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mc:AlternateContent xmlns:mc="http://schemas.openxmlformats.org/markup-compatibility/2006">
    <mc:Choice Requires="x15">
      <x15ac:absPath xmlns:x15ac="http://schemas.microsoft.com/office/spreadsheetml/2010/11/ac" url="C:\Users\sona.koubova\Desktop\EURO\"/>
    </mc:Choice>
  </mc:AlternateContent>
  <xr:revisionPtr revIDLastSave="0" documentId="13_ncr:1_{752528F4-BD4C-4252-92B2-6D1009FDC5C7}" xr6:coauthVersionLast="47" xr6:coauthVersionMax="47" xr10:uidLastSave="{00000000-0000-0000-0000-000000000000}"/>
  <bookViews>
    <workbookView xWindow="28680" yWindow="-120" windowWidth="38640" windowHeight="21240" xr2:uid="{00000000-000D-0000-FFFF-FFFF00000000}"/>
  </bookViews>
  <sheets>
    <sheet name="Rekapitulace stavby" sheetId="1" r:id="rId1"/>
    <sheet name="D.0 - Bourací práce a dem..." sheetId="2" r:id="rId2"/>
    <sheet name="D.1.01 - Architektonicko ..." sheetId="3" r:id="rId3"/>
    <sheet name="D.1.02 - Stavebně konstru..." sheetId="4" r:id="rId4"/>
    <sheet name="D.1.04 - Zdravotně techni..." sheetId="5" r:id="rId5"/>
    <sheet name="D.1.05 - Vytápění a vzduc..." sheetId="6" r:id="rId6"/>
    <sheet name="D.1.06 - Silnoproudé elek..." sheetId="7" r:id="rId7"/>
    <sheet name="D.1.07 - Slaboproudé elek..." sheetId="8" r:id="rId8"/>
    <sheet name="D.1.08 - Plynovod" sheetId="9" r:id="rId9"/>
    <sheet name="D.1.09 - Měření a regulace" sheetId="10" r:id="rId10"/>
    <sheet name="D.1.10 - Zpevněné plochy,..." sheetId="11" r:id="rId11"/>
    <sheet name="POV - Provizorní opatření" sheetId="12" r:id="rId12"/>
    <sheet name="VRN - Vedlejší rozpočtové..." sheetId="13" r:id="rId13"/>
    <sheet name="Seznam figur" sheetId="14" r:id="rId14"/>
    <sheet name="Pokyny pro vyplnění" sheetId="15" r:id="rId15"/>
  </sheets>
  <definedNames>
    <definedName name="_xlnm._FilterDatabase" localSheetId="1" hidden="1">'D.0 - Bourací práce a dem...'!$C$97:$K$872</definedName>
    <definedName name="_xlnm._FilterDatabase" localSheetId="2" hidden="1">'D.1.01 - Architektonicko ...'!$C$114:$K$5325</definedName>
    <definedName name="_xlnm._FilterDatabase" localSheetId="3" hidden="1">'D.1.02 - Stavebně konstru...'!$C$92:$K$1763</definedName>
    <definedName name="_xlnm._FilterDatabase" localSheetId="4" hidden="1">'D.1.04 - Zdravotně techni...'!$C$93:$K$553</definedName>
    <definedName name="_xlnm._FilterDatabase" localSheetId="5" hidden="1">'D.1.05 - Vytápění a vzduc...'!$C$83:$K$227</definedName>
    <definedName name="_xlnm._FilterDatabase" localSheetId="6" hidden="1">'D.1.06 - Silnoproudé elek...'!$C$91:$K$425</definedName>
    <definedName name="_xlnm._FilterDatabase" localSheetId="7" hidden="1">'D.1.07 - Slaboproudé elek...'!$C$87:$K$597</definedName>
    <definedName name="_xlnm._FilterDatabase" localSheetId="8" hidden="1">'D.1.08 - Plynovod'!$C$88:$K$356</definedName>
    <definedName name="_xlnm._FilterDatabase" localSheetId="9" hidden="1">'D.1.09 - Měření a regulace'!$C$97:$K$288</definedName>
    <definedName name="_xlnm._FilterDatabase" localSheetId="10" hidden="1">'D.1.10 - Zpevněné plochy,...'!$C$94:$K$575</definedName>
    <definedName name="_xlnm._FilterDatabase" localSheetId="11" hidden="1">'POV - Provizorní opatření'!$C$84:$K$272</definedName>
    <definedName name="_xlnm._FilterDatabase" localSheetId="12" hidden="1">'VRN - Vedlejší rozpočtové...'!$C$85:$K$122</definedName>
    <definedName name="_xlnm.Print_Titles" localSheetId="1">'D.0 - Bourací práce a dem...'!$97:$97</definedName>
    <definedName name="_xlnm.Print_Titles" localSheetId="2">'D.1.01 - Architektonicko ...'!$114:$114</definedName>
    <definedName name="_xlnm.Print_Titles" localSheetId="3">'D.1.02 - Stavebně konstru...'!$92:$92</definedName>
    <definedName name="_xlnm.Print_Titles" localSheetId="4">'D.1.04 - Zdravotně techni...'!$93:$93</definedName>
    <definedName name="_xlnm.Print_Titles" localSheetId="5">'D.1.05 - Vytápění a vzduc...'!$83:$83</definedName>
    <definedName name="_xlnm.Print_Titles" localSheetId="6">'D.1.06 - Silnoproudé elek...'!$91:$91</definedName>
    <definedName name="_xlnm.Print_Titles" localSheetId="7">'D.1.07 - Slaboproudé elek...'!$87:$87</definedName>
    <definedName name="_xlnm.Print_Titles" localSheetId="8">'D.1.08 - Plynovod'!$88:$88</definedName>
    <definedName name="_xlnm.Print_Titles" localSheetId="9">'D.1.09 - Měření a regulace'!$97:$97</definedName>
    <definedName name="_xlnm.Print_Titles" localSheetId="10">'D.1.10 - Zpevněné plochy,...'!$94:$94</definedName>
    <definedName name="_xlnm.Print_Titles" localSheetId="11">'POV - Provizorní opatření'!$84:$84</definedName>
    <definedName name="_xlnm.Print_Titles" localSheetId="0">'Rekapitulace stavby'!$52:$52</definedName>
    <definedName name="_xlnm.Print_Titles" localSheetId="13">'Seznam figur'!$9:$9</definedName>
    <definedName name="_xlnm.Print_Titles" localSheetId="12">'VRN - Vedlejší rozpočtové...'!$85:$85</definedName>
    <definedName name="_xlnm.Print_Area" localSheetId="1">'D.0 - Bourací práce a dem...'!$C$4:$J$39,'D.0 - Bourací práce a dem...'!$C$45:$J$79,'D.0 - Bourací práce a dem...'!$C$85:$K$872</definedName>
    <definedName name="_xlnm.Print_Area" localSheetId="2">'D.1.01 - Architektonicko ...'!$C$4:$J$39,'D.1.01 - Architektonicko ...'!$C$45:$J$96,'D.1.01 - Architektonicko ...'!$C$102:$K$5325</definedName>
    <definedName name="_xlnm.Print_Area" localSheetId="3">'D.1.02 - Stavebně konstru...'!$C$4:$J$39,'D.1.02 - Stavebně konstru...'!$C$45:$J$74,'D.1.02 - Stavebně konstru...'!$C$80:$K$1763</definedName>
    <definedName name="_xlnm.Print_Area" localSheetId="4">'D.1.04 - Zdravotně techni...'!$C$4:$J$39,'D.1.04 - Zdravotně techni...'!$C$45:$J$75,'D.1.04 - Zdravotně techni...'!$C$81:$K$553</definedName>
    <definedName name="_xlnm.Print_Area" localSheetId="5">'D.1.05 - Vytápění a vzduc...'!$C$4:$J$39,'D.1.05 - Vytápění a vzduc...'!$C$45:$J$65,'D.1.05 - Vytápění a vzduc...'!$C$71:$K$227</definedName>
    <definedName name="_xlnm.Print_Area" localSheetId="6">'D.1.06 - Silnoproudé elek...'!$C$4:$J$39,'D.1.06 - Silnoproudé elek...'!$C$45:$J$73,'D.1.06 - Silnoproudé elek...'!$C$79:$K$425</definedName>
    <definedName name="_xlnm.Print_Area" localSheetId="7">'D.1.07 - Slaboproudé elek...'!$C$4:$J$39,'D.1.07 - Slaboproudé elek...'!$C$45:$J$69,'D.1.07 - Slaboproudé elek...'!$C$75:$K$597</definedName>
    <definedName name="_xlnm.Print_Area" localSheetId="8">'D.1.08 - Plynovod'!$C$4:$J$39,'D.1.08 - Plynovod'!$C$45:$J$70,'D.1.08 - Plynovod'!$C$76:$K$356</definedName>
    <definedName name="_xlnm.Print_Area" localSheetId="9">'D.1.09 - Měření a regulace'!$C$4:$J$39,'D.1.09 - Měření a regulace'!$C$45:$J$79,'D.1.09 - Měření a regulace'!$C$85:$K$288</definedName>
    <definedName name="_xlnm.Print_Area" localSheetId="10">'D.1.10 - Zpevněné plochy,...'!$C$4:$J$39,'D.1.10 - Zpevněné plochy,...'!$C$45:$J$76,'D.1.10 - Zpevněné plochy,...'!$C$82:$K$575</definedName>
    <definedName name="_xlnm.Print_Area" localSheetId="14">'Pokyny pro vyplnění'!$B$2:$K$71,'Pokyny pro vyplnění'!$B$74:$K$118,'Pokyny pro vyplnění'!$B$121:$K$161,'Pokyny pro vyplnění'!$B$164:$K$219</definedName>
    <definedName name="_xlnm.Print_Area" localSheetId="11">'POV - Provizorní opatření'!$C$4:$J$39,'POV - Provizorní opatření'!$C$45:$J$66,'POV - Provizorní opatření'!$C$72:$K$272</definedName>
    <definedName name="_xlnm.Print_Area" localSheetId="0">'Rekapitulace stavby'!$D$4:$AO$36,'Rekapitulace stavby'!$C$42:$AQ$67</definedName>
    <definedName name="_xlnm.Print_Area" localSheetId="13">'Seznam figur'!$C$4:$G$4000</definedName>
    <definedName name="_xlnm.Print_Area" localSheetId="12">'VRN - Vedlejší rozpočtové...'!$C$4:$J$39,'VRN - Vedlejší rozpočtové...'!$C$45:$J$67,'VRN - Vedlejší rozpočtové...'!$C$73:$K$122</definedName>
  </definedNames>
  <calcPr calcId="191029"/>
</workbook>
</file>

<file path=xl/calcChain.xml><?xml version="1.0" encoding="utf-8"?>
<calcChain xmlns="http://schemas.openxmlformats.org/spreadsheetml/2006/main">
  <c r="D7" i="14" l="1"/>
  <c r="J37" i="13"/>
  <c r="J36" i="13"/>
  <c r="AY66" i="1" s="1"/>
  <c r="J35" i="13"/>
  <c r="AX66" i="1" s="1"/>
  <c r="BI120" i="13"/>
  <c r="BH120" i="13"/>
  <c r="BG120" i="13"/>
  <c r="BF120" i="13"/>
  <c r="T120" i="13"/>
  <c r="T119" i="13" s="1"/>
  <c r="R120" i="13"/>
  <c r="R119" i="13" s="1"/>
  <c r="P120" i="13"/>
  <c r="P119" i="13"/>
  <c r="BI117" i="13"/>
  <c r="BH117" i="13"/>
  <c r="BG117" i="13"/>
  <c r="BF117" i="13"/>
  <c r="T117" i="13"/>
  <c r="T116" i="13" s="1"/>
  <c r="R117" i="13"/>
  <c r="R116" i="13"/>
  <c r="P117" i="13"/>
  <c r="P116" i="13" s="1"/>
  <c r="BI114" i="13"/>
  <c r="BH114" i="13"/>
  <c r="BG114" i="13"/>
  <c r="BF114" i="13"/>
  <c r="T114" i="13"/>
  <c r="R114" i="13"/>
  <c r="P114" i="13"/>
  <c r="BI112" i="13"/>
  <c r="BH112" i="13"/>
  <c r="BG112" i="13"/>
  <c r="BF112" i="13"/>
  <c r="T112" i="13"/>
  <c r="R112" i="13"/>
  <c r="P112" i="13"/>
  <c r="BI110" i="13"/>
  <c r="BH110" i="13"/>
  <c r="BG110" i="13"/>
  <c r="BF110" i="13"/>
  <c r="T110" i="13"/>
  <c r="R110" i="13"/>
  <c r="P110" i="13"/>
  <c r="BI107" i="13"/>
  <c r="BH107" i="13"/>
  <c r="BG107" i="13"/>
  <c r="BF107" i="13"/>
  <c r="T107" i="13"/>
  <c r="T106" i="13"/>
  <c r="R107" i="13"/>
  <c r="R106" i="13"/>
  <c r="P107" i="13"/>
  <c r="P106" i="13"/>
  <c r="BI104" i="13"/>
  <c r="BH104" i="13"/>
  <c r="BG104" i="13"/>
  <c r="BF104" i="13"/>
  <c r="T104" i="13"/>
  <c r="R104" i="13"/>
  <c r="P104" i="13"/>
  <c r="BI102" i="13"/>
  <c r="BH102" i="13"/>
  <c r="BG102" i="13"/>
  <c r="BF102" i="13"/>
  <c r="T102" i="13"/>
  <c r="R102" i="13"/>
  <c r="P102" i="13"/>
  <c r="BI98" i="13"/>
  <c r="BH98" i="13"/>
  <c r="BG98" i="13"/>
  <c r="BF98" i="13"/>
  <c r="T98" i="13"/>
  <c r="R98" i="13"/>
  <c r="P98" i="13"/>
  <c r="BI96" i="13"/>
  <c r="BH96" i="13"/>
  <c r="BG96" i="13"/>
  <c r="BF96" i="13"/>
  <c r="T96" i="13"/>
  <c r="R96" i="13"/>
  <c r="P96" i="13"/>
  <c r="BI93" i="13"/>
  <c r="BH93" i="13"/>
  <c r="BG93" i="13"/>
  <c r="BF93" i="13"/>
  <c r="T93" i="13"/>
  <c r="R93" i="13"/>
  <c r="P93" i="13"/>
  <c r="BI91" i="13"/>
  <c r="BH91" i="13"/>
  <c r="BG91" i="13"/>
  <c r="BF91" i="13"/>
  <c r="T91" i="13"/>
  <c r="R91" i="13"/>
  <c r="P91" i="13"/>
  <c r="BI89" i="13"/>
  <c r="BH89" i="13"/>
  <c r="BG89" i="13"/>
  <c r="BF89" i="13"/>
  <c r="T89" i="13"/>
  <c r="R89" i="13"/>
  <c r="P89" i="13"/>
  <c r="J82" i="13"/>
  <c r="F82" i="13"/>
  <c r="F80" i="13"/>
  <c r="E78" i="13"/>
  <c r="J54" i="13"/>
  <c r="F54" i="13"/>
  <c r="F52" i="13"/>
  <c r="E50" i="13"/>
  <c r="J24" i="13"/>
  <c r="E24" i="13"/>
  <c r="J83" i="13"/>
  <c r="J23" i="13"/>
  <c r="J18" i="13"/>
  <c r="E18" i="13"/>
  <c r="F83" i="13"/>
  <c r="J17" i="13"/>
  <c r="J12" i="13"/>
  <c r="J80" i="13" s="1"/>
  <c r="E7" i="13"/>
  <c r="E48" i="13" s="1"/>
  <c r="J37" i="12"/>
  <c r="J36" i="12"/>
  <c r="AY65" i="1"/>
  <c r="J35" i="12"/>
  <c r="AX65" i="1"/>
  <c r="BI271" i="12"/>
  <c r="BH271" i="12"/>
  <c r="BG271" i="12"/>
  <c r="BF271" i="12"/>
  <c r="T271" i="12"/>
  <c r="R271" i="12"/>
  <c r="P271" i="12"/>
  <c r="BI265" i="12"/>
  <c r="BH265" i="12"/>
  <c r="BG265" i="12"/>
  <c r="BF265" i="12"/>
  <c r="T265" i="12"/>
  <c r="R265" i="12"/>
  <c r="P265" i="12"/>
  <c r="BI259" i="12"/>
  <c r="BH259" i="12"/>
  <c r="BG259" i="12"/>
  <c r="BF259" i="12"/>
  <c r="T259" i="12"/>
  <c r="R259" i="12"/>
  <c r="P259" i="12"/>
  <c r="BI238" i="12"/>
  <c r="BH238" i="12"/>
  <c r="BG238" i="12"/>
  <c r="BF238" i="12"/>
  <c r="T238" i="12"/>
  <c r="R238" i="12"/>
  <c r="P238" i="12"/>
  <c r="BI217" i="12"/>
  <c r="BH217" i="12"/>
  <c r="BG217" i="12"/>
  <c r="BF217" i="12"/>
  <c r="T217" i="12"/>
  <c r="R217" i="12"/>
  <c r="P217" i="12"/>
  <c r="BI213" i="12"/>
  <c r="BH213" i="12"/>
  <c r="BG213" i="12"/>
  <c r="BF213" i="12"/>
  <c r="T213" i="12"/>
  <c r="R213" i="12"/>
  <c r="P213" i="12"/>
  <c r="BI210" i="12"/>
  <c r="BH210" i="12"/>
  <c r="BG210" i="12"/>
  <c r="BF210" i="12"/>
  <c r="T210" i="12"/>
  <c r="R210" i="12"/>
  <c r="P210" i="12"/>
  <c r="BI208" i="12"/>
  <c r="BH208" i="12"/>
  <c r="BG208" i="12"/>
  <c r="BF208" i="12"/>
  <c r="T208" i="12"/>
  <c r="R208" i="12"/>
  <c r="P208" i="12"/>
  <c r="BI206" i="12"/>
  <c r="BH206" i="12"/>
  <c r="BG206" i="12"/>
  <c r="BF206" i="12"/>
  <c r="T206" i="12"/>
  <c r="R206" i="12"/>
  <c r="P206" i="12"/>
  <c r="BI204" i="12"/>
  <c r="BH204" i="12"/>
  <c r="BG204" i="12"/>
  <c r="BF204" i="12"/>
  <c r="T204" i="12"/>
  <c r="R204" i="12"/>
  <c r="P204" i="12"/>
  <c r="BI203" i="12"/>
  <c r="BH203" i="12"/>
  <c r="BG203" i="12"/>
  <c r="BF203" i="12"/>
  <c r="T203" i="12"/>
  <c r="R203" i="12"/>
  <c r="P203" i="12"/>
  <c r="BI202" i="12"/>
  <c r="BH202" i="12"/>
  <c r="BG202" i="12"/>
  <c r="BF202" i="12"/>
  <c r="T202" i="12"/>
  <c r="R202" i="12"/>
  <c r="P202" i="12"/>
  <c r="BI201" i="12"/>
  <c r="BH201" i="12"/>
  <c r="BG201" i="12"/>
  <c r="BF201" i="12"/>
  <c r="T201" i="12"/>
  <c r="R201" i="12"/>
  <c r="P201" i="12"/>
  <c r="BI194" i="12"/>
  <c r="BH194" i="12"/>
  <c r="BG194" i="12"/>
  <c r="BF194" i="12"/>
  <c r="T194" i="12"/>
  <c r="R194" i="12"/>
  <c r="P194" i="12"/>
  <c r="BI187" i="12"/>
  <c r="BH187" i="12"/>
  <c r="BG187" i="12"/>
  <c r="BF187" i="12"/>
  <c r="T187" i="12"/>
  <c r="R187" i="12"/>
  <c r="P187" i="12"/>
  <c r="BI180" i="12"/>
  <c r="BH180" i="12"/>
  <c r="BG180" i="12"/>
  <c r="BF180" i="12"/>
  <c r="T180" i="12"/>
  <c r="R180" i="12"/>
  <c r="P180" i="12"/>
  <c r="BI178" i="12"/>
  <c r="BH178" i="12"/>
  <c r="BG178" i="12"/>
  <c r="BF178" i="12"/>
  <c r="T178" i="12"/>
  <c r="R178" i="12"/>
  <c r="P178" i="12"/>
  <c r="BI175" i="12"/>
  <c r="BH175" i="12"/>
  <c r="BG175" i="12"/>
  <c r="BF175" i="12"/>
  <c r="T175" i="12"/>
  <c r="R175" i="12"/>
  <c r="P175" i="12"/>
  <c r="BI173" i="12"/>
  <c r="BH173" i="12"/>
  <c r="BG173" i="12"/>
  <c r="BF173" i="12"/>
  <c r="T173" i="12"/>
  <c r="R173" i="12"/>
  <c r="P173" i="12"/>
  <c r="BI168" i="12"/>
  <c r="BH168" i="12"/>
  <c r="BG168" i="12"/>
  <c r="BF168" i="12"/>
  <c r="T168" i="12"/>
  <c r="R168" i="12"/>
  <c r="P168" i="12"/>
  <c r="BI159" i="12"/>
  <c r="BH159" i="12"/>
  <c r="BG159" i="12"/>
  <c r="BF159" i="12"/>
  <c r="T159" i="12"/>
  <c r="R159" i="12"/>
  <c r="P159" i="12"/>
  <c r="BI150" i="12"/>
  <c r="BH150" i="12"/>
  <c r="BG150" i="12"/>
  <c r="BF150" i="12"/>
  <c r="T150" i="12"/>
  <c r="R150" i="12"/>
  <c r="P150" i="12"/>
  <c r="BI141" i="12"/>
  <c r="BH141" i="12"/>
  <c r="BG141" i="12"/>
  <c r="BF141" i="12"/>
  <c r="T141" i="12"/>
  <c r="R141" i="12"/>
  <c r="P141" i="12"/>
  <c r="BI136" i="12"/>
  <c r="BH136" i="12"/>
  <c r="BG136" i="12"/>
  <c r="BF136" i="12"/>
  <c r="T136" i="12"/>
  <c r="R136" i="12"/>
  <c r="P136" i="12"/>
  <c r="BI131" i="12"/>
  <c r="BH131" i="12"/>
  <c r="BG131" i="12"/>
  <c r="BF131" i="12"/>
  <c r="T131" i="12"/>
  <c r="R131" i="12"/>
  <c r="P131" i="12"/>
  <c r="BI126" i="12"/>
  <c r="BH126" i="12"/>
  <c r="BG126" i="12"/>
  <c r="BF126" i="12"/>
  <c r="T126" i="12"/>
  <c r="R126" i="12"/>
  <c r="P126" i="12"/>
  <c r="BI117" i="12"/>
  <c r="BH117" i="12"/>
  <c r="BG117" i="12"/>
  <c r="BF117" i="12"/>
  <c r="T117" i="12"/>
  <c r="R117" i="12"/>
  <c r="P117" i="12"/>
  <c r="BI108" i="12"/>
  <c r="BH108" i="12"/>
  <c r="BG108" i="12"/>
  <c r="BF108" i="12"/>
  <c r="T108" i="12"/>
  <c r="R108" i="12"/>
  <c r="P108" i="12"/>
  <c r="BI99" i="12"/>
  <c r="BH99" i="12"/>
  <c r="BG99" i="12"/>
  <c r="BF99" i="12"/>
  <c r="T99" i="12"/>
  <c r="R99" i="12"/>
  <c r="P99" i="12"/>
  <c r="BI93" i="12"/>
  <c r="BH93" i="12"/>
  <c r="BG93" i="12"/>
  <c r="BF93" i="12"/>
  <c r="T93" i="12"/>
  <c r="R93" i="12"/>
  <c r="P93" i="12"/>
  <c r="P87" i="12"/>
  <c r="BI88" i="12"/>
  <c r="BH88" i="12"/>
  <c r="BG88" i="12"/>
  <c r="BF88" i="12"/>
  <c r="T88" i="12"/>
  <c r="T87" i="12" s="1"/>
  <c r="R88" i="12"/>
  <c r="R87" i="12" s="1"/>
  <c r="P88" i="12"/>
  <c r="J81" i="12"/>
  <c r="F81" i="12"/>
  <c r="F79" i="12"/>
  <c r="E77" i="12"/>
  <c r="J54" i="12"/>
  <c r="F54" i="12"/>
  <c r="F52" i="12"/>
  <c r="E50" i="12"/>
  <c r="J24" i="12"/>
  <c r="E24" i="12"/>
  <c r="J55" i="12" s="1"/>
  <c r="J23" i="12"/>
  <c r="J18" i="12"/>
  <c r="E18" i="12"/>
  <c r="F82" i="12" s="1"/>
  <c r="J17" i="12"/>
  <c r="J12" i="12"/>
  <c r="J52" i="12"/>
  <c r="E7" i="12"/>
  <c r="E75" i="12"/>
  <c r="J37" i="11"/>
  <c r="J36" i="11"/>
  <c r="AY64" i="1" s="1"/>
  <c r="J35" i="11"/>
  <c r="AX64" i="1"/>
  <c r="BI571" i="11"/>
  <c r="BH571" i="11"/>
  <c r="BG571" i="11"/>
  <c r="BF571" i="11"/>
  <c r="T571" i="11"/>
  <c r="R571" i="11"/>
  <c r="P571" i="11"/>
  <c r="BI566" i="11"/>
  <c r="BH566" i="11"/>
  <c r="BG566" i="11"/>
  <c r="BF566" i="11"/>
  <c r="T566" i="11"/>
  <c r="R566" i="11"/>
  <c r="P566" i="11"/>
  <c r="BI561" i="11"/>
  <c r="BH561" i="11"/>
  <c r="BG561" i="11"/>
  <c r="BF561" i="11"/>
  <c r="T561" i="11"/>
  <c r="R561" i="11"/>
  <c r="P561" i="11"/>
  <c r="BI556" i="11"/>
  <c r="BH556" i="11"/>
  <c r="BG556" i="11"/>
  <c r="BF556" i="11"/>
  <c r="T556" i="11"/>
  <c r="R556" i="11"/>
  <c r="P556" i="11"/>
  <c r="BI553" i="11"/>
  <c r="BH553" i="11"/>
  <c r="BG553" i="11"/>
  <c r="BF553" i="11"/>
  <c r="T553" i="11"/>
  <c r="R553" i="11"/>
  <c r="P553" i="11"/>
  <c r="BI550" i="11"/>
  <c r="BH550" i="11"/>
  <c r="BG550" i="11"/>
  <c r="BF550" i="11"/>
  <c r="T550" i="11"/>
  <c r="R550" i="11"/>
  <c r="P550" i="11"/>
  <c r="BI547" i="11"/>
  <c r="BH547" i="11"/>
  <c r="BG547" i="11"/>
  <c r="BF547" i="11"/>
  <c r="T547" i="11"/>
  <c r="R547" i="11"/>
  <c r="P547" i="11"/>
  <c r="BI544" i="11"/>
  <c r="BH544" i="11"/>
  <c r="BG544" i="11"/>
  <c r="BF544" i="11"/>
  <c r="T544" i="11"/>
  <c r="R544" i="11"/>
  <c r="P544" i="11"/>
  <c r="BI541" i="11"/>
  <c r="BH541" i="11"/>
  <c r="BG541" i="11"/>
  <c r="BF541" i="11"/>
  <c r="T541" i="11"/>
  <c r="R541" i="11"/>
  <c r="P541" i="11"/>
  <c r="BI538" i="11"/>
  <c r="BH538" i="11"/>
  <c r="BG538" i="11"/>
  <c r="BF538" i="11"/>
  <c r="T538" i="11"/>
  <c r="R538" i="11"/>
  <c r="P538" i="11"/>
  <c r="BI535" i="11"/>
  <c r="BH535" i="11"/>
  <c r="BG535" i="11"/>
  <c r="BF535" i="11"/>
  <c r="T535" i="11"/>
  <c r="R535" i="11"/>
  <c r="P535" i="11"/>
  <c r="BI530" i="11"/>
  <c r="BH530" i="11"/>
  <c r="BG530" i="11"/>
  <c r="BF530" i="11"/>
  <c r="T530" i="11"/>
  <c r="R530" i="11"/>
  <c r="P530" i="11"/>
  <c r="BI524" i="11"/>
  <c r="BH524" i="11"/>
  <c r="BG524" i="11"/>
  <c r="BF524" i="11"/>
  <c r="T524" i="11"/>
  <c r="R524" i="11"/>
  <c r="P524" i="11"/>
  <c r="BI518" i="11"/>
  <c r="BH518" i="11"/>
  <c r="BG518" i="11"/>
  <c r="BF518" i="11"/>
  <c r="T518" i="11"/>
  <c r="R518" i="11"/>
  <c r="P518" i="11"/>
  <c r="BI511" i="11"/>
  <c r="BH511" i="11"/>
  <c r="BG511" i="11"/>
  <c r="BF511" i="11"/>
  <c r="T511" i="11"/>
  <c r="R511" i="11"/>
  <c r="P511" i="11"/>
  <c r="BI502" i="11"/>
  <c r="BH502" i="11"/>
  <c r="BG502" i="11"/>
  <c r="BF502" i="11"/>
  <c r="T502" i="11"/>
  <c r="R502" i="11"/>
  <c r="P502" i="11"/>
  <c r="BI494" i="11"/>
  <c r="BH494" i="11"/>
  <c r="BG494" i="11"/>
  <c r="BF494" i="11"/>
  <c r="T494" i="11"/>
  <c r="R494" i="11"/>
  <c r="P494" i="11"/>
  <c r="BI488" i="11"/>
  <c r="BH488" i="11"/>
  <c r="BG488" i="11"/>
  <c r="BF488" i="11"/>
  <c r="T488" i="11"/>
  <c r="R488" i="11"/>
  <c r="P488" i="11"/>
  <c r="BI480" i="11"/>
  <c r="BH480" i="11"/>
  <c r="BG480" i="11"/>
  <c r="BF480" i="11"/>
  <c r="T480" i="11"/>
  <c r="R480" i="11"/>
  <c r="P480" i="11"/>
  <c r="BI472" i="11"/>
  <c r="BH472" i="11"/>
  <c r="BG472" i="11"/>
  <c r="BF472" i="11"/>
  <c r="T472" i="11"/>
  <c r="R472" i="11"/>
  <c r="P472" i="11"/>
  <c r="BI466" i="11"/>
  <c r="BH466" i="11"/>
  <c r="BG466" i="11"/>
  <c r="BF466" i="11"/>
  <c r="T466" i="11"/>
  <c r="R466" i="11"/>
  <c r="P466" i="11"/>
  <c r="BI458" i="11"/>
  <c r="BH458" i="11"/>
  <c r="BG458" i="11"/>
  <c r="BF458" i="11"/>
  <c r="T458" i="11"/>
  <c r="R458" i="11"/>
  <c r="P458" i="11"/>
  <c r="BI450" i="11"/>
  <c r="BH450" i="11"/>
  <c r="BG450" i="11"/>
  <c r="BF450" i="11"/>
  <c r="T450" i="11"/>
  <c r="R450" i="11"/>
  <c r="P450" i="11"/>
  <c r="BI444" i="11"/>
  <c r="BH444" i="11"/>
  <c r="BG444" i="11"/>
  <c r="BF444" i="11"/>
  <c r="T444" i="11"/>
  <c r="R444" i="11"/>
  <c r="P444" i="11"/>
  <c r="BI439" i="11"/>
  <c r="BH439" i="11"/>
  <c r="BG439" i="11"/>
  <c r="BF439" i="11"/>
  <c r="T439" i="11"/>
  <c r="R439" i="11"/>
  <c r="P439" i="11"/>
  <c r="BI436" i="11"/>
  <c r="BH436" i="11"/>
  <c r="BG436" i="11"/>
  <c r="BF436" i="11"/>
  <c r="T436" i="11"/>
  <c r="R436" i="11"/>
  <c r="P436" i="11"/>
  <c r="BI431" i="11"/>
  <c r="BH431" i="11"/>
  <c r="BG431" i="11"/>
  <c r="BF431" i="11"/>
  <c r="T431" i="11"/>
  <c r="R431" i="11"/>
  <c r="P431" i="11"/>
  <c r="BI428" i="11"/>
  <c r="BH428" i="11"/>
  <c r="BG428" i="11"/>
  <c r="BF428" i="11"/>
  <c r="T428" i="11"/>
  <c r="R428" i="11"/>
  <c r="P428" i="11"/>
  <c r="BI427" i="11"/>
  <c r="BH427" i="11"/>
  <c r="BG427" i="11"/>
  <c r="BF427" i="11"/>
  <c r="T427" i="11"/>
  <c r="R427" i="11"/>
  <c r="P427" i="11"/>
  <c r="BI422" i="11"/>
  <c r="BH422" i="11"/>
  <c r="BG422" i="11"/>
  <c r="BF422" i="11"/>
  <c r="T422" i="11"/>
  <c r="R422" i="11"/>
  <c r="P422" i="11"/>
  <c r="BI419" i="11"/>
  <c r="BH419" i="11"/>
  <c r="BG419" i="11"/>
  <c r="BF419" i="11"/>
  <c r="T419" i="11"/>
  <c r="R419" i="11"/>
  <c r="P419" i="11"/>
  <c r="BI414" i="11"/>
  <c r="BH414" i="11"/>
  <c r="BG414" i="11"/>
  <c r="BF414" i="11"/>
  <c r="T414" i="11"/>
  <c r="R414" i="11"/>
  <c r="P414" i="11"/>
  <c r="BI410" i="11"/>
  <c r="BH410" i="11"/>
  <c r="BG410" i="11"/>
  <c r="BF410" i="11"/>
  <c r="T410" i="11"/>
  <c r="T409" i="11" s="1"/>
  <c r="R410" i="11"/>
  <c r="R409" i="11"/>
  <c r="P410" i="11"/>
  <c r="P409" i="11" s="1"/>
  <c r="BI407" i="11"/>
  <c r="BH407" i="11"/>
  <c r="BG407" i="11"/>
  <c r="BF407" i="11"/>
  <c r="T407" i="11"/>
  <c r="R407" i="11"/>
  <c r="P407" i="11"/>
  <c r="BI405" i="11"/>
  <c r="BH405" i="11"/>
  <c r="BG405" i="11"/>
  <c r="BF405" i="11"/>
  <c r="T405" i="11"/>
  <c r="R405" i="11"/>
  <c r="P405" i="11"/>
  <c r="BI403" i="11"/>
  <c r="BH403" i="11"/>
  <c r="BG403" i="11"/>
  <c r="BF403" i="11"/>
  <c r="T403" i="11"/>
  <c r="R403" i="11"/>
  <c r="P403" i="11"/>
  <c r="BI401" i="11"/>
  <c r="BH401" i="11"/>
  <c r="BG401" i="11"/>
  <c r="BF401" i="11"/>
  <c r="T401" i="11"/>
  <c r="R401" i="11"/>
  <c r="P401" i="11"/>
  <c r="BI399" i="11"/>
  <c r="BH399" i="11"/>
  <c r="BG399" i="11"/>
  <c r="BF399" i="11"/>
  <c r="T399" i="11"/>
  <c r="R399" i="11"/>
  <c r="P399" i="11"/>
  <c r="BI396" i="11"/>
  <c r="BH396" i="11"/>
  <c r="BG396" i="11"/>
  <c r="BF396" i="11"/>
  <c r="T396" i="11"/>
  <c r="R396" i="11"/>
  <c r="P396" i="11"/>
  <c r="BI394" i="11"/>
  <c r="BH394" i="11"/>
  <c r="BG394" i="11"/>
  <c r="BF394" i="11"/>
  <c r="T394" i="11"/>
  <c r="R394" i="11"/>
  <c r="P394" i="11"/>
  <c r="BI391" i="11"/>
  <c r="BH391" i="11"/>
  <c r="BG391" i="11"/>
  <c r="BF391" i="11"/>
  <c r="T391" i="11"/>
  <c r="R391" i="11"/>
  <c r="P391" i="11"/>
  <c r="BI386" i="11"/>
  <c r="BH386" i="11"/>
  <c r="BG386" i="11"/>
  <c r="BF386" i="11"/>
  <c r="T386" i="11"/>
  <c r="R386" i="11"/>
  <c r="P386" i="11"/>
  <c r="BI381" i="11"/>
  <c r="BH381" i="11"/>
  <c r="BG381" i="11"/>
  <c r="BF381" i="11"/>
  <c r="T381" i="11"/>
  <c r="R381" i="11"/>
  <c r="P381" i="11"/>
  <c r="BI379" i="11"/>
  <c r="BH379" i="11"/>
  <c r="BG379" i="11"/>
  <c r="BF379" i="11"/>
  <c r="T379" i="11"/>
  <c r="R379" i="11"/>
  <c r="P379" i="11"/>
  <c r="BI374" i="11"/>
  <c r="BH374" i="11"/>
  <c r="BG374" i="11"/>
  <c r="BF374" i="11"/>
  <c r="T374" i="11"/>
  <c r="R374" i="11"/>
  <c r="P374" i="11"/>
  <c r="BI369" i="11"/>
  <c r="BH369" i="11"/>
  <c r="BG369" i="11"/>
  <c r="BF369" i="11"/>
  <c r="T369" i="11"/>
  <c r="R369" i="11"/>
  <c r="P369" i="11"/>
  <c r="BI364" i="11"/>
  <c r="BH364" i="11"/>
  <c r="BG364" i="11"/>
  <c r="BF364" i="11"/>
  <c r="T364" i="11"/>
  <c r="R364" i="11"/>
  <c r="P364" i="11"/>
  <c r="BI359" i="11"/>
  <c r="BH359" i="11"/>
  <c r="BG359" i="11"/>
  <c r="BF359" i="11"/>
  <c r="T359" i="11"/>
  <c r="R359" i="11"/>
  <c r="P359" i="11"/>
  <c r="BI354" i="11"/>
  <c r="BH354" i="11"/>
  <c r="BG354" i="11"/>
  <c r="BF354" i="11"/>
  <c r="T354" i="11"/>
  <c r="R354" i="11"/>
  <c r="P354" i="11"/>
  <c r="BI349" i="11"/>
  <c r="BH349" i="11"/>
  <c r="BG349" i="11"/>
  <c r="BF349" i="11"/>
  <c r="T349" i="11"/>
  <c r="R349" i="11"/>
  <c r="P349" i="11"/>
  <c r="BI348" i="11"/>
  <c r="BH348" i="11"/>
  <c r="BG348" i="11"/>
  <c r="BF348" i="11"/>
  <c r="T348" i="11"/>
  <c r="R348" i="11"/>
  <c r="P348" i="11"/>
  <c r="BI347" i="11"/>
  <c r="BH347" i="11"/>
  <c r="BG347" i="11"/>
  <c r="BF347" i="11"/>
  <c r="T347" i="11"/>
  <c r="R347" i="11"/>
  <c r="P347" i="11"/>
  <c r="BI346" i="11"/>
  <c r="BH346" i="11"/>
  <c r="BG346" i="11"/>
  <c r="BF346" i="11"/>
  <c r="T346" i="11"/>
  <c r="R346" i="11"/>
  <c r="P346" i="11"/>
  <c r="BI345" i="11"/>
  <c r="BH345" i="11"/>
  <c r="BG345" i="11"/>
  <c r="BF345" i="11"/>
  <c r="T345" i="11"/>
  <c r="R345" i="11"/>
  <c r="P345" i="11"/>
  <c r="BI340" i="11"/>
  <c r="BH340" i="11"/>
  <c r="BG340" i="11"/>
  <c r="BF340" i="11"/>
  <c r="T340" i="11"/>
  <c r="R340" i="11"/>
  <c r="P340" i="11"/>
  <c r="BI333" i="11"/>
  <c r="BH333" i="11"/>
  <c r="BG333" i="11"/>
  <c r="BF333" i="11"/>
  <c r="T333" i="11"/>
  <c r="R333" i="11"/>
  <c r="P333" i="11"/>
  <c r="BI327" i="11"/>
  <c r="BH327" i="11"/>
  <c r="BG327" i="11"/>
  <c r="BF327" i="11"/>
  <c r="T327" i="11"/>
  <c r="R327" i="11"/>
  <c r="P327" i="11"/>
  <c r="BI322" i="11"/>
  <c r="BH322" i="11"/>
  <c r="BG322" i="11"/>
  <c r="BF322" i="11"/>
  <c r="T322" i="11"/>
  <c r="R322" i="11"/>
  <c r="P322" i="11"/>
  <c r="BI319" i="11"/>
  <c r="BH319" i="11"/>
  <c r="BG319" i="11"/>
  <c r="BF319" i="11"/>
  <c r="T319" i="11"/>
  <c r="R319" i="11"/>
  <c r="P319" i="11"/>
  <c r="BI317" i="11"/>
  <c r="BH317" i="11"/>
  <c r="BG317" i="11"/>
  <c r="BF317" i="11"/>
  <c r="T317" i="11"/>
  <c r="R317" i="11"/>
  <c r="P317" i="11"/>
  <c r="BI312" i="11"/>
  <c r="BH312" i="11"/>
  <c r="BG312" i="11"/>
  <c r="BF312" i="11"/>
  <c r="T312" i="11"/>
  <c r="R312" i="11"/>
  <c r="P312" i="11"/>
  <c r="BI309" i="11"/>
  <c r="BH309" i="11"/>
  <c r="BG309" i="11"/>
  <c r="BF309" i="11"/>
  <c r="T309" i="11"/>
  <c r="R309" i="11"/>
  <c r="P309" i="11"/>
  <c r="BI304" i="11"/>
  <c r="BH304" i="11"/>
  <c r="BG304" i="11"/>
  <c r="BF304" i="11"/>
  <c r="T304" i="11"/>
  <c r="R304" i="11"/>
  <c r="P304" i="11"/>
  <c r="BI299" i="11"/>
  <c r="BH299" i="11"/>
  <c r="BG299" i="11"/>
  <c r="BF299" i="11"/>
  <c r="T299" i="11"/>
  <c r="R299" i="11"/>
  <c r="P299" i="11"/>
  <c r="BI294" i="11"/>
  <c r="BH294" i="11"/>
  <c r="BG294" i="11"/>
  <c r="BF294" i="11"/>
  <c r="T294" i="11"/>
  <c r="R294" i="11"/>
  <c r="P294" i="11"/>
  <c r="BI289" i="11"/>
  <c r="BH289" i="11"/>
  <c r="BG289" i="11"/>
  <c r="BF289" i="11"/>
  <c r="T289" i="11"/>
  <c r="R289" i="11"/>
  <c r="P289" i="11"/>
  <c r="BI287" i="11"/>
  <c r="BH287" i="11"/>
  <c r="BG287" i="11"/>
  <c r="BF287" i="11"/>
  <c r="T287" i="11"/>
  <c r="R287" i="11"/>
  <c r="P287" i="11"/>
  <c r="BI282" i="11"/>
  <c r="BH282" i="11"/>
  <c r="BG282" i="11"/>
  <c r="BF282" i="11"/>
  <c r="T282" i="11"/>
  <c r="R282" i="11"/>
  <c r="P282" i="11"/>
  <c r="BI280" i="11"/>
  <c r="BH280" i="11"/>
  <c r="BG280" i="11"/>
  <c r="BF280" i="11"/>
  <c r="T280" i="11"/>
  <c r="R280" i="11"/>
  <c r="P280" i="11"/>
  <c r="BI277" i="11"/>
  <c r="BH277" i="11"/>
  <c r="BG277" i="11"/>
  <c r="BF277" i="11"/>
  <c r="T277" i="11"/>
  <c r="R277" i="11"/>
  <c r="P277" i="11"/>
  <c r="BI276" i="11"/>
  <c r="BH276" i="11"/>
  <c r="BG276" i="11"/>
  <c r="BF276" i="11"/>
  <c r="T276" i="11"/>
  <c r="R276" i="11"/>
  <c r="P276" i="11"/>
  <c r="BI273" i="11"/>
  <c r="BH273" i="11"/>
  <c r="BG273" i="11"/>
  <c r="BF273" i="11"/>
  <c r="T273" i="11"/>
  <c r="R273" i="11"/>
  <c r="P273" i="11"/>
  <c r="BI267" i="11"/>
  <c r="BH267" i="11"/>
  <c r="BG267" i="11"/>
  <c r="BF267" i="11"/>
  <c r="T267" i="11"/>
  <c r="R267" i="11"/>
  <c r="P267" i="11"/>
  <c r="BI262" i="11"/>
  <c r="BH262" i="11"/>
  <c r="BG262" i="11"/>
  <c r="BF262" i="11"/>
  <c r="T262" i="11"/>
  <c r="R262" i="11"/>
  <c r="P262" i="11"/>
  <c r="BI256" i="11"/>
  <c r="BH256" i="11"/>
  <c r="BG256" i="11"/>
  <c r="BF256" i="11"/>
  <c r="T256" i="11"/>
  <c r="R256" i="11"/>
  <c r="P256" i="11"/>
  <c r="BI251" i="11"/>
  <c r="BH251" i="11"/>
  <c r="BG251" i="11"/>
  <c r="BF251" i="11"/>
  <c r="T251" i="11"/>
  <c r="R251" i="11"/>
  <c r="P251" i="11"/>
  <c r="BI246" i="11"/>
  <c r="BH246" i="11"/>
  <c r="BG246" i="11"/>
  <c r="BF246" i="11"/>
  <c r="T246" i="11"/>
  <c r="R246" i="11"/>
  <c r="P246" i="11"/>
  <c r="BI241" i="11"/>
  <c r="BH241" i="11"/>
  <c r="BG241" i="11"/>
  <c r="BF241" i="11"/>
  <c r="T241" i="11"/>
  <c r="R241" i="11"/>
  <c r="P241" i="11"/>
  <c r="BI236" i="11"/>
  <c r="BH236" i="11"/>
  <c r="BG236" i="11"/>
  <c r="BF236" i="11"/>
  <c r="T236" i="11"/>
  <c r="R236" i="11"/>
  <c r="P236" i="11"/>
  <c r="BI231" i="11"/>
  <c r="BH231" i="11"/>
  <c r="BG231" i="11"/>
  <c r="BF231" i="11"/>
  <c r="T231" i="11"/>
  <c r="R231" i="11"/>
  <c r="P231" i="11"/>
  <c r="BI226" i="11"/>
  <c r="BH226" i="11"/>
  <c r="BG226" i="11"/>
  <c r="BF226" i="11"/>
  <c r="T226" i="11"/>
  <c r="R226" i="11"/>
  <c r="P226" i="11"/>
  <c r="BI220" i="11"/>
  <c r="BH220" i="11"/>
  <c r="BG220" i="11"/>
  <c r="BF220" i="11"/>
  <c r="T220" i="11"/>
  <c r="R220" i="11"/>
  <c r="P220" i="11"/>
  <c r="BI218" i="11"/>
  <c r="BH218" i="11"/>
  <c r="BG218" i="11"/>
  <c r="BF218" i="11"/>
  <c r="T218" i="11"/>
  <c r="R218" i="11"/>
  <c r="P218" i="11"/>
  <c r="BI216" i="11"/>
  <c r="BH216" i="11"/>
  <c r="BG216" i="11"/>
  <c r="BF216" i="11"/>
  <c r="T216" i="11"/>
  <c r="R216" i="11"/>
  <c r="P216" i="11"/>
  <c r="BI209" i="11"/>
  <c r="BH209" i="11"/>
  <c r="BG209" i="11"/>
  <c r="BF209" i="11"/>
  <c r="T209" i="11"/>
  <c r="R209" i="11"/>
  <c r="P209" i="11"/>
  <c r="BI207" i="11"/>
  <c r="BH207" i="11"/>
  <c r="BG207" i="11"/>
  <c r="BF207" i="11"/>
  <c r="T207" i="11"/>
  <c r="R207" i="11"/>
  <c r="P207" i="11"/>
  <c r="BI205" i="11"/>
  <c r="BH205" i="11"/>
  <c r="BG205" i="11"/>
  <c r="BF205" i="11"/>
  <c r="T205" i="11"/>
  <c r="R205" i="11"/>
  <c r="P205" i="11"/>
  <c r="BI203" i="11"/>
  <c r="BH203" i="11"/>
  <c r="BG203" i="11"/>
  <c r="BF203" i="11"/>
  <c r="T203" i="11"/>
  <c r="R203" i="11"/>
  <c r="P203" i="11"/>
  <c r="BI202" i="11"/>
  <c r="BH202" i="11"/>
  <c r="BG202" i="11"/>
  <c r="BF202" i="11"/>
  <c r="T202" i="11"/>
  <c r="R202" i="11"/>
  <c r="P202" i="11"/>
  <c r="BI201" i="11"/>
  <c r="BH201" i="11"/>
  <c r="BG201" i="11"/>
  <c r="BF201" i="11"/>
  <c r="T201" i="11"/>
  <c r="R201" i="11"/>
  <c r="P201" i="11"/>
  <c r="BI200" i="11"/>
  <c r="BH200" i="11"/>
  <c r="BG200" i="11"/>
  <c r="BF200" i="11"/>
  <c r="T200" i="11"/>
  <c r="R200" i="11"/>
  <c r="P200" i="11"/>
  <c r="BI199" i="11"/>
  <c r="BH199" i="11"/>
  <c r="BG199" i="11"/>
  <c r="BF199" i="11"/>
  <c r="T199" i="11"/>
  <c r="R199" i="11"/>
  <c r="P199" i="11"/>
  <c r="BI197" i="11"/>
  <c r="BH197" i="11"/>
  <c r="BG197" i="11"/>
  <c r="BF197" i="11"/>
  <c r="T197" i="11"/>
  <c r="R197" i="11"/>
  <c r="P197" i="11"/>
  <c r="BI195" i="11"/>
  <c r="BH195" i="11"/>
  <c r="BG195" i="11"/>
  <c r="BF195" i="11"/>
  <c r="T195" i="11"/>
  <c r="R195" i="11"/>
  <c r="P195" i="11"/>
  <c r="BI193" i="11"/>
  <c r="BH193" i="11"/>
  <c r="BG193" i="11"/>
  <c r="BF193" i="11"/>
  <c r="T193" i="11"/>
  <c r="R193" i="11"/>
  <c r="P193" i="11"/>
  <c r="BI188" i="11"/>
  <c r="BH188" i="11"/>
  <c r="BG188" i="11"/>
  <c r="BF188" i="11"/>
  <c r="T188" i="11"/>
  <c r="R188" i="11"/>
  <c r="P188" i="11"/>
  <c r="BI183" i="11"/>
  <c r="BH183" i="11"/>
  <c r="BG183" i="11"/>
  <c r="BF183" i="11"/>
  <c r="T183" i="11"/>
  <c r="R183" i="11"/>
  <c r="P183" i="11"/>
  <c r="BI181" i="11"/>
  <c r="BH181" i="11"/>
  <c r="BG181" i="11"/>
  <c r="BF181" i="11"/>
  <c r="T181" i="11"/>
  <c r="R181" i="11"/>
  <c r="P181" i="11"/>
  <c r="BI176" i="11"/>
  <c r="BH176" i="11"/>
  <c r="BG176" i="11"/>
  <c r="BF176" i="11"/>
  <c r="T176" i="11"/>
  <c r="R176" i="11"/>
  <c r="P176" i="11"/>
  <c r="BI167" i="11"/>
  <c r="BH167" i="11"/>
  <c r="BG167" i="11"/>
  <c r="BF167" i="11"/>
  <c r="T167" i="11"/>
  <c r="R167" i="11"/>
  <c r="P167" i="11"/>
  <c r="BI165" i="11"/>
  <c r="BH165" i="11"/>
  <c r="BG165" i="11"/>
  <c r="BF165" i="11"/>
  <c r="T165" i="11"/>
  <c r="R165" i="11"/>
  <c r="P165" i="11"/>
  <c r="BI162" i="11"/>
  <c r="BH162" i="11"/>
  <c r="BG162" i="11"/>
  <c r="BF162" i="11"/>
  <c r="T162" i="11"/>
  <c r="R162" i="11"/>
  <c r="P162" i="11"/>
  <c r="BI160" i="11"/>
  <c r="BH160" i="11"/>
  <c r="BG160" i="11"/>
  <c r="BF160" i="11"/>
  <c r="T160" i="11"/>
  <c r="R160" i="11"/>
  <c r="P160" i="11"/>
  <c r="BI158" i="11"/>
  <c r="BH158" i="11"/>
  <c r="BG158" i="11"/>
  <c r="BF158" i="11"/>
  <c r="T158" i="11"/>
  <c r="R158" i="11"/>
  <c r="P158" i="11"/>
  <c r="BI156" i="11"/>
  <c r="BH156" i="11"/>
  <c r="BG156" i="11"/>
  <c r="BF156" i="11"/>
  <c r="T156" i="11"/>
  <c r="R156" i="11"/>
  <c r="P156" i="11"/>
  <c r="BI151" i="11"/>
  <c r="BH151" i="11"/>
  <c r="BG151" i="11"/>
  <c r="BF151" i="11"/>
  <c r="T151" i="11"/>
  <c r="R151" i="11"/>
  <c r="P151" i="11"/>
  <c r="BI146" i="11"/>
  <c r="BH146" i="11"/>
  <c r="BG146" i="11"/>
  <c r="BF146" i="11"/>
  <c r="T146" i="11"/>
  <c r="R146" i="11"/>
  <c r="P146" i="11"/>
  <c r="BI141" i="11"/>
  <c r="BH141" i="11"/>
  <c r="BG141" i="11"/>
  <c r="BF141" i="11"/>
  <c r="T141" i="11"/>
  <c r="R141" i="11"/>
  <c r="P141" i="11"/>
  <c r="BI136" i="11"/>
  <c r="BH136" i="11"/>
  <c r="BG136" i="11"/>
  <c r="BF136" i="11"/>
  <c r="T136" i="11"/>
  <c r="R136" i="11"/>
  <c r="P136" i="11"/>
  <c r="BI125" i="11"/>
  <c r="BH125" i="11"/>
  <c r="BG125" i="11"/>
  <c r="BF125" i="11"/>
  <c r="T125" i="11"/>
  <c r="R125" i="11"/>
  <c r="P125" i="11"/>
  <c r="BI120" i="11"/>
  <c r="BH120" i="11"/>
  <c r="BG120" i="11"/>
  <c r="BF120" i="11"/>
  <c r="T120" i="11"/>
  <c r="R120" i="11"/>
  <c r="P120" i="11"/>
  <c r="BI115" i="11"/>
  <c r="BH115" i="11"/>
  <c r="BG115" i="11"/>
  <c r="BF115" i="11"/>
  <c r="T115" i="11"/>
  <c r="R115" i="11"/>
  <c r="P115" i="11"/>
  <c r="BI110" i="11"/>
  <c r="BH110" i="11"/>
  <c r="BG110" i="11"/>
  <c r="BF110" i="11"/>
  <c r="T110" i="11"/>
  <c r="R110" i="11"/>
  <c r="P110" i="11"/>
  <c r="BI107" i="11"/>
  <c r="BH107" i="11"/>
  <c r="BG107" i="11"/>
  <c r="BF107" i="11"/>
  <c r="T107" i="11"/>
  <c r="R107" i="11"/>
  <c r="P107" i="11"/>
  <c r="BI104" i="11"/>
  <c r="BH104" i="11"/>
  <c r="BG104" i="11"/>
  <c r="BF104" i="11"/>
  <c r="T104" i="11"/>
  <c r="R104" i="11"/>
  <c r="P104" i="11"/>
  <c r="BI101" i="11"/>
  <c r="BH101" i="11"/>
  <c r="BG101" i="11"/>
  <c r="BF101" i="11"/>
  <c r="T101" i="11"/>
  <c r="R101" i="11"/>
  <c r="P101" i="11"/>
  <c r="BI98" i="11"/>
  <c r="BH98" i="11"/>
  <c r="BG98" i="11"/>
  <c r="BF98" i="11"/>
  <c r="T98" i="11"/>
  <c r="R98" i="11"/>
  <c r="P98" i="11"/>
  <c r="J91" i="11"/>
  <c r="F91" i="11"/>
  <c r="F89" i="11"/>
  <c r="E87" i="11"/>
  <c r="J54" i="11"/>
  <c r="F54" i="11"/>
  <c r="F52" i="11"/>
  <c r="E50" i="11"/>
  <c r="J24" i="11"/>
  <c r="E24" i="11"/>
  <c r="J55" i="11"/>
  <c r="J23" i="11"/>
  <c r="J18" i="11"/>
  <c r="E18" i="11"/>
  <c r="F92" i="11"/>
  <c r="J17" i="11"/>
  <c r="J12" i="11"/>
  <c r="J52" i="11" s="1"/>
  <c r="E7" i="11"/>
  <c r="E85" i="11" s="1"/>
  <c r="J37" i="10"/>
  <c r="J36" i="10"/>
  <c r="AY63" i="1"/>
  <c r="J35" i="10"/>
  <c r="AX63" i="1"/>
  <c r="BI288" i="10"/>
  <c r="BH288" i="10"/>
  <c r="BG288" i="10"/>
  <c r="BF288" i="10"/>
  <c r="T288" i="10"/>
  <c r="R288" i="10"/>
  <c r="P288" i="10"/>
  <c r="BI287" i="10"/>
  <c r="BH287" i="10"/>
  <c r="BG287" i="10"/>
  <c r="BF287" i="10"/>
  <c r="T287" i="10"/>
  <c r="R287" i="10"/>
  <c r="P287" i="10"/>
  <c r="BI286" i="10"/>
  <c r="BH286" i="10"/>
  <c r="BG286" i="10"/>
  <c r="BF286" i="10"/>
  <c r="T286" i="10"/>
  <c r="R286" i="10"/>
  <c r="P286" i="10"/>
  <c r="BI285" i="10"/>
  <c r="BH285" i="10"/>
  <c r="BG285" i="10"/>
  <c r="BF285" i="10"/>
  <c r="T285" i="10"/>
  <c r="R285" i="10"/>
  <c r="P285" i="10"/>
  <c r="BI284" i="10"/>
  <c r="BH284" i="10"/>
  <c r="BG284" i="10"/>
  <c r="BF284" i="10"/>
  <c r="T284" i="10"/>
  <c r="R284" i="10"/>
  <c r="P284" i="10"/>
  <c r="BI283" i="10"/>
  <c r="BH283" i="10"/>
  <c r="BG283" i="10"/>
  <c r="BF283" i="10"/>
  <c r="T283" i="10"/>
  <c r="R283" i="10"/>
  <c r="P283" i="10"/>
  <c r="BI282" i="10"/>
  <c r="BH282" i="10"/>
  <c r="BG282" i="10"/>
  <c r="BF282" i="10"/>
  <c r="T282" i="10"/>
  <c r="R282" i="10"/>
  <c r="P282" i="10"/>
  <c r="BI281" i="10"/>
  <c r="BH281" i="10"/>
  <c r="BG281" i="10"/>
  <c r="BF281" i="10"/>
  <c r="T281" i="10"/>
  <c r="R281" i="10"/>
  <c r="P281" i="10"/>
  <c r="BI280" i="10"/>
  <c r="BH280" i="10"/>
  <c r="BG280" i="10"/>
  <c r="BF280" i="10"/>
  <c r="T280" i="10"/>
  <c r="R280" i="10"/>
  <c r="P280" i="10"/>
  <c r="BI279" i="10"/>
  <c r="BH279" i="10"/>
  <c r="BG279" i="10"/>
  <c r="BF279" i="10"/>
  <c r="T279" i="10"/>
  <c r="R279" i="10"/>
  <c r="P279" i="10"/>
  <c r="BI278" i="10"/>
  <c r="BH278" i="10"/>
  <c r="BG278" i="10"/>
  <c r="BF278" i="10"/>
  <c r="T278" i="10"/>
  <c r="R278" i="10"/>
  <c r="P278" i="10"/>
  <c r="BI277" i="10"/>
  <c r="BH277" i="10"/>
  <c r="BG277" i="10"/>
  <c r="BF277" i="10"/>
  <c r="T277" i="10"/>
  <c r="R277" i="10"/>
  <c r="P277" i="10"/>
  <c r="BI274" i="10"/>
  <c r="BH274" i="10"/>
  <c r="BG274" i="10"/>
  <c r="BF274" i="10"/>
  <c r="T274" i="10"/>
  <c r="R274" i="10"/>
  <c r="P274" i="10"/>
  <c r="BI272" i="10"/>
  <c r="BH272" i="10"/>
  <c r="BG272" i="10"/>
  <c r="BF272" i="10"/>
  <c r="T272" i="10"/>
  <c r="R272" i="10"/>
  <c r="P272" i="10"/>
  <c r="BI270" i="10"/>
  <c r="BH270" i="10"/>
  <c r="BG270" i="10"/>
  <c r="BF270" i="10"/>
  <c r="T270" i="10"/>
  <c r="R270" i="10"/>
  <c r="P270" i="10"/>
  <c r="BI268" i="10"/>
  <c r="BH268" i="10"/>
  <c r="BG268" i="10"/>
  <c r="BF268" i="10"/>
  <c r="T268" i="10"/>
  <c r="R268" i="10"/>
  <c r="P268" i="10"/>
  <c r="BI266" i="10"/>
  <c r="BH266" i="10"/>
  <c r="BG266" i="10"/>
  <c r="BF266" i="10"/>
  <c r="T266" i="10"/>
  <c r="R266" i="10"/>
  <c r="P266" i="10"/>
  <c r="BI264" i="10"/>
  <c r="BH264" i="10"/>
  <c r="BG264" i="10"/>
  <c r="BF264" i="10"/>
  <c r="T264" i="10"/>
  <c r="R264" i="10"/>
  <c r="P264" i="10"/>
  <c r="BI262" i="10"/>
  <c r="BH262" i="10"/>
  <c r="BG262" i="10"/>
  <c r="BF262" i="10"/>
  <c r="T262" i="10"/>
  <c r="R262" i="10"/>
  <c r="P262" i="10"/>
  <c r="BI260" i="10"/>
  <c r="BH260" i="10"/>
  <c r="BG260" i="10"/>
  <c r="BF260" i="10"/>
  <c r="T260" i="10"/>
  <c r="R260" i="10"/>
  <c r="P260" i="10"/>
  <c r="BI258" i="10"/>
  <c r="BH258" i="10"/>
  <c r="BG258" i="10"/>
  <c r="BF258" i="10"/>
  <c r="T258" i="10"/>
  <c r="R258" i="10"/>
  <c r="P258" i="10"/>
  <c r="BI256" i="10"/>
  <c r="BH256" i="10"/>
  <c r="BG256" i="10"/>
  <c r="BF256" i="10"/>
  <c r="T256" i="10"/>
  <c r="R256" i="10"/>
  <c r="P256" i="10"/>
  <c r="BI254" i="10"/>
  <c r="BH254" i="10"/>
  <c r="BG254" i="10"/>
  <c r="BF254" i="10"/>
  <c r="T254" i="10"/>
  <c r="R254" i="10"/>
  <c r="P254" i="10"/>
  <c r="BI252" i="10"/>
  <c r="BH252" i="10"/>
  <c r="BG252" i="10"/>
  <c r="BF252" i="10"/>
  <c r="T252" i="10"/>
  <c r="R252" i="10"/>
  <c r="P252" i="10"/>
  <c r="BI250" i="10"/>
  <c r="BH250" i="10"/>
  <c r="BG250" i="10"/>
  <c r="BF250" i="10"/>
  <c r="T250" i="10"/>
  <c r="R250" i="10"/>
  <c r="P250" i="10"/>
  <c r="BI248" i="10"/>
  <c r="BH248" i="10"/>
  <c r="BG248" i="10"/>
  <c r="BF248" i="10"/>
  <c r="T248" i="10"/>
  <c r="R248" i="10"/>
  <c r="P248" i="10"/>
  <c r="BI246" i="10"/>
  <c r="BH246" i="10"/>
  <c r="BG246" i="10"/>
  <c r="BF246" i="10"/>
  <c r="T246" i="10"/>
  <c r="R246" i="10"/>
  <c r="P246" i="10"/>
  <c r="BI244" i="10"/>
  <c r="BH244" i="10"/>
  <c r="BG244" i="10"/>
  <c r="BF244" i="10"/>
  <c r="T244" i="10"/>
  <c r="R244" i="10"/>
  <c r="P244" i="10"/>
  <c r="BI242" i="10"/>
  <c r="BH242" i="10"/>
  <c r="BG242" i="10"/>
  <c r="BF242" i="10"/>
  <c r="T242" i="10"/>
  <c r="R242" i="10"/>
  <c r="P242" i="10"/>
  <c r="BI240" i="10"/>
  <c r="BH240" i="10"/>
  <c r="BG240" i="10"/>
  <c r="BF240" i="10"/>
  <c r="T240" i="10"/>
  <c r="R240" i="10"/>
  <c r="P240" i="10"/>
  <c r="BI239" i="10"/>
  <c r="BH239" i="10"/>
  <c r="BG239" i="10"/>
  <c r="BF239" i="10"/>
  <c r="T239" i="10"/>
  <c r="R239" i="10"/>
  <c r="P239" i="10"/>
  <c r="BI238" i="10"/>
  <c r="BH238" i="10"/>
  <c r="BG238" i="10"/>
  <c r="BF238" i="10"/>
  <c r="T238" i="10"/>
  <c r="R238" i="10"/>
  <c r="P238" i="10"/>
  <c r="BI237" i="10"/>
  <c r="BH237" i="10"/>
  <c r="BG237" i="10"/>
  <c r="BF237" i="10"/>
  <c r="T237" i="10"/>
  <c r="R237" i="10"/>
  <c r="P237" i="10"/>
  <c r="BI236" i="10"/>
  <c r="BH236" i="10"/>
  <c r="BG236" i="10"/>
  <c r="BF236" i="10"/>
  <c r="T236" i="10"/>
  <c r="R236" i="10"/>
  <c r="P236" i="10"/>
  <c r="BI234" i="10"/>
  <c r="BH234" i="10"/>
  <c r="BG234" i="10"/>
  <c r="BF234" i="10"/>
  <c r="T234" i="10"/>
  <c r="R234" i="10"/>
  <c r="P234" i="10"/>
  <c r="BI233" i="10"/>
  <c r="BH233" i="10"/>
  <c r="BG233" i="10"/>
  <c r="BF233" i="10"/>
  <c r="T233" i="10"/>
  <c r="R233" i="10"/>
  <c r="P233" i="10"/>
  <c r="BI232" i="10"/>
  <c r="BH232" i="10"/>
  <c r="BG232" i="10"/>
  <c r="BF232" i="10"/>
  <c r="T232" i="10"/>
  <c r="R232" i="10"/>
  <c r="P232" i="10"/>
  <c r="BI230" i="10"/>
  <c r="BH230" i="10"/>
  <c r="BG230" i="10"/>
  <c r="BF230" i="10"/>
  <c r="T230" i="10"/>
  <c r="R230" i="10"/>
  <c r="P230" i="10"/>
  <c r="BI229" i="10"/>
  <c r="BH229" i="10"/>
  <c r="BG229" i="10"/>
  <c r="BF229" i="10"/>
  <c r="T229" i="10"/>
  <c r="R229" i="10"/>
  <c r="P229" i="10"/>
  <c r="BI228" i="10"/>
  <c r="BH228" i="10"/>
  <c r="BG228" i="10"/>
  <c r="BF228" i="10"/>
  <c r="T228" i="10"/>
  <c r="R228" i="10"/>
  <c r="P228" i="10"/>
  <c r="BI227" i="10"/>
  <c r="BH227" i="10"/>
  <c r="BG227" i="10"/>
  <c r="BF227" i="10"/>
  <c r="T227" i="10"/>
  <c r="R227" i="10"/>
  <c r="P227" i="10"/>
  <c r="BI226" i="10"/>
  <c r="BH226" i="10"/>
  <c r="BG226" i="10"/>
  <c r="BF226" i="10"/>
  <c r="T226" i="10"/>
  <c r="R226" i="10"/>
  <c r="P226" i="10"/>
  <c r="BI224" i="10"/>
  <c r="BH224" i="10"/>
  <c r="BG224" i="10"/>
  <c r="BF224" i="10"/>
  <c r="T224" i="10"/>
  <c r="R224" i="10"/>
  <c r="P224" i="10"/>
  <c r="BI221" i="10"/>
  <c r="BH221" i="10"/>
  <c r="BG221" i="10"/>
  <c r="BF221" i="10"/>
  <c r="T221" i="10"/>
  <c r="R221" i="10"/>
  <c r="P221" i="10"/>
  <c r="BI220" i="10"/>
  <c r="BH220" i="10"/>
  <c r="BG220" i="10"/>
  <c r="BF220" i="10"/>
  <c r="T220" i="10"/>
  <c r="R220" i="10"/>
  <c r="P220" i="10"/>
  <c r="BI217" i="10"/>
  <c r="BH217" i="10"/>
  <c r="BG217" i="10"/>
  <c r="BF217" i="10"/>
  <c r="T217" i="10"/>
  <c r="R217" i="10"/>
  <c r="P217" i="10"/>
  <c r="BI216" i="10"/>
  <c r="BH216" i="10"/>
  <c r="BG216" i="10"/>
  <c r="BF216" i="10"/>
  <c r="T216" i="10"/>
  <c r="R216" i="10"/>
  <c r="P216" i="10"/>
  <c r="BI214" i="10"/>
  <c r="BH214" i="10"/>
  <c r="BG214" i="10"/>
  <c r="BF214" i="10"/>
  <c r="T214" i="10"/>
  <c r="R214" i="10"/>
  <c r="P214" i="10"/>
  <c r="BI212" i="10"/>
  <c r="BH212" i="10"/>
  <c r="BG212" i="10"/>
  <c r="BF212" i="10"/>
  <c r="T212" i="10"/>
  <c r="R212" i="10"/>
  <c r="P212" i="10"/>
  <c r="BI210" i="10"/>
  <c r="BH210" i="10"/>
  <c r="BG210" i="10"/>
  <c r="BF210" i="10"/>
  <c r="T210" i="10"/>
  <c r="R210" i="10"/>
  <c r="P210" i="10"/>
  <c r="BI209" i="10"/>
  <c r="BH209" i="10"/>
  <c r="BG209" i="10"/>
  <c r="BF209" i="10"/>
  <c r="T209" i="10"/>
  <c r="R209" i="10"/>
  <c r="P209" i="10"/>
  <c r="BI208" i="10"/>
  <c r="BH208" i="10"/>
  <c r="BG208" i="10"/>
  <c r="BF208" i="10"/>
  <c r="T208" i="10"/>
  <c r="R208" i="10"/>
  <c r="P208" i="10"/>
  <c r="BI206" i="10"/>
  <c r="BH206" i="10"/>
  <c r="BG206" i="10"/>
  <c r="BF206" i="10"/>
  <c r="T206" i="10"/>
  <c r="R206" i="10"/>
  <c r="P206" i="10"/>
  <c r="BI205" i="10"/>
  <c r="BH205" i="10"/>
  <c r="BG205" i="10"/>
  <c r="BF205" i="10"/>
  <c r="T205" i="10"/>
  <c r="R205" i="10"/>
  <c r="P205" i="10"/>
  <c r="BI204" i="10"/>
  <c r="BH204" i="10"/>
  <c r="BG204" i="10"/>
  <c r="BF204" i="10"/>
  <c r="T204" i="10"/>
  <c r="R204" i="10"/>
  <c r="P204" i="10"/>
  <c r="BI201" i="10"/>
  <c r="BH201" i="10"/>
  <c r="BG201" i="10"/>
  <c r="BF201" i="10"/>
  <c r="T201" i="10"/>
  <c r="R201" i="10"/>
  <c r="P201" i="10"/>
  <c r="BI199" i="10"/>
  <c r="BH199" i="10"/>
  <c r="BG199" i="10"/>
  <c r="BF199" i="10"/>
  <c r="T199" i="10"/>
  <c r="R199" i="10"/>
  <c r="P199" i="10"/>
  <c r="BI197" i="10"/>
  <c r="BH197" i="10"/>
  <c r="BG197" i="10"/>
  <c r="BF197" i="10"/>
  <c r="T197" i="10"/>
  <c r="R197" i="10"/>
  <c r="P197" i="10"/>
  <c r="BI195" i="10"/>
  <c r="BH195" i="10"/>
  <c r="BG195" i="10"/>
  <c r="BF195" i="10"/>
  <c r="T195" i="10"/>
  <c r="R195" i="10"/>
  <c r="P195" i="10"/>
  <c r="BI193" i="10"/>
  <c r="BH193" i="10"/>
  <c r="BG193" i="10"/>
  <c r="BF193" i="10"/>
  <c r="T193" i="10"/>
  <c r="R193" i="10"/>
  <c r="P193" i="10"/>
  <c r="BI191" i="10"/>
  <c r="BH191" i="10"/>
  <c r="BG191" i="10"/>
  <c r="BF191" i="10"/>
  <c r="T191" i="10"/>
  <c r="R191" i="10"/>
  <c r="P191" i="10"/>
  <c r="BI189" i="10"/>
  <c r="BH189" i="10"/>
  <c r="BG189" i="10"/>
  <c r="BF189" i="10"/>
  <c r="T189" i="10"/>
  <c r="R189" i="10"/>
  <c r="P189" i="10"/>
  <c r="BI187" i="10"/>
  <c r="BH187" i="10"/>
  <c r="BG187" i="10"/>
  <c r="BF187" i="10"/>
  <c r="T187" i="10"/>
  <c r="R187" i="10"/>
  <c r="P187" i="10"/>
  <c r="BI184" i="10"/>
  <c r="BH184" i="10"/>
  <c r="BG184" i="10"/>
  <c r="BF184" i="10"/>
  <c r="T184" i="10"/>
  <c r="R184" i="10"/>
  <c r="P184" i="10"/>
  <c r="BI182" i="10"/>
  <c r="BH182" i="10"/>
  <c r="BG182" i="10"/>
  <c r="BF182" i="10"/>
  <c r="T182" i="10"/>
  <c r="R182" i="10"/>
  <c r="P182" i="10"/>
  <c r="BI180" i="10"/>
  <c r="BH180" i="10"/>
  <c r="BG180" i="10"/>
  <c r="BF180" i="10"/>
  <c r="T180" i="10"/>
  <c r="T179" i="10" s="1"/>
  <c r="R180" i="10"/>
  <c r="R179" i="10" s="1"/>
  <c r="P180" i="10"/>
  <c r="P179" i="10"/>
  <c r="BI177" i="10"/>
  <c r="BH177" i="10"/>
  <c r="BG177" i="10"/>
  <c r="BF177" i="10"/>
  <c r="T177" i="10"/>
  <c r="R177" i="10"/>
  <c r="P177" i="10"/>
  <c r="BI175" i="10"/>
  <c r="BH175" i="10"/>
  <c r="BG175" i="10"/>
  <c r="BF175" i="10"/>
  <c r="T175" i="10"/>
  <c r="R175" i="10"/>
  <c r="P175" i="10"/>
  <c r="BI174" i="10"/>
  <c r="BH174" i="10"/>
  <c r="BG174" i="10"/>
  <c r="BF174" i="10"/>
  <c r="T174" i="10"/>
  <c r="R174" i="10"/>
  <c r="P174" i="10"/>
  <c r="BI172" i="10"/>
  <c r="BH172" i="10"/>
  <c r="BG172" i="10"/>
  <c r="BF172" i="10"/>
  <c r="T172" i="10"/>
  <c r="R172" i="10"/>
  <c r="P172" i="10"/>
  <c r="BI169" i="10"/>
  <c r="BH169" i="10"/>
  <c r="BG169" i="10"/>
  <c r="BF169" i="10"/>
  <c r="T169" i="10"/>
  <c r="R169" i="10"/>
  <c r="P169" i="10"/>
  <c r="BI167" i="10"/>
  <c r="BH167" i="10"/>
  <c r="BG167" i="10"/>
  <c r="BF167" i="10"/>
  <c r="T167" i="10"/>
  <c r="R167" i="10"/>
  <c r="P167" i="10"/>
  <c r="BI165" i="10"/>
  <c r="BH165" i="10"/>
  <c r="BG165" i="10"/>
  <c r="BF165" i="10"/>
  <c r="T165" i="10"/>
  <c r="R165" i="10"/>
  <c r="P165" i="10"/>
  <c r="BI163" i="10"/>
  <c r="BH163" i="10"/>
  <c r="BG163" i="10"/>
  <c r="BF163" i="10"/>
  <c r="T163" i="10"/>
  <c r="R163" i="10"/>
  <c r="P163" i="10"/>
  <c r="BI161" i="10"/>
  <c r="BH161" i="10"/>
  <c r="BG161" i="10"/>
  <c r="BF161" i="10"/>
  <c r="T161" i="10"/>
  <c r="R161" i="10"/>
  <c r="P161" i="10"/>
  <c r="BI160" i="10"/>
  <c r="BH160" i="10"/>
  <c r="BG160" i="10"/>
  <c r="BF160" i="10"/>
  <c r="T160" i="10"/>
  <c r="R160" i="10"/>
  <c r="P160" i="10"/>
  <c r="BI158" i="10"/>
  <c r="BH158" i="10"/>
  <c r="BG158" i="10"/>
  <c r="BF158" i="10"/>
  <c r="T158" i="10"/>
  <c r="R158" i="10"/>
  <c r="P158" i="10"/>
  <c r="BI155" i="10"/>
  <c r="BH155" i="10"/>
  <c r="BG155" i="10"/>
  <c r="BF155" i="10"/>
  <c r="T155" i="10"/>
  <c r="T154" i="10"/>
  <c r="R155" i="10"/>
  <c r="R154" i="10"/>
  <c r="P155" i="10"/>
  <c r="P154" i="10"/>
  <c r="BI152" i="10"/>
  <c r="BH152" i="10"/>
  <c r="BG152" i="10"/>
  <c r="BF152" i="10"/>
  <c r="T152" i="10"/>
  <c r="T151" i="10"/>
  <c r="R152" i="10"/>
  <c r="R151" i="10"/>
  <c r="P152" i="10"/>
  <c r="P151" i="10"/>
  <c r="BI149" i="10"/>
  <c r="BH149" i="10"/>
  <c r="BG149" i="10"/>
  <c r="BF149" i="10"/>
  <c r="T149" i="10"/>
  <c r="T148" i="10"/>
  <c r="R149" i="10"/>
  <c r="R148" i="10"/>
  <c r="P149" i="10"/>
  <c r="P148" i="10"/>
  <c r="BI146" i="10"/>
  <c r="BH146" i="10"/>
  <c r="BG146" i="10"/>
  <c r="BF146" i="10"/>
  <c r="T146" i="10"/>
  <c r="R146" i="10"/>
  <c r="P146" i="10"/>
  <c r="BI144" i="10"/>
  <c r="BH144" i="10"/>
  <c r="BG144" i="10"/>
  <c r="BF144" i="10"/>
  <c r="T144" i="10"/>
  <c r="R144" i="10"/>
  <c r="P144" i="10"/>
  <c r="BI142" i="10"/>
  <c r="BH142" i="10"/>
  <c r="BG142" i="10"/>
  <c r="BF142" i="10"/>
  <c r="T142" i="10"/>
  <c r="R142" i="10"/>
  <c r="P142" i="10"/>
  <c r="BI140" i="10"/>
  <c r="BH140" i="10"/>
  <c r="BG140" i="10"/>
  <c r="BF140" i="10"/>
  <c r="T140" i="10"/>
  <c r="R140" i="10"/>
  <c r="P140" i="10"/>
  <c r="BI139" i="10"/>
  <c r="BH139" i="10"/>
  <c r="BG139" i="10"/>
  <c r="BF139" i="10"/>
  <c r="T139" i="10"/>
  <c r="R139" i="10"/>
  <c r="P139" i="10"/>
  <c r="BI138" i="10"/>
  <c r="BH138" i="10"/>
  <c r="BG138" i="10"/>
  <c r="BF138" i="10"/>
  <c r="T138" i="10"/>
  <c r="R138" i="10"/>
  <c r="P138" i="10"/>
  <c r="BI136" i="10"/>
  <c r="BH136" i="10"/>
  <c r="BG136" i="10"/>
  <c r="BF136" i="10"/>
  <c r="T136" i="10"/>
  <c r="R136" i="10"/>
  <c r="P136" i="10"/>
  <c r="BI134" i="10"/>
  <c r="BH134" i="10"/>
  <c r="BG134" i="10"/>
  <c r="BF134" i="10"/>
  <c r="T134" i="10"/>
  <c r="R134" i="10"/>
  <c r="P134" i="10"/>
  <c r="BI133" i="10"/>
  <c r="BH133" i="10"/>
  <c r="BG133" i="10"/>
  <c r="BF133" i="10"/>
  <c r="T133" i="10"/>
  <c r="R133" i="10"/>
  <c r="P133" i="10"/>
  <c r="BI131" i="10"/>
  <c r="BH131" i="10"/>
  <c r="BG131" i="10"/>
  <c r="BF131" i="10"/>
  <c r="T131" i="10"/>
  <c r="R131" i="10"/>
  <c r="P131" i="10"/>
  <c r="BI129" i="10"/>
  <c r="BH129" i="10"/>
  <c r="BG129" i="10"/>
  <c r="BF129" i="10"/>
  <c r="T129" i="10"/>
  <c r="R129" i="10"/>
  <c r="P129" i="10"/>
  <c r="BI128" i="10"/>
  <c r="BH128" i="10"/>
  <c r="BG128" i="10"/>
  <c r="BF128" i="10"/>
  <c r="T128" i="10"/>
  <c r="R128" i="10"/>
  <c r="P128" i="10"/>
  <c r="BI126" i="10"/>
  <c r="BH126" i="10"/>
  <c r="BG126" i="10"/>
  <c r="BF126" i="10"/>
  <c r="T126" i="10"/>
  <c r="R126" i="10"/>
  <c r="P126" i="10"/>
  <c r="BI125" i="10"/>
  <c r="BH125" i="10"/>
  <c r="BG125" i="10"/>
  <c r="BF125" i="10"/>
  <c r="T125" i="10"/>
  <c r="R125" i="10"/>
  <c r="P125" i="10"/>
  <c r="BI123" i="10"/>
  <c r="BH123" i="10"/>
  <c r="BG123" i="10"/>
  <c r="BF123" i="10"/>
  <c r="T123" i="10"/>
  <c r="R123" i="10"/>
  <c r="P123" i="10"/>
  <c r="BI121" i="10"/>
  <c r="BH121" i="10"/>
  <c r="BG121" i="10"/>
  <c r="BF121" i="10"/>
  <c r="T121" i="10"/>
  <c r="R121" i="10"/>
  <c r="P121" i="10"/>
  <c r="BI119" i="10"/>
  <c r="BH119" i="10"/>
  <c r="BG119" i="10"/>
  <c r="BF119" i="10"/>
  <c r="T119" i="10"/>
  <c r="R119" i="10"/>
  <c r="P119" i="10"/>
  <c r="BI116" i="10"/>
  <c r="BH116" i="10"/>
  <c r="BG116" i="10"/>
  <c r="BF116" i="10"/>
  <c r="T116" i="10"/>
  <c r="R116" i="10"/>
  <c r="P116" i="10"/>
  <c r="BI114" i="10"/>
  <c r="BH114" i="10"/>
  <c r="BG114" i="10"/>
  <c r="BF114" i="10"/>
  <c r="T114" i="10"/>
  <c r="R114" i="10"/>
  <c r="P114" i="10"/>
  <c r="BI112" i="10"/>
  <c r="BH112" i="10"/>
  <c r="BG112" i="10"/>
  <c r="BF112" i="10"/>
  <c r="T112" i="10"/>
  <c r="R112" i="10"/>
  <c r="P112" i="10"/>
  <c r="BI110" i="10"/>
  <c r="BH110" i="10"/>
  <c r="BG110" i="10"/>
  <c r="BF110" i="10"/>
  <c r="T110" i="10"/>
  <c r="R110" i="10"/>
  <c r="P110" i="10"/>
  <c r="BI108" i="10"/>
  <c r="BH108" i="10"/>
  <c r="BG108" i="10"/>
  <c r="BF108" i="10"/>
  <c r="T108" i="10"/>
  <c r="R108" i="10"/>
  <c r="P108" i="10"/>
  <c r="BI106" i="10"/>
  <c r="BH106" i="10"/>
  <c r="BG106" i="10"/>
  <c r="BF106" i="10"/>
  <c r="T106" i="10"/>
  <c r="R106" i="10"/>
  <c r="P106" i="10"/>
  <c r="BI104" i="10"/>
  <c r="BH104" i="10"/>
  <c r="BG104" i="10"/>
  <c r="BF104" i="10"/>
  <c r="T104" i="10"/>
  <c r="R104" i="10"/>
  <c r="P104" i="10"/>
  <c r="BI103" i="10"/>
  <c r="BH103" i="10"/>
  <c r="BG103" i="10"/>
  <c r="BF103" i="10"/>
  <c r="T103" i="10"/>
  <c r="R103" i="10"/>
  <c r="P103" i="10"/>
  <c r="BI101" i="10"/>
  <c r="BH101" i="10"/>
  <c r="BG101" i="10"/>
  <c r="BF101" i="10"/>
  <c r="T101" i="10"/>
  <c r="R101" i="10"/>
  <c r="P101" i="10"/>
  <c r="J94" i="10"/>
  <c r="F94" i="10"/>
  <c r="F92" i="10"/>
  <c r="E90" i="10"/>
  <c r="J54" i="10"/>
  <c r="F54" i="10"/>
  <c r="F52" i="10"/>
  <c r="E50" i="10"/>
  <c r="J24" i="10"/>
  <c r="E24" i="10"/>
  <c r="J55" i="10" s="1"/>
  <c r="J23" i="10"/>
  <c r="J18" i="10"/>
  <c r="E18" i="10"/>
  <c r="F95" i="10"/>
  <c r="J17" i="10"/>
  <c r="J12" i="10"/>
  <c r="J92" i="10"/>
  <c r="E7" i="10"/>
  <c r="E48" i="10"/>
  <c r="J37" i="9"/>
  <c r="J36" i="9"/>
  <c r="AY62" i="1"/>
  <c r="J35" i="9"/>
  <c r="AX62" i="1" s="1"/>
  <c r="BI355" i="9"/>
  <c r="BH355" i="9"/>
  <c r="BG355" i="9"/>
  <c r="BF355" i="9"/>
  <c r="T355" i="9"/>
  <c r="R355" i="9"/>
  <c r="P355" i="9"/>
  <c r="BI354" i="9"/>
  <c r="BH354" i="9"/>
  <c r="BG354" i="9"/>
  <c r="BF354" i="9"/>
  <c r="T354" i="9"/>
  <c r="R354" i="9"/>
  <c r="P354" i="9"/>
  <c r="BI352" i="9"/>
  <c r="BH352" i="9"/>
  <c r="BG352" i="9"/>
  <c r="BF352" i="9"/>
  <c r="T352" i="9"/>
  <c r="R352" i="9"/>
  <c r="P352" i="9"/>
  <c r="BI351" i="9"/>
  <c r="BH351" i="9"/>
  <c r="BG351" i="9"/>
  <c r="BF351" i="9"/>
  <c r="T351" i="9"/>
  <c r="R351" i="9"/>
  <c r="P351" i="9"/>
  <c r="BI349" i="9"/>
  <c r="BH349" i="9"/>
  <c r="BG349" i="9"/>
  <c r="BF349" i="9"/>
  <c r="T349" i="9"/>
  <c r="R349" i="9"/>
  <c r="P349" i="9"/>
  <c r="BI346" i="9"/>
  <c r="BH346" i="9"/>
  <c r="BG346" i="9"/>
  <c r="BF346" i="9"/>
  <c r="T346" i="9"/>
  <c r="R346" i="9"/>
  <c r="P346" i="9"/>
  <c r="BI342" i="9"/>
  <c r="BH342" i="9"/>
  <c r="BG342" i="9"/>
  <c r="BF342" i="9"/>
  <c r="T342" i="9"/>
  <c r="R342" i="9"/>
  <c r="P342" i="9"/>
  <c r="BI339" i="9"/>
  <c r="BH339" i="9"/>
  <c r="BG339" i="9"/>
  <c r="BF339" i="9"/>
  <c r="T339" i="9"/>
  <c r="R339" i="9"/>
  <c r="P339" i="9"/>
  <c r="BI335" i="9"/>
  <c r="BH335" i="9"/>
  <c r="BG335" i="9"/>
  <c r="BF335" i="9"/>
  <c r="T335" i="9"/>
  <c r="R335" i="9"/>
  <c r="P335" i="9"/>
  <c r="BI332" i="9"/>
  <c r="BH332" i="9"/>
  <c r="BG332" i="9"/>
  <c r="BF332" i="9"/>
  <c r="T332" i="9"/>
  <c r="R332" i="9"/>
  <c r="P332" i="9"/>
  <c r="BI328" i="9"/>
  <c r="BH328" i="9"/>
  <c r="BG328" i="9"/>
  <c r="BF328" i="9"/>
  <c r="T328" i="9"/>
  <c r="R328" i="9"/>
  <c r="P328" i="9"/>
  <c r="BI322" i="9"/>
  <c r="BH322" i="9"/>
  <c r="BG322" i="9"/>
  <c r="BF322" i="9"/>
  <c r="T322" i="9"/>
  <c r="R322" i="9"/>
  <c r="P322" i="9"/>
  <c r="BI317" i="9"/>
  <c r="BH317" i="9"/>
  <c r="BG317" i="9"/>
  <c r="BF317" i="9"/>
  <c r="T317" i="9"/>
  <c r="R317" i="9"/>
  <c r="P317" i="9"/>
  <c r="BI312" i="9"/>
  <c r="BH312" i="9"/>
  <c r="BG312" i="9"/>
  <c r="BF312" i="9"/>
  <c r="T312" i="9"/>
  <c r="R312" i="9"/>
  <c r="P312" i="9"/>
  <c r="BI308" i="9"/>
  <c r="BH308" i="9"/>
  <c r="BG308" i="9"/>
  <c r="BF308" i="9"/>
  <c r="T308" i="9"/>
  <c r="R308" i="9"/>
  <c r="P308" i="9"/>
  <c r="BI303" i="9"/>
  <c r="BH303" i="9"/>
  <c r="BG303" i="9"/>
  <c r="BF303" i="9"/>
  <c r="T303" i="9"/>
  <c r="R303" i="9"/>
  <c r="P303" i="9"/>
  <c r="BI298" i="9"/>
  <c r="BH298" i="9"/>
  <c r="BG298" i="9"/>
  <c r="BF298" i="9"/>
  <c r="T298" i="9"/>
  <c r="R298" i="9"/>
  <c r="P298" i="9"/>
  <c r="BI295" i="9"/>
  <c r="BH295" i="9"/>
  <c r="BG295" i="9"/>
  <c r="BF295" i="9"/>
  <c r="T295" i="9"/>
  <c r="R295" i="9"/>
  <c r="P295" i="9"/>
  <c r="BI294" i="9"/>
  <c r="BH294" i="9"/>
  <c r="BG294" i="9"/>
  <c r="BF294" i="9"/>
  <c r="T294" i="9"/>
  <c r="R294" i="9"/>
  <c r="P294" i="9"/>
  <c r="BI293" i="9"/>
  <c r="BH293" i="9"/>
  <c r="BG293" i="9"/>
  <c r="BF293" i="9"/>
  <c r="T293" i="9"/>
  <c r="R293" i="9"/>
  <c r="P293" i="9"/>
  <c r="BI290" i="9"/>
  <c r="BH290" i="9"/>
  <c r="BG290" i="9"/>
  <c r="BF290" i="9"/>
  <c r="T290" i="9"/>
  <c r="R290" i="9"/>
  <c r="P290" i="9"/>
  <c r="BI285" i="9"/>
  <c r="BH285" i="9"/>
  <c r="BG285" i="9"/>
  <c r="BF285" i="9"/>
  <c r="T285" i="9"/>
  <c r="R285" i="9"/>
  <c r="P285" i="9"/>
  <c r="BI281" i="9"/>
  <c r="BH281" i="9"/>
  <c r="BG281" i="9"/>
  <c r="BF281" i="9"/>
  <c r="T281" i="9"/>
  <c r="R281" i="9"/>
  <c r="P281" i="9"/>
  <c r="BI277" i="9"/>
  <c r="BH277" i="9"/>
  <c r="BG277" i="9"/>
  <c r="BF277" i="9"/>
  <c r="T277" i="9"/>
  <c r="R277" i="9"/>
  <c r="P277" i="9"/>
  <c r="BI272" i="9"/>
  <c r="BH272" i="9"/>
  <c r="BG272" i="9"/>
  <c r="BF272" i="9"/>
  <c r="T272" i="9"/>
  <c r="R272" i="9"/>
  <c r="P272" i="9"/>
  <c r="BI268" i="9"/>
  <c r="BH268" i="9"/>
  <c r="BG268" i="9"/>
  <c r="BF268" i="9"/>
  <c r="T268" i="9"/>
  <c r="R268" i="9"/>
  <c r="P268" i="9"/>
  <c r="BI263" i="9"/>
  <c r="BH263" i="9"/>
  <c r="BG263" i="9"/>
  <c r="BF263" i="9"/>
  <c r="T263" i="9"/>
  <c r="R263" i="9"/>
  <c r="P263" i="9"/>
  <c r="BI259" i="9"/>
  <c r="BH259" i="9"/>
  <c r="BG259" i="9"/>
  <c r="BF259" i="9"/>
  <c r="T259" i="9"/>
  <c r="R259" i="9"/>
  <c r="P259" i="9"/>
  <c r="BI255" i="9"/>
  <c r="BH255" i="9"/>
  <c r="BG255" i="9"/>
  <c r="BF255" i="9"/>
  <c r="T255" i="9"/>
  <c r="R255" i="9"/>
  <c r="P255" i="9"/>
  <c r="BI251" i="9"/>
  <c r="BH251" i="9"/>
  <c r="BG251" i="9"/>
  <c r="BF251" i="9"/>
  <c r="T251" i="9"/>
  <c r="R251" i="9"/>
  <c r="P251" i="9"/>
  <c r="BI247" i="9"/>
  <c r="BH247" i="9"/>
  <c r="BG247" i="9"/>
  <c r="BF247" i="9"/>
  <c r="T247" i="9"/>
  <c r="R247" i="9"/>
  <c r="P247" i="9"/>
  <c r="BI243" i="9"/>
  <c r="BH243" i="9"/>
  <c r="BG243" i="9"/>
  <c r="BF243" i="9"/>
  <c r="T243" i="9"/>
  <c r="R243" i="9"/>
  <c r="P243" i="9"/>
  <c r="BI239" i="9"/>
  <c r="BH239" i="9"/>
  <c r="BG239" i="9"/>
  <c r="BF239" i="9"/>
  <c r="T239" i="9"/>
  <c r="R239" i="9"/>
  <c r="P239" i="9"/>
  <c r="BI235" i="9"/>
  <c r="BH235" i="9"/>
  <c r="BG235" i="9"/>
  <c r="BF235" i="9"/>
  <c r="T235" i="9"/>
  <c r="R235" i="9"/>
  <c r="P235" i="9"/>
  <c r="BI231" i="9"/>
  <c r="BH231" i="9"/>
  <c r="BG231" i="9"/>
  <c r="BF231" i="9"/>
  <c r="T231" i="9"/>
  <c r="R231" i="9"/>
  <c r="P231" i="9"/>
  <c r="BI227" i="9"/>
  <c r="BH227" i="9"/>
  <c r="BG227" i="9"/>
  <c r="BF227" i="9"/>
  <c r="T227" i="9"/>
  <c r="R227" i="9"/>
  <c r="P227" i="9"/>
  <c r="BI223" i="9"/>
  <c r="BH223" i="9"/>
  <c r="BG223" i="9"/>
  <c r="BF223" i="9"/>
  <c r="T223" i="9"/>
  <c r="R223" i="9"/>
  <c r="P223" i="9"/>
  <c r="BI219" i="9"/>
  <c r="BH219" i="9"/>
  <c r="BG219" i="9"/>
  <c r="BF219" i="9"/>
  <c r="T219" i="9"/>
  <c r="R219" i="9"/>
  <c r="P219" i="9"/>
  <c r="BI215" i="9"/>
  <c r="BH215" i="9"/>
  <c r="BG215" i="9"/>
  <c r="BF215" i="9"/>
  <c r="T215" i="9"/>
  <c r="R215" i="9"/>
  <c r="P215" i="9"/>
  <c r="BI211" i="9"/>
  <c r="BH211" i="9"/>
  <c r="BG211" i="9"/>
  <c r="BF211" i="9"/>
  <c r="T211" i="9"/>
  <c r="R211" i="9"/>
  <c r="P211" i="9"/>
  <c r="BI207" i="9"/>
  <c r="BH207" i="9"/>
  <c r="BG207" i="9"/>
  <c r="BF207" i="9"/>
  <c r="T207" i="9"/>
  <c r="R207" i="9"/>
  <c r="P207" i="9"/>
  <c r="BI203" i="9"/>
  <c r="BH203" i="9"/>
  <c r="BG203" i="9"/>
  <c r="BF203" i="9"/>
  <c r="T203" i="9"/>
  <c r="R203" i="9"/>
  <c r="P203" i="9"/>
  <c r="BI199" i="9"/>
  <c r="BH199" i="9"/>
  <c r="BG199" i="9"/>
  <c r="BF199" i="9"/>
  <c r="T199" i="9"/>
  <c r="R199" i="9"/>
  <c r="P199" i="9"/>
  <c r="BI195" i="9"/>
  <c r="BH195" i="9"/>
  <c r="BG195" i="9"/>
  <c r="BF195" i="9"/>
  <c r="T195" i="9"/>
  <c r="R195" i="9"/>
  <c r="P195" i="9"/>
  <c r="BI191" i="9"/>
  <c r="BH191" i="9"/>
  <c r="BG191" i="9"/>
  <c r="BF191" i="9"/>
  <c r="T191" i="9"/>
  <c r="R191" i="9"/>
  <c r="P191" i="9"/>
  <c r="BI187" i="9"/>
  <c r="BH187" i="9"/>
  <c r="BG187" i="9"/>
  <c r="BF187" i="9"/>
  <c r="T187" i="9"/>
  <c r="R187" i="9"/>
  <c r="P187" i="9"/>
  <c r="BI183" i="9"/>
  <c r="BH183" i="9"/>
  <c r="BG183" i="9"/>
  <c r="BF183" i="9"/>
  <c r="T183" i="9"/>
  <c r="R183" i="9"/>
  <c r="P183" i="9"/>
  <c r="BI178" i="9"/>
  <c r="BH178" i="9"/>
  <c r="BG178" i="9"/>
  <c r="BF178" i="9"/>
  <c r="T178" i="9"/>
  <c r="R178" i="9"/>
  <c r="P178" i="9"/>
  <c r="BI173" i="9"/>
  <c r="BH173" i="9"/>
  <c r="BG173" i="9"/>
  <c r="BF173" i="9"/>
  <c r="T173" i="9"/>
  <c r="R173" i="9"/>
  <c r="P173" i="9"/>
  <c r="BI169" i="9"/>
  <c r="BH169" i="9"/>
  <c r="BG169" i="9"/>
  <c r="BF169" i="9"/>
  <c r="T169" i="9"/>
  <c r="R169" i="9"/>
  <c r="P169" i="9"/>
  <c r="BI165" i="9"/>
  <c r="BH165" i="9"/>
  <c r="BG165" i="9"/>
  <c r="BF165" i="9"/>
  <c r="T165" i="9"/>
  <c r="R165" i="9"/>
  <c r="P165" i="9"/>
  <c r="BI161" i="9"/>
  <c r="BH161" i="9"/>
  <c r="BG161" i="9"/>
  <c r="BF161" i="9"/>
  <c r="T161" i="9"/>
  <c r="R161" i="9"/>
  <c r="P161" i="9"/>
  <c r="BI157" i="9"/>
  <c r="BH157" i="9"/>
  <c r="BG157" i="9"/>
  <c r="BF157" i="9"/>
  <c r="T157" i="9"/>
  <c r="R157" i="9"/>
  <c r="P157" i="9"/>
  <c r="BI153" i="9"/>
  <c r="BH153" i="9"/>
  <c r="BG153" i="9"/>
  <c r="BF153" i="9"/>
  <c r="T153" i="9"/>
  <c r="R153" i="9"/>
  <c r="P153" i="9"/>
  <c r="BI149" i="9"/>
  <c r="BH149" i="9"/>
  <c r="BG149" i="9"/>
  <c r="BF149" i="9"/>
  <c r="T149" i="9"/>
  <c r="R149" i="9"/>
  <c r="P149" i="9"/>
  <c r="BI147" i="9"/>
  <c r="BH147" i="9"/>
  <c r="BG147" i="9"/>
  <c r="BF147" i="9"/>
  <c r="T147" i="9"/>
  <c r="R147" i="9"/>
  <c r="P147" i="9"/>
  <c r="BI144" i="9"/>
  <c r="BH144" i="9"/>
  <c r="BG144" i="9"/>
  <c r="BF144" i="9"/>
  <c r="T144" i="9"/>
  <c r="R144" i="9"/>
  <c r="P144" i="9"/>
  <c r="BI142" i="9"/>
  <c r="BH142" i="9"/>
  <c r="BG142" i="9"/>
  <c r="BF142" i="9"/>
  <c r="T142" i="9"/>
  <c r="R142" i="9"/>
  <c r="P142" i="9"/>
  <c r="BI140" i="9"/>
  <c r="BH140" i="9"/>
  <c r="BG140" i="9"/>
  <c r="BF140" i="9"/>
  <c r="T140" i="9"/>
  <c r="R140" i="9"/>
  <c r="P140" i="9"/>
  <c r="BI137" i="9"/>
  <c r="BH137" i="9"/>
  <c r="BG137" i="9"/>
  <c r="BF137" i="9"/>
  <c r="T137" i="9"/>
  <c r="R137" i="9"/>
  <c r="P137" i="9"/>
  <c r="BI135" i="9"/>
  <c r="BH135" i="9"/>
  <c r="BG135" i="9"/>
  <c r="BF135" i="9"/>
  <c r="T135" i="9"/>
  <c r="R135" i="9"/>
  <c r="P135" i="9"/>
  <c r="BI132" i="9"/>
  <c r="BH132" i="9"/>
  <c r="BG132" i="9"/>
  <c r="BF132" i="9"/>
  <c r="T132" i="9"/>
  <c r="T131" i="9"/>
  <c r="R132" i="9"/>
  <c r="R131" i="9"/>
  <c r="P132" i="9"/>
  <c r="P131" i="9"/>
  <c r="BI128" i="9"/>
  <c r="BH128" i="9"/>
  <c r="BG128" i="9"/>
  <c r="BF128" i="9"/>
  <c r="T128" i="9"/>
  <c r="R128" i="9"/>
  <c r="P128" i="9"/>
  <c r="BI126" i="9"/>
  <c r="BH126" i="9"/>
  <c r="BG126" i="9"/>
  <c r="BF126" i="9"/>
  <c r="T126" i="9"/>
  <c r="R126" i="9"/>
  <c r="P126" i="9"/>
  <c r="BI124" i="9"/>
  <c r="BH124" i="9"/>
  <c r="BG124" i="9"/>
  <c r="BF124" i="9"/>
  <c r="T124" i="9"/>
  <c r="R124" i="9"/>
  <c r="P124" i="9"/>
  <c r="BI122" i="9"/>
  <c r="BH122" i="9"/>
  <c r="BG122" i="9"/>
  <c r="BF122" i="9"/>
  <c r="T122" i="9"/>
  <c r="R122" i="9"/>
  <c r="P122" i="9"/>
  <c r="BI118" i="9"/>
  <c r="BH118" i="9"/>
  <c r="BG118" i="9"/>
  <c r="BF118" i="9"/>
  <c r="T118" i="9"/>
  <c r="R118" i="9"/>
  <c r="P118" i="9"/>
  <c r="BI116" i="9"/>
  <c r="BH116" i="9"/>
  <c r="BG116" i="9"/>
  <c r="BF116" i="9"/>
  <c r="T116" i="9"/>
  <c r="R116" i="9"/>
  <c r="P116" i="9"/>
  <c r="BI114" i="9"/>
  <c r="BH114" i="9"/>
  <c r="BG114" i="9"/>
  <c r="BF114" i="9"/>
  <c r="T114" i="9"/>
  <c r="R114" i="9"/>
  <c r="P114" i="9"/>
  <c r="BI112" i="9"/>
  <c r="BH112" i="9"/>
  <c r="BG112" i="9"/>
  <c r="BF112" i="9"/>
  <c r="T112" i="9"/>
  <c r="R112" i="9"/>
  <c r="P112" i="9"/>
  <c r="BI110" i="9"/>
  <c r="BH110" i="9"/>
  <c r="BG110" i="9"/>
  <c r="BF110" i="9"/>
  <c r="T110" i="9"/>
  <c r="R110" i="9"/>
  <c r="P110" i="9"/>
  <c r="BI108" i="9"/>
  <c r="BH108" i="9"/>
  <c r="BG108" i="9"/>
  <c r="BF108" i="9"/>
  <c r="T108" i="9"/>
  <c r="R108" i="9"/>
  <c r="P108" i="9"/>
  <c r="BI106" i="9"/>
  <c r="BH106" i="9"/>
  <c r="BG106" i="9"/>
  <c r="BF106" i="9"/>
  <c r="T106" i="9"/>
  <c r="R106" i="9"/>
  <c r="P106" i="9"/>
  <c r="BI104" i="9"/>
  <c r="BH104" i="9"/>
  <c r="BG104" i="9"/>
  <c r="BF104" i="9"/>
  <c r="T104" i="9"/>
  <c r="R104" i="9"/>
  <c r="P104" i="9"/>
  <c r="BI102" i="9"/>
  <c r="BH102" i="9"/>
  <c r="BG102" i="9"/>
  <c r="BF102" i="9"/>
  <c r="T102" i="9"/>
  <c r="R102" i="9"/>
  <c r="P102" i="9"/>
  <c r="BI100" i="9"/>
  <c r="BH100" i="9"/>
  <c r="BG100" i="9"/>
  <c r="BF100" i="9"/>
  <c r="T100" i="9"/>
  <c r="R100" i="9"/>
  <c r="P100" i="9"/>
  <c r="BI98" i="9"/>
  <c r="BH98" i="9"/>
  <c r="BG98" i="9"/>
  <c r="BF98" i="9"/>
  <c r="T98" i="9"/>
  <c r="R98" i="9"/>
  <c r="P98" i="9"/>
  <c r="BI96" i="9"/>
  <c r="BH96" i="9"/>
  <c r="BG96" i="9"/>
  <c r="BF96" i="9"/>
  <c r="T96" i="9"/>
  <c r="R96" i="9"/>
  <c r="P96" i="9"/>
  <c r="BI94" i="9"/>
  <c r="BH94" i="9"/>
  <c r="BG94" i="9"/>
  <c r="BF94" i="9"/>
  <c r="T94" i="9"/>
  <c r="R94" i="9"/>
  <c r="P94" i="9"/>
  <c r="BI92" i="9"/>
  <c r="BH92" i="9"/>
  <c r="BG92" i="9"/>
  <c r="BF92" i="9"/>
  <c r="T92" i="9"/>
  <c r="R92" i="9"/>
  <c r="P92" i="9"/>
  <c r="J85" i="9"/>
  <c r="F85" i="9"/>
  <c r="F83" i="9"/>
  <c r="E81" i="9"/>
  <c r="J54" i="9"/>
  <c r="F54" i="9"/>
  <c r="F52" i="9"/>
  <c r="E50" i="9"/>
  <c r="J24" i="9"/>
  <c r="E24" i="9"/>
  <c r="J55" i="9"/>
  <c r="J23" i="9"/>
  <c r="J18" i="9"/>
  <c r="E18" i="9"/>
  <c r="F55" i="9" s="1"/>
  <c r="J17" i="9"/>
  <c r="J12" i="9"/>
  <c r="J83" i="9" s="1"/>
  <c r="E7" i="9"/>
  <c r="E79" i="9"/>
  <c r="J37" i="8"/>
  <c r="J36" i="8"/>
  <c r="AY61" i="1" s="1"/>
  <c r="J35" i="8"/>
  <c r="AX61" i="1" s="1"/>
  <c r="BI597" i="8"/>
  <c r="BH597" i="8"/>
  <c r="BG597" i="8"/>
  <c r="BF597" i="8"/>
  <c r="T597" i="8"/>
  <c r="R597" i="8"/>
  <c r="P597" i="8"/>
  <c r="BI596" i="8"/>
  <c r="BH596" i="8"/>
  <c r="BG596" i="8"/>
  <c r="BF596" i="8"/>
  <c r="T596" i="8"/>
  <c r="R596" i="8"/>
  <c r="P596" i="8"/>
  <c r="BI595" i="8"/>
  <c r="BH595" i="8"/>
  <c r="BG595" i="8"/>
  <c r="BF595" i="8"/>
  <c r="T595" i="8"/>
  <c r="R595" i="8"/>
  <c r="P595" i="8"/>
  <c r="BI594" i="8"/>
  <c r="BH594" i="8"/>
  <c r="BG594" i="8"/>
  <c r="BF594" i="8"/>
  <c r="T594" i="8"/>
  <c r="R594" i="8"/>
  <c r="P594" i="8"/>
  <c r="BI593" i="8"/>
  <c r="BH593" i="8"/>
  <c r="BG593" i="8"/>
  <c r="BF593" i="8"/>
  <c r="T593" i="8"/>
  <c r="R593" i="8"/>
  <c r="P593" i="8"/>
  <c r="BI592" i="8"/>
  <c r="BH592" i="8"/>
  <c r="BG592" i="8"/>
  <c r="BF592" i="8"/>
  <c r="T592" i="8"/>
  <c r="R592" i="8"/>
  <c r="P592" i="8"/>
  <c r="BI591" i="8"/>
  <c r="BH591" i="8"/>
  <c r="BG591" i="8"/>
  <c r="BF591" i="8"/>
  <c r="T591" i="8"/>
  <c r="R591" i="8"/>
  <c r="P591" i="8"/>
  <c r="BI590" i="8"/>
  <c r="BH590" i="8"/>
  <c r="BG590" i="8"/>
  <c r="BF590" i="8"/>
  <c r="T590" i="8"/>
  <c r="R590" i="8"/>
  <c r="P590" i="8"/>
  <c r="BI589" i="8"/>
  <c r="BH589" i="8"/>
  <c r="BG589" i="8"/>
  <c r="BF589" i="8"/>
  <c r="T589" i="8"/>
  <c r="R589" i="8"/>
  <c r="P589" i="8"/>
  <c r="BI587" i="8"/>
  <c r="BH587" i="8"/>
  <c r="BG587" i="8"/>
  <c r="BF587" i="8"/>
  <c r="T587" i="8"/>
  <c r="R587" i="8"/>
  <c r="P587" i="8"/>
  <c r="BI586" i="8"/>
  <c r="BH586" i="8"/>
  <c r="BG586" i="8"/>
  <c r="BF586" i="8"/>
  <c r="T586" i="8"/>
  <c r="R586" i="8"/>
  <c r="P586" i="8"/>
  <c r="BI585" i="8"/>
  <c r="BH585" i="8"/>
  <c r="BG585" i="8"/>
  <c r="BF585" i="8"/>
  <c r="T585" i="8"/>
  <c r="R585" i="8"/>
  <c r="P585" i="8"/>
  <c r="BI583" i="8"/>
  <c r="BH583" i="8"/>
  <c r="BG583" i="8"/>
  <c r="BF583" i="8"/>
  <c r="T583" i="8"/>
  <c r="R583" i="8"/>
  <c r="P583" i="8"/>
  <c r="BI582" i="8"/>
  <c r="BH582" i="8"/>
  <c r="BG582" i="8"/>
  <c r="BF582" i="8"/>
  <c r="T582" i="8"/>
  <c r="R582" i="8"/>
  <c r="P582" i="8"/>
  <c r="BI581" i="8"/>
  <c r="BH581" i="8"/>
  <c r="BG581" i="8"/>
  <c r="BF581" i="8"/>
  <c r="T581" i="8"/>
  <c r="R581" i="8"/>
  <c r="P581" i="8"/>
  <c r="BI580" i="8"/>
  <c r="BH580" i="8"/>
  <c r="BG580" i="8"/>
  <c r="BF580" i="8"/>
  <c r="T580" i="8"/>
  <c r="R580" i="8"/>
  <c r="P580" i="8"/>
  <c r="BI578" i="8"/>
  <c r="BH578" i="8"/>
  <c r="BG578" i="8"/>
  <c r="BF578" i="8"/>
  <c r="T578" i="8"/>
  <c r="R578" i="8"/>
  <c r="P578" i="8"/>
  <c r="BI577" i="8"/>
  <c r="BH577" i="8"/>
  <c r="BG577" i="8"/>
  <c r="BF577" i="8"/>
  <c r="T577" i="8"/>
  <c r="R577" i="8"/>
  <c r="P577" i="8"/>
  <c r="BI576" i="8"/>
  <c r="BH576" i="8"/>
  <c r="BG576" i="8"/>
  <c r="BF576" i="8"/>
  <c r="T576" i="8"/>
  <c r="R576" i="8"/>
  <c r="P576" i="8"/>
  <c r="BI575" i="8"/>
  <c r="BH575" i="8"/>
  <c r="BG575" i="8"/>
  <c r="BF575" i="8"/>
  <c r="T575" i="8"/>
  <c r="R575" i="8"/>
  <c r="P575" i="8"/>
  <c r="BI573" i="8"/>
  <c r="BH573" i="8"/>
  <c r="BG573" i="8"/>
  <c r="BF573" i="8"/>
  <c r="T573" i="8"/>
  <c r="R573" i="8"/>
  <c r="P573" i="8"/>
  <c r="BI572" i="8"/>
  <c r="BH572" i="8"/>
  <c r="BG572" i="8"/>
  <c r="BF572" i="8"/>
  <c r="T572" i="8"/>
  <c r="R572" i="8"/>
  <c r="P572" i="8"/>
  <c r="BI571" i="8"/>
  <c r="BH571" i="8"/>
  <c r="BG571" i="8"/>
  <c r="BF571" i="8"/>
  <c r="T571" i="8"/>
  <c r="R571" i="8"/>
  <c r="P571" i="8"/>
  <c r="BI569" i="8"/>
  <c r="BH569" i="8"/>
  <c r="BG569" i="8"/>
  <c r="BF569" i="8"/>
  <c r="T569" i="8"/>
  <c r="R569" i="8"/>
  <c r="P569" i="8"/>
  <c r="BI567" i="8"/>
  <c r="BH567" i="8"/>
  <c r="BG567" i="8"/>
  <c r="BF567" i="8"/>
  <c r="T567" i="8"/>
  <c r="R567" i="8"/>
  <c r="P567" i="8"/>
  <c r="BI566" i="8"/>
  <c r="BH566" i="8"/>
  <c r="BG566" i="8"/>
  <c r="BF566" i="8"/>
  <c r="T566" i="8"/>
  <c r="R566" i="8"/>
  <c r="P566" i="8"/>
  <c r="BI564" i="8"/>
  <c r="BH564" i="8"/>
  <c r="BG564" i="8"/>
  <c r="BF564" i="8"/>
  <c r="T564" i="8"/>
  <c r="R564" i="8"/>
  <c r="P564" i="8"/>
  <c r="BI563" i="8"/>
  <c r="BH563" i="8"/>
  <c r="BG563" i="8"/>
  <c r="BF563" i="8"/>
  <c r="T563" i="8"/>
  <c r="R563" i="8"/>
  <c r="P563" i="8"/>
  <c r="BI561" i="8"/>
  <c r="BH561" i="8"/>
  <c r="BG561" i="8"/>
  <c r="BF561" i="8"/>
  <c r="T561" i="8"/>
  <c r="R561" i="8"/>
  <c r="P561" i="8"/>
  <c r="BI560" i="8"/>
  <c r="BH560" i="8"/>
  <c r="BG560" i="8"/>
  <c r="BF560" i="8"/>
  <c r="T560" i="8"/>
  <c r="R560" i="8"/>
  <c r="P560" i="8"/>
  <c r="BI559" i="8"/>
  <c r="BH559" i="8"/>
  <c r="BG559" i="8"/>
  <c r="BF559" i="8"/>
  <c r="T559" i="8"/>
  <c r="R559" i="8"/>
  <c r="P559" i="8"/>
  <c r="BI557" i="8"/>
  <c r="BH557" i="8"/>
  <c r="BG557" i="8"/>
  <c r="BF557" i="8"/>
  <c r="T557" i="8"/>
  <c r="R557" i="8"/>
  <c r="P557" i="8"/>
  <c r="BI555" i="8"/>
  <c r="BH555" i="8"/>
  <c r="BG555" i="8"/>
  <c r="BF555" i="8"/>
  <c r="T555" i="8"/>
  <c r="R555" i="8"/>
  <c r="P555" i="8"/>
  <c r="BI554" i="8"/>
  <c r="BH554" i="8"/>
  <c r="BG554" i="8"/>
  <c r="BF554" i="8"/>
  <c r="T554" i="8"/>
  <c r="R554" i="8"/>
  <c r="P554" i="8"/>
  <c r="BI553" i="8"/>
  <c r="BH553" i="8"/>
  <c r="BG553" i="8"/>
  <c r="BF553" i="8"/>
  <c r="T553" i="8"/>
  <c r="R553" i="8"/>
  <c r="P553" i="8"/>
  <c r="BI552" i="8"/>
  <c r="BH552" i="8"/>
  <c r="BG552" i="8"/>
  <c r="BF552" i="8"/>
  <c r="T552" i="8"/>
  <c r="R552" i="8"/>
  <c r="P552" i="8"/>
  <c r="BI551" i="8"/>
  <c r="BH551" i="8"/>
  <c r="BG551" i="8"/>
  <c r="BF551" i="8"/>
  <c r="T551" i="8"/>
  <c r="R551" i="8"/>
  <c r="P551" i="8"/>
  <c r="BI550" i="8"/>
  <c r="BH550" i="8"/>
  <c r="BG550" i="8"/>
  <c r="BF550" i="8"/>
  <c r="T550" i="8"/>
  <c r="R550" i="8"/>
  <c r="P550" i="8"/>
  <c r="BI549" i="8"/>
  <c r="BH549" i="8"/>
  <c r="BG549" i="8"/>
  <c r="BF549" i="8"/>
  <c r="T549" i="8"/>
  <c r="R549" i="8"/>
  <c r="P549" i="8"/>
  <c r="BI548" i="8"/>
  <c r="BH548" i="8"/>
  <c r="BG548" i="8"/>
  <c r="BF548" i="8"/>
  <c r="T548" i="8"/>
  <c r="R548" i="8"/>
  <c r="P548" i="8"/>
  <c r="BI546" i="8"/>
  <c r="BH546" i="8"/>
  <c r="BG546" i="8"/>
  <c r="BF546" i="8"/>
  <c r="T546" i="8"/>
  <c r="R546" i="8"/>
  <c r="P546" i="8"/>
  <c r="BI545" i="8"/>
  <c r="BH545" i="8"/>
  <c r="BG545" i="8"/>
  <c r="BF545" i="8"/>
  <c r="T545" i="8"/>
  <c r="R545" i="8"/>
  <c r="P545" i="8"/>
  <c r="BI543" i="8"/>
  <c r="BH543" i="8"/>
  <c r="BG543" i="8"/>
  <c r="BF543" i="8"/>
  <c r="T543" i="8"/>
  <c r="R543" i="8"/>
  <c r="P543" i="8"/>
  <c r="BI542" i="8"/>
  <c r="BH542" i="8"/>
  <c r="BG542" i="8"/>
  <c r="BF542" i="8"/>
  <c r="T542" i="8"/>
  <c r="R542" i="8"/>
  <c r="P542" i="8"/>
  <c r="BI541" i="8"/>
  <c r="BH541" i="8"/>
  <c r="BG541" i="8"/>
  <c r="BF541" i="8"/>
  <c r="T541" i="8"/>
  <c r="R541" i="8"/>
  <c r="P541" i="8"/>
  <c r="BI540" i="8"/>
  <c r="BH540" i="8"/>
  <c r="BG540" i="8"/>
  <c r="BF540" i="8"/>
  <c r="T540" i="8"/>
  <c r="R540" i="8"/>
  <c r="P540" i="8"/>
  <c r="BI539" i="8"/>
  <c r="BH539" i="8"/>
  <c r="BG539" i="8"/>
  <c r="BF539" i="8"/>
  <c r="T539" i="8"/>
  <c r="R539" i="8"/>
  <c r="P539" i="8"/>
  <c r="BI537" i="8"/>
  <c r="BH537" i="8"/>
  <c r="BG537" i="8"/>
  <c r="BF537" i="8"/>
  <c r="T537" i="8"/>
  <c r="R537" i="8"/>
  <c r="P537" i="8"/>
  <c r="BI536" i="8"/>
  <c r="BH536" i="8"/>
  <c r="BG536" i="8"/>
  <c r="BF536" i="8"/>
  <c r="T536" i="8"/>
  <c r="R536" i="8"/>
  <c r="P536" i="8"/>
  <c r="BI535" i="8"/>
  <c r="BH535" i="8"/>
  <c r="BG535" i="8"/>
  <c r="BF535" i="8"/>
  <c r="T535" i="8"/>
  <c r="R535" i="8"/>
  <c r="P535" i="8"/>
  <c r="BI534" i="8"/>
  <c r="BH534" i="8"/>
  <c r="BG534" i="8"/>
  <c r="BF534" i="8"/>
  <c r="T534" i="8"/>
  <c r="R534" i="8"/>
  <c r="P534" i="8"/>
  <c r="BI533" i="8"/>
  <c r="BH533" i="8"/>
  <c r="BG533" i="8"/>
  <c r="BF533" i="8"/>
  <c r="T533" i="8"/>
  <c r="R533" i="8"/>
  <c r="P533" i="8"/>
  <c r="BI531" i="8"/>
  <c r="BH531" i="8"/>
  <c r="BG531" i="8"/>
  <c r="BF531" i="8"/>
  <c r="T531" i="8"/>
  <c r="R531" i="8"/>
  <c r="P531" i="8"/>
  <c r="BI530" i="8"/>
  <c r="BH530" i="8"/>
  <c r="BG530" i="8"/>
  <c r="BF530" i="8"/>
  <c r="T530" i="8"/>
  <c r="R530" i="8"/>
  <c r="P530" i="8"/>
  <c r="BI529" i="8"/>
  <c r="BH529" i="8"/>
  <c r="BG529" i="8"/>
  <c r="BF529" i="8"/>
  <c r="T529" i="8"/>
  <c r="R529" i="8"/>
  <c r="P529" i="8"/>
  <c r="BI528" i="8"/>
  <c r="BH528" i="8"/>
  <c r="BG528" i="8"/>
  <c r="BF528" i="8"/>
  <c r="T528" i="8"/>
  <c r="R528" i="8"/>
  <c r="P528" i="8"/>
  <c r="BI526" i="8"/>
  <c r="BH526" i="8"/>
  <c r="BG526" i="8"/>
  <c r="BF526" i="8"/>
  <c r="T526" i="8"/>
  <c r="R526" i="8"/>
  <c r="P526" i="8"/>
  <c r="BI525" i="8"/>
  <c r="BH525" i="8"/>
  <c r="BG525" i="8"/>
  <c r="BF525" i="8"/>
  <c r="T525" i="8"/>
  <c r="R525" i="8"/>
  <c r="P525" i="8"/>
  <c r="BI524" i="8"/>
  <c r="BH524" i="8"/>
  <c r="BG524" i="8"/>
  <c r="BF524" i="8"/>
  <c r="T524" i="8"/>
  <c r="R524" i="8"/>
  <c r="P524" i="8"/>
  <c r="BI523" i="8"/>
  <c r="BH523" i="8"/>
  <c r="BG523" i="8"/>
  <c r="BF523" i="8"/>
  <c r="T523" i="8"/>
  <c r="R523" i="8"/>
  <c r="P523" i="8"/>
  <c r="BI522" i="8"/>
  <c r="BH522" i="8"/>
  <c r="BG522" i="8"/>
  <c r="BF522" i="8"/>
  <c r="T522" i="8"/>
  <c r="R522" i="8"/>
  <c r="P522" i="8"/>
  <c r="BI520" i="8"/>
  <c r="BH520" i="8"/>
  <c r="BG520" i="8"/>
  <c r="BF520" i="8"/>
  <c r="T520" i="8"/>
  <c r="R520" i="8"/>
  <c r="P520" i="8"/>
  <c r="BI519" i="8"/>
  <c r="BH519" i="8"/>
  <c r="BG519" i="8"/>
  <c r="BF519" i="8"/>
  <c r="T519" i="8"/>
  <c r="R519" i="8"/>
  <c r="P519" i="8"/>
  <c r="BI517" i="8"/>
  <c r="BH517" i="8"/>
  <c r="BG517" i="8"/>
  <c r="BF517" i="8"/>
  <c r="T517" i="8"/>
  <c r="R517" i="8"/>
  <c r="P517" i="8"/>
  <c r="BI516" i="8"/>
  <c r="BH516" i="8"/>
  <c r="BG516" i="8"/>
  <c r="BF516" i="8"/>
  <c r="T516" i="8"/>
  <c r="R516" i="8"/>
  <c r="P516" i="8"/>
  <c r="BI515" i="8"/>
  <c r="BH515" i="8"/>
  <c r="BG515" i="8"/>
  <c r="BF515" i="8"/>
  <c r="T515" i="8"/>
  <c r="R515" i="8"/>
  <c r="P515" i="8"/>
  <c r="BI514" i="8"/>
  <c r="BH514" i="8"/>
  <c r="BG514" i="8"/>
  <c r="BF514" i="8"/>
  <c r="T514" i="8"/>
  <c r="R514" i="8"/>
  <c r="P514" i="8"/>
  <c r="BI513" i="8"/>
  <c r="BH513" i="8"/>
  <c r="BG513" i="8"/>
  <c r="BF513" i="8"/>
  <c r="T513" i="8"/>
  <c r="R513" i="8"/>
  <c r="P513" i="8"/>
  <c r="BI512" i="8"/>
  <c r="BH512" i="8"/>
  <c r="BG512" i="8"/>
  <c r="BF512" i="8"/>
  <c r="T512" i="8"/>
  <c r="R512" i="8"/>
  <c r="P512" i="8"/>
  <c r="BI510" i="8"/>
  <c r="BH510" i="8"/>
  <c r="BG510" i="8"/>
  <c r="BF510" i="8"/>
  <c r="T510" i="8"/>
  <c r="R510" i="8"/>
  <c r="P510" i="8"/>
  <c r="BI508" i="8"/>
  <c r="BH508" i="8"/>
  <c r="BG508" i="8"/>
  <c r="BF508" i="8"/>
  <c r="T508" i="8"/>
  <c r="R508" i="8"/>
  <c r="P508" i="8"/>
  <c r="BI506" i="8"/>
  <c r="BH506" i="8"/>
  <c r="BG506" i="8"/>
  <c r="BF506" i="8"/>
  <c r="T506" i="8"/>
  <c r="R506" i="8"/>
  <c r="P506" i="8"/>
  <c r="BI505" i="8"/>
  <c r="BH505" i="8"/>
  <c r="BG505" i="8"/>
  <c r="BF505" i="8"/>
  <c r="T505" i="8"/>
  <c r="R505" i="8"/>
  <c r="P505" i="8"/>
  <c r="BI504" i="8"/>
  <c r="BH504" i="8"/>
  <c r="BG504" i="8"/>
  <c r="BF504" i="8"/>
  <c r="T504" i="8"/>
  <c r="R504" i="8"/>
  <c r="P504" i="8"/>
  <c r="BI503" i="8"/>
  <c r="BH503" i="8"/>
  <c r="BG503" i="8"/>
  <c r="BF503" i="8"/>
  <c r="T503" i="8"/>
  <c r="R503" i="8"/>
  <c r="P503" i="8"/>
  <c r="BI502" i="8"/>
  <c r="BH502" i="8"/>
  <c r="BG502" i="8"/>
  <c r="BF502" i="8"/>
  <c r="T502" i="8"/>
  <c r="R502" i="8"/>
  <c r="P502" i="8"/>
  <c r="BI501" i="8"/>
  <c r="BH501" i="8"/>
  <c r="BG501" i="8"/>
  <c r="BF501" i="8"/>
  <c r="T501" i="8"/>
  <c r="R501" i="8"/>
  <c r="P501" i="8"/>
  <c r="BI500" i="8"/>
  <c r="BH500" i="8"/>
  <c r="BG500" i="8"/>
  <c r="BF500" i="8"/>
  <c r="T500" i="8"/>
  <c r="R500" i="8"/>
  <c r="P500" i="8"/>
  <c r="BI499" i="8"/>
  <c r="BH499" i="8"/>
  <c r="BG499" i="8"/>
  <c r="BF499" i="8"/>
  <c r="T499" i="8"/>
  <c r="R499" i="8"/>
  <c r="P499" i="8"/>
  <c r="BI498" i="8"/>
  <c r="BH498" i="8"/>
  <c r="BG498" i="8"/>
  <c r="BF498" i="8"/>
  <c r="T498" i="8"/>
  <c r="R498" i="8"/>
  <c r="P498" i="8"/>
  <c r="BI497" i="8"/>
  <c r="BH497" i="8"/>
  <c r="BG497" i="8"/>
  <c r="BF497" i="8"/>
  <c r="T497" i="8"/>
  <c r="R497" i="8"/>
  <c r="P497" i="8"/>
  <c r="BI495" i="8"/>
  <c r="BH495" i="8"/>
  <c r="BG495" i="8"/>
  <c r="BF495" i="8"/>
  <c r="T495" i="8"/>
  <c r="R495" i="8"/>
  <c r="P495" i="8"/>
  <c r="BI494" i="8"/>
  <c r="BH494" i="8"/>
  <c r="BG494" i="8"/>
  <c r="BF494" i="8"/>
  <c r="T494" i="8"/>
  <c r="R494" i="8"/>
  <c r="P494" i="8"/>
  <c r="BI492" i="8"/>
  <c r="BH492" i="8"/>
  <c r="BG492" i="8"/>
  <c r="BF492" i="8"/>
  <c r="T492" i="8"/>
  <c r="R492" i="8"/>
  <c r="P492" i="8"/>
  <c r="BI491" i="8"/>
  <c r="BH491" i="8"/>
  <c r="BG491" i="8"/>
  <c r="BF491" i="8"/>
  <c r="T491" i="8"/>
  <c r="R491" i="8"/>
  <c r="P491" i="8"/>
  <c r="BI490" i="8"/>
  <c r="BH490" i="8"/>
  <c r="BG490" i="8"/>
  <c r="BF490" i="8"/>
  <c r="T490" i="8"/>
  <c r="R490" i="8"/>
  <c r="P490" i="8"/>
  <c r="BI489" i="8"/>
  <c r="BH489" i="8"/>
  <c r="BG489" i="8"/>
  <c r="BF489" i="8"/>
  <c r="T489" i="8"/>
  <c r="R489" i="8"/>
  <c r="P489" i="8"/>
  <c r="BI488" i="8"/>
  <c r="BH488" i="8"/>
  <c r="BG488" i="8"/>
  <c r="BF488" i="8"/>
  <c r="T488" i="8"/>
  <c r="R488" i="8"/>
  <c r="P488" i="8"/>
  <c r="BI486" i="8"/>
  <c r="BH486" i="8"/>
  <c r="BG486" i="8"/>
  <c r="BF486" i="8"/>
  <c r="T486" i="8"/>
  <c r="R486" i="8"/>
  <c r="P486" i="8"/>
  <c r="BI485" i="8"/>
  <c r="BH485" i="8"/>
  <c r="BG485" i="8"/>
  <c r="BF485" i="8"/>
  <c r="T485" i="8"/>
  <c r="R485" i="8"/>
  <c r="P485" i="8"/>
  <c r="BI484" i="8"/>
  <c r="BH484" i="8"/>
  <c r="BG484" i="8"/>
  <c r="BF484" i="8"/>
  <c r="T484" i="8"/>
  <c r="R484" i="8"/>
  <c r="P484" i="8"/>
  <c r="BI483" i="8"/>
  <c r="BH483" i="8"/>
  <c r="BG483" i="8"/>
  <c r="BF483" i="8"/>
  <c r="T483" i="8"/>
  <c r="R483" i="8"/>
  <c r="P483" i="8"/>
  <c r="BI481" i="8"/>
  <c r="BH481" i="8"/>
  <c r="BG481" i="8"/>
  <c r="BF481" i="8"/>
  <c r="T481" i="8"/>
  <c r="R481" i="8"/>
  <c r="P481" i="8"/>
  <c r="BI480" i="8"/>
  <c r="BH480" i="8"/>
  <c r="BG480" i="8"/>
  <c r="BF480" i="8"/>
  <c r="T480" i="8"/>
  <c r="R480" i="8"/>
  <c r="P480" i="8"/>
  <c r="BI479" i="8"/>
  <c r="BH479" i="8"/>
  <c r="BG479" i="8"/>
  <c r="BF479" i="8"/>
  <c r="T479" i="8"/>
  <c r="R479" i="8"/>
  <c r="P479" i="8"/>
  <c r="BI478" i="8"/>
  <c r="BH478" i="8"/>
  <c r="BG478" i="8"/>
  <c r="BF478" i="8"/>
  <c r="T478" i="8"/>
  <c r="R478" i="8"/>
  <c r="P478" i="8"/>
  <c r="BI476" i="8"/>
  <c r="BH476" i="8"/>
  <c r="BG476" i="8"/>
  <c r="BF476" i="8"/>
  <c r="T476" i="8"/>
  <c r="R476" i="8"/>
  <c r="P476" i="8"/>
  <c r="BI474" i="8"/>
  <c r="BH474" i="8"/>
  <c r="BG474" i="8"/>
  <c r="BF474" i="8"/>
  <c r="T474" i="8"/>
  <c r="R474" i="8"/>
  <c r="P474" i="8"/>
  <c r="BI473" i="8"/>
  <c r="BH473" i="8"/>
  <c r="BG473" i="8"/>
  <c r="BF473" i="8"/>
  <c r="T473" i="8"/>
  <c r="R473" i="8"/>
  <c r="P473" i="8"/>
  <c r="BI471" i="8"/>
  <c r="BH471" i="8"/>
  <c r="BG471" i="8"/>
  <c r="BF471" i="8"/>
  <c r="T471" i="8"/>
  <c r="R471" i="8"/>
  <c r="P471" i="8"/>
  <c r="BI470" i="8"/>
  <c r="BH470" i="8"/>
  <c r="BG470" i="8"/>
  <c r="BF470" i="8"/>
  <c r="T470" i="8"/>
  <c r="R470" i="8"/>
  <c r="P470" i="8"/>
  <c r="BI469" i="8"/>
  <c r="BH469" i="8"/>
  <c r="BG469" i="8"/>
  <c r="BF469" i="8"/>
  <c r="T469" i="8"/>
  <c r="R469" i="8"/>
  <c r="P469" i="8"/>
  <c r="BI467" i="8"/>
  <c r="BH467" i="8"/>
  <c r="BG467" i="8"/>
  <c r="BF467" i="8"/>
  <c r="T467" i="8"/>
  <c r="R467" i="8"/>
  <c r="P467" i="8"/>
  <c r="BI466" i="8"/>
  <c r="BH466" i="8"/>
  <c r="BG466" i="8"/>
  <c r="BF466" i="8"/>
  <c r="T466" i="8"/>
  <c r="R466" i="8"/>
  <c r="P466" i="8"/>
  <c r="BI465" i="8"/>
  <c r="BH465" i="8"/>
  <c r="BG465" i="8"/>
  <c r="BF465" i="8"/>
  <c r="T465" i="8"/>
  <c r="R465" i="8"/>
  <c r="P465" i="8"/>
  <c r="BI464" i="8"/>
  <c r="BH464" i="8"/>
  <c r="BG464" i="8"/>
  <c r="BF464" i="8"/>
  <c r="T464" i="8"/>
  <c r="R464" i="8"/>
  <c r="P464" i="8"/>
  <c r="BI463" i="8"/>
  <c r="BH463" i="8"/>
  <c r="BG463" i="8"/>
  <c r="BF463" i="8"/>
  <c r="T463" i="8"/>
  <c r="R463" i="8"/>
  <c r="P463" i="8"/>
  <c r="BI461" i="8"/>
  <c r="BH461" i="8"/>
  <c r="BG461" i="8"/>
  <c r="BF461" i="8"/>
  <c r="T461" i="8"/>
  <c r="R461" i="8"/>
  <c r="P461" i="8"/>
  <c r="BI460" i="8"/>
  <c r="BH460" i="8"/>
  <c r="BG460" i="8"/>
  <c r="BF460" i="8"/>
  <c r="T460" i="8"/>
  <c r="R460" i="8"/>
  <c r="P460" i="8"/>
  <c r="BI458" i="8"/>
  <c r="BH458" i="8"/>
  <c r="BG458" i="8"/>
  <c r="BF458" i="8"/>
  <c r="T458" i="8"/>
  <c r="R458" i="8"/>
  <c r="P458" i="8"/>
  <c r="BI457" i="8"/>
  <c r="BH457" i="8"/>
  <c r="BG457" i="8"/>
  <c r="BF457" i="8"/>
  <c r="T457" i="8"/>
  <c r="R457" i="8"/>
  <c r="P457" i="8"/>
  <c r="BI455" i="8"/>
  <c r="BH455" i="8"/>
  <c r="BG455" i="8"/>
  <c r="BF455" i="8"/>
  <c r="T455" i="8"/>
  <c r="R455" i="8"/>
  <c r="P455" i="8"/>
  <c r="BI454" i="8"/>
  <c r="BH454" i="8"/>
  <c r="BG454" i="8"/>
  <c r="BF454" i="8"/>
  <c r="T454" i="8"/>
  <c r="R454" i="8"/>
  <c r="P454" i="8"/>
  <c r="BI453" i="8"/>
  <c r="BH453" i="8"/>
  <c r="BG453" i="8"/>
  <c r="BF453" i="8"/>
  <c r="T453" i="8"/>
  <c r="R453" i="8"/>
  <c r="P453" i="8"/>
  <c r="BI452" i="8"/>
  <c r="BH452" i="8"/>
  <c r="BG452" i="8"/>
  <c r="BF452" i="8"/>
  <c r="T452" i="8"/>
  <c r="R452" i="8"/>
  <c r="P452" i="8"/>
  <c r="BI450" i="8"/>
  <c r="BH450" i="8"/>
  <c r="BG450" i="8"/>
  <c r="BF450" i="8"/>
  <c r="T450" i="8"/>
  <c r="R450" i="8"/>
  <c r="P450" i="8"/>
  <c r="BI448" i="8"/>
  <c r="BH448" i="8"/>
  <c r="BG448" i="8"/>
  <c r="BF448" i="8"/>
  <c r="T448" i="8"/>
  <c r="R448" i="8"/>
  <c r="P448" i="8"/>
  <c r="BI447" i="8"/>
  <c r="BH447" i="8"/>
  <c r="BG447" i="8"/>
  <c r="BF447" i="8"/>
  <c r="T447" i="8"/>
  <c r="R447" i="8"/>
  <c r="P447" i="8"/>
  <c r="BI446" i="8"/>
  <c r="BH446" i="8"/>
  <c r="BG446" i="8"/>
  <c r="BF446" i="8"/>
  <c r="T446" i="8"/>
  <c r="R446" i="8"/>
  <c r="P446" i="8"/>
  <c r="BI445" i="8"/>
  <c r="BH445" i="8"/>
  <c r="BG445" i="8"/>
  <c r="BF445" i="8"/>
  <c r="T445" i="8"/>
  <c r="R445" i="8"/>
  <c r="P445" i="8"/>
  <c r="BI444" i="8"/>
  <c r="BH444" i="8"/>
  <c r="BG444" i="8"/>
  <c r="BF444" i="8"/>
  <c r="T444" i="8"/>
  <c r="R444" i="8"/>
  <c r="P444" i="8"/>
  <c r="BI443" i="8"/>
  <c r="BH443" i="8"/>
  <c r="BG443" i="8"/>
  <c r="BF443" i="8"/>
  <c r="T443" i="8"/>
  <c r="R443" i="8"/>
  <c r="P443" i="8"/>
  <c r="BI442" i="8"/>
  <c r="BH442" i="8"/>
  <c r="BG442" i="8"/>
  <c r="BF442" i="8"/>
  <c r="T442" i="8"/>
  <c r="R442" i="8"/>
  <c r="P442" i="8"/>
  <c r="BI441" i="8"/>
  <c r="BH441" i="8"/>
  <c r="BG441" i="8"/>
  <c r="BF441" i="8"/>
  <c r="T441" i="8"/>
  <c r="R441" i="8"/>
  <c r="P441" i="8"/>
  <c r="BI440" i="8"/>
  <c r="BH440" i="8"/>
  <c r="BG440" i="8"/>
  <c r="BF440" i="8"/>
  <c r="T440" i="8"/>
  <c r="R440" i="8"/>
  <c r="P440" i="8"/>
  <c r="BI438" i="8"/>
  <c r="BH438" i="8"/>
  <c r="BG438" i="8"/>
  <c r="BF438" i="8"/>
  <c r="T438" i="8"/>
  <c r="R438" i="8"/>
  <c r="P438" i="8"/>
  <c r="BI437" i="8"/>
  <c r="BH437" i="8"/>
  <c r="BG437" i="8"/>
  <c r="BF437" i="8"/>
  <c r="T437" i="8"/>
  <c r="R437" i="8"/>
  <c r="P437" i="8"/>
  <c r="BI436" i="8"/>
  <c r="BH436" i="8"/>
  <c r="BG436" i="8"/>
  <c r="BF436" i="8"/>
  <c r="T436" i="8"/>
  <c r="R436" i="8"/>
  <c r="P436" i="8"/>
  <c r="BI434" i="8"/>
  <c r="BH434" i="8"/>
  <c r="BG434" i="8"/>
  <c r="BF434" i="8"/>
  <c r="T434" i="8"/>
  <c r="R434" i="8"/>
  <c r="P434" i="8"/>
  <c r="BI433" i="8"/>
  <c r="BH433" i="8"/>
  <c r="BG433" i="8"/>
  <c r="BF433" i="8"/>
  <c r="T433" i="8"/>
  <c r="R433" i="8"/>
  <c r="P433" i="8"/>
  <c r="BI432" i="8"/>
  <c r="BH432" i="8"/>
  <c r="BG432" i="8"/>
  <c r="BF432" i="8"/>
  <c r="T432" i="8"/>
  <c r="R432" i="8"/>
  <c r="P432" i="8"/>
  <c r="BI430" i="8"/>
  <c r="BH430" i="8"/>
  <c r="BG430" i="8"/>
  <c r="BF430" i="8"/>
  <c r="T430" i="8"/>
  <c r="R430" i="8"/>
  <c r="P430" i="8"/>
  <c r="BI428" i="8"/>
  <c r="BH428" i="8"/>
  <c r="BG428" i="8"/>
  <c r="BF428" i="8"/>
  <c r="T428" i="8"/>
  <c r="R428" i="8"/>
  <c r="P428" i="8"/>
  <c r="BI426" i="8"/>
  <c r="BH426" i="8"/>
  <c r="BG426" i="8"/>
  <c r="BF426" i="8"/>
  <c r="T426" i="8"/>
  <c r="R426" i="8"/>
  <c r="P426" i="8"/>
  <c r="BI425" i="8"/>
  <c r="BH425" i="8"/>
  <c r="BG425" i="8"/>
  <c r="BF425" i="8"/>
  <c r="T425" i="8"/>
  <c r="R425" i="8"/>
  <c r="P425" i="8"/>
  <c r="BI424" i="8"/>
  <c r="BH424" i="8"/>
  <c r="BG424" i="8"/>
  <c r="BF424" i="8"/>
  <c r="T424" i="8"/>
  <c r="R424" i="8"/>
  <c r="P424" i="8"/>
  <c r="BI423" i="8"/>
  <c r="BH423" i="8"/>
  <c r="BG423" i="8"/>
  <c r="BF423" i="8"/>
  <c r="T423" i="8"/>
  <c r="R423" i="8"/>
  <c r="P423" i="8"/>
  <c r="BI422" i="8"/>
  <c r="BH422" i="8"/>
  <c r="BG422" i="8"/>
  <c r="BF422" i="8"/>
  <c r="T422" i="8"/>
  <c r="R422" i="8"/>
  <c r="P422" i="8"/>
  <c r="BI421" i="8"/>
  <c r="BH421" i="8"/>
  <c r="BG421" i="8"/>
  <c r="BF421" i="8"/>
  <c r="T421" i="8"/>
  <c r="R421" i="8"/>
  <c r="P421" i="8"/>
  <c r="BI420" i="8"/>
  <c r="BH420" i="8"/>
  <c r="BG420" i="8"/>
  <c r="BF420" i="8"/>
  <c r="T420" i="8"/>
  <c r="R420" i="8"/>
  <c r="P420" i="8"/>
  <c r="BI419" i="8"/>
  <c r="BH419" i="8"/>
  <c r="BG419" i="8"/>
  <c r="BF419" i="8"/>
  <c r="T419" i="8"/>
  <c r="R419" i="8"/>
  <c r="P419" i="8"/>
  <c r="BI418" i="8"/>
  <c r="BH418" i="8"/>
  <c r="BG418" i="8"/>
  <c r="BF418" i="8"/>
  <c r="T418" i="8"/>
  <c r="R418" i="8"/>
  <c r="P418" i="8"/>
  <c r="BI416" i="8"/>
  <c r="BH416" i="8"/>
  <c r="BG416" i="8"/>
  <c r="BF416" i="8"/>
  <c r="T416" i="8"/>
  <c r="R416" i="8"/>
  <c r="P416" i="8"/>
  <c r="BI415" i="8"/>
  <c r="BH415" i="8"/>
  <c r="BG415" i="8"/>
  <c r="BF415" i="8"/>
  <c r="T415" i="8"/>
  <c r="R415" i="8"/>
  <c r="P415" i="8"/>
  <c r="BI414" i="8"/>
  <c r="BH414" i="8"/>
  <c r="BG414" i="8"/>
  <c r="BF414" i="8"/>
  <c r="T414" i="8"/>
  <c r="R414" i="8"/>
  <c r="P414" i="8"/>
  <c r="BI413" i="8"/>
  <c r="BH413" i="8"/>
  <c r="BG413" i="8"/>
  <c r="BF413" i="8"/>
  <c r="T413" i="8"/>
  <c r="R413" i="8"/>
  <c r="P413" i="8"/>
  <c r="BI411" i="8"/>
  <c r="BH411" i="8"/>
  <c r="BG411" i="8"/>
  <c r="BF411" i="8"/>
  <c r="T411" i="8"/>
  <c r="R411" i="8"/>
  <c r="P411" i="8"/>
  <c r="BI410" i="8"/>
  <c r="BH410" i="8"/>
  <c r="BG410" i="8"/>
  <c r="BF410" i="8"/>
  <c r="T410" i="8"/>
  <c r="R410" i="8"/>
  <c r="P410" i="8"/>
  <c r="BI408" i="8"/>
  <c r="BH408" i="8"/>
  <c r="BG408" i="8"/>
  <c r="BF408" i="8"/>
  <c r="T408" i="8"/>
  <c r="R408" i="8"/>
  <c r="P408" i="8"/>
  <c r="BI407" i="8"/>
  <c r="BH407" i="8"/>
  <c r="BG407" i="8"/>
  <c r="BF407" i="8"/>
  <c r="T407" i="8"/>
  <c r="R407" i="8"/>
  <c r="P407" i="8"/>
  <c r="BI406" i="8"/>
  <c r="BH406" i="8"/>
  <c r="BG406" i="8"/>
  <c r="BF406" i="8"/>
  <c r="T406" i="8"/>
  <c r="R406" i="8"/>
  <c r="P406" i="8"/>
  <c r="BI404" i="8"/>
  <c r="BH404" i="8"/>
  <c r="BG404" i="8"/>
  <c r="BF404" i="8"/>
  <c r="T404" i="8"/>
  <c r="R404" i="8"/>
  <c r="P404" i="8"/>
  <c r="BI403" i="8"/>
  <c r="BH403" i="8"/>
  <c r="BG403" i="8"/>
  <c r="BF403" i="8"/>
  <c r="T403" i="8"/>
  <c r="R403" i="8"/>
  <c r="P403" i="8"/>
  <c r="BI401" i="8"/>
  <c r="BH401" i="8"/>
  <c r="BG401" i="8"/>
  <c r="BF401" i="8"/>
  <c r="T401" i="8"/>
  <c r="R401" i="8"/>
  <c r="P401" i="8"/>
  <c r="BI400" i="8"/>
  <c r="BH400" i="8"/>
  <c r="BG400" i="8"/>
  <c r="BF400" i="8"/>
  <c r="T400" i="8"/>
  <c r="R400" i="8"/>
  <c r="P400" i="8"/>
  <c r="BI398" i="8"/>
  <c r="BH398" i="8"/>
  <c r="BG398" i="8"/>
  <c r="BF398" i="8"/>
  <c r="T398" i="8"/>
  <c r="R398" i="8"/>
  <c r="P398" i="8"/>
  <c r="BI397" i="8"/>
  <c r="BH397" i="8"/>
  <c r="BG397" i="8"/>
  <c r="BF397" i="8"/>
  <c r="T397" i="8"/>
  <c r="R397" i="8"/>
  <c r="P397" i="8"/>
  <c r="BI395" i="8"/>
  <c r="BH395" i="8"/>
  <c r="BG395" i="8"/>
  <c r="BF395" i="8"/>
  <c r="T395" i="8"/>
  <c r="R395" i="8"/>
  <c r="P395" i="8"/>
  <c r="BI394" i="8"/>
  <c r="BH394" i="8"/>
  <c r="BG394" i="8"/>
  <c r="BF394" i="8"/>
  <c r="T394" i="8"/>
  <c r="R394" i="8"/>
  <c r="P394" i="8"/>
  <c r="BI392" i="8"/>
  <c r="BH392" i="8"/>
  <c r="BG392" i="8"/>
  <c r="BF392" i="8"/>
  <c r="T392" i="8"/>
  <c r="R392" i="8"/>
  <c r="P392" i="8"/>
  <c r="BI391" i="8"/>
  <c r="BH391" i="8"/>
  <c r="BG391" i="8"/>
  <c r="BF391" i="8"/>
  <c r="T391" i="8"/>
  <c r="R391" i="8"/>
  <c r="P391" i="8"/>
  <c r="BI389" i="8"/>
  <c r="BH389" i="8"/>
  <c r="BG389" i="8"/>
  <c r="BF389" i="8"/>
  <c r="T389" i="8"/>
  <c r="R389" i="8"/>
  <c r="P389" i="8"/>
  <c r="BI388" i="8"/>
  <c r="BH388" i="8"/>
  <c r="BG388" i="8"/>
  <c r="BF388" i="8"/>
  <c r="T388" i="8"/>
  <c r="R388" i="8"/>
  <c r="P388" i="8"/>
  <c r="BI387" i="8"/>
  <c r="BH387" i="8"/>
  <c r="BG387" i="8"/>
  <c r="BF387" i="8"/>
  <c r="T387" i="8"/>
  <c r="R387" i="8"/>
  <c r="P387" i="8"/>
  <c r="BI386" i="8"/>
  <c r="BH386" i="8"/>
  <c r="BG386" i="8"/>
  <c r="BF386" i="8"/>
  <c r="T386" i="8"/>
  <c r="R386" i="8"/>
  <c r="P386" i="8"/>
  <c r="BI385" i="8"/>
  <c r="BH385" i="8"/>
  <c r="BG385" i="8"/>
  <c r="BF385" i="8"/>
  <c r="T385" i="8"/>
  <c r="R385" i="8"/>
  <c r="P385" i="8"/>
  <c r="BI383" i="8"/>
  <c r="BH383" i="8"/>
  <c r="BG383" i="8"/>
  <c r="BF383" i="8"/>
  <c r="T383" i="8"/>
  <c r="R383" i="8"/>
  <c r="P383" i="8"/>
  <c r="BI382" i="8"/>
  <c r="BH382" i="8"/>
  <c r="BG382" i="8"/>
  <c r="BF382" i="8"/>
  <c r="T382" i="8"/>
  <c r="R382" i="8"/>
  <c r="P382" i="8"/>
  <c r="BI381" i="8"/>
  <c r="BH381" i="8"/>
  <c r="BG381" i="8"/>
  <c r="BF381" i="8"/>
  <c r="T381" i="8"/>
  <c r="R381" i="8"/>
  <c r="P381" i="8"/>
  <c r="BI380" i="8"/>
  <c r="BH380" i="8"/>
  <c r="BG380" i="8"/>
  <c r="BF380" i="8"/>
  <c r="T380" i="8"/>
  <c r="R380" i="8"/>
  <c r="P380" i="8"/>
  <c r="BI379" i="8"/>
  <c r="BH379" i="8"/>
  <c r="BG379" i="8"/>
  <c r="BF379" i="8"/>
  <c r="T379" i="8"/>
  <c r="R379" i="8"/>
  <c r="P379" i="8"/>
  <c r="BI378" i="8"/>
  <c r="BH378" i="8"/>
  <c r="BG378" i="8"/>
  <c r="BF378" i="8"/>
  <c r="T378" i="8"/>
  <c r="R378" i="8"/>
  <c r="P378" i="8"/>
  <c r="BI376" i="8"/>
  <c r="BH376" i="8"/>
  <c r="BG376" i="8"/>
  <c r="BF376" i="8"/>
  <c r="T376" i="8"/>
  <c r="R376" i="8"/>
  <c r="P376" i="8"/>
  <c r="BI375" i="8"/>
  <c r="BH375" i="8"/>
  <c r="BG375" i="8"/>
  <c r="BF375" i="8"/>
  <c r="T375" i="8"/>
  <c r="R375" i="8"/>
  <c r="P375" i="8"/>
  <c r="BI373" i="8"/>
  <c r="BH373" i="8"/>
  <c r="BG373" i="8"/>
  <c r="BF373" i="8"/>
  <c r="T373" i="8"/>
  <c r="R373" i="8"/>
  <c r="P373" i="8"/>
  <c r="BI372" i="8"/>
  <c r="BH372" i="8"/>
  <c r="BG372" i="8"/>
  <c r="BF372" i="8"/>
  <c r="T372" i="8"/>
  <c r="R372" i="8"/>
  <c r="P372" i="8"/>
  <c r="BI371" i="8"/>
  <c r="BH371" i="8"/>
  <c r="BG371" i="8"/>
  <c r="BF371" i="8"/>
  <c r="T371" i="8"/>
  <c r="R371" i="8"/>
  <c r="P371" i="8"/>
  <c r="BI370" i="8"/>
  <c r="BH370" i="8"/>
  <c r="BG370" i="8"/>
  <c r="BF370" i="8"/>
  <c r="T370" i="8"/>
  <c r="R370" i="8"/>
  <c r="P370" i="8"/>
  <c r="BI368" i="8"/>
  <c r="BH368" i="8"/>
  <c r="BG368" i="8"/>
  <c r="BF368" i="8"/>
  <c r="T368" i="8"/>
  <c r="R368" i="8"/>
  <c r="P368" i="8"/>
  <c r="BI367" i="8"/>
  <c r="BH367" i="8"/>
  <c r="BG367" i="8"/>
  <c r="BF367" i="8"/>
  <c r="T367" i="8"/>
  <c r="R367" i="8"/>
  <c r="P367" i="8"/>
  <c r="BI365" i="8"/>
  <c r="BH365" i="8"/>
  <c r="BG365" i="8"/>
  <c r="BF365" i="8"/>
  <c r="T365" i="8"/>
  <c r="R365" i="8"/>
  <c r="P365" i="8"/>
  <c r="BI364" i="8"/>
  <c r="BH364" i="8"/>
  <c r="BG364" i="8"/>
  <c r="BF364" i="8"/>
  <c r="T364" i="8"/>
  <c r="R364" i="8"/>
  <c r="P364" i="8"/>
  <c r="BI363" i="8"/>
  <c r="BH363" i="8"/>
  <c r="BG363" i="8"/>
  <c r="BF363" i="8"/>
  <c r="T363" i="8"/>
  <c r="R363" i="8"/>
  <c r="P363" i="8"/>
  <c r="BI362" i="8"/>
  <c r="BH362" i="8"/>
  <c r="BG362" i="8"/>
  <c r="BF362" i="8"/>
  <c r="T362" i="8"/>
  <c r="R362" i="8"/>
  <c r="P362" i="8"/>
  <c r="BI361" i="8"/>
  <c r="BH361" i="8"/>
  <c r="BG361" i="8"/>
  <c r="BF361" i="8"/>
  <c r="T361" i="8"/>
  <c r="R361" i="8"/>
  <c r="P361" i="8"/>
  <c r="BI359" i="8"/>
  <c r="BH359" i="8"/>
  <c r="BG359" i="8"/>
  <c r="BF359" i="8"/>
  <c r="T359" i="8"/>
  <c r="R359" i="8"/>
  <c r="P359" i="8"/>
  <c r="BI358" i="8"/>
  <c r="BH358" i="8"/>
  <c r="BG358" i="8"/>
  <c r="BF358" i="8"/>
  <c r="T358" i="8"/>
  <c r="R358" i="8"/>
  <c r="P358" i="8"/>
  <c r="BI357" i="8"/>
  <c r="BH357" i="8"/>
  <c r="BG357" i="8"/>
  <c r="BF357" i="8"/>
  <c r="T357" i="8"/>
  <c r="R357" i="8"/>
  <c r="P357" i="8"/>
  <c r="BI356" i="8"/>
  <c r="BH356" i="8"/>
  <c r="BG356" i="8"/>
  <c r="BF356" i="8"/>
  <c r="T356" i="8"/>
  <c r="R356" i="8"/>
  <c r="P356" i="8"/>
  <c r="BI355" i="8"/>
  <c r="BH355" i="8"/>
  <c r="BG355" i="8"/>
  <c r="BF355" i="8"/>
  <c r="T355" i="8"/>
  <c r="R355" i="8"/>
  <c r="P355" i="8"/>
  <c r="BI354" i="8"/>
  <c r="BH354" i="8"/>
  <c r="BG354" i="8"/>
  <c r="BF354" i="8"/>
  <c r="T354" i="8"/>
  <c r="R354" i="8"/>
  <c r="P354" i="8"/>
  <c r="BI352" i="8"/>
  <c r="BH352" i="8"/>
  <c r="BG352" i="8"/>
  <c r="BF352" i="8"/>
  <c r="T352" i="8"/>
  <c r="R352" i="8"/>
  <c r="P352" i="8"/>
  <c r="BI351" i="8"/>
  <c r="BH351" i="8"/>
  <c r="BG351" i="8"/>
  <c r="BF351" i="8"/>
  <c r="T351" i="8"/>
  <c r="R351" i="8"/>
  <c r="P351" i="8"/>
  <c r="BI350" i="8"/>
  <c r="BH350" i="8"/>
  <c r="BG350" i="8"/>
  <c r="BF350" i="8"/>
  <c r="T350" i="8"/>
  <c r="R350" i="8"/>
  <c r="P350" i="8"/>
  <c r="BI349" i="8"/>
  <c r="BH349" i="8"/>
  <c r="BG349" i="8"/>
  <c r="BF349" i="8"/>
  <c r="T349" i="8"/>
  <c r="R349" i="8"/>
  <c r="P349" i="8"/>
  <c r="BI348" i="8"/>
  <c r="BH348" i="8"/>
  <c r="BG348" i="8"/>
  <c r="BF348" i="8"/>
  <c r="T348" i="8"/>
  <c r="R348" i="8"/>
  <c r="P348" i="8"/>
  <c r="BI347" i="8"/>
  <c r="BH347" i="8"/>
  <c r="BG347" i="8"/>
  <c r="BF347" i="8"/>
  <c r="T347" i="8"/>
  <c r="R347" i="8"/>
  <c r="P347" i="8"/>
  <c r="BI346" i="8"/>
  <c r="BH346" i="8"/>
  <c r="BG346" i="8"/>
  <c r="BF346" i="8"/>
  <c r="T346" i="8"/>
  <c r="R346" i="8"/>
  <c r="P346" i="8"/>
  <c r="BI345" i="8"/>
  <c r="BH345" i="8"/>
  <c r="BG345" i="8"/>
  <c r="BF345" i="8"/>
  <c r="T345" i="8"/>
  <c r="R345" i="8"/>
  <c r="P345" i="8"/>
  <c r="BI344" i="8"/>
  <c r="BH344" i="8"/>
  <c r="BG344" i="8"/>
  <c r="BF344" i="8"/>
  <c r="T344" i="8"/>
  <c r="R344" i="8"/>
  <c r="P344" i="8"/>
  <c r="BI343" i="8"/>
  <c r="BH343" i="8"/>
  <c r="BG343" i="8"/>
  <c r="BF343" i="8"/>
  <c r="T343" i="8"/>
  <c r="R343" i="8"/>
  <c r="P343" i="8"/>
  <c r="BI341" i="8"/>
  <c r="BH341" i="8"/>
  <c r="BG341" i="8"/>
  <c r="BF341" i="8"/>
  <c r="T341" i="8"/>
  <c r="R341" i="8"/>
  <c r="P341" i="8"/>
  <c r="BI340" i="8"/>
  <c r="BH340" i="8"/>
  <c r="BG340" i="8"/>
  <c r="BF340" i="8"/>
  <c r="T340" i="8"/>
  <c r="R340" i="8"/>
  <c r="P340" i="8"/>
  <c r="BI339" i="8"/>
  <c r="BH339" i="8"/>
  <c r="BG339" i="8"/>
  <c r="BF339" i="8"/>
  <c r="T339" i="8"/>
  <c r="R339" i="8"/>
  <c r="P339" i="8"/>
  <c r="BI338" i="8"/>
  <c r="BH338" i="8"/>
  <c r="BG338" i="8"/>
  <c r="BF338" i="8"/>
  <c r="T338" i="8"/>
  <c r="R338" i="8"/>
  <c r="P338" i="8"/>
  <c r="BI337" i="8"/>
  <c r="BH337" i="8"/>
  <c r="BG337" i="8"/>
  <c r="BF337" i="8"/>
  <c r="T337" i="8"/>
  <c r="R337" i="8"/>
  <c r="P337" i="8"/>
  <c r="BI336" i="8"/>
  <c r="BH336" i="8"/>
  <c r="BG336" i="8"/>
  <c r="BF336" i="8"/>
  <c r="T336" i="8"/>
  <c r="R336" i="8"/>
  <c r="P336" i="8"/>
  <c r="BI335" i="8"/>
  <c r="BH335" i="8"/>
  <c r="BG335" i="8"/>
  <c r="BF335" i="8"/>
  <c r="T335" i="8"/>
  <c r="R335" i="8"/>
  <c r="P335" i="8"/>
  <c r="BI334" i="8"/>
  <c r="BH334" i="8"/>
  <c r="BG334" i="8"/>
  <c r="BF334" i="8"/>
  <c r="T334" i="8"/>
  <c r="R334" i="8"/>
  <c r="P334" i="8"/>
  <c r="BI333" i="8"/>
  <c r="BH333" i="8"/>
  <c r="BG333" i="8"/>
  <c r="BF333" i="8"/>
  <c r="T333" i="8"/>
  <c r="R333" i="8"/>
  <c r="P333" i="8"/>
  <c r="BI331" i="8"/>
  <c r="BH331" i="8"/>
  <c r="BG331" i="8"/>
  <c r="BF331" i="8"/>
  <c r="T331" i="8"/>
  <c r="R331" i="8"/>
  <c r="P331" i="8"/>
  <c r="BI330" i="8"/>
  <c r="BH330" i="8"/>
  <c r="BG330" i="8"/>
  <c r="BF330" i="8"/>
  <c r="T330" i="8"/>
  <c r="R330" i="8"/>
  <c r="P330" i="8"/>
  <c r="BI328" i="8"/>
  <c r="BH328" i="8"/>
  <c r="BG328" i="8"/>
  <c r="BF328" i="8"/>
  <c r="T328" i="8"/>
  <c r="R328" i="8"/>
  <c r="P328" i="8"/>
  <c r="BI327" i="8"/>
  <c r="BH327" i="8"/>
  <c r="BG327" i="8"/>
  <c r="BF327" i="8"/>
  <c r="T327" i="8"/>
  <c r="R327" i="8"/>
  <c r="P327" i="8"/>
  <c r="BI325" i="8"/>
  <c r="BH325" i="8"/>
  <c r="BG325" i="8"/>
  <c r="BF325" i="8"/>
  <c r="T325" i="8"/>
  <c r="R325" i="8"/>
  <c r="P325" i="8"/>
  <c r="BI324" i="8"/>
  <c r="BH324" i="8"/>
  <c r="BG324" i="8"/>
  <c r="BF324" i="8"/>
  <c r="T324" i="8"/>
  <c r="R324" i="8"/>
  <c r="P324" i="8"/>
  <c r="BI323" i="8"/>
  <c r="BH323" i="8"/>
  <c r="BG323" i="8"/>
  <c r="BF323" i="8"/>
  <c r="T323" i="8"/>
  <c r="R323" i="8"/>
  <c r="P323" i="8"/>
  <c r="BI321" i="8"/>
  <c r="BH321" i="8"/>
  <c r="BG321" i="8"/>
  <c r="BF321" i="8"/>
  <c r="T321" i="8"/>
  <c r="R321" i="8"/>
  <c r="P321" i="8"/>
  <c r="BI320" i="8"/>
  <c r="BH320" i="8"/>
  <c r="BG320" i="8"/>
  <c r="BF320" i="8"/>
  <c r="T320" i="8"/>
  <c r="R320" i="8"/>
  <c r="P320" i="8"/>
  <c r="BI319" i="8"/>
  <c r="BH319" i="8"/>
  <c r="BG319" i="8"/>
  <c r="BF319" i="8"/>
  <c r="T319" i="8"/>
  <c r="R319" i="8"/>
  <c r="P319" i="8"/>
  <c r="BI318" i="8"/>
  <c r="BH318" i="8"/>
  <c r="BG318" i="8"/>
  <c r="BF318" i="8"/>
  <c r="T318" i="8"/>
  <c r="R318" i="8"/>
  <c r="P318" i="8"/>
  <c r="BI316" i="8"/>
  <c r="BH316" i="8"/>
  <c r="BG316" i="8"/>
  <c r="BF316" i="8"/>
  <c r="T316" i="8"/>
  <c r="R316" i="8"/>
  <c r="P316" i="8"/>
  <c r="BI315" i="8"/>
  <c r="BH315" i="8"/>
  <c r="BG315" i="8"/>
  <c r="BF315" i="8"/>
  <c r="T315" i="8"/>
  <c r="R315" i="8"/>
  <c r="P315" i="8"/>
  <c r="BI313" i="8"/>
  <c r="BH313" i="8"/>
  <c r="BG313" i="8"/>
  <c r="BF313" i="8"/>
  <c r="T313" i="8"/>
  <c r="R313" i="8"/>
  <c r="P313" i="8"/>
  <c r="BI312" i="8"/>
  <c r="BH312" i="8"/>
  <c r="BG312" i="8"/>
  <c r="BF312" i="8"/>
  <c r="T312" i="8"/>
  <c r="R312" i="8"/>
  <c r="P312" i="8"/>
  <c r="BI311" i="8"/>
  <c r="BH311" i="8"/>
  <c r="BG311" i="8"/>
  <c r="BF311" i="8"/>
  <c r="T311" i="8"/>
  <c r="R311" i="8"/>
  <c r="P311" i="8"/>
  <c r="BI310" i="8"/>
  <c r="BH310" i="8"/>
  <c r="BG310" i="8"/>
  <c r="BF310" i="8"/>
  <c r="T310" i="8"/>
  <c r="R310" i="8"/>
  <c r="P310" i="8"/>
  <c r="BI309" i="8"/>
  <c r="BH309" i="8"/>
  <c r="BG309" i="8"/>
  <c r="BF309" i="8"/>
  <c r="T309" i="8"/>
  <c r="R309" i="8"/>
  <c r="P309" i="8"/>
  <c r="BI308" i="8"/>
  <c r="BH308" i="8"/>
  <c r="BG308" i="8"/>
  <c r="BF308" i="8"/>
  <c r="T308" i="8"/>
  <c r="R308" i="8"/>
  <c r="P308" i="8"/>
  <c r="BI306" i="8"/>
  <c r="BH306" i="8"/>
  <c r="BG306" i="8"/>
  <c r="BF306" i="8"/>
  <c r="T306" i="8"/>
  <c r="R306" i="8"/>
  <c r="P306" i="8"/>
  <c r="BI305" i="8"/>
  <c r="BH305" i="8"/>
  <c r="BG305" i="8"/>
  <c r="BF305" i="8"/>
  <c r="T305" i="8"/>
  <c r="R305" i="8"/>
  <c r="P305" i="8"/>
  <c r="BI303" i="8"/>
  <c r="BH303" i="8"/>
  <c r="BG303" i="8"/>
  <c r="BF303" i="8"/>
  <c r="T303" i="8"/>
  <c r="R303" i="8"/>
  <c r="P303" i="8"/>
  <c r="BI302" i="8"/>
  <c r="BH302" i="8"/>
  <c r="BG302" i="8"/>
  <c r="BF302" i="8"/>
  <c r="T302" i="8"/>
  <c r="R302" i="8"/>
  <c r="P302" i="8"/>
  <c r="BI300" i="8"/>
  <c r="BH300" i="8"/>
  <c r="BG300" i="8"/>
  <c r="BF300" i="8"/>
  <c r="T300" i="8"/>
  <c r="R300" i="8"/>
  <c r="P300" i="8"/>
  <c r="BI299" i="8"/>
  <c r="BH299" i="8"/>
  <c r="BG299" i="8"/>
  <c r="BF299" i="8"/>
  <c r="T299" i="8"/>
  <c r="R299" i="8"/>
  <c r="P299" i="8"/>
  <c r="BI298" i="8"/>
  <c r="BH298" i="8"/>
  <c r="BG298" i="8"/>
  <c r="BF298" i="8"/>
  <c r="T298" i="8"/>
  <c r="R298" i="8"/>
  <c r="P298" i="8"/>
  <c r="BI296" i="8"/>
  <c r="BH296" i="8"/>
  <c r="BG296" i="8"/>
  <c r="BF296" i="8"/>
  <c r="T296" i="8"/>
  <c r="R296" i="8"/>
  <c r="P296" i="8"/>
  <c r="BI295" i="8"/>
  <c r="BH295" i="8"/>
  <c r="BG295" i="8"/>
  <c r="BF295" i="8"/>
  <c r="T295" i="8"/>
  <c r="R295" i="8"/>
  <c r="P295" i="8"/>
  <c r="BI293" i="8"/>
  <c r="BH293" i="8"/>
  <c r="BG293" i="8"/>
  <c r="BF293" i="8"/>
  <c r="T293" i="8"/>
  <c r="R293" i="8"/>
  <c r="P293" i="8"/>
  <c r="BI292" i="8"/>
  <c r="BH292" i="8"/>
  <c r="BG292" i="8"/>
  <c r="BF292" i="8"/>
  <c r="T292" i="8"/>
  <c r="R292" i="8"/>
  <c r="P292" i="8"/>
  <c r="BI291" i="8"/>
  <c r="BH291" i="8"/>
  <c r="BG291" i="8"/>
  <c r="BF291" i="8"/>
  <c r="T291" i="8"/>
  <c r="R291" i="8"/>
  <c r="P291" i="8"/>
  <c r="BI289" i="8"/>
  <c r="BH289" i="8"/>
  <c r="BG289" i="8"/>
  <c r="BF289" i="8"/>
  <c r="T289" i="8"/>
  <c r="R289" i="8"/>
  <c r="P289" i="8"/>
  <c r="BI288" i="8"/>
  <c r="BH288" i="8"/>
  <c r="BG288" i="8"/>
  <c r="BF288" i="8"/>
  <c r="T288" i="8"/>
  <c r="R288" i="8"/>
  <c r="P288" i="8"/>
  <c r="BI286" i="8"/>
  <c r="BH286" i="8"/>
  <c r="BG286" i="8"/>
  <c r="BF286" i="8"/>
  <c r="T286" i="8"/>
  <c r="R286" i="8"/>
  <c r="P286" i="8"/>
  <c r="BI285" i="8"/>
  <c r="BH285" i="8"/>
  <c r="BG285" i="8"/>
  <c r="BF285" i="8"/>
  <c r="T285" i="8"/>
  <c r="R285" i="8"/>
  <c r="P285" i="8"/>
  <c r="BI284" i="8"/>
  <c r="BH284" i="8"/>
  <c r="BG284" i="8"/>
  <c r="BF284" i="8"/>
  <c r="T284" i="8"/>
  <c r="R284" i="8"/>
  <c r="P284" i="8"/>
  <c r="BI283" i="8"/>
  <c r="BH283" i="8"/>
  <c r="BG283" i="8"/>
  <c r="BF283" i="8"/>
  <c r="T283" i="8"/>
  <c r="R283" i="8"/>
  <c r="P283" i="8"/>
  <c r="BI281" i="8"/>
  <c r="BH281" i="8"/>
  <c r="BG281" i="8"/>
  <c r="BF281" i="8"/>
  <c r="T281" i="8"/>
  <c r="R281" i="8"/>
  <c r="P281" i="8"/>
  <c r="BI279" i="8"/>
  <c r="BH279" i="8"/>
  <c r="BG279" i="8"/>
  <c r="BF279" i="8"/>
  <c r="T279" i="8"/>
  <c r="R279" i="8"/>
  <c r="P279" i="8"/>
  <c r="BI277" i="8"/>
  <c r="BH277" i="8"/>
  <c r="BG277" i="8"/>
  <c r="BF277" i="8"/>
  <c r="T277" i="8"/>
  <c r="R277" i="8"/>
  <c r="P277" i="8"/>
  <c r="BI276" i="8"/>
  <c r="BH276" i="8"/>
  <c r="BG276" i="8"/>
  <c r="BF276" i="8"/>
  <c r="T276" i="8"/>
  <c r="R276" i="8"/>
  <c r="P276" i="8"/>
  <c r="BI275" i="8"/>
  <c r="BH275" i="8"/>
  <c r="BG275" i="8"/>
  <c r="BF275" i="8"/>
  <c r="T275" i="8"/>
  <c r="R275" i="8"/>
  <c r="P275" i="8"/>
  <c r="BI274" i="8"/>
  <c r="BH274" i="8"/>
  <c r="BG274" i="8"/>
  <c r="BF274" i="8"/>
  <c r="T274" i="8"/>
  <c r="R274" i="8"/>
  <c r="P274" i="8"/>
  <c r="BI273" i="8"/>
  <c r="BH273" i="8"/>
  <c r="BG273" i="8"/>
  <c r="BF273" i="8"/>
  <c r="T273" i="8"/>
  <c r="R273" i="8"/>
  <c r="P273" i="8"/>
  <c r="BI271" i="8"/>
  <c r="BH271" i="8"/>
  <c r="BG271" i="8"/>
  <c r="BF271" i="8"/>
  <c r="T271" i="8"/>
  <c r="R271" i="8"/>
  <c r="P271" i="8"/>
  <c r="BI270" i="8"/>
  <c r="BH270" i="8"/>
  <c r="BG270" i="8"/>
  <c r="BF270" i="8"/>
  <c r="T270" i="8"/>
  <c r="R270" i="8"/>
  <c r="P270" i="8"/>
  <c r="BI268" i="8"/>
  <c r="BH268" i="8"/>
  <c r="BG268" i="8"/>
  <c r="BF268" i="8"/>
  <c r="T268" i="8"/>
  <c r="R268" i="8"/>
  <c r="P268" i="8"/>
  <c r="BI266" i="8"/>
  <c r="BH266" i="8"/>
  <c r="BG266" i="8"/>
  <c r="BF266" i="8"/>
  <c r="T266" i="8"/>
  <c r="R266" i="8"/>
  <c r="P266" i="8"/>
  <c r="BI265" i="8"/>
  <c r="BH265" i="8"/>
  <c r="BG265" i="8"/>
  <c r="BF265" i="8"/>
  <c r="T265" i="8"/>
  <c r="R265" i="8"/>
  <c r="P265" i="8"/>
  <c r="BI264" i="8"/>
  <c r="BH264" i="8"/>
  <c r="BG264" i="8"/>
  <c r="BF264" i="8"/>
  <c r="T264" i="8"/>
  <c r="R264" i="8"/>
  <c r="P264" i="8"/>
  <c r="BI263" i="8"/>
  <c r="BH263" i="8"/>
  <c r="BG263" i="8"/>
  <c r="BF263" i="8"/>
  <c r="T263" i="8"/>
  <c r="R263" i="8"/>
  <c r="P263" i="8"/>
  <c r="BI262" i="8"/>
  <c r="BH262" i="8"/>
  <c r="BG262" i="8"/>
  <c r="BF262" i="8"/>
  <c r="T262" i="8"/>
  <c r="R262" i="8"/>
  <c r="P262" i="8"/>
  <c r="BI261" i="8"/>
  <c r="BH261" i="8"/>
  <c r="BG261" i="8"/>
  <c r="BF261" i="8"/>
  <c r="T261" i="8"/>
  <c r="R261" i="8"/>
  <c r="P261" i="8"/>
  <c r="BI259" i="8"/>
  <c r="BH259" i="8"/>
  <c r="BG259" i="8"/>
  <c r="BF259" i="8"/>
  <c r="T259" i="8"/>
  <c r="R259" i="8"/>
  <c r="P259" i="8"/>
  <c r="BI258" i="8"/>
  <c r="BH258" i="8"/>
  <c r="BG258" i="8"/>
  <c r="BF258" i="8"/>
  <c r="T258" i="8"/>
  <c r="R258" i="8"/>
  <c r="P258" i="8"/>
  <c r="BI257" i="8"/>
  <c r="BH257" i="8"/>
  <c r="BG257" i="8"/>
  <c r="BF257" i="8"/>
  <c r="T257" i="8"/>
  <c r="R257" i="8"/>
  <c r="P257" i="8"/>
  <c r="BI256" i="8"/>
  <c r="BH256" i="8"/>
  <c r="BG256" i="8"/>
  <c r="BF256" i="8"/>
  <c r="T256" i="8"/>
  <c r="R256" i="8"/>
  <c r="P256" i="8"/>
  <c r="BI255" i="8"/>
  <c r="BH255" i="8"/>
  <c r="BG255" i="8"/>
  <c r="BF255" i="8"/>
  <c r="T255" i="8"/>
  <c r="R255" i="8"/>
  <c r="P255" i="8"/>
  <c r="BI253" i="8"/>
  <c r="BH253" i="8"/>
  <c r="BG253" i="8"/>
  <c r="BF253" i="8"/>
  <c r="T253" i="8"/>
  <c r="R253" i="8"/>
  <c r="P253" i="8"/>
  <c r="BI252" i="8"/>
  <c r="BH252" i="8"/>
  <c r="BG252" i="8"/>
  <c r="BF252" i="8"/>
  <c r="T252" i="8"/>
  <c r="R252" i="8"/>
  <c r="P252" i="8"/>
  <c r="BI251" i="8"/>
  <c r="BH251" i="8"/>
  <c r="BG251" i="8"/>
  <c r="BF251" i="8"/>
  <c r="T251" i="8"/>
  <c r="R251" i="8"/>
  <c r="P251" i="8"/>
  <c r="BI249" i="8"/>
  <c r="BH249" i="8"/>
  <c r="BG249" i="8"/>
  <c r="BF249" i="8"/>
  <c r="T249" i="8"/>
  <c r="R249" i="8"/>
  <c r="P249" i="8"/>
  <c r="BI248" i="8"/>
  <c r="BH248" i="8"/>
  <c r="BG248" i="8"/>
  <c r="BF248" i="8"/>
  <c r="T248" i="8"/>
  <c r="R248" i="8"/>
  <c r="P248" i="8"/>
  <c r="BI246" i="8"/>
  <c r="BH246" i="8"/>
  <c r="BG246" i="8"/>
  <c r="BF246" i="8"/>
  <c r="T246" i="8"/>
  <c r="R246" i="8"/>
  <c r="P246" i="8"/>
  <c r="BI245" i="8"/>
  <c r="BH245" i="8"/>
  <c r="BG245" i="8"/>
  <c r="BF245" i="8"/>
  <c r="T245" i="8"/>
  <c r="R245" i="8"/>
  <c r="P245" i="8"/>
  <c r="BI243" i="8"/>
  <c r="BH243" i="8"/>
  <c r="BG243" i="8"/>
  <c r="BF243" i="8"/>
  <c r="T243" i="8"/>
  <c r="R243" i="8"/>
  <c r="P243" i="8"/>
  <c r="BI242" i="8"/>
  <c r="BH242" i="8"/>
  <c r="BG242" i="8"/>
  <c r="BF242" i="8"/>
  <c r="T242" i="8"/>
  <c r="R242" i="8"/>
  <c r="P242" i="8"/>
  <c r="BI240" i="8"/>
  <c r="BH240" i="8"/>
  <c r="BG240" i="8"/>
  <c r="BF240" i="8"/>
  <c r="T240" i="8"/>
  <c r="R240" i="8"/>
  <c r="P240" i="8"/>
  <c r="BI239" i="8"/>
  <c r="BH239" i="8"/>
  <c r="BG239" i="8"/>
  <c r="BF239" i="8"/>
  <c r="T239" i="8"/>
  <c r="R239" i="8"/>
  <c r="P239" i="8"/>
  <c r="BI238" i="8"/>
  <c r="BH238" i="8"/>
  <c r="BG238" i="8"/>
  <c r="BF238" i="8"/>
  <c r="T238" i="8"/>
  <c r="R238" i="8"/>
  <c r="P238" i="8"/>
  <c r="BI236" i="8"/>
  <c r="BH236" i="8"/>
  <c r="BG236" i="8"/>
  <c r="BF236" i="8"/>
  <c r="T236" i="8"/>
  <c r="R236" i="8"/>
  <c r="P236" i="8"/>
  <c r="BI235" i="8"/>
  <c r="BH235" i="8"/>
  <c r="BG235" i="8"/>
  <c r="BF235" i="8"/>
  <c r="T235" i="8"/>
  <c r="R235" i="8"/>
  <c r="P235" i="8"/>
  <c r="BI233" i="8"/>
  <c r="BH233" i="8"/>
  <c r="BG233" i="8"/>
  <c r="BF233" i="8"/>
  <c r="T233" i="8"/>
  <c r="R233" i="8"/>
  <c r="P233" i="8"/>
  <c r="BI232" i="8"/>
  <c r="BH232" i="8"/>
  <c r="BG232" i="8"/>
  <c r="BF232" i="8"/>
  <c r="T232" i="8"/>
  <c r="R232" i="8"/>
  <c r="P232" i="8"/>
  <c r="BI230" i="8"/>
  <c r="BH230" i="8"/>
  <c r="BG230" i="8"/>
  <c r="BF230" i="8"/>
  <c r="T230" i="8"/>
  <c r="R230" i="8"/>
  <c r="P230" i="8"/>
  <c r="BI228" i="8"/>
  <c r="BH228" i="8"/>
  <c r="BG228" i="8"/>
  <c r="BF228" i="8"/>
  <c r="T228" i="8"/>
  <c r="R228" i="8"/>
  <c r="P228" i="8"/>
  <c r="BI227" i="8"/>
  <c r="BH227" i="8"/>
  <c r="BG227" i="8"/>
  <c r="BF227" i="8"/>
  <c r="T227" i="8"/>
  <c r="R227" i="8"/>
  <c r="P227" i="8"/>
  <c r="BI226" i="8"/>
  <c r="BH226" i="8"/>
  <c r="BG226" i="8"/>
  <c r="BF226" i="8"/>
  <c r="T226" i="8"/>
  <c r="R226" i="8"/>
  <c r="P226" i="8"/>
  <c r="BI224" i="8"/>
  <c r="BH224" i="8"/>
  <c r="BG224" i="8"/>
  <c r="BF224" i="8"/>
  <c r="T224" i="8"/>
  <c r="R224" i="8"/>
  <c r="P224" i="8"/>
  <c r="BI223" i="8"/>
  <c r="BH223" i="8"/>
  <c r="BG223" i="8"/>
  <c r="BF223" i="8"/>
  <c r="T223" i="8"/>
  <c r="R223" i="8"/>
  <c r="P223" i="8"/>
  <c r="BI221" i="8"/>
  <c r="BH221" i="8"/>
  <c r="BG221" i="8"/>
  <c r="BF221" i="8"/>
  <c r="T221" i="8"/>
  <c r="R221" i="8"/>
  <c r="P221" i="8"/>
  <c r="BI220" i="8"/>
  <c r="BH220" i="8"/>
  <c r="BG220" i="8"/>
  <c r="BF220" i="8"/>
  <c r="T220" i="8"/>
  <c r="R220" i="8"/>
  <c r="P220" i="8"/>
  <c r="BI218" i="8"/>
  <c r="BH218" i="8"/>
  <c r="BG218" i="8"/>
  <c r="BF218" i="8"/>
  <c r="T218" i="8"/>
  <c r="R218" i="8"/>
  <c r="P218" i="8"/>
  <c r="BI217" i="8"/>
  <c r="BH217" i="8"/>
  <c r="BG217" i="8"/>
  <c r="BF217" i="8"/>
  <c r="T217" i="8"/>
  <c r="R217" i="8"/>
  <c r="P217" i="8"/>
  <c r="BI215" i="8"/>
  <c r="BH215" i="8"/>
  <c r="BG215" i="8"/>
  <c r="BF215" i="8"/>
  <c r="T215" i="8"/>
  <c r="R215" i="8"/>
  <c r="P215" i="8"/>
  <c r="BI214" i="8"/>
  <c r="BH214" i="8"/>
  <c r="BG214" i="8"/>
  <c r="BF214" i="8"/>
  <c r="T214" i="8"/>
  <c r="R214" i="8"/>
  <c r="P214" i="8"/>
  <c r="BI212" i="8"/>
  <c r="BH212" i="8"/>
  <c r="BG212" i="8"/>
  <c r="BF212" i="8"/>
  <c r="T212" i="8"/>
  <c r="R212" i="8"/>
  <c r="P212" i="8"/>
  <c r="BI211" i="8"/>
  <c r="BH211" i="8"/>
  <c r="BG211" i="8"/>
  <c r="BF211" i="8"/>
  <c r="T211" i="8"/>
  <c r="R211" i="8"/>
  <c r="P211" i="8"/>
  <c r="BI210" i="8"/>
  <c r="BH210" i="8"/>
  <c r="BG210" i="8"/>
  <c r="BF210" i="8"/>
  <c r="T210" i="8"/>
  <c r="R210" i="8"/>
  <c r="P210" i="8"/>
  <c r="BI209" i="8"/>
  <c r="BH209" i="8"/>
  <c r="BG209" i="8"/>
  <c r="BF209" i="8"/>
  <c r="T209" i="8"/>
  <c r="R209" i="8"/>
  <c r="P209" i="8"/>
  <c r="BI208" i="8"/>
  <c r="BH208" i="8"/>
  <c r="BG208" i="8"/>
  <c r="BF208" i="8"/>
  <c r="T208" i="8"/>
  <c r="R208" i="8"/>
  <c r="P208" i="8"/>
  <c r="BI206" i="8"/>
  <c r="BH206" i="8"/>
  <c r="BG206" i="8"/>
  <c r="BF206" i="8"/>
  <c r="T206" i="8"/>
  <c r="R206" i="8"/>
  <c r="P206" i="8"/>
  <c r="BI204" i="8"/>
  <c r="BH204" i="8"/>
  <c r="BG204" i="8"/>
  <c r="BF204" i="8"/>
  <c r="T204" i="8"/>
  <c r="R204" i="8"/>
  <c r="P204" i="8"/>
  <c r="BI203" i="8"/>
  <c r="BH203" i="8"/>
  <c r="BG203" i="8"/>
  <c r="BF203" i="8"/>
  <c r="T203" i="8"/>
  <c r="R203" i="8"/>
  <c r="P203" i="8"/>
  <c r="BI202" i="8"/>
  <c r="BH202" i="8"/>
  <c r="BG202" i="8"/>
  <c r="BF202" i="8"/>
  <c r="T202" i="8"/>
  <c r="R202" i="8"/>
  <c r="P202" i="8"/>
  <c r="BI201" i="8"/>
  <c r="BH201" i="8"/>
  <c r="BG201" i="8"/>
  <c r="BF201" i="8"/>
  <c r="T201" i="8"/>
  <c r="R201" i="8"/>
  <c r="P201" i="8"/>
  <c r="BI200" i="8"/>
  <c r="BH200" i="8"/>
  <c r="BG200" i="8"/>
  <c r="BF200" i="8"/>
  <c r="T200" i="8"/>
  <c r="R200" i="8"/>
  <c r="P200" i="8"/>
  <c r="BI199" i="8"/>
  <c r="BH199" i="8"/>
  <c r="BG199" i="8"/>
  <c r="BF199" i="8"/>
  <c r="T199" i="8"/>
  <c r="R199" i="8"/>
  <c r="P199" i="8"/>
  <c r="BI198" i="8"/>
  <c r="BH198" i="8"/>
  <c r="BG198" i="8"/>
  <c r="BF198" i="8"/>
  <c r="T198" i="8"/>
  <c r="R198" i="8"/>
  <c r="P198" i="8"/>
  <c r="BI197" i="8"/>
  <c r="BH197" i="8"/>
  <c r="BG197" i="8"/>
  <c r="BF197" i="8"/>
  <c r="T197" i="8"/>
  <c r="R197" i="8"/>
  <c r="P197" i="8"/>
  <c r="BI195" i="8"/>
  <c r="BH195" i="8"/>
  <c r="BG195" i="8"/>
  <c r="BF195" i="8"/>
  <c r="T195" i="8"/>
  <c r="R195" i="8"/>
  <c r="P195" i="8"/>
  <c r="BI194" i="8"/>
  <c r="BH194" i="8"/>
  <c r="BG194" i="8"/>
  <c r="BF194" i="8"/>
  <c r="T194" i="8"/>
  <c r="R194" i="8"/>
  <c r="P194" i="8"/>
  <c r="BI193" i="8"/>
  <c r="BH193" i="8"/>
  <c r="BG193" i="8"/>
  <c r="BF193" i="8"/>
  <c r="T193" i="8"/>
  <c r="R193" i="8"/>
  <c r="P193" i="8"/>
  <c r="BI192" i="8"/>
  <c r="BH192" i="8"/>
  <c r="BG192" i="8"/>
  <c r="BF192" i="8"/>
  <c r="T192" i="8"/>
  <c r="R192" i="8"/>
  <c r="P192" i="8"/>
  <c r="BI190" i="8"/>
  <c r="BH190" i="8"/>
  <c r="BG190" i="8"/>
  <c r="BF190" i="8"/>
  <c r="T190" i="8"/>
  <c r="R190" i="8"/>
  <c r="P190" i="8"/>
  <c r="BI189" i="8"/>
  <c r="BH189" i="8"/>
  <c r="BG189" i="8"/>
  <c r="BF189" i="8"/>
  <c r="T189" i="8"/>
  <c r="R189" i="8"/>
  <c r="P189" i="8"/>
  <c r="BI188" i="8"/>
  <c r="BH188" i="8"/>
  <c r="BG188" i="8"/>
  <c r="BF188" i="8"/>
  <c r="T188" i="8"/>
  <c r="R188" i="8"/>
  <c r="P188" i="8"/>
  <c r="BI187" i="8"/>
  <c r="BH187" i="8"/>
  <c r="BG187" i="8"/>
  <c r="BF187" i="8"/>
  <c r="T187" i="8"/>
  <c r="R187" i="8"/>
  <c r="P187" i="8"/>
  <c r="BI185" i="8"/>
  <c r="BH185" i="8"/>
  <c r="BG185" i="8"/>
  <c r="BF185" i="8"/>
  <c r="T185" i="8"/>
  <c r="R185" i="8"/>
  <c r="P185" i="8"/>
  <c r="BI184" i="8"/>
  <c r="BH184" i="8"/>
  <c r="BG184" i="8"/>
  <c r="BF184" i="8"/>
  <c r="T184" i="8"/>
  <c r="R184" i="8"/>
  <c r="P184" i="8"/>
  <c r="BI183" i="8"/>
  <c r="BH183" i="8"/>
  <c r="BG183" i="8"/>
  <c r="BF183" i="8"/>
  <c r="T183" i="8"/>
  <c r="R183" i="8"/>
  <c r="P183" i="8"/>
  <c r="BI182" i="8"/>
  <c r="BH182" i="8"/>
  <c r="BG182" i="8"/>
  <c r="BF182" i="8"/>
  <c r="T182" i="8"/>
  <c r="R182" i="8"/>
  <c r="P182" i="8"/>
  <c r="BI181" i="8"/>
  <c r="BH181" i="8"/>
  <c r="BG181" i="8"/>
  <c r="BF181" i="8"/>
  <c r="T181" i="8"/>
  <c r="R181" i="8"/>
  <c r="P181" i="8"/>
  <c r="BI179" i="8"/>
  <c r="BH179" i="8"/>
  <c r="BG179" i="8"/>
  <c r="BF179" i="8"/>
  <c r="T179" i="8"/>
  <c r="R179" i="8"/>
  <c r="P179" i="8"/>
  <c r="BI178" i="8"/>
  <c r="BH178" i="8"/>
  <c r="BG178" i="8"/>
  <c r="BF178" i="8"/>
  <c r="T178" i="8"/>
  <c r="R178" i="8"/>
  <c r="P178" i="8"/>
  <c r="BI177" i="8"/>
  <c r="BH177" i="8"/>
  <c r="BG177" i="8"/>
  <c r="BF177" i="8"/>
  <c r="T177" i="8"/>
  <c r="R177" i="8"/>
  <c r="P177" i="8"/>
  <c r="BI176" i="8"/>
  <c r="BH176" i="8"/>
  <c r="BG176" i="8"/>
  <c r="BF176" i="8"/>
  <c r="T176" i="8"/>
  <c r="R176" i="8"/>
  <c r="P176" i="8"/>
  <c r="BI175" i="8"/>
  <c r="BH175" i="8"/>
  <c r="BG175" i="8"/>
  <c r="BF175" i="8"/>
  <c r="T175" i="8"/>
  <c r="R175" i="8"/>
  <c r="P175" i="8"/>
  <c r="BI173" i="8"/>
  <c r="BH173" i="8"/>
  <c r="BG173" i="8"/>
  <c r="BF173" i="8"/>
  <c r="T173" i="8"/>
  <c r="R173" i="8"/>
  <c r="P173" i="8"/>
  <c r="BI171" i="8"/>
  <c r="BH171" i="8"/>
  <c r="BG171" i="8"/>
  <c r="BF171" i="8"/>
  <c r="T171" i="8"/>
  <c r="R171" i="8"/>
  <c r="P171" i="8"/>
  <c r="BI169" i="8"/>
  <c r="BH169" i="8"/>
  <c r="BG169" i="8"/>
  <c r="BF169" i="8"/>
  <c r="T169" i="8"/>
  <c r="R169" i="8"/>
  <c r="P169" i="8"/>
  <c r="BI168" i="8"/>
  <c r="BH168" i="8"/>
  <c r="BG168" i="8"/>
  <c r="BF168" i="8"/>
  <c r="T168" i="8"/>
  <c r="R168" i="8"/>
  <c r="P168" i="8"/>
  <c r="BI167" i="8"/>
  <c r="BH167" i="8"/>
  <c r="BG167" i="8"/>
  <c r="BF167" i="8"/>
  <c r="T167" i="8"/>
  <c r="R167" i="8"/>
  <c r="P167" i="8"/>
  <c r="BI166" i="8"/>
  <c r="BH166" i="8"/>
  <c r="BG166" i="8"/>
  <c r="BF166" i="8"/>
  <c r="T166" i="8"/>
  <c r="R166" i="8"/>
  <c r="P166" i="8"/>
  <c r="BI165" i="8"/>
  <c r="BH165" i="8"/>
  <c r="BG165" i="8"/>
  <c r="BF165" i="8"/>
  <c r="T165" i="8"/>
  <c r="R165" i="8"/>
  <c r="P165" i="8"/>
  <c r="BI164" i="8"/>
  <c r="BH164" i="8"/>
  <c r="BG164" i="8"/>
  <c r="BF164" i="8"/>
  <c r="T164" i="8"/>
  <c r="R164" i="8"/>
  <c r="P164" i="8"/>
  <c r="BI163" i="8"/>
  <c r="BH163" i="8"/>
  <c r="BG163" i="8"/>
  <c r="BF163" i="8"/>
  <c r="T163" i="8"/>
  <c r="R163" i="8"/>
  <c r="P163" i="8"/>
  <c r="BI162" i="8"/>
  <c r="BH162" i="8"/>
  <c r="BG162" i="8"/>
  <c r="BF162" i="8"/>
  <c r="T162" i="8"/>
  <c r="R162" i="8"/>
  <c r="P162" i="8"/>
  <c r="BI161" i="8"/>
  <c r="BH161" i="8"/>
  <c r="BG161" i="8"/>
  <c r="BF161" i="8"/>
  <c r="T161" i="8"/>
  <c r="R161" i="8"/>
  <c r="P161" i="8"/>
  <c r="BI160" i="8"/>
  <c r="BH160" i="8"/>
  <c r="BG160" i="8"/>
  <c r="BF160" i="8"/>
  <c r="T160" i="8"/>
  <c r="R160" i="8"/>
  <c r="P160" i="8"/>
  <c r="BI159" i="8"/>
  <c r="BH159" i="8"/>
  <c r="BG159" i="8"/>
  <c r="BF159" i="8"/>
  <c r="T159" i="8"/>
  <c r="R159" i="8"/>
  <c r="P159" i="8"/>
  <c r="BI158" i="8"/>
  <c r="BH158" i="8"/>
  <c r="BG158" i="8"/>
  <c r="BF158" i="8"/>
  <c r="T158" i="8"/>
  <c r="R158" i="8"/>
  <c r="P158" i="8"/>
  <c r="BI157" i="8"/>
  <c r="BH157" i="8"/>
  <c r="BG157" i="8"/>
  <c r="BF157" i="8"/>
  <c r="T157" i="8"/>
  <c r="R157" i="8"/>
  <c r="P157" i="8"/>
  <c r="BI156" i="8"/>
  <c r="BH156" i="8"/>
  <c r="BG156" i="8"/>
  <c r="BF156" i="8"/>
  <c r="T156" i="8"/>
  <c r="R156" i="8"/>
  <c r="P156" i="8"/>
  <c r="BI155" i="8"/>
  <c r="BH155" i="8"/>
  <c r="BG155" i="8"/>
  <c r="BF155" i="8"/>
  <c r="T155" i="8"/>
  <c r="R155" i="8"/>
  <c r="P155" i="8"/>
  <c r="BI154" i="8"/>
  <c r="BH154" i="8"/>
  <c r="BG154" i="8"/>
  <c r="BF154" i="8"/>
  <c r="T154" i="8"/>
  <c r="R154" i="8"/>
  <c r="P154" i="8"/>
  <c r="BI152" i="8"/>
  <c r="BH152" i="8"/>
  <c r="BG152" i="8"/>
  <c r="BF152" i="8"/>
  <c r="T152" i="8"/>
  <c r="R152" i="8"/>
  <c r="P152" i="8"/>
  <c r="BI151" i="8"/>
  <c r="BH151" i="8"/>
  <c r="BG151" i="8"/>
  <c r="BF151" i="8"/>
  <c r="T151" i="8"/>
  <c r="R151" i="8"/>
  <c r="P151" i="8"/>
  <c r="BI149" i="8"/>
  <c r="BH149" i="8"/>
  <c r="BG149" i="8"/>
  <c r="BF149" i="8"/>
  <c r="T149" i="8"/>
  <c r="R149" i="8"/>
  <c r="P149" i="8"/>
  <c r="BI148" i="8"/>
  <c r="BH148" i="8"/>
  <c r="BG148" i="8"/>
  <c r="BF148" i="8"/>
  <c r="T148" i="8"/>
  <c r="R148" i="8"/>
  <c r="P148" i="8"/>
  <c r="BI147" i="8"/>
  <c r="BH147" i="8"/>
  <c r="BG147" i="8"/>
  <c r="BF147" i="8"/>
  <c r="T147" i="8"/>
  <c r="R147" i="8"/>
  <c r="P147" i="8"/>
  <c r="BI146" i="8"/>
  <c r="BH146" i="8"/>
  <c r="BG146" i="8"/>
  <c r="BF146" i="8"/>
  <c r="T146" i="8"/>
  <c r="R146" i="8"/>
  <c r="P146" i="8"/>
  <c r="BI145" i="8"/>
  <c r="BH145" i="8"/>
  <c r="BG145" i="8"/>
  <c r="BF145" i="8"/>
  <c r="T145" i="8"/>
  <c r="R145" i="8"/>
  <c r="P145" i="8"/>
  <c r="BI144" i="8"/>
  <c r="BH144" i="8"/>
  <c r="BG144" i="8"/>
  <c r="BF144" i="8"/>
  <c r="T144" i="8"/>
  <c r="R144" i="8"/>
  <c r="P144" i="8"/>
  <c r="BI142" i="8"/>
  <c r="BH142" i="8"/>
  <c r="BG142" i="8"/>
  <c r="BF142" i="8"/>
  <c r="T142" i="8"/>
  <c r="R142" i="8"/>
  <c r="P142" i="8"/>
  <c r="BI141" i="8"/>
  <c r="BH141" i="8"/>
  <c r="BG141" i="8"/>
  <c r="BF141" i="8"/>
  <c r="T141" i="8"/>
  <c r="R141" i="8"/>
  <c r="P141" i="8"/>
  <c r="BI140" i="8"/>
  <c r="BH140" i="8"/>
  <c r="BG140" i="8"/>
  <c r="BF140" i="8"/>
  <c r="T140" i="8"/>
  <c r="R140" i="8"/>
  <c r="P140" i="8"/>
  <c r="BI139" i="8"/>
  <c r="BH139" i="8"/>
  <c r="BG139" i="8"/>
  <c r="BF139" i="8"/>
  <c r="T139" i="8"/>
  <c r="R139" i="8"/>
  <c r="P139" i="8"/>
  <c r="BI138" i="8"/>
  <c r="BH138" i="8"/>
  <c r="BG138" i="8"/>
  <c r="BF138" i="8"/>
  <c r="T138" i="8"/>
  <c r="R138" i="8"/>
  <c r="P138" i="8"/>
  <c r="BI137" i="8"/>
  <c r="BH137" i="8"/>
  <c r="BG137" i="8"/>
  <c r="BF137" i="8"/>
  <c r="T137" i="8"/>
  <c r="R137" i="8"/>
  <c r="P137" i="8"/>
  <c r="BI135" i="8"/>
  <c r="BH135" i="8"/>
  <c r="BG135" i="8"/>
  <c r="BF135" i="8"/>
  <c r="T135" i="8"/>
  <c r="R135" i="8"/>
  <c r="P135" i="8"/>
  <c r="BI134" i="8"/>
  <c r="BH134" i="8"/>
  <c r="BG134" i="8"/>
  <c r="BF134" i="8"/>
  <c r="T134" i="8"/>
  <c r="R134" i="8"/>
  <c r="P134" i="8"/>
  <c r="BI133" i="8"/>
  <c r="BH133" i="8"/>
  <c r="BG133" i="8"/>
  <c r="BF133" i="8"/>
  <c r="T133" i="8"/>
  <c r="R133" i="8"/>
  <c r="P133" i="8"/>
  <c r="BI132" i="8"/>
  <c r="BH132" i="8"/>
  <c r="BG132" i="8"/>
  <c r="BF132" i="8"/>
  <c r="T132" i="8"/>
  <c r="R132" i="8"/>
  <c r="P132" i="8"/>
  <c r="BI131" i="8"/>
  <c r="BH131" i="8"/>
  <c r="BG131" i="8"/>
  <c r="BF131" i="8"/>
  <c r="T131" i="8"/>
  <c r="R131" i="8"/>
  <c r="P131" i="8"/>
  <c r="BI129" i="8"/>
  <c r="BH129" i="8"/>
  <c r="BG129" i="8"/>
  <c r="BF129" i="8"/>
  <c r="T129" i="8"/>
  <c r="R129" i="8"/>
  <c r="P129" i="8"/>
  <c r="BI128" i="8"/>
  <c r="BH128" i="8"/>
  <c r="BG128" i="8"/>
  <c r="BF128" i="8"/>
  <c r="T128" i="8"/>
  <c r="R128" i="8"/>
  <c r="P128" i="8"/>
  <c r="BI127" i="8"/>
  <c r="BH127" i="8"/>
  <c r="BG127" i="8"/>
  <c r="BF127" i="8"/>
  <c r="T127" i="8"/>
  <c r="R127" i="8"/>
  <c r="P127" i="8"/>
  <c r="BI126" i="8"/>
  <c r="BH126" i="8"/>
  <c r="BG126" i="8"/>
  <c r="BF126" i="8"/>
  <c r="T126" i="8"/>
  <c r="R126" i="8"/>
  <c r="P126" i="8"/>
  <c r="BI125" i="8"/>
  <c r="BH125" i="8"/>
  <c r="BG125" i="8"/>
  <c r="BF125" i="8"/>
  <c r="T125" i="8"/>
  <c r="R125" i="8"/>
  <c r="P125" i="8"/>
  <c r="BI124" i="8"/>
  <c r="BH124" i="8"/>
  <c r="BG124" i="8"/>
  <c r="BF124" i="8"/>
  <c r="T124" i="8"/>
  <c r="R124" i="8"/>
  <c r="P124" i="8"/>
  <c r="BI123" i="8"/>
  <c r="BH123" i="8"/>
  <c r="BG123" i="8"/>
  <c r="BF123" i="8"/>
  <c r="T123" i="8"/>
  <c r="R123" i="8"/>
  <c r="P123" i="8"/>
  <c r="BI122" i="8"/>
  <c r="BH122" i="8"/>
  <c r="BG122" i="8"/>
  <c r="BF122" i="8"/>
  <c r="T122" i="8"/>
  <c r="R122" i="8"/>
  <c r="P122" i="8"/>
  <c r="BI121" i="8"/>
  <c r="BH121" i="8"/>
  <c r="BG121" i="8"/>
  <c r="BF121" i="8"/>
  <c r="T121" i="8"/>
  <c r="R121" i="8"/>
  <c r="P121" i="8"/>
  <c r="BI120" i="8"/>
  <c r="BH120" i="8"/>
  <c r="BG120" i="8"/>
  <c r="BF120" i="8"/>
  <c r="T120" i="8"/>
  <c r="R120" i="8"/>
  <c r="P120" i="8"/>
  <c r="BI118" i="8"/>
  <c r="BH118" i="8"/>
  <c r="BG118" i="8"/>
  <c r="BF118" i="8"/>
  <c r="T118" i="8"/>
  <c r="R118" i="8"/>
  <c r="P118" i="8"/>
  <c r="BI117" i="8"/>
  <c r="BH117" i="8"/>
  <c r="BG117" i="8"/>
  <c r="BF117" i="8"/>
  <c r="T117" i="8"/>
  <c r="R117" i="8"/>
  <c r="P117" i="8"/>
  <c r="BI116" i="8"/>
  <c r="BH116" i="8"/>
  <c r="BG116" i="8"/>
  <c r="BF116" i="8"/>
  <c r="T116" i="8"/>
  <c r="R116" i="8"/>
  <c r="P116" i="8"/>
  <c r="BI115" i="8"/>
  <c r="BH115" i="8"/>
  <c r="BG115" i="8"/>
  <c r="BF115" i="8"/>
  <c r="T115" i="8"/>
  <c r="R115" i="8"/>
  <c r="P115" i="8"/>
  <c r="BI113" i="8"/>
  <c r="BH113" i="8"/>
  <c r="BG113" i="8"/>
  <c r="BF113" i="8"/>
  <c r="T113" i="8"/>
  <c r="R113" i="8"/>
  <c r="P113" i="8"/>
  <c r="BI112" i="8"/>
  <c r="BH112" i="8"/>
  <c r="BG112" i="8"/>
  <c r="BF112" i="8"/>
  <c r="T112" i="8"/>
  <c r="R112" i="8"/>
  <c r="P112" i="8"/>
  <c r="BI111" i="8"/>
  <c r="BH111" i="8"/>
  <c r="BG111" i="8"/>
  <c r="BF111" i="8"/>
  <c r="T111" i="8"/>
  <c r="R111" i="8"/>
  <c r="P111" i="8"/>
  <c r="BI110" i="8"/>
  <c r="BH110" i="8"/>
  <c r="BG110" i="8"/>
  <c r="BF110" i="8"/>
  <c r="T110" i="8"/>
  <c r="R110" i="8"/>
  <c r="P110" i="8"/>
  <c r="BI109" i="8"/>
  <c r="BH109" i="8"/>
  <c r="BG109" i="8"/>
  <c r="BF109" i="8"/>
  <c r="T109" i="8"/>
  <c r="R109" i="8"/>
  <c r="P109" i="8"/>
  <c r="BI108" i="8"/>
  <c r="BH108" i="8"/>
  <c r="BG108" i="8"/>
  <c r="BF108" i="8"/>
  <c r="T108" i="8"/>
  <c r="R108" i="8"/>
  <c r="P108" i="8"/>
  <c r="BI107" i="8"/>
  <c r="BH107" i="8"/>
  <c r="BG107" i="8"/>
  <c r="BF107" i="8"/>
  <c r="T107" i="8"/>
  <c r="R107" i="8"/>
  <c r="P107" i="8"/>
  <c r="BI105" i="8"/>
  <c r="BH105" i="8"/>
  <c r="BG105" i="8"/>
  <c r="BF105" i="8"/>
  <c r="T105" i="8"/>
  <c r="R105" i="8"/>
  <c r="P105" i="8"/>
  <c r="BI104" i="8"/>
  <c r="BH104" i="8"/>
  <c r="BG104" i="8"/>
  <c r="BF104" i="8"/>
  <c r="T104" i="8"/>
  <c r="R104" i="8"/>
  <c r="P104" i="8"/>
  <c r="BI103" i="8"/>
  <c r="BH103" i="8"/>
  <c r="BG103" i="8"/>
  <c r="BF103" i="8"/>
  <c r="T103" i="8"/>
  <c r="R103" i="8"/>
  <c r="P103" i="8"/>
  <c r="BI102" i="8"/>
  <c r="BH102" i="8"/>
  <c r="BG102" i="8"/>
  <c r="BF102" i="8"/>
  <c r="T102" i="8"/>
  <c r="R102" i="8"/>
  <c r="P102" i="8"/>
  <c r="BI101" i="8"/>
  <c r="BH101" i="8"/>
  <c r="BG101" i="8"/>
  <c r="BF101" i="8"/>
  <c r="T101" i="8"/>
  <c r="R101" i="8"/>
  <c r="P101" i="8"/>
  <c r="BI99" i="8"/>
  <c r="BH99" i="8"/>
  <c r="BG99" i="8"/>
  <c r="BF99" i="8"/>
  <c r="T99" i="8"/>
  <c r="R99" i="8"/>
  <c r="P99" i="8"/>
  <c r="BI98" i="8"/>
  <c r="BH98" i="8"/>
  <c r="BG98" i="8"/>
  <c r="BF98" i="8"/>
  <c r="T98" i="8"/>
  <c r="R98" i="8"/>
  <c r="P98" i="8"/>
  <c r="BI96" i="8"/>
  <c r="BH96" i="8"/>
  <c r="BG96" i="8"/>
  <c r="BF96" i="8"/>
  <c r="T96" i="8"/>
  <c r="R96" i="8"/>
  <c r="P96" i="8"/>
  <c r="BI95" i="8"/>
  <c r="BH95" i="8"/>
  <c r="BG95" i="8"/>
  <c r="BF95" i="8"/>
  <c r="T95" i="8"/>
  <c r="R95" i="8"/>
  <c r="P95" i="8"/>
  <c r="BI93" i="8"/>
  <c r="BH93" i="8"/>
  <c r="BG93" i="8"/>
  <c r="BF93" i="8"/>
  <c r="T93" i="8"/>
  <c r="R93" i="8"/>
  <c r="P93" i="8"/>
  <c r="BI92" i="8"/>
  <c r="BH92" i="8"/>
  <c r="BG92" i="8"/>
  <c r="BF92" i="8"/>
  <c r="T92" i="8"/>
  <c r="R92" i="8"/>
  <c r="P92" i="8"/>
  <c r="BI90" i="8"/>
  <c r="BH90" i="8"/>
  <c r="BG90" i="8"/>
  <c r="BF90" i="8"/>
  <c r="T90" i="8"/>
  <c r="R90" i="8"/>
  <c r="P90" i="8"/>
  <c r="J84" i="8"/>
  <c r="F84" i="8"/>
  <c r="F82" i="8"/>
  <c r="E80" i="8"/>
  <c r="J54" i="8"/>
  <c r="F54" i="8"/>
  <c r="F52" i="8"/>
  <c r="E50" i="8"/>
  <c r="J24" i="8"/>
  <c r="E24" i="8"/>
  <c r="J85" i="8"/>
  <c r="J23" i="8"/>
  <c r="J18" i="8"/>
  <c r="E18" i="8"/>
  <c r="F55" i="8"/>
  <c r="J17" i="8"/>
  <c r="J12" i="8"/>
  <c r="J52" i="8" s="1"/>
  <c r="E7" i="8"/>
  <c r="E78" i="8" s="1"/>
  <c r="J37" i="7"/>
  <c r="J36" i="7"/>
  <c r="AY60" i="1"/>
  <c r="J35" i="7"/>
  <c r="AX60" i="1"/>
  <c r="BI425" i="7"/>
  <c r="BH425" i="7"/>
  <c r="BG425" i="7"/>
  <c r="BF425" i="7"/>
  <c r="T425" i="7"/>
  <c r="R425" i="7"/>
  <c r="P425" i="7"/>
  <c r="BI424" i="7"/>
  <c r="BH424" i="7"/>
  <c r="BG424" i="7"/>
  <c r="BF424" i="7"/>
  <c r="T424" i="7"/>
  <c r="R424" i="7"/>
  <c r="P424" i="7"/>
  <c r="BI423" i="7"/>
  <c r="BH423" i="7"/>
  <c r="BG423" i="7"/>
  <c r="BF423" i="7"/>
  <c r="T423" i="7"/>
  <c r="R423" i="7"/>
  <c r="P423" i="7"/>
  <c r="BI422" i="7"/>
  <c r="BH422" i="7"/>
  <c r="BG422" i="7"/>
  <c r="BF422" i="7"/>
  <c r="T422" i="7"/>
  <c r="R422" i="7"/>
  <c r="P422" i="7"/>
  <c r="BI421" i="7"/>
  <c r="BH421" i="7"/>
  <c r="BG421" i="7"/>
  <c r="BF421" i="7"/>
  <c r="T421" i="7"/>
  <c r="R421" i="7"/>
  <c r="P421" i="7"/>
  <c r="BI420" i="7"/>
  <c r="BH420" i="7"/>
  <c r="BG420" i="7"/>
  <c r="BF420" i="7"/>
  <c r="T420" i="7"/>
  <c r="R420" i="7"/>
  <c r="P420" i="7"/>
  <c r="BI419" i="7"/>
  <c r="BH419" i="7"/>
  <c r="BG419" i="7"/>
  <c r="BF419" i="7"/>
  <c r="T419" i="7"/>
  <c r="R419" i="7"/>
  <c r="P419" i="7"/>
  <c r="BI416" i="7"/>
  <c r="BH416" i="7"/>
  <c r="BG416" i="7"/>
  <c r="BF416" i="7"/>
  <c r="T416" i="7"/>
  <c r="R416" i="7"/>
  <c r="P416" i="7"/>
  <c r="BI414" i="7"/>
  <c r="BH414" i="7"/>
  <c r="BG414" i="7"/>
  <c r="BF414" i="7"/>
  <c r="T414" i="7"/>
  <c r="R414" i="7"/>
  <c r="P414" i="7"/>
  <c r="BI411" i="7"/>
  <c r="BH411" i="7"/>
  <c r="BG411" i="7"/>
  <c r="BF411" i="7"/>
  <c r="T411" i="7"/>
  <c r="R411" i="7"/>
  <c r="P411" i="7"/>
  <c r="BI408" i="7"/>
  <c r="BH408" i="7"/>
  <c r="BG408" i="7"/>
  <c r="BF408" i="7"/>
  <c r="T408" i="7"/>
  <c r="R408" i="7"/>
  <c r="P408" i="7"/>
  <c r="BI404" i="7"/>
  <c r="BH404" i="7"/>
  <c r="BG404" i="7"/>
  <c r="BF404" i="7"/>
  <c r="T404" i="7"/>
  <c r="T403" i="7" s="1"/>
  <c r="R404" i="7"/>
  <c r="R403" i="7" s="1"/>
  <c r="P404" i="7"/>
  <c r="P403" i="7"/>
  <c r="BI399" i="7"/>
  <c r="BH399" i="7"/>
  <c r="BG399" i="7"/>
  <c r="BF399" i="7"/>
  <c r="T399" i="7"/>
  <c r="T398" i="7" s="1"/>
  <c r="R399" i="7"/>
  <c r="R398" i="7"/>
  <c r="P399" i="7"/>
  <c r="P398" i="7" s="1"/>
  <c r="BI396" i="7"/>
  <c r="BH396" i="7"/>
  <c r="BG396" i="7"/>
  <c r="BF396" i="7"/>
  <c r="T396" i="7"/>
  <c r="R396" i="7"/>
  <c r="P396" i="7"/>
  <c r="BI394" i="7"/>
  <c r="BH394" i="7"/>
  <c r="BG394" i="7"/>
  <c r="BF394" i="7"/>
  <c r="T394" i="7"/>
  <c r="R394" i="7"/>
  <c r="P394" i="7"/>
  <c r="BI392" i="7"/>
  <c r="BH392" i="7"/>
  <c r="BG392" i="7"/>
  <c r="BF392" i="7"/>
  <c r="T392" i="7"/>
  <c r="R392" i="7"/>
  <c r="P392" i="7"/>
  <c r="BI390" i="7"/>
  <c r="BH390" i="7"/>
  <c r="BG390" i="7"/>
  <c r="BF390" i="7"/>
  <c r="T390" i="7"/>
  <c r="R390" i="7"/>
  <c r="P390" i="7"/>
  <c r="BI388" i="7"/>
  <c r="BH388" i="7"/>
  <c r="BG388" i="7"/>
  <c r="BF388" i="7"/>
  <c r="T388" i="7"/>
  <c r="R388" i="7"/>
  <c r="P388" i="7"/>
  <c r="BI386" i="7"/>
  <c r="BH386" i="7"/>
  <c r="BG386" i="7"/>
  <c r="BF386" i="7"/>
  <c r="T386" i="7"/>
  <c r="R386" i="7"/>
  <c r="P386" i="7"/>
  <c r="BI384" i="7"/>
  <c r="BH384" i="7"/>
  <c r="BG384" i="7"/>
  <c r="BF384" i="7"/>
  <c r="T384" i="7"/>
  <c r="R384" i="7"/>
  <c r="P384" i="7"/>
  <c r="BI382" i="7"/>
  <c r="BH382" i="7"/>
  <c r="BG382" i="7"/>
  <c r="BF382" i="7"/>
  <c r="T382" i="7"/>
  <c r="R382" i="7"/>
  <c r="P382" i="7"/>
  <c r="BI380" i="7"/>
  <c r="BH380" i="7"/>
  <c r="BG380" i="7"/>
  <c r="BF380" i="7"/>
  <c r="T380" i="7"/>
  <c r="R380" i="7"/>
  <c r="P380" i="7"/>
  <c r="BI378" i="7"/>
  <c r="BH378" i="7"/>
  <c r="BG378" i="7"/>
  <c r="BF378" i="7"/>
  <c r="T378" i="7"/>
  <c r="R378" i="7"/>
  <c r="P378" i="7"/>
  <c r="BI376" i="7"/>
  <c r="BH376" i="7"/>
  <c r="BG376" i="7"/>
  <c r="BF376" i="7"/>
  <c r="T376" i="7"/>
  <c r="R376" i="7"/>
  <c r="P376" i="7"/>
  <c r="BI374" i="7"/>
  <c r="BH374" i="7"/>
  <c r="BG374" i="7"/>
  <c r="BF374" i="7"/>
  <c r="T374" i="7"/>
  <c r="R374" i="7"/>
  <c r="P374" i="7"/>
  <c r="BI372" i="7"/>
  <c r="BH372" i="7"/>
  <c r="BG372" i="7"/>
  <c r="BF372" i="7"/>
  <c r="T372" i="7"/>
  <c r="R372" i="7"/>
  <c r="P372" i="7"/>
  <c r="BI369" i="7"/>
  <c r="BH369" i="7"/>
  <c r="BG369" i="7"/>
  <c r="BF369" i="7"/>
  <c r="T369" i="7"/>
  <c r="R369" i="7"/>
  <c r="P369" i="7"/>
  <c r="BI367" i="7"/>
  <c r="BH367" i="7"/>
  <c r="BG367" i="7"/>
  <c r="BF367" i="7"/>
  <c r="T367" i="7"/>
  <c r="R367" i="7"/>
  <c r="P367" i="7"/>
  <c r="BI365" i="7"/>
  <c r="BH365" i="7"/>
  <c r="BG365" i="7"/>
  <c r="BF365" i="7"/>
  <c r="T365" i="7"/>
  <c r="R365" i="7"/>
  <c r="P365" i="7"/>
  <c r="BI363" i="7"/>
  <c r="BH363" i="7"/>
  <c r="BG363" i="7"/>
  <c r="BF363" i="7"/>
  <c r="T363" i="7"/>
  <c r="R363" i="7"/>
  <c r="P363" i="7"/>
  <c r="BI361" i="7"/>
  <c r="BH361" i="7"/>
  <c r="BG361" i="7"/>
  <c r="BF361" i="7"/>
  <c r="T361" i="7"/>
  <c r="R361" i="7"/>
  <c r="P361" i="7"/>
  <c r="BI359" i="7"/>
  <c r="BH359" i="7"/>
  <c r="BG359" i="7"/>
  <c r="BF359" i="7"/>
  <c r="T359" i="7"/>
  <c r="R359" i="7"/>
  <c r="P359" i="7"/>
  <c r="BI357" i="7"/>
  <c r="BH357" i="7"/>
  <c r="BG357" i="7"/>
  <c r="BF357" i="7"/>
  <c r="T357" i="7"/>
  <c r="R357" i="7"/>
  <c r="P357" i="7"/>
  <c r="BI355" i="7"/>
  <c r="BH355" i="7"/>
  <c r="BG355" i="7"/>
  <c r="BF355" i="7"/>
  <c r="T355" i="7"/>
  <c r="R355" i="7"/>
  <c r="P355" i="7"/>
  <c r="BI353" i="7"/>
  <c r="BH353" i="7"/>
  <c r="BG353" i="7"/>
  <c r="BF353" i="7"/>
  <c r="T353" i="7"/>
  <c r="R353" i="7"/>
  <c r="P353" i="7"/>
  <c r="BI351" i="7"/>
  <c r="BH351" i="7"/>
  <c r="BG351" i="7"/>
  <c r="BF351" i="7"/>
  <c r="T351" i="7"/>
  <c r="R351" i="7"/>
  <c r="P351" i="7"/>
  <c r="BI349" i="7"/>
  <c r="BH349" i="7"/>
  <c r="BG349" i="7"/>
  <c r="BF349" i="7"/>
  <c r="T349" i="7"/>
  <c r="R349" i="7"/>
  <c r="P349" i="7"/>
  <c r="BI346" i="7"/>
  <c r="BH346" i="7"/>
  <c r="BG346" i="7"/>
  <c r="BF346" i="7"/>
  <c r="T346" i="7"/>
  <c r="R346" i="7"/>
  <c r="P346" i="7"/>
  <c r="BI345" i="7"/>
  <c r="BH345" i="7"/>
  <c r="BG345" i="7"/>
  <c r="BF345" i="7"/>
  <c r="T345" i="7"/>
  <c r="R345" i="7"/>
  <c r="P345" i="7"/>
  <c r="BI344" i="7"/>
  <c r="BH344" i="7"/>
  <c r="BG344" i="7"/>
  <c r="BF344" i="7"/>
  <c r="T344" i="7"/>
  <c r="R344" i="7"/>
  <c r="P344" i="7"/>
  <c r="BI343" i="7"/>
  <c r="BH343" i="7"/>
  <c r="BG343" i="7"/>
  <c r="BF343" i="7"/>
  <c r="T343" i="7"/>
  <c r="R343" i="7"/>
  <c r="P343" i="7"/>
  <c r="BI341" i="7"/>
  <c r="BH341" i="7"/>
  <c r="BG341" i="7"/>
  <c r="BF341" i="7"/>
  <c r="T341" i="7"/>
  <c r="R341" i="7"/>
  <c r="P341" i="7"/>
  <c r="BI338" i="7"/>
  <c r="BH338" i="7"/>
  <c r="BG338" i="7"/>
  <c r="BF338" i="7"/>
  <c r="T338" i="7"/>
  <c r="R338" i="7"/>
  <c r="P338" i="7"/>
  <c r="BI337" i="7"/>
  <c r="BH337" i="7"/>
  <c r="BG337" i="7"/>
  <c r="BF337" i="7"/>
  <c r="T337" i="7"/>
  <c r="R337" i="7"/>
  <c r="P337" i="7"/>
  <c r="BI335" i="7"/>
  <c r="BH335" i="7"/>
  <c r="BG335" i="7"/>
  <c r="BF335" i="7"/>
  <c r="T335" i="7"/>
  <c r="R335" i="7"/>
  <c r="P335" i="7"/>
  <c r="BI334" i="7"/>
  <c r="BH334" i="7"/>
  <c r="BG334" i="7"/>
  <c r="BF334" i="7"/>
  <c r="T334" i="7"/>
  <c r="R334" i="7"/>
  <c r="P334" i="7"/>
  <c r="BI332" i="7"/>
  <c r="BH332" i="7"/>
  <c r="BG332" i="7"/>
  <c r="BF332" i="7"/>
  <c r="T332" i="7"/>
  <c r="R332" i="7"/>
  <c r="P332" i="7"/>
  <c r="BI331" i="7"/>
  <c r="BH331" i="7"/>
  <c r="BG331" i="7"/>
  <c r="BF331" i="7"/>
  <c r="T331" i="7"/>
  <c r="R331" i="7"/>
  <c r="P331" i="7"/>
  <c r="BI330" i="7"/>
  <c r="BH330" i="7"/>
  <c r="BG330" i="7"/>
  <c r="BF330" i="7"/>
  <c r="T330" i="7"/>
  <c r="R330" i="7"/>
  <c r="P330" i="7"/>
  <c r="BI329" i="7"/>
  <c r="BH329" i="7"/>
  <c r="BG329" i="7"/>
  <c r="BF329" i="7"/>
  <c r="T329" i="7"/>
  <c r="R329" i="7"/>
  <c r="P329" i="7"/>
  <c r="BI327" i="7"/>
  <c r="BH327" i="7"/>
  <c r="BG327" i="7"/>
  <c r="BF327" i="7"/>
  <c r="T327" i="7"/>
  <c r="R327" i="7"/>
  <c r="P327" i="7"/>
  <c r="BI326" i="7"/>
  <c r="BH326" i="7"/>
  <c r="BG326" i="7"/>
  <c r="BF326" i="7"/>
  <c r="T326" i="7"/>
  <c r="R326" i="7"/>
  <c r="P326" i="7"/>
  <c r="BI325" i="7"/>
  <c r="BH325" i="7"/>
  <c r="BG325" i="7"/>
  <c r="BF325" i="7"/>
  <c r="T325" i="7"/>
  <c r="R325" i="7"/>
  <c r="P325" i="7"/>
  <c r="BI324" i="7"/>
  <c r="BH324" i="7"/>
  <c r="BG324" i="7"/>
  <c r="BF324" i="7"/>
  <c r="T324" i="7"/>
  <c r="R324" i="7"/>
  <c r="P324" i="7"/>
  <c r="BI323" i="7"/>
  <c r="BH323" i="7"/>
  <c r="BG323" i="7"/>
  <c r="BF323" i="7"/>
  <c r="T323" i="7"/>
  <c r="R323" i="7"/>
  <c r="P323" i="7"/>
  <c r="BI322" i="7"/>
  <c r="BH322" i="7"/>
  <c r="BG322" i="7"/>
  <c r="BF322" i="7"/>
  <c r="T322" i="7"/>
  <c r="R322" i="7"/>
  <c r="P322" i="7"/>
  <c r="BI321" i="7"/>
  <c r="BH321" i="7"/>
  <c r="BG321" i="7"/>
  <c r="BF321" i="7"/>
  <c r="T321" i="7"/>
  <c r="R321" i="7"/>
  <c r="P321" i="7"/>
  <c r="BI319" i="7"/>
  <c r="BH319" i="7"/>
  <c r="BG319" i="7"/>
  <c r="BF319" i="7"/>
  <c r="T319" i="7"/>
  <c r="R319" i="7"/>
  <c r="P319" i="7"/>
  <c r="BI318" i="7"/>
  <c r="BH318" i="7"/>
  <c r="BG318" i="7"/>
  <c r="BF318" i="7"/>
  <c r="T318" i="7"/>
  <c r="R318" i="7"/>
  <c r="P318" i="7"/>
  <c r="BI317" i="7"/>
  <c r="BH317" i="7"/>
  <c r="BG317" i="7"/>
  <c r="BF317" i="7"/>
  <c r="T317" i="7"/>
  <c r="R317" i="7"/>
  <c r="P317" i="7"/>
  <c r="BI316" i="7"/>
  <c r="BH316" i="7"/>
  <c r="BG316" i="7"/>
  <c r="BF316" i="7"/>
  <c r="T316" i="7"/>
  <c r="R316" i="7"/>
  <c r="P316" i="7"/>
  <c r="BI315" i="7"/>
  <c r="BH315" i="7"/>
  <c r="BG315" i="7"/>
  <c r="BF315" i="7"/>
  <c r="T315" i="7"/>
  <c r="R315" i="7"/>
  <c r="P315" i="7"/>
  <c r="BI314" i="7"/>
  <c r="BH314" i="7"/>
  <c r="BG314" i="7"/>
  <c r="BF314" i="7"/>
  <c r="T314" i="7"/>
  <c r="R314" i="7"/>
  <c r="P314" i="7"/>
  <c r="BI312" i="7"/>
  <c r="BH312" i="7"/>
  <c r="BG312" i="7"/>
  <c r="BF312" i="7"/>
  <c r="T312" i="7"/>
  <c r="R312" i="7"/>
  <c r="P312" i="7"/>
  <c r="BI311" i="7"/>
  <c r="BH311" i="7"/>
  <c r="BG311" i="7"/>
  <c r="BF311" i="7"/>
  <c r="T311" i="7"/>
  <c r="R311" i="7"/>
  <c r="P311" i="7"/>
  <c r="BI308" i="7"/>
  <c r="BH308" i="7"/>
  <c r="BG308" i="7"/>
  <c r="BF308" i="7"/>
  <c r="T308" i="7"/>
  <c r="R308" i="7"/>
  <c r="P308" i="7"/>
  <c r="BI307" i="7"/>
  <c r="BH307" i="7"/>
  <c r="BG307" i="7"/>
  <c r="BF307" i="7"/>
  <c r="T307" i="7"/>
  <c r="R307" i="7"/>
  <c r="P307" i="7"/>
  <c r="BI304" i="7"/>
  <c r="BH304" i="7"/>
  <c r="BG304" i="7"/>
  <c r="BF304" i="7"/>
  <c r="T304" i="7"/>
  <c r="R304" i="7"/>
  <c r="P304" i="7"/>
  <c r="BI303" i="7"/>
  <c r="BH303" i="7"/>
  <c r="BG303" i="7"/>
  <c r="BF303" i="7"/>
  <c r="T303" i="7"/>
  <c r="R303" i="7"/>
  <c r="P303" i="7"/>
  <c r="BI302" i="7"/>
  <c r="BH302" i="7"/>
  <c r="BG302" i="7"/>
  <c r="BF302" i="7"/>
  <c r="T302" i="7"/>
  <c r="R302" i="7"/>
  <c r="P302" i="7"/>
  <c r="BI299" i="7"/>
  <c r="BH299" i="7"/>
  <c r="BG299" i="7"/>
  <c r="BF299" i="7"/>
  <c r="T299" i="7"/>
  <c r="R299" i="7"/>
  <c r="P299" i="7"/>
  <c r="BI298" i="7"/>
  <c r="BH298" i="7"/>
  <c r="BG298" i="7"/>
  <c r="BF298" i="7"/>
  <c r="T298" i="7"/>
  <c r="R298" i="7"/>
  <c r="P298" i="7"/>
  <c r="BI297" i="7"/>
  <c r="BH297" i="7"/>
  <c r="BG297" i="7"/>
  <c r="BF297" i="7"/>
  <c r="T297" i="7"/>
  <c r="R297" i="7"/>
  <c r="P297" i="7"/>
  <c r="BI296" i="7"/>
  <c r="BH296" i="7"/>
  <c r="BG296" i="7"/>
  <c r="BF296" i="7"/>
  <c r="T296" i="7"/>
  <c r="R296" i="7"/>
  <c r="P296" i="7"/>
  <c r="BI295" i="7"/>
  <c r="BH295" i="7"/>
  <c r="BG295" i="7"/>
  <c r="BF295" i="7"/>
  <c r="T295" i="7"/>
  <c r="R295" i="7"/>
  <c r="P295" i="7"/>
  <c r="BI294" i="7"/>
  <c r="BH294" i="7"/>
  <c r="BG294" i="7"/>
  <c r="BF294" i="7"/>
  <c r="T294" i="7"/>
  <c r="R294" i="7"/>
  <c r="P294" i="7"/>
  <c r="BI291" i="7"/>
  <c r="BH291" i="7"/>
  <c r="BG291" i="7"/>
  <c r="BF291" i="7"/>
  <c r="T291" i="7"/>
  <c r="R291" i="7"/>
  <c r="P291" i="7"/>
  <c r="BI290" i="7"/>
  <c r="BH290" i="7"/>
  <c r="BG290" i="7"/>
  <c r="BF290" i="7"/>
  <c r="T290" i="7"/>
  <c r="R290" i="7"/>
  <c r="P290" i="7"/>
  <c r="BI289" i="7"/>
  <c r="BH289" i="7"/>
  <c r="BG289" i="7"/>
  <c r="BF289" i="7"/>
  <c r="T289" i="7"/>
  <c r="R289" i="7"/>
  <c r="P289" i="7"/>
  <c r="BI286" i="7"/>
  <c r="BH286" i="7"/>
  <c r="BG286" i="7"/>
  <c r="BF286" i="7"/>
  <c r="T286" i="7"/>
  <c r="R286" i="7"/>
  <c r="P286" i="7"/>
  <c r="BI284" i="7"/>
  <c r="BH284" i="7"/>
  <c r="BG284" i="7"/>
  <c r="BF284" i="7"/>
  <c r="T284" i="7"/>
  <c r="R284" i="7"/>
  <c r="P284" i="7"/>
  <c r="BI282" i="7"/>
  <c r="BH282" i="7"/>
  <c r="BG282" i="7"/>
  <c r="BF282" i="7"/>
  <c r="T282" i="7"/>
  <c r="R282" i="7"/>
  <c r="P282" i="7"/>
  <c r="BI280" i="7"/>
  <c r="BH280" i="7"/>
  <c r="BG280" i="7"/>
  <c r="BF280" i="7"/>
  <c r="T280" i="7"/>
  <c r="R280" i="7"/>
  <c r="P280" i="7"/>
  <c r="BI279" i="7"/>
  <c r="BH279" i="7"/>
  <c r="BG279" i="7"/>
  <c r="BF279" i="7"/>
  <c r="T279" i="7"/>
  <c r="R279" i="7"/>
  <c r="P279" i="7"/>
  <c r="BI278" i="7"/>
  <c r="BH278" i="7"/>
  <c r="BG278" i="7"/>
  <c r="BF278" i="7"/>
  <c r="T278" i="7"/>
  <c r="R278" i="7"/>
  <c r="P278" i="7"/>
  <c r="BI277" i="7"/>
  <c r="BH277" i="7"/>
  <c r="BG277" i="7"/>
  <c r="BF277" i="7"/>
  <c r="T277" i="7"/>
  <c r="R277" i="7"/>
  <c r="P277" i="7"/>
  <c r="BI276" i="7"/>
  <c r="BH276" i="7"/>
  <c r="BG276" i="7"/>
  <c r="BF276" i="7"/>
  <c r="T276" i="7"/>
  <c r="R276" i="7"/>
  <c r="P276" i="7"/>
  <c r="BI275" i="7"/>
  <c r="BH275" i="7"/>
  <c r="BG275" i="7"/>
  <c r="BF275" i="7"/>
  <c r="T275" i="7"/>
  <c r="R275" i="7"/>
  <c r="P275" i="7"/>
  <c r="BI274" i="7"/>
  <c r="BH274" i="7"/>
  <c r="BG274" i="7"/>
  <c r="BF274" i="7"/>
  <c r="T274" i="7"/>
  <c r="R274" i="7"/>
  <c r="P274" i="7"/>
  <c r="BI273" i="7"/>
  <c r="BH273" i="7"/>
  <c r="BG273" i="7"/>
  <c r="BF273" i="7"/>
  <c r="T273" i="7"/>
  <c r="R273" i="7"/>
  <c r="P273" i="7"/>
  <c r="BI272" i="7"/>
  <c r="BH272" i="7"/>
  <c r="BG272" i="7"/>
  <c r="BF272" i="7"/>
  <c r="T272" i="7"/>
  <c r="R272" i="7"/>
  <c r="P272" i="7"/>
  <c r="BI271" i="7"/>
  <c r="BH271" i="7"/>
  <c r="BG271" i="7"/>
  <c r="BF271" i="7"/>
  <c r="T271" i="7"/>
  <c r="R271" i="7"/>
  <c r="P271" i="7"/>
  <c r="BI270" i="7"/>
  <c r="BH270" i="7"/>
  <c r="BG270" i="7"/>
  <c r="BF270" i="7"/>
  <c r="T270" i="7"/>
  <c r="R270" i="7"/>
  <c r="P270" i="7"/>
  <c r="BI269" i="7"/>
  <c r="BH269" i="7"/>
  <c r="BG269" i="7"/>
  <c r="BF269" i="7"/>
  <c r="T269" i="7"/>
  <c r="R269" i="7"/>
  <c r="P269" i="7"/>
  <c r="BI268" i="7"/>
  <c r="BH268" i="7"/>
  <c r="BG268" i="7"/>
  <c r="BF268" i="7"/>
  <c r="T268" i="7"/>
  <c r="R268" i="7"/>
  <c r="P268" i="7"/>
  <c r="BI267" i="7"/>
  <c r="BH267" i="7"/>
  <c r="BG267" i="7"/>
  <c r="BF267" i="7"/>
  <c r="T267" i="7"/>
  <c r="R267" i="7"/>
  <c r="P267" i="7"/>
  <c r="BI266" i="7"/>
  <c r="BH266" i="7"/>
  <c r="BG266" i="7"/>
  <c r="BF266" i="7"/>
  <c r="T266" i="7"/>
  <c r="R266" i="7"/>
  <c r="P266" i="7"/>
  <c r="BI265" i="7"/>
  <c r="BH265" i="7"/>
  <c r="BG265" i="7"/>
  <c r="BF265" i="7"/>
  <c r="T265" i="7"/>
  <c r="R265" i="7"/>
  <c r="P265" i="7"/>
  <c r="BI264" i="7"/>
  <c r="BH264" i="7"/>
  <c r="BG264" i="7"/>
  <c r="BF264" i="7"/>
  <c r="T264" i="7"/>
  <c r="R264" i="7"/>
  <c r="P264" i="7"/>
  <c r="BI263" i="7"/>
  <c r="BH263" i="7"/>
  <c r="BG263" i="7"/>
  <c r="BF263" i="7"/>
  <c r="T263" i="7"/>
  <c r="R263" i="7"/>
  <c r="P263" i="7"/>
  <c r="BI262" i="7"/>
  <c r="BH262" i="7"/>
  <c r="BG262" i="7"/>
  <c r="BF262" i="7"/>
  <c r="T262" i="7"/>
  <c r="R262" i="7"/>
  <c r="P262" i="7"/>
  <c r="BI261" i="7"/>
  <c r="BH261" i="7"/>
  <c r="BG261" i="7"/>
  <c r="BF261" i="7"/>
  <c r="T261" i="7"/>
  <c r="R261" i="7"/>
  <c r="P261" i="7"/>
  <c r="BI260" i="7"/>
  <c r="BH260" i="7"/>
  <c r="BG260" i="7"/>
  <c r="BF260" i="7"/>
  <c r="T260" i="7"/>
  <c r="R260" i="7"/>
  <c r="P260" i="7"/>
  <c r="BI259" i="7"/>
  <c r="BH259" i="7"/>
  <c r="BG259" i="7"/>
  <c r="BF259" i="7"/>
  <c r="T259" i="7"/>
  <c r="R259" i="7"/>
  <c r="P259" i="7"/>
  <c r="BI258" i="7"/>
  <c r="BH258" i="7"/>
  <c r="BG258" i="7"/>
  <c r="BF258" i="7"/>
  <c r="T258" i="7"/>
  <c r="R258" i="7"/>
  <c r="P258" i="7"/>
  <c r="BI257" i="7"/>
  <c r="BH257" i="7"/>
  <c r="BG257" i="7"/>
  <c r="BF257" i="7"/>
  <c r="T257" i="7"/>
  <c r="R257" i="7"/>
  <c r="P257" i="7"/>
  <c r="BI256" i="7"/>
  <c r="BH256" i="7"/>
  <c r="BG256" i="7"/>
  <c r="BF256" i="7"/>
  <c r="T256" i="7"/>
  <c r="R256" i="7"/>
  <c r="P256" i="7"/>
  <c r="BI255" i="7"/>
  <c r="BH255" i="7"/>
  <c r="BG255" i="7"/>
  <c r="BF255" i="7"/>
  <c r="T255" i="7"/>
  <c r="R255" i="7"/>
  <c r="P255" i="7"/>
  <c r="BI254" i="7"/>
  <c r="BH254" i="7"/>
  <c r="BG254" i="7"/>
  <c r="BF254" i="7"/>
  <c r="T254" i="7"/>
  <c r="R254" i="7"/>
  <c r="P254" i="7"/>
  <c r="BI253" i="7"/>
  <c r="BH253" i="7"/>
  <c r="BG253" i="7"/>
  <c r="BF253" i="7"/>
  <c r="T253" i="7"/>
  <c r="R253" i="7"/>
  <c r="P253" i="7"/>
  <c r="BI252" i="7"/>
  <c r="BH252" i="7"/>
  <c r="BG252" i="7"/>
  <c r="BF252" i="7"/>
  <c r="T252" i="7"/>
  <c r="R252" i="7"/>
  <c r="P252" i="7"/>
  <c r="BI251" i="7"/>
  <c r="BH251" i="7"/>
  <c r="BG251" i="7"/>
  <c r="BF251" i="7"/>
  <c r="T251" i="7"/>
  <c r="R251" i="7"/>
  <c r="P251" i="7"/>
  <c r="BI250" i="7"/>
  <c r="BH250" i="7"/>
  <c r="BG250" i="7"/>
  <c r="BF250" i="7"/>
  <c r="T250" i="7"/>
  <c r="R250" i="7"/>
  <c r="P250" i="7"/>
  <c r="BI249" i="7"/>
  <c r="BH249" i="7"/>
  <c r="BG249" i="7"/>
  <c r="BF249" i="7"/>
  <c r="T249" i="7"/>
  <c r="R249" i="7"/>
  <c r="P249" i="7"/>
  <c r="BI248" i="7"/>
  <c r="BH248" i="7"/>
  <c r="BG248" i="7"/>
  <c r="BF248" i="7"/>
  <c r="T248" i="7"/>
  <c r="R248" i="7"/>
  <c r="P248" i="7"/>
  <c r="BI247" i="7"/>
  <c r="BH247" i="7"/>
  <c r="BG247" i="7"/>
  <c r="BF247" i="7"/>
  <c r="T247" i="7"/>
  <c r="R247" i="7"/>
  <c r="P247" i="7"/>
  <c r="BI246" i="7"/>
  <c r="BH246" i="7"/>
  <c r="BG246" i="7"/>
  <c r="BF246" i="7"/>
  <c r="T246" i="7"/>
  <c r="R246" i="7"/>
  <c r="P246" i="7"/>
  <c r="BI245" i="7"/>
  <c r="BH245" i="7"/>
  <c r="BG245" i="7"/>
  <c r="BF245" i="7"/>
  <c r="T245" i="7"/>
  <c r="R245" i="7"/>
  <c r="P245" i="7"/>
  <c r="BI244" i="7"/>
  <c r="BH244" i="7"/>
  <c r="BG244" i="7"/>
  <c r="BF244" i="7"/>
  <c r="T244" i="7"/>
  <c r="R244" i="7"/>
  <c r="P244" i="7"/>
  <c r="BI243" i="7"/>
  <c r="BH243" i="7"/>
  <c r="BG243" i="7"/>
  <c r="BF243" i="7"/>
  <c r="T243" i="7"/>
  <c r="R243" i="7"/>
  <c r="P243" i="7"/>
  <c r="BI241" i="7"/>
  <c r="BH241" i="7"/>
  <c r="BG241" i="7"/>
  <c r="BF241" i="7"/>
  <c r="T241" i="7"/>
  <c r="R241" i="7"/>
  <c r="P241" i="7"/>
  <c r="BI240" i="7"/>
  <c r="BH240" i="7"/>
  <c r="BG240" i="7"/>
  <c r="BF240" i="7"/>
  <c r="T240" i="7"/>
  <c r="R240" i="7"/>
  <c r="P240" i="7"/>
  <c r="BI239" i="7"/>
  <c r="BH239" i="7"/>
  <c r="BG239" i="7"/>
  <c r="BF239" i="7"/>
  <c r="T239" i="7"/>
  <c r="R239" i="7"/>
  <c r="P239" i="7"/>
  <c r="BI237" i="7"/>
  <c r="BH237" i="7"/>
  <c r="BG237" i="7"/>
  <c r="BF237" i="7"/>
  <c r="T237" i="7"/>
  <c r="R237" i="7"/>
  <c r="P237" i="7"/>
  <c r="BI235" i="7"/>
  <c r="BH235" i="7"/>
  <c r="BG235" i="7"/>
  <c r="BF235" i="7"/>
  <c r="T235" i="7"/>
  <c r="R235" i="7"/>
  <c r="P235" i="7"/>
  <c r="BI233" i="7"/>
  <c r="BH233" i="7"/>
  <c r="BG233" i="7"/>
  <c r="BF233" i="7"/>
  <c r="T233" i="7"/>
  <c r="R233" i="7"/>
  <c r="P233" i="7"/>
  <c r="BI231" i="7"/>
  <c r="BH231" i="7"/>
  <c r="BG231" i="7"/>
  <c r="BF231" i="7"/>
  <c r="T231" i="7"/>
  <c r="R231" i="7"/>
  <c r="P231" i="7"/>
  <c r="BI229" i="7"/>
  <c r="BH229" i="7"/>
  <c r="BG229" i="7"/>
  <c r="BF229" i="7"/>
  <c r="T229" i="7"/>
  <c r="R229" i="7"/>
  <c r="P229" i="7"/>
  <c r="BI227" i="7"/>
  <c r="BH227" i="7"/>
  <c r="BG227" i="7"/>
  <c r="BF227" i="7"/>
  <c r="T227" i="7"/>
  <c r="R227" i="7"/>
  <c r="P227" i="7"/>
  <c r="BI225" i="7"/>
  <c r="BH225" i="7"/>
  <c r="BG225" i="7"/>
  <c r="BF225" i="7"/>
  <c r="T225" i="7"/>
  <c r="R225" i="7"/>
  <c r="P225" i="7"/>
  <c r="BI223" i="7"/>
  <c r="BH223" i="7"/>
  <c r="BG223" i="7"/>
  <c r="BF223" i="7"/>
  <c r="T223" i="7"/>
  <c r="R223" i="7"/>
  <c r="P223" i="7"/>
  <c r="BI221" i="7"/>
  <c r="BH221" i="7"/>
  <c r="BG221" i="7"/>
  <c r="BF221" i="7"/>
  <c r="T221" i="7"/>
  <c r="R221" i="7"/>
  <c r="P221" i="7"/>
  <c r="BI219" i="7"/>
  <c r="BH219" i="7"/>
  <c r="BG219" i="7"/>
  <c r="BF219" i="7"/>
  <c r="T219" i="7"/>
  <c r="R219" i="7"/>
  <c r="P219" i="7"/>
  <c r="BI217" i="7"/>
  <c r="BH217" i="7"/>
  <c r="BG217" i="7"/>
  <c r="BF217" i="7"/>
  <c r="T217" i="7"/>
  <c r="R217" i="7"/>
  <c r="P217" i="7"/>
  <c r="BI215" i="7"/>
  <c r="BH215" i="7"/>
  <c r="BG215" i="7"/>
  <c r="BF215" i="7"/>
  <c r="T215" i="7"/>
  <c r="R215" i="7"/>
  <c r="P215" i="7"/>
  <c r="BI213" i="7"/>
  <c r="BH213" i="7"/>
  <c r="BG213" i="7"/>
  <c r="BF213" i="7"/>
  <c r="T213" i="7"/>
  <c r="R213" i="7"/>
  <c r="P213" i="7"/>
  <c r="BI211" i="7"/>
  <c r="BH211" i="7"/>
  <c r="BG211" i="7"/>
  <c r="BF211" i="7"/>
  <c r="T211" i="7"/>
  <c r="R211" i="7"/>
  <c r="P211" i="7"/>
  <c r="BI209" i="7"/>
  <c r="BH209" i="7"/>
  <c r="BG209" i="7"/>
  <c r="BF209" i="7"/>
  <c r="T209" i="7"/>
  <c r="R209" i="7"/>
  <c r="P209" i="7"/>
  <c r="BI207" i="7"/>
  <c r="BH207" i="7"/>
  <c r="BG207" i="7"/>
  <c r="BF207" i="7"/>
  <c r="T207" i="7"/>
  <c r="R207" i="7"/>
  <c r="P207" i="7"/>
  <c r="BI206" i="7"/>
  <c r="BH206" i="7"/>
  <c r="BG206" i="7"/>
  <c r="BF206" i="7"/>
  <c r="T206" i="7"/>
  <c r="R206" i="7"/>
  <c r="P206" i="7"/>
  <c r="BI205" i="7"/>
  <c r="BH205" i="7"/>
  <c r="BG205" i="7"/>
  <c r="BF205" i="7"/>
  <c r="T205" i="7"/>
  <c r="R205" i="7"/>
  <c r="P205" i="7"/>
  <c r="BI204" i="7"/>
  <c r="BH204" i="7"/>
  <c r="BG204" i="7"/>
  <c r="BF204" i="7"/>
  <c r="T204" i="7"/>
  <c r="R204" i="7"/>
  <c r="P204" i="7"/>
  <c r="BI203" i="7"/>
  <c r="BH203" i="7"/>
  <c r="BG203" i="7"/>
  <c r="BF203" i="7"/>
  <c r="T203" i="7"/>
  <c r="R203" i="7"/>
  <c r="P203" i="7"/>
  <c r="BI202" i="7"/>
  <c r="BH202" i="7"/>
  <c r="BG202" i="7"/>
  <c r="BF202" i="7"/>
  <c r="T202" i="7"/>
  <c r="R202" i="7"/>
  <c r="P202" i="7"/>
  <c r="BI201" i="7"/>
  <c r="BH201" i="7"/>
  <c r="BG201" i="7"/>
  <c r="BF201" i="7"/>
  <c r="T201" i="7"/>
  <c r="R201" i="7"/>
  <c r="P201" i="7"/>
  <c r="BI200" i="7"/>
  <c r="BH200" i="7"/>
  <c r="BG200" i="7"/>
  <c r="BF200" i="7"/>
  <c r="T200" i="7"/>
  <c r="R200" i="7"/>
  <c r="P200" i="7"/>
  <c r="BI198" i="7"/>
  <c r="BH198" i="7"/>
  <c r="BG198" i="7"/>
  <c r="BF198" i="7"/>
  <c r="T198" i="7"/>
  <c r="R198" i="7"/>
  <c r="P198" i="7"/>
  <c r="BI197" i="7"/>
  <c r="BH197" i="7"/>
  <c r="BG197" i="7"/>
  <c r="BF197" i="7"/>
  <c r="T197" i="7"/>
  <c r="R197" i="7"/>
  <c r="P197" i="7"/>
  <c r="BI196" i="7"/>
  <c r="BH196" i="7"/>
  <c r="BG196" i="7"/>
  <c r="BF196" i="7"/>
  <c r="T196" i="7"/>
  <c r="R196" i="7"/>
  <c r="P196" i="7"/>
  <c r="BI194" i="7"/>
  <c r="BH194" i="7"/>
  <c r="BG194" i="7"/>
  <c r="BF194" i="7"/>
  <c r="T194" i="7"/>
  <c r="R194" i="7"/>
  <c r="P194" i="7"/>
  <c r="BI193" i="7"/>
  <c r="BH193" i="7"/>
  <c r="BG193" i="7"/>
  <c r="BF193" i="7"/>
  <c r="T193" i="7"/>
  <c r="R193" i="7"/>
  <c r="P193" i="7"/>
  <c r="BI192" i="7"/>
  <c r="BH192" i="7"/>
  <c r="BG192" i="7"/>
  <c r="BF192" i="7"/>
  <c r="T192" i="7"/>
  <c r="R192" i="7"/>
  <c r="P192" i="7"/>
  <c r="BI191" i="7"/>
  <c r="BH191" i="7"/>
  <c r="BG191" i="7"/>
  <c r="BF191" i="7"/>
  <c r="T191" i="7"/>
  <c r="R191" i="7"/>
  <c r="P191" i="7"/>
  <c r="BI190" i="7"/>
  <c r="BH190" i="7"/>
  <c r="BG190" i="7"/>
  <c r="BF190" i="7"/>
  <c r="T190" i="7"/>
  <c r="R190" i="7"/>
  <c r="P190" i="7"/>
  <c r="BI189" i="7"/>
  <c r="BH189" i="7"/>
  <c r="BG189" i="7"/>
  <c r="BF189" i="7"/>
  <c r="T189" i="7"/>
  <c r="R189" i="7"/>
  <c r="P189" i="7"/>
  <c r="BI187" i="7"/>
  <c r="BH187" i="7"/>
  <c r="BG187" i="7"/>
  <c r="BF187" i="7"/>
  <c r="T187" i="7"/>
  <c r="R187" i="7"/>
  <c r="P187" i="7"/>
  <c r="BI186" i="7"/>
  <c r="BH186" i="7"/>
  <c r="BG186" i="7"/>
  <c r="BF186" i="7"/>
  <c r="T186" i="7"/>
  <c r="R186" i="7"/>
  <c r="P186" i="7"/>
  <c r="BI184" i="7"/>
  <c r="BH184" i="7"/>
  <c r="BG184" i="7"/>
  <c r="BF184" i="7"/>
  <c r="T184" i="7"/>
  <c r="R184" i="7"/>
  <c r="P184" i="7"/>
  <c r="BI183" i="7"/>
  <c r="BH183" i="7"/>
  <c r="BG183" i="7"/>
  <c r="BF183" i="7"/>
  <c r="T183" i="7"/>
  <c r="R183" i="7"/>
  <c r="P183" i="7"/>
  <c r="BI182" i="7"/>
  <c r="BH182" i="7"/>
  <c r="BG182" i="7"/>
  <c r="BF182" i="7"/>
  <c r="T182" i="7"/>
  <c r="R182" i="7"/>
  <c r="P182" i="7"/>
  <c r="BI180" i="7"/>
  <c r="BH180" i="7"/>
  <c r="BG180" i="7"/>
  <c r="BF180" i="7"/>
  <c r="T180" i="7"/>
  <c r="R180" i="7"/>
  <c r="P180" i="7"/>
  <c r="BI179" i="7"/>
  <c r="BH179" i="7"/>
  <c r="BG179" i="7"/>
  <c r="BF179" i="7"/>
  <c r="T179" i="7"/>
  <c r="R179" i="7"/>
  <c r="P179" i="7"/>
  <c r="BI177" i="7"/>
  <c r="BH177" i="7"/>
  <c r="BG177" i="7"/>
  <c r="BF177" i="7"/>
  <c r="T177" i="7"/>
  <c r="R177" i="7"/>
  <c r="P177" i="7"/>
  <c r="BI176" i="7"/>
  <c r="BH176" i="7"/>
  <c r="BG176" i="7"/>
  <c r="BF176" i="7"/>
  <c r="T176" i="7"/>
  <c r="R176" i="7"/>
  <c r="P176" i="7"/>
  <c r="BI175" i="7"/>
  <c r="BH175" i="7"/>
  <c r="BG175" i="7"/>
  <c r="BF175" i="7"/>
  <c r="T175" i="7"/>
  <c r="R175" i="7"/>
  <c r="P175" i="7"/>
  <c r="BI174" i="7"/>
  <c r="BH174" i="7"/>
  <c r="BG174" i="7"/>
  <c r="BF174" i="7"/>
  <c r="T174" i="7"/>
  <c r="R174" i="7"/>
  <c r="P174" i="7"/>
  <c r="BI173" i="7"/>
  <c r="BH173" i="7"/>
  <c r="BG173" i="7"/>
  <c r="BF173" i="7"/>
  <c r="T173" i="7"/>
  <c r="R173" i="7"/>
  <c r="P173" i="7"/>
  <c r="BI172" i="7"/>
  <c r="BH172" i="7"/>
  <c r="BG172" i="7"/>
  <c r="BF172" i="7"/>
  <c r="T172" i="7"/>
  <c r="R172" i="7"/>
  <c r="P172" i="7"/>
  <c r="BI171" i="7"/>
  <c r="BH171" i="7"/>
  <c r="BG171" i="7"/>
  <c r="BF171" i="7"/>
  <c r="T171" i="7"/>
  <c r="R171" i="7"/>
  <c r="P171" i="7"/>
  <c r="BI170" i="7"/>
  <c r="BH170" i="7"/>
  <c r="BG170" i="7"/>
  <c r="BF170" i="7"/>
  <c r="T170" i="7"/>
  <c r="R170" i="7"/>
  <c r="P170" i="7"/>
  <c r="BI169" i="7"/>
  <c r="BH169" i="7"/>
  <c r="BG169" i="7"/>
  <c r="BF169" i="7"/>
  <c r="T169" i="7"/>
  <c r="R169" i="7"/>
  <c r="P169" i="7"/>
  <c r="BI167" i="7"/>
  <c r="BH167" i="7"/>
  <c r="BG167" i="7"/>
  <c r="BF167" i="7"/>
  <c r="T167" i="7"/>
  <c r="R167" i="7"/>
  <c r="P167" i="7"/>
  <c r="BI166" i="7"/>
  <c r="BH166" i="7"/>
  <c r="BG166" i="7"/>
  <c r="BF166" i="7"/>
  <c r="T166" i="7"/>
  <c r="R166" i="7"/>
  <c r="P166" i="7"/>
  <c r="BI165" i="7"/>
  <c r="BH165" i="7"/>
  <c r="BG165" i="7"/>
  <c r="BF165" i="7"/>
  <c r="T165" i="7"/>
  <c r="R165" i="7"/>
  <c r="P165" i="7"/>
  <c r="BI164" i="7"/>
  <c r="BH164" i="7"/>
  <c r="BG164" i="7"/>
  <c r="BF164" i="7"/>
  <c r="T164" i="7"/>
  <c r="R164" i="7"/>
  <c r="P164" i="7"/>
  <c r="BI163" i="7"/>
  <c r="BH163" i="7"/>
  <c r="BG163" i="7"/>
  <c r="BF163" i="7"/>
  <c r="T163" i="7"/>
  <c r="R163" i="7"/>
  <c r="P163" i="7"/>
  <c r="BI162" i="7"/>
  <c r="BH162" i="7"/>
  <c r="BG162" i="7"/>
  <c r="BF162" i="7"/>
  <c r="T162" i="7"/>
  <c r="R162" i="7"/>
  <c r="P162" i="7"/>
  <c r="BI161" i="7"/>
  <c r="BH161" i="7"/>
  <c r="BG161" i="7"/>
  <c r="BF161" i="7"/>
  <c r="T161" i="7"/>
  <c r="R161" i="7"/>
  <c r="P161" i="7"/>
  <c r="BI160" i="7"/>
  <c r="BH160" i="7"/>
  <c r="BG160" i="7"/>
  <c r="BF160" i="7"/>
  <c r="T160" i="7"/>
  <c r="R160" i="7"/>
  <c r="P160" i="7"/>
  <c r="BI159" i="7"/>
  <c r="BH159" i="7"/>
  <c r="BG159" i="7"/>
  <c r="BF159" i="7"/>
  <c r="T159" i="7"/>
  <c r="R159" i="7"/>
  <c r="P159" i="7"/>
  <c r="BI158" i="7"/>
  <c r="BH158" i="7"/>
  <c r="BG158" i="7"/>
  <c r="BF158" i="7"/>
  <c r="T158" i="7"/>
  <c r="R158" i="7"/>
  <c r="P158" i="7"/>
  <c r="BI157" i="7"/>
  <c r="BH157" i="7"/>
  <c r="BG157" i="7"/>
  <c r="BF157" i="7"/>
  <c r="T157" i="7"/>
  <c r="R157" i="7"/>
  <c r="P157" i="7"/>
  <c r="BI156" i="7"/>
  <c r="BH156" i="7"/>
  <c r="BG156" i="7"/>
  <c r="BF156" i="7"/>
  <c r="T156" i="7"/>
  <c r="R156" i="7"/>
  <c r="P156" i="7"/>
  <c r="BI154" i="7"/>
  <c r="BH154" i="7"/>
  <c r="BG154" i="7"/>
  <c r="BF154" i="7"/>
  <c r="T154" i="7"/>
  <c r="R154" i="7"/>
  <c r="P154" i="7"/>
  <c r="BI153" i="7"/>
  <c r="BH153" i="7"/>
  <c r="BG153" i="7"/>
  <c r="BF153" i="7"/>
  <c r="T153" i="7"/>
  <c r="R153" i="7"/>
  <c r="P153" i="7"/>
  <c r="BI152" i="7"/>
  <c r="BH152" i="7"/>
  <c r="BG152" i="7"/>
  <c r="BF152" i="7"/>
  <c r="T152" i="7"/>
  <c r="R152" i="7"/>
  <c r="P152" i="7"/>
  <c r="BI151" i="7"/>
  <c r="BH151" i="7"/>
  <c r="BG151" i="7"/>
  <c r="BF151" i="7"/>
  <c r="T151" i="7"/>
  <c r="R151" i="7"/>
  <c r="P151" i="7"/>
  <c r="BI149" i="7"/>
  <c r="BH149" i="7"/>
  <c r="BG149" i="7"/>
  <c r="BF149" i="7"/>
  <c r="T149" i="7"/>
  <c r="R149" i="7"/>
  <c r="P149" i="7"/>
  <c r="BI148" i="7"/>
  <c r="BH148" i="7"/>
  <c r="BG148" i="7"/>
  <c r="BF148" i="7"/>
  <c r="T148" i="7"/>
  <c r="R148" i="7"/>
  <c r="P148" i="7"/>
  <c r="BI147" i="7"/>
  <c r="BH147" i="7"/>
  <c r="BG147" i="7"/>
  <c r="BF147" i="7"/>
  <c r="T147" i="7"/>
  <c r="R147" i="7"/>
  <c r="P147" i="7"/>
  <c r="BI145" i="7"/>
  <c r="BH145" i="7"/>
  <c r="BG145" i="7"/>
  <c r="BF145" i="7"/>
  <c r="T145" i="7"/>
  <c r="R145" i="7"/>
  <c r="P145" i="7"/>
  <c r="BI143" i="7"/>
  <c r="BH143" i="7"/>
  <c r="BG143" i="7"/>
  <c r="BF143" i="7"/>
  <c r="T143" i="7"/>
  <c r="R143" i="7"/>
  <c r="P143" i="7"/>
  <c r="BI141" i="7"/>
  <c r="BH141" i="7"/>
  <c r="BG141" i="7"/>
  <c r="BF141" i="7"/>
  <c r="T141" i="7"/>
  <c r="R141" i="7"/>
  <c r="P141" i="7"/>
  <c r="BI139" i="7"/>
  <c r="BH139" i="7"/>
  <c r="BG139" i="7"/>
  <c r="BF139" i="7"/>
  <c r="T139" i="7"/>
  <c r="R139" i="7"/>
  <c r="P139" i="7"/>
  <c r="BI138" i="7"/>
  <c r="BH138" i="7"/>
  <c r="BG138" i="7"/>
  <c r="BF138" i="7"/>
  <c r="T138" i="7"/>
  <c r="R138" i="7"/>
  <c r="P138" i="7"/>
  <c r="BI136" i="7"/>
  <c r="BH136" i="7"/>
  <c r="BG136" i="7"/>
  <c r="BF136" i="7"/>
  <c r="T136" i="7"/>
  <c r="R136" i="7"/>
  <c r="P136" i="7"/>
  <c r="BI134" i="7"/>
  <c r="BH134" i="7"/>
  <c r="BG134" i="7"/>
  <c r="BF134" i="7"/>
  <c r="T134" i="7"/>
  <c r="R134" i="7"/>
  <c r="P134" i="7"/>
  <c r="BI132" i="7"/>
  <c r="BH132" i="7"/>
  <c r="BG132" i="7"/>
  <c r="BF132" i="7"/>
  <c r="T132" i="7"/>
  <c r="R132" i="7"/>
  <c r="P132" i="7"/>
  <c r="BI130" i="7"/>
  <c r="BH130" i="7"/>
  <c r="BG130" i="7"/>
  <c r="BF130" i="7"/>
  <c r="T130" i="7"/>
  <c r="R130" i="7"/>
  <c r="P130" i="7"/>
  <c r="BI128" i="7"/>
  <c r="BH128" i="7"/>
  <c r="BG128" i="7"/>
  <c r="BF128" i="7"/>
  <c r="T128" i="7"/>
  <c r="R128" i="7"/>
  <c r="P128" i="7"/>
  <c r="BI125" i="7"/>
  <c r="BH125" i="7"/>
  <c r="BG125" i="7"/>
  <c r="BF125" i="7"/>
  <c r="T125" i="7"/>
  <c r="R125" i="7"/>
  <c r="P125" i="7"/>
  <c r="BI122" i="7"/>
  <c r="BH122" i="7"/>
  <c r="BG122" i="7"/>
  <c r="BF122" i="7"/>
  <c r="T122" i="7"/>
  <c r="R122" i="7"/>
  <c r="P122" i="7"/>
  <c r="BI120" i="7"/>
  <c r="BH120" i="7"/>
  <c r="BG120" i="7"/>
  <c r="BF120" i="7"/>
  <c r="T120" i="7"/>
  <c r="R120" i="7"/>
  <c r="P120" i="7"/>
  <c r="BI119" i="7"/>
  <c r="BH119" i="7"/>
  <c r="BG119" i="7"/>
  <c r="BF119" i="7"/>
  <c r="T119" i="7"/>
  <c r="R119" i="7"/>
  <c r="P119" i="7"/>
  <c r="BI118" i="7"/>
  <c r="BH118" i="7"/>
  <c r="BG118" i="7"/>
  <c r="BF118" i="7"/>
  <c r="T118" i="7"/>
  <c r="R118" i="7"/>
  <c r="P118" i="7"/>
  <c r="BI117" i="7"/>
  <c r="BH117" i="7"/>
  <c r="BG117" i="7"/>
  <c r="BF117" i="7"/>
  <c r="T117" i="7"/>
  <c r="R117" i="7"/>
  <c r="P117" i="7"/>
  <c r="BI115" i="7"/>
  <c r="BH115" i="7"/>
  <c r="BG115" i="7"/>
  <c r="BF115" i="7"/>
  <c r="T115" i="7"/>
  <c r="R115" i="7"/>
  <c r="P115" i="7"/>
  <c r="BI114" i="7"/>
  <c r="BH114" i="7"/>
  <c r="BG114" i="7"/>
  <c r="BF114" i="7"/>
  <c r="T114" i="7"/>
  <c r="R114" i="7"/>
  <c r="P114" i="7"/>
  <c r="BI113" i="7"/>
  <c r="BH113" i="7"/>
  <c r="BG113" i="7"/>
  <c r="BF113" i="7"/>
  <c r="T113" i="7"/>
  <c r="R113" i="7"/>
  <c r="P113" i="7"/>
  <c r="BI112" i="7"/>
  <c r="BH112" i="7"/>
  <c r="BG112" i="7"/>
  <c r="BF112" i="7"/>
  <c r="T112" i="7"/>
  <c r="R112" i="7"/>
  <c r="P112" i="7"/>
  <c r="BI110" i="7"/>
  <c r="BH110" i="7"/>
  <c r="BG110" i="7"/>
  <c r="BF110" i="7"/>
  <c r="T110" i="7"/>
  <c r="R110" i="7"/>
  <c r="P110" i="7"/>
  <c r="BI109" i="7"/>
  <c r="BH109" i="7"/>
  <c r="BG109" i="7"/>
  <c r="BF109" i="7"/>
  <c r="T109" i="7"/>
  <c r="R109" i="7"/>
  <c r="P109" i="7"/>
  <c r="BI108" i="7"/>
  <c r="BH108" i="7"/>
  <c r="BG108" i="7"/>
  <c r="BF108" i="7"/>
  <c r="T108" i="7"/>
  <c r="R108" i="7"/>
  <c r="P108" i="7"/>
  <c r="BI107" i="7"/>
  <c r="BH107" i="7"/>
  <c r="BG107" i="7"/>
  <c r="BF107" i="7"/>
  <c r="T107" i="7"/>
  <c r="R107" i="7"/>
  <c r="P107" i="7"/>
  <c r="BI106" i="7"/>
  <c r="BH106" i="7"/>
  <c r="BG106" i="7"/>
  <c r="BF106" i="7"/>
  <c r="T106" i="7"/>
  <c r="R106" i="7"/>
  <c r="P106" i="7"/>
  <c r="BI105" i="7"/>
  <c r="BH105" i="7"/>
  <c r="BG105" i="7"/>
  <c r="BF105" i="7"/>
  <c r="T105" i="7"/>
  <c r="R105" i="7"/>
  <c r="P105" i="7"/>
  <c r="BI104" i="7"/>
  <c r="BH104" i="7"/>
  <c r="BG104" i="7"/>
  <c r="BF104" i="7"/>
  <c r="T104" i="7"/>
  <c r="R104" i="7"/>
  <c r="P104" i="7"/>
  <c r="BI103" i="7"/>
  <c r="BH103" i="7"/>
  <c r="BG103" i="7"/>
  <c r="BF103" i="7"/>
  <c r="T103" i="7"/>
  <c r="R103" i="7"/>
  <c r="P103" i="7"/>
  <c r="BI102" i="7"/>
  <c r="BH102" i="7"/>
  <c r="BG102" i="7"/>
  <c r="BF102" i="7"/>
  <c r="T102" i="7"/>
  <c r="R102" i="7"/>
  <c r="P102" i="7"/>
  <c r="BI100" i="7"/>
  <c r="BH100" i="7"/>
  <c r="BG100" i="7"/>
  <c r="BF100" i="7"/>
  <c r="T100" i="7"/>
  <c r="R100" i="7"/>
  <c r="P100" i="7"/>
  <c r="BI95" i="7"/>
  <c r="BH95" i="7"/>
  <c r="BG95" i="7"/>
  <c r="BF95" i="7"/>
  <c r="T95" i="7"/>
  <c r="T94" i="7"/>
  <c r="T93" i="7" s="1"/>
  <c r="R95" i="7"/>
  <c r="R94" i="7"/>
  <c r="R93" i="7"/>
  <c r="P95" i="7"/>
  <c r="P94" i="7"/>
  <c r="P93" i="7"/>
  <c r="J88" i="7"/>
  <c r="F88" i="7"/>
  <c r="F86" i="7"/>
  <c r="E84" i="7"/>
  <c r="J54" i="7"/>
  <c r="F54" i="7"/>
  <c r="F52" i="7"/>
  <c r="E50" i="7"/>
  <c r="J24" i="7"/>
  <c r="E24" i="7"/>
  <c r="J55" i="7" s="1"/>
  <c r="J23" i="7"/>
  <c r="J18" i="7"/>
  <c r="E18" i="7"/>
  <c r="F55" i="7"/>
  <c r="J17" i="7"/>
  <c r="J12" i="7"/>
  <c r="J86" i="7" s="1"/>
  <c r="E7" i="7"/>
  <c r="E82" i="7"/>
  <c r="J37" i="6"/>
  <c r="J36" i="6"/>
  <c r="AY59" i="1"/>
  <c r="J35" i="6"/>
  <c r="AX59" i="1"/>
  <c r="BI227" i="6"/>
  <c r="BH227" i="6"/>
  <c r="BG227" i="6"/>
  <c r="BF227" i="6"/>
  <c r="T227" i="6"/>
  <c r="R227" i="6"/>
  <c r="P227" i="6"/>
  <c r="BI226" i="6"/>
  <c r="BH226" i="6"/>
  <c r="BG226" i="6"/>
  <c r="BF226" i="6"/>
  <c r="T226" i="6"/>
  <c r="R226" i="6"/>
  <c r="P226" i="6"/>
  <c r="BI225" i="6"/>
  <c r="BH225" i="6"/>
  <c r="BG225" i="6"/>
  <c r="BF225" i="6"/>
  <c r="T225" i="6"/>
  <c r="R225" i="6"/>
  <c r="P225" i="6"/>
  <c r="BI224" i="6"/>
  <c r="BH224" i="6"/>
  <c r="BG224" i="6"/>
  <c r="BF224" i="6"/>
  <c r="T224" i="6"/>
  <c r="R224" i="6"/>
  <c r="P224" i="6"/>
  <c r="BI223" i="6"/>
  <c r="BH223" i="6"/>
  <c r="BG223" i="6"/>
  <c r="BF223" i="6"/>
  <c r="T223" i="6"/>
  <c r="R223" i="6"/>
  <c r="P223" i="6"/>
  <c r="BI222" i="6"/>
  <c r="BH222" i="6"/>
  <c r="BG222" i="6"/>
  <c r="BF222" i="6"/>
  <c r="T222" i="6"/>
  <c r="R222" i="6"/>
  <c r="P222" i="6"/>
  <c r="BI221" i="6"/>
  <c r="BH221" i="6"/>
  <c r="BG221" i="6"/>
  <c r="BF221" i="6"/>
  <c r="T221" i="6"/>
  <c r="R221" i="6"/>
  <c r="P221" i="6"/>
  <c r="BI220" i="6"/>
  <c r="BH220" i="6"/>
  <c r="BG220" i="6"/>
  <c r="BF220" i="6"/>
  <c r="T220" i="6"/>
  <c r="R220" i="6"/>
  <c r="P220" i="6"/>
  <c r="BI219" i="6"/>
  <c r="BH219" i="6"/>
  <c r="BG219" i="6"/>
  <c r="BF219" i="6"/>
  <c r="T219" i="6"/>
  <c r="R219" i="6"/>
  <c r="P219" i="6"/>
  <c r="BI218" i="6"/>
  <c r="BH218" i="6"/>
  <c r="BG218" i="6"/>
  <c r="BF218" i="6"/>
  <c r="T218" i="6"/>
  <c r="R218" i="6"/>
  <c r="P218" i="6"/>
  <c r="BI217" i="6"/>
  <c r="BH217" i="6"/>
  <c r="BG217" i="6"/>
  <c r="BF217" i="6"/>
  <c r="T217" i="6"/>
  <c r="R217" i="6"/>
  <c r="P217" i="6"/>
  <c r="BI216" i="6"/>
  <c r="BH216" i="6"/>
  <c r="BG216" i="6"/>
  <c r="BF216" i="6"/>
  <c r="T216" i="6"/>
  <c r="R216" i="6"/>
  <c r="P216" i="6"/>
  <c r="BI215" i="6"/>
  <c r="BH215" i="6"/>
  <c r="BG215" i="6"/>
  <c r="BF215" i="6"/>
  <c r="T215" i="6"/>
  <c r="R215" i="6"/>
  <c r="P215" i="6"/>
  <c r="BI214" i="6"/>
  <c r="BH214" i="6"/>
  <c r="BG214" i="6"/>
  <c r="BF214" i="6"/>
  <c r="T214" i="6"/>
  <c r="R214" i="6"/>
  <c r="P214" i="6"/>
  <c r="BI213" i="6"/>
  <c r="BH213" i="6"/>
  <c r="BG213" i="6"/>
  <c r="BF213" i="6"/>
  <c r="T213" i="6"/>
  <c r="R213" i="6"/>
  <c r="P213" i="6"/>
  <c r="BI212" i="6"/>
  <c r="BH212" i="6"/>
  <c r="BG212" i="6"/>
  <c r="BF212" i="6"/>
  <c r="T212" i="6"/>
  <c r="R212" i="6"/>
  <c r="P212" i="6"/>
  <c r="BI211" i="6"/>
  <c r="BH211" i="6"/>
  <c r="BG211" i="6"/>
  <c r="BF211" i="6"/>
  <c r="T211" i="6"/>
  <c r="R211" i="6"/>
  <c r="P211" i="6"/>
  <c r="BI210" i="6"/>
  <c r="BH210" i="6"/>
  <c r="BG210" i="6"/>
  <c r="BF210" i="6"/>
  <c r="T210" i="6"/>
  <c r="R210" i="6"/>
  <c r="P210" i="6"/>
  <c r="BI209" i="6"/>
  <c r="BH209" i="6"/>
  <c r="BG209" i="6"/>
  <c r="BF209" i="6"/>
  <c r="T209" i="6"/>
  <c r="R209" i="6"/>
  <c r="P209" i="6"/>
  <c r="BI208" i="6"/>
  <c r="BH208" i="6"/>
  <c r="BG208" i="6"/>
  <c r="BF208" i="6"/>
  <c r="T208" i="6"/>
  <c r="R208" i="6"/>
  <c r="P208" i="6"/>
  <c r="BI207" i="6"/>
  <c r="BH207" i="6"/>
  <c r="BG207" i="6"/>
  <c r="BF207" i="6"/>
  <c r="T207" i="6"/>
  <c r="R207" i="6"/>
  <c r="P207" i="6"/>
  <c r="BI206" i="6"/>
  <c r="BH206" i="6"/>
  <c r="BG206" i="6"/>
  <c r="BF206" i="6"/>
  <c r="T206" i="6"/>
  <c r="R206" i="6"/>
  <c r="P206" i="6"/>
  <c r="BI205" i="6"/>
  <c r="BH205" i="6"/>
  <c r="BG205" i="6"/>
  <c r="BF205" i="6"/>
  <c r="T205" i="6"/>
  <c r="R205" i="6"/>
  <c r="P205" i="6"/>
  <c r="BI204" i="6"/>
  <c r="BH204" i="6"/>
  <c r="BG204" i="6"/>
  <c r="BF204" i="6"/>
  <c r="T204" i="6"/>
  <c r="R204" i="6"/>
  <c r="P204" i="6"/>
  <c r="BI203" i="6"/>
  <c r="BH203" i="6"/>
  <c r="BG203" i="6"/>
  <c r="BF203" i="6"/>
  <c r="T203" i="6"/>
  <c r="R203" i="6"/>
  <c r="P203" i="6"/>
  <c r="BI202" i="6"/>
  <c r="BH202" i="6"/>
  <c r="BG202" i="6"/>
  <c r="BF202" i="6"/>
  <c r="T202" i="6"/>
  <c r="R202" i="6"/>
  <c r="P202" i="6"/>
  <c r="BI201" i="6"/>
  <c r="BH201" i="6"/>
  <c r="BG201" i="6"/>
  <c r="BF201" i="6"/>
  <c r="T201" i="6"/>
  <c r="R201" i="6"/>
  <c r="P201" i="6"/>
  <c r="BI200" i="6"/>
  <c r="BH200" i="6"/>
  <c r="BG200" i="6"/>
  <c r="BF200" i="6"/>
  <c r="T200" i="6"/>
  <c r="R200" i="6"/>
  <c r="P200" i="6"/>
  <c r="BI199" i="6"/>
  <c r="BH199" i="6"/>
  <c r="BG199" i="6"/>
  <c r="BF199" i="6"/>
  <c r="T199" i="6"/>
  <c r="R199" i="6"/>
  <c r="P199" i="6"/>
  <c r="BI198" i="6"/>
  <c r="BH198" i="6"/>
  <c r="BG198" i="6"/>
  <c r="BF198" i="6"/>
  <c r="T198" i="6"/>
  <c r="R198" i="6"/>
  <c r="P198" i="6"/>
  <c r="BI197" i="6"/>
  <c r="BH197" i="6"/>
  <c r="BG197" i="6"/>
  <c r="BF197" i="6"/>
  <c r="T197" i="6"/>
  <c r="R197" i="6"/>
  <c r="P197" i="6"/>
  <c r="BI196" i="6"/>
  <c r="BH196" i="6"/>
  <c r="BG196" i="6"/>
  <c r="BF196" i="6"/>
  <c r="T196" i="6"/>
  <c r="R196" i="6"/>
  <c r="P196" i="6"/>
  <c r="BI195" i="6"/>
  <c r="BH195" i="6"/>
  <c r="BG195" i="6"/>
  <c r="BF195" i="6"/>
  <c r="T195" i="6"/>
  <c r="R195" i="6"/>
  <c r="P195" i="6"/>
  <c r="BI194" i="6"/>
  <c r="BH194" i="6"/>
  <c r="BG194" i="6"/>
  <c r="BF194" i="6"/>
  <c r="T194" i="6"/>
  <c r="R194" i="6"/>
  <c r="P194" i="6"/>
  <c r="BI193" i="6"/>
  <c r="BH193" i="6"/>
  <c r="BG193" i="6"/>
  <c r="BF193" i="6"/>
  <c r="T193" i="6"/>
  <c r="R193" i="6"/>
  <c r="P193" i="6"/>
  <c r="BI192" i="6"/>
  <c r="BH192" i="6"/>
  <c r="BG192" i="6"/>
  <c r="BF192" i="6"/>
  <c r="T192" i="6"/>
  <c r="R192" i="6"/>
  <c r="P192" i="6"/>
  <c r="BI191" i="6"/>
  <c r="BH191" i="6"/>
  <c r="BG191" i="6"/>
  <c r="BF191" i="6"/>
  <c r="T191" i="6"/>
  <c r="R191" i="6"/>
  <c r="P191" i="6"/>
  <c r="BI190" i="6"/>
  <c r="BH190" i="6"/>
  <c r="BG190" i="6"/>
  <c r="BF190" i="6"/>
  <c r="T190" i="6"/>
  <c r="R190" i="6"/>
  <c r="P190" i="6"/>
  <c r="BI189" i="6"/>
  <c r="BH189" i="6"/>
  <c r="BG189" i="6"/>
  <c r="BF189" i="6"/>
  <c r="T189" i="6"/>
  <c r="R189" i="6"/>
  <c r="P189" i="6"/>
  <c r="BI188" i="6"/>
  <c r="BH188" i="6"/>
  <c r="BG188" i="6"/>
  <c r="BF188" i="6"/>
  <c r="T188" i="6"/>
  <c r="R188" i="6"/>
  <c r="P188" i="6"/>
  <c r="BI187" i="6"/>
  <c r="BH187" i="6"/>
  <c r="BG187" i="6"/>
  <c r="BF187" i="6"/>
  <c r="T187" i="6"/>
  <c r="R187" i="6"/>
  <c r="P187" i="6"/>
  <c r="BI186" i="6"/>
  <c r="BH186" i="6"/>
  <c r="BG186" i="6"/>
  <c r="BF186" i="6"/>
  <c r="T186" i="6"/>
  <c r="R186" i="6"/>
  <c r="P186" i="6"/>
  <c r="BI185" i="6"/>
  <c r="BH185" i="6"/>
  <c r="BG185" i="6"/>
  <c r="BF185" i="6"/>
  <c r="T185" i="6"/>
  <c r="R185" i="6"/>
  <c r="P185" i="6"/>
  <c r="BI184" i="6"/>
  <c r="BH184" i="6"/>
  <c r="BG184" i="6"/>
  <c r="BF184" i="6"/>
  <c r="T184" i="6"/>
  <c r="R184" i="6"/>
  <c r="P184" i="6"/>
  <c r="BI183" i="6"/>
  <c r="BH183" i="6"/>
  <c r="BG183" i="6"/>
  <c r="BF183" i="6"/>
  <c r="T183" i="6"/>
  <c r="R183" i="6"/>
  <c r="P183" i="6"/>
  <c r="BI182" i="6"/>
  <c r="BH182" i="6"/>
  <c r="BG182" i="6"/>
  <c r="BF182" i="6"/>
  <c r="T182" i="6"/>
  <c r="R182" i="6"/>
  <c r="P182" i="6"/>
  <c r="BI181" i="6"/>
  <c r="BH181" i="6"/>
  <c r="BG181" i="6"/>
  <c r="BF181" i="6"/>
  <c r="T181" i="6"/>
  <c r="R181" i="6"/>
  <c r="P181" i="6"/>
  <c r="BI180" i="6"/>
  <c r="BH180" i="6"/>
  <c r="BG180" i="6"/>
  <c r="BF180" i="6"/>
  <c r="T180" i="6"/>
  <c r="R180" i="6"/>
  <c r="P180" i="6"/>
  <c r="BI179" i="6"/>
  <c r="BH179" i="6"/>
  <c r="BG179" i="6"/>
  <c r="BF179" i="6"/>
  <c r="T179" i="6"/>
  <c r="R179" i="6"/>
  <c r="P179" i="6"/>
  <c r="BI178" i="6"/>
  <c r="BH178" i="6"/>
  <c r="BG178" i="6"/>
  <c r="BF178" i="6"/>
  <c r="T178" i="6"/>
  <c r="R178" i="6"/>
  <c r="P178" i="6"/>
  <c r="BI177" i="6"/>
  <c r="BH177" i="6"/>
  <c r="BG177" i="6"/>
  <c r="BF177" i="6"/>
  <c r="T177" i="6"/>
  <c r="R177" i="6"/>
  <c r="P177" i="6"/>
  <c r="BI176" i="6"/>
  <c r="BH176" i="6"/>
  <c r="BG176" i="6"/>
  <c r="BF176" i="6"/>
  <c r="T176" i="6"/>
  <c r="R176" i="6"/>
  <c r="P176" i="6"/>
  <c r="BI175" i="6"/>
  <c r="BH175" i="6"/>
  <c r="BG175" i="6"/>
  <c r="BF175" i="6"/>
  <c r="T175" i="6"/>
  <c r="R175" i="6"/>
  <c r="P175" i="6"/>
  <c r="BI174" i="6"/>
  <c r="BH174" i="6"/>
  <c r="BG174" i="6"/>
  <c r="BF174" i="6"/>
  <c r="T174" i="6"/>
  <c r="R174" i="6"/>
  <c r="P174" i="6"/>
  <c r="BI173" i="6"/>
  <c r="BH173" i="6"/>
  <c r="BG173" i="6"/>
  <c r="BF173" i="6"/>
  <c r="T173" i="6"/>
  <c r="R173" i="6"/>
  <c r="P173" i="6"/>
  <c r="BI172" i="6"/>
  <c r="BH172" i="6"/>
  <c r="BG172" i="6"/>
  <c r="BF172" i="6"/>
  <c r="T172" i="6"/>
  <c r="R172" i="6"/>
  <c r="P172" i="6"/>
  <c r="BI171" i="6"/>
  <c r="BH171" i="6"/>
  <c r="BG171" i="6"/>
  <c r="BF171" i="6"/>
  <c r="T171" i="6"/>
  <c r="R171" i="6"/>
  <c r="P171" i="6"/>
  <c r="BI170" i="6"/>
  <c r="BH170" i="6"/>
  <c r="BG170" i="6"/>
  <c r="BF170" i="6"/>
  <c r="T170" i="6"/>
  <c r="R170" i="6"/>
  <c r="P170" i="6"/>
  <c r="BI169" i="6"/>
  <c r="BH169" i="6"/>
  <c r="BG169" i="6"/>
  <c r="BF169" i="6"/>
  <c r="T169" i="6"/>
  <c r="R169" i="6"/>
  <c r="P169" i="6"/>
  <c r="BI168" i="6"/>
  <c r="BH168" i="6"/>
  <c r="BG168" i="6"/>
  <c r="BF168" i="6"/>
  <c r="T168" i="6"/>
  <c r="R168" i="6"/>
  <c r="P168" i="6"/>
  <c r="BI167" i="6"/>
  <c r="BH167" i="6"/>
  <c r="BG167" i="6"/>
  <c r="BF167" i="6"/>
  <c r="T167" i="6"/>
  <c r="R167" i="6"/>
  <c r="P167" i="6"/>
  <c r="BI166" i="6"/>
  <c r="BH166" i="6"/>
  <c r="BG166" i="6"/>
  <c r="BF166" i="6"/>
  <c r="T166" i="6"/>
  <c r="R166" i="6"/>
  <c r="P166" i="6"/>
  <c r="BI165" i="6"/>
  <c r="BH165" i="6"/>
  <c r="BG165" i="6"/>
  <c r="BF165" i="6"/>
  <c r="T165" i="6"/>
  <c r="R165" i="6"/>
  <c r="P165" i="6"/>
  <c r="BI164" i="6"/>
  <c r="BH164" i="6"/>
  <c r="BG164" i="6"/>
  <c r="BF164" i="6"/>
  <c r="T164" i="6"/>
  <c r="R164" i="6"/>
  <c r="P164" i="6"/>
  <c r="BI163" i="6"/>
  <c r="BH163" i="6"/>
  <c r="BG163" i="6"/>
  <c r="BF163" i="6"/>
  <c r="T163" i="6"/>
  <c r="R163" i="6"/>
  <c r="P163" i="6"/>
  <c r="BI162" i="6"/>
  <c r="BH162" i="6"/>
  <c r="BG162" i="6"/>
  <c r="BF162" i="6"/>
  <c r="T162" i="6"/>
  <c r="R162" i="6"/>
  <c r="P162" i="6"/>
  <c r="BI161" i="6"/>
  <c r="BH161" i="6"/>
  <c r="BG161" i="6"/>
  <c r="BF161" i="6"/>
  <c r="T161" i="6"/>
  <c r="R161" i="6"/>
  <c r="P161" i="6"/>
  <c r="BI160" i="6"/>
  <c r="BH160" i="6"/>
  <c r="BG160" i="6"/>
  <c r="BF160" i="6"/>
  <c r="T160" i="6"/>
  <c r="R160" i="6"/>
  <c r="P160" i="6"/>
  <c r="BI159" i="6"/>
  <c r="BH159" i="6"/>
  <c r="BG159" i="6"/>
  <c r="BF159" i="6"/>
  <c r="T159" i="6"/>
  <c r="R159" i="6"/>
  <c r="P159" i="6"/>
  <c r="BI158" i="6"/>
  <c r="BH158" i="6"/>
  <c r="BG158" i="6"/>
  <c r="BF158" i="6"/>
  <c r="T158" i="6"/>
  <c r="R158" i="6"/>
  <c r="P158" i="6"/>
  <c r="BI157" i="6"/>
  <c r="BH157" i="6"/>
  <c r="BG157" i="6"/>
  <c r="BF157" i="6"/>
  <c r="T157" i="6"/>
  <c r="R157" i="6"/>
  <c r="P157" i="6"/>
  <c r="BI156" i="6"/>
  <c r="BH156" i="6"/>
  <c r="BG156" i="6"/>
  <c r="BF156" i="6"/>
  <c r="T156" i="6"/>
  <c r="R156" i="6"/>
  <c r="P156" i="6"/>
  <c r="BI155" i="6"/>
  <c r="BH155" i="6"/>
  <c r="BG155" i="6"/>
  <c r="BF155" i="6"/>
  <c r="T155" i="6"/>
  <c r="R155" i="6"/>
  <c r="P155" i="6"/>
  <c r="BI154" i="6"/>
  <c r="BH154" i="6"/>
  <c r="BG154" i="6"/>
  <c r="BF154" i="6"/>
  <c r="T154" i="6"/>
  <c r="R154" i="6"/>
  <c r="P154" i="6"/>
  <c r="BI153" i="6"/>
  <c r="BH153" i="6"/>
  <c r="BG153" i="6"/>
  <c r="BF153" i="6"/>
  <c r="T153" i="6"/>
  <c r="R153" i="6"/>
  <c r="P153" i="6"/>
  <c r="BI152" i="6"/>
  <c r="BH152" i="6"/>
  <c r="BG152" i="6"/>
  <c r="BF152" i="6"/>
  <c r="T152" i="6"/>
  <c r="R152" i="6"/>
  <c r="P152" i="6"/>
  <c r="BI151" i="6"/>
  <c r="BH151" i="6"/>
  <c r="BG151" i="6"/>
  <c r="BF151" i="6"/>
  <c r="T151" i="6"/>
  <c r="R151" i="6"/>
  <c r="P151" i="6"/>
  <c r="BI150" i="6"/>
  <c r="BH150" i="6"/>
  <c r="BG150" i="6"/>
  <c r="BF150" i="6"/>
  <c r="T150" i="6"/>
  <c r="R150" i="6"/>
  <c r="P150" i="6"/>
  <c r="BI149" i="6"/>
  <c r="BH149" i="6"/>
  <c r="BG149" i="6"/>
  <c r="BF149" i="6"/>
  <c r="T149" i="6"/>
  <c r="R149" i="6"/>
  <c r="P149" i="6"/>
  <c r="BI148" i="6"/>
  <c r="BH148" i="6"/>
  <c r="BG148" i="6"/>
  <c r="BF148" i="6"/>
  <c r="T148" i="6"/>
  <c r="R148" i="6"/>
  <c r="P148" i="6"/>
  <c r="BI147" i="6"/>
  <c r="BH147" i="6"/>
  <c r="BG147" i="6"/>
  <c r="BF147" i="6"/>
  <c r="T147" i="6"/>
  <c r="R147" i="6"/>
  <c r="P147" i="6"/>
  <c r="BI146" i="6"/>
  <c r="BH146" i="6"/>
  <c r="BG146" i="6"/>
  <c r="BF146" i="6"/>
  <c r="T146" i="6"/>
  <c r="R146" i="6"/>
  <c r="P146" i="6"/>
  <c r="BI145" i="6"/>
  <c r="BH145" i="6"/>
  <c r="BG145" i="6"/>
  <c r="BF145" i="6"/>
  <c r="T145" i="6"/>
  <c r="R145" i="6"/>
  <c r="P145" i="6"/>
  <c r="BI144" i="6"/>
  <c r="BH144" i="6"/>
  <c r="BG144" i="6"/>
  <c r="BF144" i="6"/>
  <c r="T144" i="6"/>
  <c r="R144" i="6"/>
  <c r="P144" i="6"/>
  <c r="BI143" i="6"/>
  <c r="BH143" i="6"/>
  <c r="BG143" i="6"/>
  <c r="BF143" i="6"/>
  <c r="T143" i="6"/>
  <c r="R143" i="6"/>
  <c r="P143" i="6"/>
  <c r="BI142" i="6"/>
  <c r="BH142" i="6"/>
  <c r="BG142" i="6"/>
  <c r="BF142" i="6"/>
  <c r="T142" i="6"/>
  <c r="R142" i="6"/>
  <c r="P142" i="6"/>
  <c r="BI141" i="6"/>
  <c r="BH141" i="6"/>
  <c r="BG141" i="6"/>
  <c r="BF141" i="6"/>
  <c r="T141" i="6"/>
  <c r="R141" i="6"/>
  <c r="P141" i="6"/>
  <c r="BI140" i="6"/>
  <c r="BH140" i="6"/>
  <c r="BG140" i="6"/>
  <c r="BF140" i="6"/>
  <c r="T140" i="6"/>
  <c r="R140" i="6"/>
  <c r="P140" i="6"/>
  <c r="BI138" i="6"/>
  <c r="BH138" i="6"/>
  <c r="BG138" i="6"/>
  <c r="BF138" i="6"/>
  <c r="T138" i="6"/>
  <c r="R138" i="6"/>
  <c r="P138" i="6"/>
  <c r="BI137" i="6"/>
  <c r="BH137" i="6"/>
  <c r="BG137" i="6"/>
  <c r="BF137" i="6"/>
  <c r="T137" i="6"/>
  <c r="R137" i="6"/>
  <c r="P137" i="6"/>
  <c r="BI136" i="6"/>
  <c r="BH136" i="6"/>
  <c r="BG136" i="6"/>
  <c r="BF136" i="6"/>
  <c r="T136" i="6"/>
  <c r="R136" i="6"/>
  <c r="P136" i="6"/>
  <c r="BI135" i="6"/>
  <c r="BH135" i="6"/>
  <c r="BG135" i="6"/>
  <c r="BF135" i="6"/>
  <c r="T135" i="6"/>
  <c r="R135" i="6"/>
  <c r="P135" i="6"/>
  <c r="BI133" i="6"/>
  <c r="BH133" i="6"/>
  <c r="BG133" i="6"/>
  <c r="BF133" i="6"/>
  <c r="T133" i="6"/>
  <c r="R133" i="6"/>
  <c r="P133" i="6"/>
  <c r="BI132" i="6"/>
  <c r="BH132" i="6"/>
  <c r="BG132" i="6"/>
  <c r="BF132" i="6"/>
  <c r="T132" i="6"/>
  <c r="R132" i="6"/>
  <c r="P132" i="6"/>
  <c r="BI131" i="6"/>
  <c r="BH131" i="6"/>
  <c r="BG131" i="6"/>
  <c r="BF131" i="6"/>
  <c r="T131" i="6"/>
  <c r="R131" i="6"/>
  <c r="P131" i="6"/>
  <c r="BI130" i="6"/>
  <c r="BH130" i="6"/>
  <c r="BG130" i="6"/>
  <c r="BF130" i="6"/>
  <c r="T130" i="6"/>
  <c r="R130" i="6"/>
  <c r="P130" i="6"/>
  <c r="BI128" i="6"/>
  <c r="BH128" i="6"/>
  <c r="BG128" i="6"/>
  <c r="BF128" i="6"/>
  <c r="T128" i="6"/>
  <c r="R128" i="6"/>
  <c r="P128" i="6"/>
  <c r="BI127" i="6"/>
  <c r="BH127" i="6"/>
  <c r="BG127" i="6"/>
  <c r="BF127" i="6"/>
  <c r="T127" i="6"/>
  <c r="R127" i="6"/>
  <c r="P127" i="6"/>
  <c r="BI126" i="6"/>
  <c r="BH126" i="6"/>
  <c r="BG126" i="6"/>
  <c r="BF126" i="6"/>
  <c r="T126" i="6"/>
  <c r="R126" i="6"/>
  <c r="P126" i="6"/>
  <c r="BI125" i="6"/>
  <c r="BH125" i="6"/>
  <c r="BG125" i="6"/>
  <c r="BF125" i="6"/>
  <c r="T125" i="6"/>
  <c r="R125" i="6"/>
  <c r="P125" i="6"/>
  <c r="BI124" i="6"/>
  <c r="BH124" i="6"/>
  <c r="BG124" i="6"/>
  <c r="BF124" i="6"/>
  <c r="T124" i="6"/>
  <c r="R124" i="6"/>
  <c r="P124" i="6"/>
  <c r="BI123" i="6"/>
  <c r="BH123" i="6"/>
  <c r="BG123" i="6"/>
  <c r="BF123" i="6"/>
  <c r="T123" i="6"/>
  <c r="R123" i="6"/>
  <c r="P123" i="6"/>
  <c r="BI122" i="6"/>
  <c r="BH122" i="6"/>
  <c r="BG122" i="6"/>
  <c r="BF122" i="6"/>
  <c r="T122" i="6"/>
  <c r="R122" i="6"/>
  <c r="P122" i="6"/>
  <c r="BI121" i="6"/>
  <c r="BH121" i="6"/>
  <c r="BG121" i="6"/>
  <c r="BF121" i="6"/>
  <c r="T121" i="6"/>
  <c r="R121" i="6"/>
  <c r="P121" i="6"/>
  <c r="BI120" i="6"/>
  <c r="BH120" i="6"/>
  <c r="BG120" i="6"/>
  <c r="BF120" i="6"/>
  <c r="T120" i="6"/>
  <c r="R120" i="6"/>
  <c r="P120" i="6"/>
  <c r="BI119" i="6"/>
  <c r="BH119" i="6"/>
  <c r="BG119" i="6"/>
  <c r="BF119" i="6"/>
  <c r="T119" i="6"/>
  <c r="R119" i="6"/>
  <c r="P119" i="6"/>
  <c r="BI118" i="6"/>
  <c r="BH118" i="6"/>
  <c r="BG118" i="6"/>
  <c r="BF118" i="6"/>
  <c r="T118" i="6"/>
  <c r="R118" i="6"/>
  <c r="P118" i="6"/>
  <c r="BI117" i="6"/>
  <c r="BH117" i="6"/>
  <c r="BG117" i="6"/>
  <c r="BF117" i="6"/>
  <c r="T117" i="6"/>
  <c r="R117" i="6"/>
  <c r="P117" i="6"/>
  <c r="BI116" i="6"/>
  <c r="BH116" i="6"/>
  <c r="BG116" i="6"/>
  <c r="BF116" i="6"/>
  <c r="T116" i="6"/>
  <c r="R116" i="6"/>
  <c r="P116" i="6"/>
  <c r="BI115" i="6"/>
  <c r="BH115" i="6"/>
  <c r="BG115" i="6"/>
  <c r="BF115" i="6"/>
  <c r="T115" i="6"/>
  <c r="R115" i="6"/>
  <c r="P115" i="6"/>
  <c r="BI114" i="6"/>
  <c r="BH114" i="6"/>
  <c r="BG114" i="6"/>
  <c r="BF114" i="6"/>
  <c r="T114" i="6"/>
  <c r="R114" i="6"/>
  <c r="P114" i="6"/>
  <c r="BI113" i="6"/>
  <c r="BH113" i="6"/>
  <c r="BG113" i="6"/>
  <c r="BF113" i="6"/>
  <c r="T113" i="6"/>
  <c r="R113" i="6"/>
  <c r="P113" i="6"/>
  <c r="BI112" i="6"/>
  <c r="BH112" i="6"/>
  <c r="BG112" i="6"/>
  <c r="BF112" i="6"/>
  <c r="T112" i="6"/>
  <c r="R112" i="6"/>
  <c r="P112" i="6"/>
  <c r="BI111" i="6"/>
  <c r="BH111" i="6"/>
  <c r="BG111" i="6"/>
  <c r="BF111" i="6"/>
  <c r="T111" i="6"/>
  <c r="R111" i="6"/>
  <c r="P111" i="6"/>
  <c r="BI110" i="6"/>
  <c r="BH110" i="6"/>
  <c r="BG110" i="6"/>
  <c r="BF110" i="6"/>
  <c r="T110" i="6"/>
  <c r="R110" i="6"/>
  <c r="P110" i="6"/>
  <c r="BI109" i="6"/>
  <c r="BH109" i="6"/>
  <c r="BG109" i="6"/>
  <c r="BF109" i="6"/>
  <c r="T109" i="6"/>
  <c r="R109" i="6"/>
  <c r="P109" i="6"/>
  <c r="BI108" i="6"/>
  <c r="BH108" i="6"/>
  <c r="BG108" i="6"/>
  <c r="BF108" i="6"/>
  <c r="T108" i="6"/>
  <c r="R108" i="6"/>
  <c r="P108" i="6"/>
  <c r="BI107" i="6"/>
  <c r="BH107" i="6"/>
  <c r="BG107" i="6"/>
  <c r="BF107" i="6"/>
  <c r="T107" i="6"/>
  <c r="R107" i="6"/>
  <c r="P107" i="6"/>
  <c r="BI106" i="6"/>
  <c r="BH106" i="6"/>
  <c r="BG106" i="6"/>
  <c r="BF106" i="6"/>
  <c r="T106" i="6"/>
  <c r="R106" i="6"/>
  <c r="P106" i="6"/>
  <c r="BI105" i="6"/>
  <c r="BH105" i="6"/>
  <c r="BG105" i="6"/>
  <c r="BF105" i="6"/>
  <c r="T105" i="6"/>
  <c r="R105" i="6"/>
  <c r="P105" i="6"/>
  <c r="BI104" i="6"/>
  <c r="BH104" i="6"/>
  <c r="BG104" i="6"/>
  <c r="BF104" i="6"/>
  <c r="T104" i="6"/>
  <c r="R104" i="6"/>
  <c r="P104" i="6"/>
  <c r="BI103" i="6"/>
  <c r="BH103" i="6"/>
  <c r="BG103" i="6"/>
  <c r="BF103" i="6"/>
  <c r="T103" i="6"/>
  <c r="R103" i="6"/>
  <c r="P103" i="6"/>
  <c r="BI102" i="6"/>
  <c r="BH102" i="6"/>
  <c r="BG102" i="6"/>
  <c r="BF102" i="6"/>
  <c r="T102" i="6"/>
  <c r="R102" i="6"/>
  <c r="P102" i="6"/>
  <c r="BI101" i="6"/>
  <c r="BH101" i="6"/>
  <c r="BG101" i="6"/>
  <c r="BF101" i="6"/>
  <c r="T101" i="6"/>
  <c r="R101" i="6"/>
  <c r="P101" i="6"/>
  <c r="BI100" i="6"/>
  <c r="BH100" i="6"/>
  <c r="BG100" i="6"/>
  <c r="BF100" i="6"/>
  <c r="T100" i="6"/>
  <c r="R100" i="6"/>
  <c r="P100" i="6"/>
  <c r="BI99" i="6"/>
  <c r="BH99" i="6"/>
  <c r="BG99" i="6"/>
  <c r="BF99" i="6"/>
  <c r="T99" i="6"/>
  <c r="R99" i="6"/>
  <c r="P99" i="6"/>
  <c r="BI98" i="6"/>
  <c r="BH98" i="6"/>
  <c r="BG98" i="6"/>
  <c r="BF98" i="6"/>
  <c r="T98" i="6"/>
  <c r="R98" i="6"/>
  <c r="P98" i="6"/>
  <c r="BI97" i="6"/>
  <c r="BH97" i="6"/>
  <c r="BG97" i="6"/>
  <c r="BF97" i="6"/>
  <c r="T97" i="6"/>
  <c r="R97" i="6"/>
  <c r="P97" i="6"/>
  <c r="BI96" i="6"/>
  <c r="BH96" i="6"/>
  <c r="BG96" i="6"/>
  <c r="BF96" i="6"/>
  <c r="T96" i="6"/>
  <c r="R96" i="6"/>
  <c r="P96" i="6"/>
  <c r="BI95" i="6"/>
  <c r="BH95" i="6"/>
  <c r="BG95" i="6"/>
  <c r="BF95" i="6"/>
  <c r="T95" i="6"/>
  <c r="R95" i="6"/>
  <c r="P95" i="6"/>
  <c r="BI94" i="6"/>
  <c r="BH94" i="6"/>
  <c r="BG94" i="6"/>
  <c r="BF94" i="6"/>
  <c r="T94" i="6"/>
  <c r="R94" i="6"/>
  <c r="P94" i="6"/>
  <c r="BI93" i="6"/>
  <c r="BH93" i="6"/>
  <c r="BG93" i="6"/>
  <c r="BF93" i="6"/>
  <c r="T93" i="6"/>
  <c r="R93" i="6"/>
  <c r="P93" i="6"/>
  <c r="BI92" i="6"/>
  <c r="BH92" i="6"/>
  <c r="BG92" i="6"/>
  <c r="BF92" i="6"/>
  <c r="T92" i="6"/>
  <c r="R92" i="6"/>
  <c r="P92" i="6"/>
  <c r="BI91" i="6"/>
  <c r="BH91" i="6"/>
  <c r="BG91" i="6"/>
  <c r="BF91" i="6"/>
  <c r="T91" i="6"/>
  <c r="R91" i="6"/>
  <c r="P91" i="6"/>
  <c r="BI90" i="6"/>
  <c r="BH90" i="6"/>
  <c r="BG90" i="6"/>
  <c r="BF90" i="6"/>
  <c r="T90" i="6"/>
  <c r="R90" i="6"/>
  <c r="P90" i="6"/>
  <c r="BI89" i="6"/>
  <c r="BH89" i="6"/>
  <c r="BG89" i="6"/>
  <c r="BF89" i="6"/>
  <c r="T89" i="6"/>
  <c r="R89" i="6"/>
  <c r="P89" i="6"/>
  <c r="BI88" i="6"/>
  <c r="BH88" i="6"/>
  <c r="BG88" i="6"/>
  <c r="BF88" i="6"/>
  <c r="T88" i="6"/>
  <c r="R88" i="6"/>
  <c r="P88" i="6"/>
  <c r="BI87" i="6"/>
  <c r="BH87" i="6"/>
  <c r="BG87" i="6"/>
  <c r="BF87" i="6"/>
  <c r="T87" i="6"/>
  <c r="R87" i="6"/>
  <c r="P87" i="6"/>
  <c r="J80" i="6"/>
  <c r="F80" i="6"/>
  <c r="F78" i="6"/>
  <c r="E76" i="6"/>
  <c r="J54" i="6"/>
  <c r="F54" i="6"/>
  <c r="F52" i="6"/>
  <c r="E50" i="6"/>
  <c r="J24" i="6"/>
  <c r="E24" i="6"/>
  <c r="J81" i="6" s="1"/>
  <c r="J23" i="6"/>
  <c r="J18" i="6"/>
  <c r="E18" i="6"/>
  <c r="F55" i="6" s="1"/>
  <c r="J17" i="6"/>
  <c r="J12" i="6"/>
  <c r="J78" i="6" s="1"/>
  <c r="E7" i="6"/>
  <c r="E74" i="6" s="1"/>
  <c r="J37" i="5"/>
  <c r="J36" i="5"/>
  <c r="AY58" i="1" s="1"/>
  <c r="J35" i="5"/>
  <c r="AX58" i="1"/>
  <c r="BI550" i="5"/>
  <c r="BH550" i="5"/>
  <c r="BG550" i="5"/>
  <c r="BF550" i="5"/>
  <c r="T550" i="5"/>
  <c r="R550" i="5"/>
  <c r="P550" i="5"/>
  <c r="BI546" i="5"/>
  <c r="BH546" i="5"/>
  <c r="BG546" i="5"/>
  <c r="BF546" i="5"/>
  <c r="T546" i="5"/>
  <c r="R546" i="5"/>
  <c r="P546" i="5"/>
  <c r="BI543" i="5"/>
  <c r="BH543" i="5"/>
  <c r="BG543" i="5"/>
  <c r="BF543" i="5"/>
  <c r="T543" i="5"/>
  <c r="R543" i="5"/>
  <c r="P543" i="5"/>
  <c r="BI541" i="5"/>
  <c r="BH541" i="5"/>
  <c r="BG541" i="5"/>
  <c r="BF541" i="5"/>
  <c r="T541" i="5"/>
  <c r="R541" i="5"/>
  <c r="P541" i="5"/>
  <c r="BI539" i="5"/>
  <c r="BH539" i="5"/>
  <c r="BG539" i="5"/>
  <c r="BF539" i="5"/>
  <c r="T539" i="5"/>
  <c r="R539" i="5"/>
  <c r="P539" i="5"/>
  <c r="BI536" i="5"/>
  <c r="BH536" i="5"/>
  <c r="BG536" i="5"/>
  <c r="BF536" i="5"/>
  <c r="T536" i="5"/>
  <c r="R536" i="5"/>
  <c r="P536" i="5"/>
  <c r="BI534" i="5"/>
  <c r="BH534" i="5"/>
  <c r="BG534" i="5"/>
  <c r="BF534" i="5"/>
  <c r="T534" i="5"/>
  <c r="R534" i="5"/>
  <c r="P534" i="5"/>
  <c r="BI531" i="5"/>
  <c r="BH531" i="5"/>
  <c r="BG531" i="5"/>
  <c r="BF531" i="5"/>
  <c r="T531" i="5"/>
  <c r="R531" i="5"/>
  <c r="P531" i="5"/>
  <c r="BI528" i="5"/>
  <c r="BH528" i="5"/>
  <c r="BG528" i="5"/>
  <c r="BF528" i="5"/>
  <c r="T528" i="5"/>
  <c r="R528" i="5"/>
  <c r="P528" i="5"/>
  <c r="BI526" i="5"/>
  <c r="BH526" i="5"/>
  <c r="BG526" i="5"/>
  <c r="BF526" i="5"/>
  <c r="T526" i="5"/>
  <c r="R526" i="5"/>
  <c r="P526" i="5"/>
  <c r="BI522" i="5"/>
  <c r="BH522" i="5"/>
  <c r="BG522" i="5"/>
  <c r="BF522" i="5"/>
  <c r="T522" i="5"/>
  <c r="R522" i="5"/>
  <c r="P522" i="5"/>
  <c r="BI518" i="5"/>
  <c r="BH518" i="5"/>
  <c r="BG518" i="5"/>
  <c r="BF518" i="5"/>
  <c r="T518" i="5"/>
  <c r="R518" i="5"/>
  <c r="P518" i="5"/>
  <c r="BI515" i="5"/>
  <c r="BH515" i="5"/>
  <c r="BG515" i="5"/>
  <c r="BF515" i="5"/>
  <c r="T515" i="5"/>
  <c r="R515" i="5"/>
  <c r="P515" i="5"/>
  <c r="BI511" i="5"/>
  <c r="BH511" i="5"/>
  <c r="BG511" i="5"/>
  <c r="BF511" i="5"/>
  <c r="T511" i="5"/>
  <c r="R511" i="5"/>
  <c r="P511" i="5"/>
  <c r="BI507" i="5"/>
  <c r="BH507" i="5"/>
  <c r="BG507" i="5"/>
  <c r="BF507" i="5"/>
  <c r="T507" i="5"/>
  <c r="R507" i="5"/>
  <c r="P507" i="5"/>
  <c r="BI503" i="5"/>
  <c r="BH503" i="5"/>
  <c r="BG503" i="5"/>
  <c r="BF503" i="5"/>
  <c r="T503" i="5"/>
  <c r="R503" i="5"/>
  <c r="P503" i="5"/>
  <c r="BI502" i="5"/>
  <c r="BH502" i="5"/>
  <c r="BG502" i="5"/>
  <c r="BF502" i="5"/>
  <c r="T502" i="5"/>
  <c r="R502" i="5"/>
  <c r="P502" i="5"/>
  <c r="BI500" i="5"/>
  <c r="BH500" i="5"/>
  <c r="BG500" i="5"/>
  <c r="BF500" i="5"/>
  <c r="T500" i="5"/>
  <c r="R500" i="5"/>
  <c r="P500" i="5"/>
  <c r="BI496" i="5"/>
  <c r="BH496" i="5"/>
  <c r="BG496" i="5"/>
  <c r="BF496" i="5"/>
  <c r="T496" i="5"/>
  <c r="R496" i="5"/>
  <c r="P496" i="5"/>
  <c r="BI493" i="5"/>
  <c r="BH493" i="5"/>
  <c r="BG493" i="5"/>
  <c r="BF493" i="5"/>
  <c r="T493" i="5"/>
  <c r="R493" i="5"/>
  <c r="P493" i="5"/>
  <c r="BI490" i="5"/>
  <c r="BH490" i="5"/>
  <c r="BG490" i="5"/>
  <c r="BF490" i="5"/>
  <c r="T490" i="5"/>
  <c r="R490" i="5"/>
  <c r="P490" i="5"/>
  <c r="BI487" i="5"/>
  <c r="BH487" i="5"/>
  <c r="BG487" i="5"/>
  <c r="BF487" i="5"/>
  <c r="T487" i="5"/>
  <c r="R487" i="5"/>
  <c r="P487" i="5"/>
  <c r="BI486" i="5"/>
  <c r="BH486" i="5"/>
  <c r="BG486" i="5"/>
  <c r="BF486" i="5"/>
  <c r="T486" i="5"/>
  <c r="R486" i="5"/>
  <c r="P486" i="5"/>
  <c r="BI482" i="5"/>
  <c r="BH482" i="5"/>
  <c r="BG482" i="5"/>
  <c r="BF482" i="5"/>
  <c r="T482" i="5"/>
  <c r="R482" i="5"/>
  <c r="P482" i="5"/>
  <c r="BI478" i="5"/>
  <c r="BH478" i="5"/>
  <c r="BG478" i="5"/>
  <c r="BF478" i="5"/>
  <c r="T478" i="5"/>
  <c r="R478" i="5"/>
  <c r="P478" i="5"/>
  <c r="BI475" i="5"/>
  <c r="BH475" i="5"/>
  <c r="BG475" i="5"/>
  <c r="BF475" i="5"/>
  <c r="T475" i="5"/>
  <c r="R475" i="5"/>
  <c r="P475" i="5"/>
  <c r="BI471" i="5"/>
  <c r="BH471" i="5"/>
  <c r="BG471" i="5"/>
  <c r="BF471" i="5"/>
  <c r="T471" i="5"/>
  <c r="R471" i="5"/>
  <c r="P471" i="5"/>
  <c r="BI467" i="5"/>
  <c r="BH467" i="5"/>
  <c r="BG467" i="5"/>
  <c r="BF467" i="5"/>
  <c r="T467" i="5"/>
  <c r="R467" i="5"/>
  <c r="P467" i="5"/>
  <c r="BI466" i="5"/>
  <c r="BH466" i="5"/>
  <c r="BG466" i="5"/>
  <c r="BF466" i="5"/>
  <c r="T466" i="5"/>
  <c r="R466" i="5"/>
  <c r="P466" i="5"/>
  <c r="BI465" i="5"/>
  <c r="BH465" i="5"/>
  <c r="BG465" i="5"/>
  <c r="BF465" i="5"/>
  <c r="T465" i="5"/>
  <c r="R465" i="5"/>
  <c r="P465" i="5"/>
  <c r="BI461" i="5"/>
  <c r="BH461" i="5"/>
  <c r="BG461" i="5"/>
  <c r="BF461" i="5"/>
  <c r="T461" i="5"/>
  <c r="R461" i="5"/>
  <c r="P461" i="5"/>
  <c r="BI459" i="5"/>
  <c r="BH459" i="5"/>
  <c r="BG459" i="5"/>
  <c r="BF459" i="5"/>
  <c r="T459" i="5"/>
  <c r="R459" i="5"/>
  <c r="P459" i="5"/>
  <c r="BI455" i="5"/>
  <c r="BH455" i="5"/>
  <c r="BG455" i="5"/>
  <c r="BF455" i="5"/>
  <c r="T455" i="5"/>
  <c r="R455" i="5"/>
  <c r="P455" i="5"/>
  <c r="BI451" i="5"/>
  <c r="BH451" i="5"/>
  <c r="BG451" i="5"/>
  <c r="BF451" i="5"/>
  <c r="T451" i="5"/>
  <c r="R451" i="5"/>
  <c r="P451" i="5"/>
  <c r="BI448" i="5"/>
  <c r="BH448" i="5"/>
  <c r="BG448" i="5"/>
  <c r="BF448" i="5"/>
  <c r="T448" i="5"/>
  <c r="R448" i="5"/>
  <c r="P448" i="5"/>
  <c r="BI447" i="5"/>
  <c r="BH447" i="5"/>
  <c r="BG447" i="5"/>
  <c r="BF447" i="5"/>
  <c r="T447" i="5"/>
  <c r="R447" i="5"/>
  <c r="P447" i="5"/>
  <c r="BI446" i="5"/>
  <c r="BH446" i="5"/>
  <c r="BG446" i="5"/>
  <c r="BF446" i="5"/>
  <c r="T446" i="5"/>
  <c r="R446" i="5"/>
  <c r="P446" i="5"/>
  <c r="BI445" i="5"/>
  <c r="BH445" i="5"/>
  <c r="BG445" i="5"/>
  <c r="BF445" i="5"/>
  <c r="T445" i="5"/>
  <c r="R445" i="5"/>
  <c r="P445" i="5"/>
  <c r="BI444" i="5"/>
  <c r="BH444" i="5"/>
  <c r="BG444" i="5"/>
  <c r="BF444" i="5"/>
  <c r="T444" i="5"/>
  <c r="R444" i="5"/>
  <c r="P444" i="5"/>
  <c r="BI443" i="5"/>
  <c r="BH443" i="5"/>
  <c r="BG443" i="5"/>
  <c r="BF443" i="5"/>
  <c r="T443" i="5"/>
  <c r="R443" i="5"/>
  <c r="P443" i="5"/>
  <c r="BI441" i="5"/>
  <c r="BH441" i="5"/>
  <c r="BG441" i="5"/>
  <c r="BF441" i="5"/>
  <c r="T441" i="5"/>
  <c r="R441" i="5"/>
  <c r="P441" i="5"/>
  <c r="BI438" i="5"/>
  <c r="BH438" i="5"/>
  <c r="BG438" i="5"/>
  <c r="BF438" i="5"/>
  <c r="T438" i="5"/>
  <c r="R438" i="5"/>
  <c r="P438" i="5"/>
  <c r="BI434" i="5"/>
  <c r="BH434" i="5"/>
  <c r="BG434" i="5"/>
  <c r="BF434" i="5"/>
  <c r="T434" i="5"/>
  <c r="R434" i="5"/>
  <c r="P434" i="5"/>
  <c r="BI430" i="5"/>
  <c r="BH430" i="5"/>
  <c r="BG430" i="5"/>
  <c r="BF430" i="5"/>
  <c r="T430" i="5"/>
  <c r="R430" i="5"/>
  <c r="P430" i="5"/>
  <c r="BI426" i="5"/>
  <c r="BH426" i="5"/>
  <c r="BG426" i="5"/>
  <c r="BF426" i="5"/>
  <c r="T426" i="5"/>
  <c r="R426" i="5"/>
  <c r="P426" i="5"/>
  <c r="BI424" i="5"/>
  <c r="BH424" i="5"/>
  <c r="BG424" i="5"/>
  <c r="BF424" i="5"/>
  <c r="T424" i="5"/>
  <c r="R424" i="5"/>
  <c r="P424" i="5"/>
  <c r="BI421" i="5"/>
  <c r="BH421" i="5"/>
  <c r="BG421" i="5"/>
  <c r="BF421" i="5"/>
  <c r="T421" i="5"/>
  <c r="R421" i="5"/>
  <c r="P421" i="5"/>
  <c r="BI420" i="5"/>
  <c r="BH420" i="5"/>
  <c r="BG420" i="5"/>
  <c r="BF420" i="5"/>
  <c r="T420" i="5"/>
  <c r="R420" i="5"/>
  <c r="P420" i="5"/>
  <c r="BI418" i="5"/>
  <c r="BH418" i="5"/>
  <c r="BG418" i="5"/>
  <c r="BF418" i="5"/>
  <c r="T418" i="5"/>
  <c r="R418" i="5"/>
  <c r="P418" i="5"/>
  <c r="BI417" i="5"/>
  <c r="BH417" i="5"/>
  <c r="BG417" i="5"/>
  <c r="BF417" i="5"/>
  <c r="T417" i="5"/>
  <c r="R417" i="5"/>
  <c r="P417" i="5"/>
  <c r="BI415" i="5"/>
  <c r="BH415" i="5"/>
  <c r="BG415" i="5"/>
  <c r="BF415" i="5"/>
  <c r="T415" i="5"/>
  <c r="R415" i="5"/>
  <c r="P415" i="5"/>
  <c r="BI413" i="5"/>
  <c r="BH413" i="5"/>
  <c r="BG413" i="5"/>
  <c r="BF413" i="5"/>
  <c r="T413" i="5"/>
  <c r="R413" i="5"/>
  <c r="P413" i="5"/>
  <c r="BI411" i="5"/>
  <c r="BH411" i="5"/>
  <c r="BG411" i="5"/>
  <c r="BF411" i="5"/>
  <c r="T411" i="5"/>
  <c r="R411" i="5"/>
  <c r="P411" i="5"/>
  <c r="BI409" i="5"/>
  <c r="BH409" i="5"/>
  <c r="BG409" i="5"/>
  <c r="BF409" i="5"/>
  <c r="T409" i="5"/>
  <c r="R409" i="5"/>
  <c r="P409" i="5"/>
  <c r="BI407" i="5"/>
  <c r="BH407" i="5"/>
  <c r="BG407" i="5"/>
  <c r="BF407" i="5"/>
  <c r="T407" i="5"/>
  <c r="R407" i="5"/>
  <c r="P407" i="5"/>
  <c r="BI405" i="5"/>
  <c r="BH405" i="5"/>
  <c r="BG405" i="5"/>
  <c r="BF405" i="5"/>
  <c r="T405" i="5"/>
  <c r="R405" i="5"/>
  <c r="P405" i="5"/>
  <c r="BI403" i="5"/>
  <c r="BH403" i="5"/>
  <c r="BG403" i="5"/>
  <c r="BF403" i="5"/>
  <c r="T403" i="5"/>
  <c r="R403" i="5"/>
  <c r="P403" i="5"/>
  <c r="BI402" i="5"/>
  <c r="BH402" i="5"/>
  <c r="BG402" i="5"/>
  <c r="BF402" i="5"/>
  <c r="T402" i="5"/>
  <c r="R402" i="5"/>
  <c r="P402" i="5"/>
  <c r="BI400" i="5"/>
  <c r="BH400" i="5"/>
  <c r="BG400" i="5"/>
  <c r="BF400" i="5"/>
  <c r="T400" i="5"/>
  <c r="R400" i="5"/>
  <c r="P400" i="5"/>
  <c r="BI399" i="5"/>
  <c r="BH399" i="5"/>
  <c r="BG399" i="5"/>
  <c r="BF399" i="5"/>
  <c r="T399" i="5"/>
  <c r="R399" i="5"/>
  <c r="P399" i="5"/>
  <c r="BI397" i="5"/>
  <c r="BH397" i="5"/>
  <c r="BG397" i="5"/>
  <c r="BF397" i="5"/>
  <c r="T397" i="5"/>
  <c r="R397" i="5"/>
  <c r="P397" i="5"/>
  <c r="BI396" i="5"/>
  <c r="BH396" i="5"/>
  <c r="BG396" i="5"/>
  <c r="BF396" i="5"/>
  <c r="T396" i="5"/>
  <c r="R396" i="5"/>
  <c r="P396" i="5"/>
  <c r="BI394" i="5"/>
  <c r="BH394" i="5"/>
  <c r="BG394" i="5"/>
  <c r="BF394" i="5"/>
  <c r="T394" i="5"/>
  <c r="R394" i="5"/>
  <c r="P394" i="5"/>
  <c r="BI393" i="5"/>
  <c r="BH393" i="5"/>
  <c r="BG393" i="5"/>
  <c r="BF393" i="5"/>
  <c r="T393" i="5"/>
  <c r="R393" i="5"/>
  <c r="P393" i="5"/>
  <c r="BI391" i="5"/>
  <c r="BH391" i="5"/>
  <c r="BG391" i="5"/>
  <c r="BF391" i="5"/>
  <c r="T391" i="5"/>
  <c r="R391" i="5"/>
  <c r="P391" i="5"/>
  <c r="BI389" i="5"/>
  <c r="BH389" i="5"/>
  <c r="BG389" i="5"/>
  <c r="BF389" i="5"/>
  <c r="T389" i="5"/>
  <c r="R389" i="5"/>
  <c r="P389" i="5"/>
  <c r="BI387" i="5"/>
  <c r="BH387" i="5"/>
  <c r="BG387" i="5"/>
  <c r="BF387" i="5"/>
  <c r="T387" i="5"/>
  <c r="R387" i="5"/>
  <c r="P387" i="5"/>
  <c r="BI385" i="5"/>
  <c r="BH385" i="5"/>
  <c r="BG385" i="5"/>
  <c r="BF385" i="5"/>
  <c r="T385" i="5"/>
  <c r="R385" i="5"/>
  <c r="P385" i="5"/>
  <c r="BI383" i="5"/>
  <c r="BH383" i="5"/>
  <c r="BG383" i="5"/>
  <c r="BF383" i="5"/>
  <c r="T383" i="5"/>
  <c r="R383" i="5"/>
  <c r="P383" i="5"/>
  <c r="BI381" i="5"/>
  <c r="BH381" i="5"/>
  <c r="BG381" i="5"/>
  <c r="BF381" i="5"/>
  <c r="T381" i="5"/>
  <c r="R381" i="5"/>
  <c r="P381" i="5"/>
  <c r="BI379" i="5"/>
  <c r="BH379" i="5"/>
  <c r="BG379" i="5"/>
  <c r="BF379" i="5"/>
  <c r="T379" i="5"/>
  <c r="R379" i="5"/>
  <c r="P379" i="5"/>
  <c r="BI377" i="5"/>
  <c r="BH377" i="5"/>
  <c r="BG377" i="5"/>
  <c r="BF377" i="5"/>
  <c r="T377" i="5"/>
  <c r="R377" i="5"/>
  <c r="P377" i="5"/>
  <c r="BI375" i="5"/>
  <c r="BH375" i="5"/>
  <c r="BG375" i="5"/>
  <c r="BF375" i="5"/>
  <c r="T375" i="5"/>
  <c r="R375" i="5"/>
  <c r="P375" i="5"/>
  <c r="BI373" i="5"/>
  <c r="BH373" i="5"/>
  <c r="BG373" i="5"/>
  <c r="BF373" i="5"/>
  <c r="T373" i="5"/>
  <c r="R373" i="5"/>
  <c r="P373" i="5"/>
  <c r="BI371" i="5"/>
  <c r="BH371" i="5"/>
  <c r="BG371" i="5"/>
  <c r="BF371" i="5"/>
  <c r="T371" i="5"/>
  <c r="R371" i="5"/>
  <c r="P371" i="5"/>
  <c r="BI368" i="5"/>
  <c r="BH368" i="5"/>
  <c r="BG368" i="5"/>
  <c r="BF368" i="5"/>
  <c r="T368" i="5"/>
  <c r="R368" i="5"/>
  <c r="P368" i="5"/>
  <c r="BI365" i="5"/>
  <c r="BH365" i="5"/>
  <c r="BG365" i="5"/>
  <c r="BF365" i="5"/>
  <c r="T365" i="5"/>
  <c r="R365" i="5"/>
  <c r="P365" i="5"/>
  <c r="BI361" i="5"/>
  <c r="BH361" i="5"/>
  <c r="BG361" i="5"/>
  <c r="BF361" i="5"/>
  <c r="T361" i="5"/>
  <c r="R361" i="5"/>
  <c r="P361" i="5"/>
  <c r="BI359" i="5"/>
  <c r="BH359" i="5"/>
  <c r="BG359" i="5"/>
  <c r="BF359" i="5"/>
  <c r="T359" i="5"/>
  <c r="R359" i="5"/>
  <c r="P359" i="5"/>
  <c r="BI355" i="5"/>
  <c r="BH355" i="5"/>
  <c r="BG355" i="5"/>
  <c r="BF355" i="5"/>
  <c r="T355" i="5"/>
  <c r="R355" i="5"/>
  <c r="P355" i="5"/>
  <c r="BI351" i="5"/>
  <c r="BH351" i="5"/>
  <c r="BG351" i="5"/>
  <c r="BF351" i="5"/>
  <c r="T351" i="5"/>
  <c r="R351" i="5"/>
  <c r="P351" i="5"/>
  <c r="BI347" i="5"/>
  <c r="BH347" i="5"/>
  <c r="BG347" i="5"/>
  <c r="BF347" i="5"/>
  <c r="T347" i="5"/>
  <c r="R347" i="5"/>
  <c r="P347" i="5"/>
  <c r="BI343" i="5"/>
  <c r="BH343" i="5"/>
  <c r="BG343" i="5"/>
  <c r="BF343" i="5"/>
  <c r="T343" i="5"/>
  <c r="R343" i="5"/>
  <c r="P343" i="5"/>
  <c r="BI339" i="5"/>
  <c r="BH339" i="5"/>
  <c r="BG339" i="5"/>
  <c r="BF339" i="5"/>
  <c r="T339" i="5"/>
  <c r="R339" i="5"/>
  <c r="P339" i="5"/>
  <c r="BI335" i="5"/>
  <c r="BH335" i="5"/>
  <c r="BG335" i="5"/>
  <c r="BF335" i="5"/>
  <c r="T335" i="5"/>
  <c r="R335" i="5"/>
  <c r="P335" i="5"/>
  <c r="BI331" i="5"/>
  <c r="BH331" i="5"/>
  <c r="BG331" i="5"/>
  <c r="BF331" i="5"/>
  <c r="T331" i="5"/>
  <c r="R331" i="5"/>
  <c r="P331" i="5"/>
  <c r="BI327" i="5"/>
  <c r="BH327" i="5"/>
  <c r="BG327" i="5"/>
  <c r="BF327" i="5"/>
  <c r="T327" i="5"/>
  <c r="R327" i="5"/>
  <c r="P327" i="5"/>
  <c r="BI323" i="5"/>
  <c r="BH323" i="5"/>
  <c r="BG323" i="5"/>
  <c r="BF323" i="5"/>
  <c r="T323" i="5"/>
  <c r="R323" i="5"/>
  <c r="P323" i="5"/>
  <c r="BI322" i="5"/>
  <c r="BH322" i="5"/>
  <c r="BG322" i="5"/>
  <c r="BF322" i="5"/>
  <c r="T322" i="5"/>
  <c r="R322" i="5"/>
  <c r="P322" i="5"/>
  <c r="BI320" i="5"/>
  <c r="BH320" i="5"/>
  <c r="BG320" i="5"/>
  <c r="BF320" i="5"/>
  <c r="T320" i="5"/>
  <c r="R320" i="5"/>
  <c r="P320" i="5"/>
  <c r="BI319" i="5"/>
  <c r="BH319" i="5"/>
  <c r="BG319" i="5"/>
  <c r="BF319" i="5"/>
  <c r="T319" i="5"/>
  <c r="R319" i="5"/>
  <c r="P319" i="5"/>
  <c r="BI315" i="5"/>
  <c r="BH315" i="5"/>
  <c r="BG315" i="5"/>
  <c r="BF315" i="5"/>
  <c r="T315" i="5"/>
  <c r="R315" i="5"/>
  <c r="P315" i="5"/>
  <c r="BI314" i="5"/>
  <c r="BH314" i="5"/>
  <c r="BG314" i="5"/>
  <c r="BF314" i="5"/>
  <c r="T314" i="5"/>
  <c r="R314" i="5"/>
  <c r="P314" i="5"/>
  <c r="BI310" i="5"/>
  <c r="BH310" i="5"/>
  <c r="BG310" i="5"/>
  <c r="BF310" i="5"/>
  <c r="T310" i="5"/>
  <c r="R310" i="5"/>
  <c r="P310" i="5"/>
  <c r="BI309" i="5"/>
  <c r="BH309" i="5"/>
  <c r="BG309" i="5"/>
  <c r="BF309" i="5"/>
  <c r="T309" i="5"/>
  <c r="R309" i="5"/>
  <c r="P309" i="5"/>
  <c r="BI305" i="5"/>
  <c r="BH305" i="5"/>
  <c r="BG305" i="5"/>
  <c r="BF305" i="5"/>
  <c r="T305" i="5"/>
  <c r="R305" i="5"/>
  <c r="P305" i="5"/>
  <c r="BI304" i="5"/>
  <c r="BH304" i="5"/>
  <c r="BG304" i="5"/>
  <c r="BF304" i="5"/>
  <c r="T304" i="5"/>
  <c r="R304" i="5"/>
  <c r="P304" i="5"/>
  <c r="BI300" i="5"/>
  <c r="BH300" i="5"/>
  <c r="BG300" i="5"/>
  <c r="BF300" i="5"/>
  <c r="T300" i="5"/>
  <c r="R300" i="5"/>
  <c r="P300" i="5"/>
  <c r="BI299" i="5"/>
  <c r="BH299" i="5"/>
  <c r="BG299" i="5"/>
  <c r="BF299" i="5"/>
  <c r="T299" i="5"/>
  <c r="R299" i="5"/>
  <c r="P299" i="5"/>
  <c r="BI295" i="5"/>
  <c r="BH295" i="5"/>
  <c r="BG295" i="5"/>
  <c r="BF295" i="5"/>
  <c r="T295" i="5"/>
  <c r="R295" i="5"/>
  <c r="P295" i="5"/>
  <c r="BI291" i="5"/>
  <c r="BH291" i="5"/>
  <c r="BG291" i="5"/>
  <c r="BF291" i="5"/>
  <c r="T291" i="5"/>
  <c r="R291" i="5"/>
  <c r="P291" i="5"/>
  <c r="BI287" i="5"/>
  <c r="BH287" i="5"/>
  <c r="BG287" i="5"/>
  <c r="BF287" i="5"/>
  <c r="T287" i="5"/>
  <c r="R287" i="5"/>
  <c r="P287" i="5"/>
  <c r="BI283" i="5"/>
  <c r="BH283" i="5"/>
  <c r="BG283" i="5"/>
  <c r="BF283" i="5"/>
  <c r="T283" i="5"/>
  <c r="R283" i="5"/>
  <c r="P283" i="5"/>
  <c r="BI281" i="5"/>
  <c r="BH281" i="5"/>
  <c r="BG281" i="5"/>
  <c r="BF281" i="5"/>
  <c r="T281" i="5"/>
  <c r="R281" i="5"/>
  <c r="P281" i="5"/>
  <c r="BI279" i="5"/>
  <c r="BH279" i="5"/>
  <c r="BG279" i="5"/>
  <c r="BF279" i="5"/>
  <c r="T279" i="5"/>
  <c r="R279" i="5"/>
  <c r="P279" i="5"/>
  <c r="BI277" i="5"/>
  <c r="BH277" i="5"/>
  <c r="BG277" i="5"/>
  <c r="BF277" i="5"/>
  <c r="T277" i="5"/>
  <c r="R277" i="5"/>
  <c r="P277" i="5"/>
  <c r="BI274" i="5"/>
  <c r="BH274" i="5"/>
  <c r="BG274" i="5"/>
  <c r="BF274" i="5"/>
  <c r="T274" i="5"/>
  <c r="R274" i="5"/>
  <c r="P274" i="5"/>
  <c r="BI272" i="5"/>
  <c r="BH272" i="5"/>
  <c r="BG272" i="5"/>
  <c r="BF272" i="5"/>
  <c r="T272" i="5"/>
  <c r="R272" i="5"/>
  <c r="P272" i="5"/>
  <c r="BI268" i="5"/>
  <c r="BH268" i="5"/>
  <c r="BG268" i="5"/>
  <c r="BF268" i="5"/>
  <c r="T268" i="5"/>
  <c r="R268" i="5"/>
  <c r="P268" i="5"/>
  <c r="BI267" i="5"/>
  <c r="BH267" i="5"/>
  <c r="BG267" i="5"/>
  <c r="BF267" i="5"/>
  <c r="T267" i="5"/>
  <c r="R267" i="5"/>
  <c r="P267" i="5"/>
  <c r="BI265" i="5"/>
  <c r="BH265" i="5"/>
  <c r="BG265" i="5"/>
  <c r="BF265" i="5"/>
  <c r="T265" i="5"/>
  <c r="R265" i="5"/>
  <c r="P265" i="5"/>
  <c r="BI264" i="5"/>
  <c r="BH264" i="5"/>
  <c r="BG264" i="5"/>
  <c r="BF264" i="5"/>
  <c r="T264" i="5"/>
  <c r="R264" i="5"/>
  <c r="P264" i="5"/>
  <c r="BI263" i="5"/>
  <c r="BH263" i="5"/>
  <c r="BG263" i="5"/>
  <c r="BF263" i="5"/>
  <c r="T263" i="5"/>
  <c r="R263" i="5"/>
  <c r="P263" i="5"/>
  <c r="BI261" i="5"/>
  <c r="BH261" i="5"/>
  <c r="BG261" i="5"/>
  <c r="BF261" i="5"/>
  <c r="T261" i="5"/>
  <c r="R261" i="5"/>
  <c r="P261" i="5"/>
  <c r="BI259" i="5"/>
  <c r="BH259" i="5"/>
  <c r="BG259" i="5"/>
  <c r="BF259" i="5"/>
  <c r="T259" i="5"/>
  <c r="R259" i="5"/>
  <c r="P259" i="5"/>
  <c r="BI257" i="5"/>
  <c r="BH257" i="5"/>
  <c r="BG257" i="5"/>
  <c r="BF257" i="5"/>
  <c r="T257" i="5"/>
  <c r="R257" i="5"/>
  <c r="P257" i="5"/>
  <c r="BI255" i="5"/>
  <c r="BH255" i="5"/>
  <c r="BG255" i="5"/>
  <c r="BF255" i="5"/>
  <c r="T255" i="5"/>
  <c r="R255" i="5"/>
  <c r="P255" i="5"/>
  <c r="BI253" i="5"/>
  <c r="BH253" i="5"/>
  <c r="BG253" i="5"/>
  <c r="BF253" i="5"/>
  <c r="T253" i="5"/>
  <c r="R253" i="5"/>
  <c r="P253" i="5"/>
  <c r="BI251" i="5"/>
  <c r="BH251" i="5"/>
  <c r="BG251" i="5"/>
  <c r="BF251" i="5"/>
  <c r="T251" i="5"/>
  <c r="R251" i="5"/>
  <c r="P251" i="5"/>
  <c r="BI249" i="5"/>
  <c r="BH249" i="5"/>
  <c r="BG249" i="5"/>
  <c r="BF249" i="5"/>
  <c r="T249" i="5"/>
  <c r="R249" i="5"/>
  <c r="P249" i="5"/>
  <c r="BI247" i="5"/>
  <c r="BH247" i="5"/>
  <c r="BG247" i="5"/>
  <c r="BF247" i="5"/>
  <c r="T247" i="5"/>
  <c r="R247" i="5"/>
  <c r="P247" i="5"/>
  <c r="BI245" i="5"/>
  <c r="BH245" i="5"/>
  <c r="BG245" i="5"/>
  <c r="BF245" i="5"/>
  <c r="T245" i="5"/>
  <c r="R245" i="5"/>
  <c r="P245" i="5"/>
  <c r="BI241" i="5"/>
  <c r="BH241" i="5"/>
  <c r="BG241" i="5"/>
  <c r="BF241" i="5"/>
  <c r="T241" i="5"/>
  <c r="R241" i="5"/>
  <c r="P241" i="5"/>
  <c r="BI237" i="5"/>
  <c r="BH237" i="5"/>
  <c r="BG237" i="5"/>
  <c r="BF237" i="5"/>
  <c r="T237" i="5"/>
  <c r="R237" i="5"/>
  <c r="P237" i="5"/>
  <c r="BI233" i="5"/>
  <c r="BH233" i="5"/>
  <c r="BG233" i="5"/>
  <c r="BF233" i="5"/>
  <c r="T233" i="5"/>
  <c r="R233" i="5"/>
  <c r="P233" i="5"/>
  <c r="BI229" i="5"/>
  <c r="BH229" i="5"/>
  <c r="BG229" i="5"/>
  <c r="BF229" i="5"/>
  <c r="T229" i="5"/>
  <c r="R229" i="5"/>
  <c r="P229" i="5"/>
  <c r="BI227" i="5"/>
  <c r="BH227" i="5"/>
  <c r="BG227" i="5"/>
  <c r="BF227" i="5"/>
  <c r="T227" i="5"/>
  <c r="R227" i="5"/>
  <c r="P227" i="5"/>
  <c r="BI223" i="5"/>
  <c r="BH223" i="5"/>
  <c r="BG223" i="5"/>
  <c r="BF223" i="5"/>
  <c r="T223" i="5"/>
  <c r="R223" i="5"/>
  <c r="P223" i="5"/>
  <c r="BI221" i="5"/>
  <c r="BH221" i="5"/>
  <c r="BG221" i="5"/>
  <c r="BF221" i="5"/>
  <c r="T221" i="5"/>
  <c r="R221" i="5"/>
  <c r="P221" i="5"/>
  <c r="BI219" i="5"/>
  <c r="BH219" i="5"/>
  <c r="BG219" i="5"/>
  <c r="BF219" i="5"/>
  <c r="T219" i="5"/>
  <c r="R219" i="5"/>
  <c r="P219" i="5"/>
  <c r="BI215" i="5"/>
  <c r="BH215" i="5"/>
  <c r="BG215" i="5"/>
  <c r="BF215" i="5"/>
  <c r="T215" i="5"/>
  <c r="R215" i="5"/>
  <c r="P215" i="5"/>
  <c r="BI211" i="5"/>
  <c r="BH211" i="5"/>
  <c r="BG211" i="5"/>
  <c r="BF211" i="5"/>
  <c r="T211" i="5"/>
  <c r="R211" i="5"/>
  <c r="P211" i="5"/>
  <c r="BI209" i="5"/>
  <c r="BH209" i="5"/>
  <c r="BG209" i="5"/>
  <c r="BF209" i="5"/>
  <c r="T209" i="5"/>
  <c r="R209" i="5"/>
  <c r="P209" i="5"/>
  <c r="BI207" i="5"/>
  <c r="BH207" i="5"/>
  <c r="BG207" i="5"/>
  <c r="BF207" i="5"/>
  <c r="T207" i="5"/>
  <c r="R207" i="5"/>
  <c r="P207" i="5"/>
  <c r="BI205" i="5"/>
  <c r="BH205" i="5"/>
  <c r="BG205" i="5"/>
  <c r="BF205" i="5"/>
  <c r="T205" i="5"/>
  <c r="R205" i="5"/>
  <c r="P205" i="5"/>
  <c r="BI201" i="5"/>
  <c r="BH201" i="5"/>
  <c r="BG201" i="5"/>
  <c r="BF201" i="5"/>
  <c r="T201" i="5"/>
  <c r="R201" i="5"/>
  <c r="P201" i="5"/>
  <c r="BI197" i="5"/>
  <c r="BH197" i="5"/>
  <c r="BG197" i="5"/>
  <c r="BF197" i="5"/>
  <c r="T197" i="5"/>
  <c r="R197" i="5"/>
  <c r="P197" i="5"/>
  <c r="BI193" i="5"/>
  <c r="BH193" i="5"/>
  <c r="BG193" i="5"/>
  <c r="BF193" i="5"/>
  <c r="T193" i="5"/>
  <c r="R193" i="5"/>
  <c r="P193" i="5"/>
  <c r="BI189" i="5"/>
  <c r="BH189" i="5"/>
  <c r="BG189" i="5"/>
  <c r="BF189" i="5"/>
  <c r="T189" i="5"/>
  <c r="R189" i="5"/>
  <c r="P189" i="5"/>
  <c r="BI185" i="5"/>
  <c r="BH185" i="5"/>
  <c r="BG185" i="5"/>
  <c r="BF185" i="5"/>
  <c r="T185" i="5"/>
  <c r="R185" i="5"/>
  <c r="P185" i="5"/>
  <c r="BI182" i="5"/>
  <c r="BH182" i="5"/>
  <c r="BG182" i="5"/>
  <c r="BF182" i="5"/>
  <c r="T182" i="5"/>
  <c r="R182" i="5"/>
  <c r="P182" i="5"/>
  <c r="BI181" i="5"/>
  <c r="BH181" i="5"/>
  <c r="BG181" i="5"/>
  <c r="BF181" i="5"/>
  <c r="T181" i="5"/>
  <c r="R181" i="5"/>
  <c r="P181" i="5"/>
  <c r="BI180" i="5"/>
  <c r="BH180" i="5"/>
  <c r="BG180" i="5"/>
  <c r="BF180" i="5"/>
  <c r="T180" i="5"/>
  <c r="R180" i="5"/>
  <c r="P180" i="5"/>
  <c r="BI179" i="5"/>
  <c r="BH179" i="5"/>
  <c r="BG179" i="5"/>
  <c r="BF179" i="5"/>
  <c r="T179" i="5"/>
  <c r="R179" i="5"/>
  <c r="P179" i="5"/>
  <c r="BI175" i="5"/>
  <c r="BH175" i="5"/>
  <c r="BG175" i="5"/>
  <c r="BF175" i="5"/>
  <c r="T175" i="5"/>
  <c r="R175" i="5"/>
  <c r="P175" i="5"/>
  <c r="BI171" i="5"/>
  <c r="BH171" i="5"/>
  <c r="BG171" i="5"/>
  <c r="BF171" i="5"/>
  <c r="T171" i="5"/>
  <c r="T170" i="5"/>
  <c r="R171" i="5"/>
  <c r="R170" i="5"/>
  <c r="P171" i="5"/>
  <c r="P170" i="5"/>
  <c r="BI168" i="5"/>
  <c r="BH168" i="5"/>
  <c r="BG168" i="5"/>
  <c r="BF168" i="5"/>
  <c r="T168" i="5"/>
  <c r="R168" i="5"/>
  <c r="P168" i="5"/>
  <c r="BI166" i="5"/>
  <c r="BH166" i="5"/>
  <c r="BG166" i="5"/>
  <c r="BF166" i="5"/>
  <c r="T166" i="5"/>
  <c r="R166" i="5"/>
  <c r="P166" i="5"/>
  <c r="BI163" i="5"/>
  <c r="BH163" i="5"/>
  <c r="BG163" i="5"/>
  <c r="BF163" i="5"/>
  <c r="T163" i="5"/>
  <c r="R163" i="5"/>
  <c r="P163" i="5"/>
  <c r="BI161" i="5"/>
  <c r="BH161" i="5"/>
  <c r="BG161" i="5"/>
  <c r="BF161" i="5"/>
  <c r="T161" i="5"/>
  <c r="R161" i="5"/>
  <c r="P161" i="5"/>
  <c r="BI159" i="5"/>
  <c r="BH159" i="5"/>
  <c r="BG159" i="5"/>
  <c r="BF159" i="5"/>
  <c r="T159" i="5"/>
  <c r="R159" i="5"/>
  <c r="P159" i="5"/>
  <c r="BI156" i="5"/>
  <c r="BH156" i="5"/>
  <c r="BG156" i="5"/>
  <c r="BF156" i="5"/>
  <c r="T156" i="5"/>
  <c r="R156" i="5"/>
  <c r="P156" i="5"/>
  <c r="BI154" i="5"/>
  <c r="BH154" i="5"/>
  <c r="BG154" i="5"/>
  <c r="BF154" i="5"/>
  <c r="T154" i="5"/>
  <c r="R154" i="5"/>
  <c r="P154" i="5"/>
  <c r="BI152" i="5"/>
  <c r="BH152" i="5"/>
  <c r="BG152" i="5"/>
  <c r="BF152" i="5"/>
  <c r="T152" i="5"/>
  <c r="R152" i="5"/>
  <c r="P152" i="5"/>
  <c r="BI150" i="5"/>
  <c r="BH150" i="5"/>
  <c r="BG150" i="5"/>
  <c r="BF150" i="5"/>
  <c r="T150" i="5"/>
  <c r="R150" i="5"/>
  <c r="P150" i="5"/>
  <c r="BI148" i="5"/>
  <c r="BH148" i="5"/>
  <c r="BG148" i="5"/>
  <c r="BF148" i="5"/>
  <c r="T148" i="5"/>
  <c r="R148" i="5"/>
  <c r="P148" i="5"/>
  <c r="BI146" i="5"/>
  <c r="BH146" i="5"/>
  <c r="BG146" i="5"/>
  <c r="BF146" i="5"/>
  <c r="T146" i="5"/>
  <c r="R146" i="5"/>
  <c r="P146" i="5"/>
  <c r="BI141" i="5"/>
  <c r="BH141" i="5"/>
  <c r="BG141" i="5"/>
  <c r="BF141" i="5"/>
  <c r="T141" i="5"/>
  <c r="T140" i="5" s="1"/>
  <c r="R141" i="5"/>
  <c r="R140" i="5" s="1"/>
  <c r="P141" i="5"/>
  <c r="P140" i="5"/>
  <c r="BI137" i="5"/>
  <c r="BH137" i="5"/>
  <c r="BG137" i="5"/>
  <c r="BF137" i="5"/>
  <c r="T137" i="5"/>
  <c r="R137" i="5"/>
  <c r="P137" i="5"/>
  <c r="BI133" i="5"/>
  <c r="BH133" i="5"/>
  <c r="BG133" i="5"/>
  <c r="BF133" i="5"/>
  <c r="T133" i="5"/>
  <c r="R133" i="5"/>
  <c r="P133" i="5"/>
  <c r="BI129" i="5"/>
  <c r="BH129" i="5"/>
  <c r="BG129" i="5"/>
  <c r="BF129" i="5"/>
  <c r="T129" i="5"/>
  <c r="R129" i="5"/>
  <c r="P129" i="5"/>
  <c r="BI125" i="5"/>
  <c r="BH125" i="5"/>
  <c r="BG125" i="5"/>
  <c r="BF125" i="5"/>
  <c r="T125" i="5"/>
  <c r="R125" i="5"/>
  <c r="P125" i="5"/>
  <c r="BI121" i="5"/>
  <c r="BH121" i="5"/>
  <c r="BG121" i="5"/>
  <c r="BF121" i="5"/>
  <c r="T121" i="5"/>
  <c r="R121" i="5"/>
  <c r="P121" i="5"/>
  <c r="BI117" i="5"/>
  <c r="BH117" i="5"/>
  <c r="BG117" i="5"/>
  <c r="BF117" i="5"/>
  <c r="T117" i="5"/>
  <c r="R117" i="5"/>
  <c r="P117" i="5"/>
  <c r="BI113" i="5"/>
  <c r="BH113" i="5"/>
  <c r="BG113" i="5"/>
  <c r="BF113" i="5"/>
  <c r="T113" i="5"/>
  <c r="R113" i="5"/>
  <c r="P113" i="5"/>
  <c r="BI109" i="5"/>
  <c r="BH109" i="5"/>
  <c r="BG109" i="5"/>
  <c r="BF109" i="5"/>
  <c r="T109" i="5"/>
  <c r="R109" i="5"/>
  <c r="P109" i="5"/>
  <c r="BI105" i="5"/>
  <c r="BH105" i="5"/>
  <c r="BG105" i="5"/>
  <c r="BF105" i="5"/>
  <c r="T105" i="5"/>
  <c r="R105" i="5"/>
  <c r="P105" i="5"/>
  <c r="BI101" i="5"/>
  <c r="BH101" i="5"/>
  <c r="BG101" i="5"/>
  <c r="BF101" i="5"/>
  <c r="T101" i="5"/>
  <c r="R101" i="5"/>
  <c r="P101" i="5"/>
  <c r="BI97" i="5"/>
  <c r="BH97" i="5"/>
  <c r="BG97" i="5"/>
  <c r="BF97" i="5"/>
  <c r="T97" i="5"/>
  <c r="R97" i="5"/>
  <c r="P97" i="5"/>
  <c r="J90" i="5"/>
  <c r="F90" i="5"/>
  <c r="F88" i="5"/>
  <c r="E86" i="5"/>
  <c r="J54" i="5"/>
  <c r="F54" i="5"/>
  <c r="F52" i="5"/>
  <c r="E50" i="5"/>
  <c r="J24" i="5"/>
  <c r="E24" i="5"/>
  <c r="J55" i="5"/>
  <c r="J23" i="5"/>
  <c r="J18" i="5"/>
  <c r="E18" i="5"/>
  <c r="F55" i="5" s="1"/>
  <c r="J17" i="5"/>
  <c r="J12" i="5"/>
  <c r="J88" i="5"/>
  <c r="E7" i="5"/>
  <c r="E48" i="5"/>
  <c r="J37" i="4"/>
  <c r="J36" i="4"/>
  <c r="AY57" i="1"/>
  <c r="J35" i="4"/>
  <c r="AX57" i="1" s="1"/>
  <c r="BI1761" i="4"/>
  <c r="BH1761" i="4"/>
  <c r="BG1761" i="4"/>
  <c r="BF1761" i="4"/>
  <c r="T1761" i="4"/>
  <c r="R1761" i="4"/>
  <c r="P1761" i="4"/>
  <c r="BI1759" i="4"/>
  <c r="BH1759" i="4"/>
  <c r="BG1759" i="4"/>
  <c r="BF1759" i="4"/>
  <c r="T1759" i="4"/>
  <c r="R1759" i="4"/>
  <c r="P1759" i="4"/>
  <c r="BI1743" i="4"/>
  <c r="BH1743" i="4"/>
  <c r="BG1743" i="4"/>
  <c r="BF1743" i="4"/>
  <c r="T1743" i="4"/>
  <c r="R1743" i="4"/>
  <c r="P1743" i="4"/>
  <c r="BI1740" i="4"/>
  <c r="BH1740" i="4"/>
  <c r="BG1740" i="4"/>
  <c r="BF1740" i="4"/>
  <c r="T1740" i="4"/>
  <c r="R1740" i="4"/>
  <c r="P1740" i="4"/>
  <c r="BI1738" i="4"/>
  <c r="BH1738" i="4"/>
  <c r="BG1738" i="4"/>
  <c r="BF1738" i="4"/>
  <c r="T1738" i="4"/>
  <c r="R1738" i="4"/>
  <c r="P1738" i="4"/>
  <c r="BI1722" i="4"/>
  <c r="BH1722" i="4"/>
  <c r="BG1722" i="4"/>
  <c r="BF1722" i="4"/>
  <c r="T1722" i="4"/>
  <c r="R1722" i="4"/>
  <c r="P1722" i="4"/>
  <c r="BI1719" i="4"/>
  <c r="BH1719" i="4"/>
  <c r="BG1719" i="4"/>
  <c r="BF1719" i="4"/>
  <c r="T1719" i="4"/>
  <c r="R1719" i="4"/>
  <c r="P1719" i="4"/>
  <c r="BI1717" i="4"/>
  <c r="BH1717" i="4"/>
  <c r="BG1717" i="4"/>
  <c r="BF1717" i="4"/>
  <c r="T1717" i="4"/>
  <c r="R1717" i="4"/>
  <c r="P1717" i="4"/>
  <c r="BI1709" i="4"/>
  <c r="BH1709" i="4"/>
  <c r="BG1709" i="4"/>
  <c r="BF1709" i="4"/>
  <c r="T1709" i="4"/>
  <c r="R1709" i="4"/>
  <c r="P1709" i="4"/>
  <c r="BI1706" i="4"/>
  <c r="BH1706" i="4"/>
  <c r="BG1706" i="4"/>
  <c r="BF1706" i="4"/>
  <c r="T1706" i="4"/>
  <c r="R1706" i="4"/>
  <c r="P1706" i="4"/>
  <c r="BI1704" i="4"/>
  <c r="BH1704" i="4"/>
  <c r="BG1704" i="4"/>
  <c r="BF1704" i="4"/>
  <c r="T1704" i="4"/>
  <c r="R1704" i="4"/>
  <c r="P1704" i="4"/>
  <c r="BI1696" i="4"/>
  <c r="BH1696" i="4"/>
  <c r="BG1696" i="4"/>
  <c r="BF1696" i="4"/>
  <c r="T1696" i="4"/>
  <c r="R1696" i="4"/>
  <c r="P1696" i="4"/>
  <c r="BI1693" i="4"/>
  <c r="BH1693" i="4"/>
  <c r="BG1693" i="4"/>
  <c r="BF1693" i="4"/>
  <c r="T1693" i="4"/>
  <c r="R1693" i="4"/>
  <c r="P1693" i="4"/>
  <c r="BI1691" i="4"/>
  <c r="BH1691" i="4"/>
  <c r="BG1691" i="4"/>
  <c r="BF1691" i="4"/>
  <c r="T1691" i="4"/>
  <c r="R1691" i="4"/>
  <c r="P1691" i="4"/>
  <c r="BI1679" i="4"/>
  <c r="BH1679" i="4"/>
  <c r="BG1679" i="4"/>
  <c r="BF1679" i="4"/>
  <c r="T1679" i="4"/>
  <c r="R1679" i="4"/>
  <c r="P1679" i="4"/>
  <c r="BI1676" i="4"/>
  <c r="BH1676" i="4"/>
  <c r="BG1676" i="4"/>
  <c r="BF1676" i="4"/>
  <c r="T1676" i="4"/>
  <c r="R1676" i="4"/>
  <c r="P1676" i="4"/>
  <c r="BI1674" i="4"/>
  <c r="BH1674" i="4"/>
  <c r="BG1674" i="4"/>
  <c r="BF1674" i="4"/>
  <c r="T1674" i="4"/>
  <c r="R1674" i="4"/>
  <c r="P1674" i="4"/>
  <c r="BI1662" i="4"/>
  <c r="BH1662" i="4"/>
  <c r="BG1662" i="4"/>
  <c r="BF1662" i="4"/>
  <c r="T1662" i="4"/>
  <c r="R1662" i="4"/>
  <c r="P1662" i="4"/>
  <c r="BI1659" i="4"/>
  <c r="BH1659" i="4"/>
  <c r="BG1659" i="4"/>
  <c r="BF1659" i="4"/>
  <c r="T1659" i="4"/>
  <c r="R1659" i="4"/>
  <c r="P1659" i="4"/>
  <c r="BI1657" i="4"/>
  <c r="BH1657" i="4"/>
  <c r="BG1657" i="4"/>
  <c r="BF1657" i="4"/>
  <c r="T1657" i="4"/>
  <c r="R1657" i="4"/>
  <c r="P1657" i="4"/>
  <c r="BI1650" i="4"/>
  <c r="BH1650" i="4"/>
  <c r="BG1650" i="4"/>
  <c r="BF1650" i="4"/>
  <c r="T1650" i="4"/>
  <c r="R1650" i="4"/>
  <c r="P1650" i="4"/>
  <c r="BI1647" i="4"/>
  <c r="BH1647" i="4"/>
  <c r="BG1647" i="4"/>
  <c r="BF1647" i="4"/>
  <c r="T1647" i="4"/>
  <c r="R1647" i="4"/>
  <c r="P1647" i="4"/>
  <c r="BI1645" i="4"/>
  <c r="BH1645" i="4"/>
  <c r="BG1645" i="4"/>
  <c r="BF1645" i="4"/>
  <c r="T1645" i="4"/>
  <c r="R1645" i="4"/>
  <c r="P1645" i="4"/>
  <c r="BI1638" i="4"/>
  <c r="BH1638" i="4"/>
  <c r="BG1638" i="4"/>
  <c r="BF1638" i="4"/>
  <c r="T1638" i="4"/>
  <c r="R1638" i="4"/>
  <c r="P1638" i="4"/>
  <c r="BI1635" i="4"/>
  <c r="BH1635" i="4"/>
  <c r="BG1635" i="4"/>
  <c r="BF1635" i="4"/>
  <c r="T1635" i="4"/>
  <c r="R1635" i="4"/>
  <c r="P1635" i="4"/>
  <c r="BI1633" i="4"/>
  <c r="BH1633" i="4"/>
  <c r="BG1633" i="4"/>
  <c r="BF1633" i="4"/>
  <c r="T1633" i="4"/>
  <c r="R1633" i="4"/>
  <c r="P1633" i="4"/>
  <c r="BI1619" i="4"/>
  <c r="BH1619" i="4"/>
  <c r="BG1619" i="4"/>
  <c r="BF1619" i="4"/>
  <c r="T1619" i="4"/>
  <c r="R1619" i="4"/>
  <c r="P1619" i="4"/>
  <c r="BI1616" i="4"/>
  <c r="BH1616" i="4"/>
  <c r="BG1616" i="4"/>
  <c r="BF1616" i="4"/>
  <c r="T1616" i="4"/>
  <c r="R1616" i="4"/>
  <c r="P1616" i="4"/>
  <c r="BI1614" i="4"/>
  <c r="BH1614" i="4"/>
  <c r="BG1614" i="4"/>
  <c r="BF1614" i="4"/>
  <c r="T1614" i="4"/>
  <c r="R1614" i="4"/>
  <c r="P1614" i="4"/>
  <c r="BI1600" i="4"/>
  <c r="BH1600" i="4"/>
  <c r="BG1600" i="4"/>
  <c r="BF1600" i="4"/>
  <c r="T1600" i="4"/>
  <c r="R1600" i="4"/>
  <c r="P1600" i="4"/>
  <c r="BI1584" i="4"/>
  <c r="BH1584" i="4"/>
  <c r="BG1584" i="4"/>
  <c r="BF1584" i="4"/>
  <c r="T1584" i="4"/>
  <c r="R1584" i="4"/>
  <c r="P1584" i="4"/>
  <c r="BI1567" i="4"/>
  <c r="BH1567" i="4"/>
  <c r="BG1567" i="4"/>
  <c r="BF1567" i="4"/>
  <c r="T1567" i="4"/>
  <c r="R1567" i="4"/>
  <c r="P1567" i="4"/>
  <c r="BI1549" i="4"/>
  <c r="BH1549" i="4"/>
  <c r="BG1549" i="4"/>
  <c r="BF1549" i="4"/>
  <c r="T1549" i="4"/>
  <c r="R1549" i="4"/>
  <c r="P1549" i="4"/>
  <c r="BI1541" i="4"/>
  <c r="BH1541" i="4"/>
  <c r="BG1541" i="4"/>
  <c r="BF1541" i="4"/>
  <c r="T1541" i="4"/>
  <c r="R1541" i="4"/>
  <c r="P1541" i="4"/>
  <c r="P1533" i="4"/>
  <c r="BI1534" i="4"/>
  <c r="BH1534" i="4"/>
  <c r="BG1534" i="4"/>
  <c r="BF1534" i="4"/>
  <c r="T1534" i="4"/>
  <c r="T1533" i="4" s="1"/>
  <c r="R1534" i="4"/>
  <c r="R1533" i="4" s="1"/>
  <c r="P1534" i="4"/>
  <c r="BI1531" i="4"/>
  <c r="BH1531" i="4"/>
  <c r="BG1531" i="4"/>
  <c r="BF1531" i="4"/>
  <c r="T1531" i="4"/>
  <c r="R1531" i="4"/>
  <c r="P1531" i="4"/>
  <c r="BI1524" i="4"/>
  <c r="BH1524" i="4"/>
  <c r="BG1524" i="4"/>
  <c r="BF1524" i="4"/>
  <c r="T1524" i="4"/>
  <c r="R1524" i="4"/>
  <c r="P1524" i="4"/>
  <c r="BI1519" i="4"/>
  <c r="BH1519" i="4"/>
  <c r="BG1519" i="4"/>
  <c r="BF1519" i="4"/>
  <c r="T1519" i="4"/>
  <c r="R1519" i="4"/>
  <c r="P1519" i="4"/>
  <c r="BI1511" i="4"/>
  <c r="BH1511" i="4"/>
  <c r="BG1511" i="4"/>
  <c r="BF1511" i="4"/>
  <c r="T1511" i="4"/>
  <c r="R1511" i="4"/>
  <c r="P1511" i="4"/>
  <c r="BI1504" i="4"/>
  <c r="BH1504" i="4"/>
  <c r="BG1504" i="4"/>
  <c r="BF1504" i="4"/>
  <c r="T1504" i="4"/>
  <c r="R1504" i="4"/>
  <c r="P1504" i="4"/>
  <c r="BI1497" i="4"/>
  <c r="BH1497" i="4"/>
  <c r="BG1497" i="4"/>
  <c r="BF1497" i="4"/>
  <c r="T1497" i="4"/>
  <c r="R1497" i="4"/>
  <c r="P1497" i="4"/>
  <c r="BI1490" i="4"/>
  <c r="BH1490" i="4"/>
  <c r="BG1490" i="4"/>
  <c r="BF1490" i="4"/>
  <c r="T1490" i="4"/>
  <c r="R1490" i="4"/>
  <c r="P1490" i="4"/>
  <c r="BI1483" i="4"/>
  <c r="BH1483" i="4"/>
  <c r="BG1483" i="4"/>
  <c r="BF1483" i="4"/>
  <c r="T1483" i="4"/>
  <c r="R1483" i="4"/>
  <c r="P1483" i="4"/>
  <c r="BI1477" i="4"/>
  <c r="BH1477" i="4"/>
  <c r="BG1477" i="4"/>
  <c r="BF1477" i="4"/>
  <c r="T1477" i="4"/>
  <c r="R1477" i="4"/>
  <c r="P1477" i="4"/>
  <c r="BI1472" i="4"/>
  <c r="BH1472" i="4"/>
  <c r="BG1472" i="4"/>
  <c r="BF1472" i="4"/>
  <c r="T1472" i="4"/>
  <c r="R1472" i="4"/>
  <c r="P1472" i="4"/>
  <c r="BI1465" i="4"/>
  <c r="BH1465" i="4"/>
  <c r="BG1465" i="4"/>
  <c r="BF1465" i="4"/>
  <c r="T1465" i="4"/>
  <c r="R1465" i="4"/>
  <c r="P1465" i="4"/>
  <c r="BI1453" i="4"/>
  <c r="BH1453" i="4"/>
  <c r="BG1453" i="4"/>
  <c r="BF1453" i="4"/>
  <c r="T1453" i="4"/>
  <c r="R1453" i="4"/>
  <c r="P1453" i="4"/>
  <c r="BI1451" i="4"/>
  <c r="BH1451" i="4"/>
  <c r="BG1451" i="4"/>
  <c r="BF1451" i="4"/>
  <c r="T1451" i="4"/>
  <c r="R1451" i="4"/>
  <c r="P1451" i="4"/>
  <c r="BI1446" i="4"/>
  <c r="BH1446" i="4"/>
  <c r="BG1446" i="4"/>
  <c r="BF1446" i="4"/>
  <c r="T1446" i="4"/>
  <c r="R1446" i="4"/>
  <c r="P1446" i="4"/>
  <c r="BI1441" i="4"/>
  <c r="BH1441" i="4"/>
  <c r="BG1441" i="4"/>
  <c r="BF1441" i="4"/>
  <c r="T1441" i="4"/>
  <c r="R1441" i="4"/>
  <c r="P1441" i="4"/>
  <c r="BI1432" i="4"/>
  <c r="BH1432" i="4"/>
  <c r="BG1432" i="4"/>
  <c r="BF1432" i="4"/>
  <c r="T1432" i="4"/>
  <c r="R1432" i="4"/>
  <c r="P1432" i="4"/>
  <c r="BI1421" i="4"/>
  <c r="BH1421" i="4"/>
  <c r="BG1421" i="4"/>
  <c r="BF1421" i="4"/>
  <c r="T1421" i="4"/>
  <c r="R1421" i="4"/>
  <c r="P1421" i="4"/>
  <c r="BI1414" i="4"/>
  <c r="BH1414" i="4"/>
  <c r="BG1414" i="4"/>
  <c r="BF1414" i="4"/>
  <c r="T1414" i="4"/>
  <c r="R1414" i="4"/>
  <c r="P1414" i="4"/>
  <c r="BI1407" i="4"/>
  <c r="BH1407" i="4"/>
  <c r="BG1407" i="4"/>
  <c r="BF1407" i="4"/>
  <c r="T1407" i="4"/>
  <c r="R1407" i="4"/>
  <c r="P1407" i="4"/>
  <c r="BI1404" i="4"/>
  <c r="BH1404" i="4"/>
  <c r="BG1404" i="4"/>
  <c r="BF1404" i="4"/>
  <c r="T1404" i="4"/>
  <c r="R1404" i="4"/>
  <c r="P1404" i="4"/>
  <c r="BI1368" i="4"/>
  <c r="BH1368" i="4"/>
  <c r="BG1368" i="4"/>
  <c r="BF1368" i="4"/>
  <c r="T1368" i="4"/>
  <c r="R1368" i="4"/>
  <c r="P1368" i="4"/>
  <c r="BI1363" i="4"/>
  <c r="BH1363" i="4"/>
  <c r="BG1363" i="4"/>
  <c r="BF1363" i="4"/>
  <c r="T1363" i="4"/>
  <c r="R1363" i="4"/>
  <c r="P1363" i="4"/>
  <c r="BI1356" i="4"/>
  <c r="BH1356" i="4"/>
  <c r="BG1356" i="4"/>
  <c r="BF1356" i="4"/>
  <c r="T1356" i="4"/>
  <c r="R1356" i="4"/>
  <c r="P1356" i="4"/>
  <c r="BI1349" i="4"/>
  <c r="BH1349" i="4"/>
  <c r="BG1349" i="4"/>
  <c r="BF1349" i="4"/>
  <c r="T1349" i="4"/>
  <c r="R1349" i="4"/>
  <c r="P1349" i="4"/>
  <c r="BI1340" i="4"/>
  <c r="BH1340" i="4"/>
  <c r="BG1340" i="4"/>
  <c r="BF1340" i="4"/>
  <c r="T1340" i="4"/>
  <c r="R1340" i="4"/>
  <c r="P1340" i="4"/>
  <c r="BI1320" i="4"/>
  <c r="BH1320" i="4"/>
  <c r="BG1320" i="4"/>
  <c r="BF1320" i="4"/>
  <c r="T1320" i="4"/>
  <c r="R1320" i="4"/>
  <c r="P1320" i="4"/>
  <c r="BI1294" i="4"/>
  <c r="BH1294" i="4"/>
  <c r="BG1294" i="4"/>
  <c r="BF1294" i="4"/>
  <c r="T1294" i="4"/>
  <c r="R1294" i="4"/>
  <c r="P1294" i="4"/>
  <c r="BI1289" i="4"/>
  <c r="BH1289" i="4"/>
  <c r="BG1289" i="4"/>
  <c r="BF1289" i="4"/>
  <c r="T1289" i="4"/>
  <c r="R1289" i="4"/>
  <c r="P1289" i="4"/>
  <c r="BI1284" i="4"/>
  <c r="BH1284" i="4"/>
  <c r="BG1284" i="4"/>
  <c r="BF1284" i="4"/>
  <c r="T1284" i="4"/>
  <c r="R1284" i="4"/>
  <c r="P1284" i="4"/>
  <c r="BI1279" i="4"/>
  <c r="BH1279" i="4"/>
  <c r="BG1279" i="4"/>
  <c r="BF1279" i="4"/>
  <c r="T1279" i="4"/>
  <c r="R1279" i="4"/>
  <c r="P1279" i="4"/>
  <c r="BI1274" i="4"/>
  <c r="BH1274" i="4"/>
  <c r="BG1274" i="4"/>
  <c r="BF1274" i="4"/>
  <c r="T1274" i="4"/>
  <c r="R1274" i="4"/>
  <c r="P1274" i="4"/>
  <c r="BI1273" i="4"/>
  <c r="BH1273" i="4"/>
  <c r="BG1273" i="4"/>
  <c r="BF1273" i="4"/>
  <c r="T1273" i="4"/>
  <c r="R1273" i="4"/>
  <c r="P1273" i="4"/>
  <c r="BI1268" i="4"/>
  <c r="BH1268" i="4"/>
  <c r="BG1268" i="4"/>
  <c r="BF1268" i="4"/>
  <c r="T1268" i="4"/>
  <c r="R1268" i="4"/>
  <c r="P1268" i="4"/>
  <c r="BI1263" i="4"/>
  <c r="BH1263" i="4"/>
  <c r="BG1263" i="4"/>
  <c r="BF1263" i="4"/>
  <c r="T1263" i="4"/>
  <c r="R1263" i="4"/>
  <c r="P1263" i="4"/>
  <c r="BI1229" i="4"/>
  <c r="BH1229" i="4"/>
  <c r="BG1229" i="4"/>
  <c r="BF1229" i="4"/>
  <c r="T1229" i="4"/>
  <c r="R1229" i="4"/>
  <c r="P1229" i="4"/>
  <c r="BI1226" i="4"/>
  <c r="BH1226" i="4"/>
  <c r="BG1226" i="4"/>
  <c r="BF1226" i="4"/>
  <c r="T1226" i="4"/>
  <c r="R1226" i="4"/>
  <c r="P1226" i="4"/>
  <c r="BI1224" i="4"/>
  <c r="BH1224" i="4"/>
  <c r="BG1224" i="4"/>
  <c r="BF1224" i="4"/>
  <c r="T1224" i="4"/>
  <c r="R1224" i="4"/>
  <c r="P1224" i="4"/>
  <c r="BI1219" i="4"/>
  <c r="BH1219" i="4"/>
  <c r="BG1219" i="4"/>
  <c r="BF1219" i="4"/>
  <c r="T1219" i="4"/>
  <c r="R1219" i="4"/>
  <c r="P1219" i="4"/>
  <c r="BI1217" i="4"/>
  <c r="BH1217" i="4"/>
  <c r="BG1217" i="4"/>
  <c r="BF1217" i="4"/>
  <c r="T1217" i="4"/>
  <c r="R1217" i="4"/>
  <c r="P1217" i="4"/>
  <c r="BI1212" i="4"/>
  <c r="BH1212" i="4"/>
  <c r="BG1212" i="4"/>
  <c r="BF1212" i="4"/>
  <c r="T1212" i="4"/>
  <c r="R1212" i="4"/>
  <c r="P1212" i="4"/>
  <c r="BI1208" i="4"/>
  <c r="BH1208" i="4"/>
  <c r="BG1208" i="4"/>
  <c r="BF1208" i="4"/>
  <c r="T1208" i="4"/>
  <c r="T1207" i="4"/>
  <c r="R1208" i="4"/>
  <c r="R1207" i="4" s="1"/>
  <c r="P1208" i="4"/>
  <c r="P1207" i="4"/>
  <c r="BI1205" i="4"/>
  <c r="BH1205" i="4"/>
  <c r="BG1205" i="4"/>
  <c r="BF1205" i="4"/>
  <c r="T1205" i="4"/>
  <c r="R1205" i="4"/>
  <c r="P1205" i="4"/>
  <c r="BI1202" i="4"/>
  <c r="BH1202" i="4"/>
  <c r="BG1202" i="4"/>
  <c r="BF1202" i="4"/>
  <c r="T1202" i="4"/>
  <c r="R1202" i="4"/>
  <c r="P1202" i="4"/>
  <c r="BI1200" i="4"/>
  <c r="BH1200" i="4"/>
  <c r="BG1200" i="4"/>
  <c r="BF1200" i="4"/>
  <c r="T1200" i="4"/>
  <c r="R1200" i="4"/>
  <c r="P1200" i="4"/>
  <c r="BI1198" i="4"/>
  <c r="BH1198" i="4"/>
  <c r="BG1198" i="4"/>
  <c r="BF1198" i="4"/>
  <c r="T1198" i="4"/>
  <c r="R1198" i="4"/>
  <c r="P1198" i="4"/>
  <c r="BI1195" i="4"/>
  <c r="BH1195" i="4"/>
  <c r="BG1195" i="4"/>
  <c r="BF1195" i="4"/>
  <c r="T1195" i="4"/>
  <c r="R1195" i="4"/>
  <c r="P1195" i="4"/>
  <c r="BI1193" i="4"/>
  <c r="BH1193" i="4"/>
  <c r="BG1193" i="4"/>
  <c r="BF1193" i="4"/>
  <c r="T1193" i="4"/>
  <c r="R1193" i="4"/>
  <c r="P1193" i="4"/>
  <c r="BI1191" i="4"/>
  <c r="BH1191" i="4"/>
  <c r="BG1191" i="4"/>
  <c r="BF1191" i="4"/>
  <c r="T1191" i="4"/>
  <c r="R1191" i="4"/>
  <c r="P1191" i="4"/>
  <c r="BI1189" i="4"/>
  <c r="BH1189" i="4"/>
  <c r="BG1189" i="4"/>
  <c r="BF1189" i="4"/>
  <c r="T1189" i="4"/>
  <c r="R1189" i="4"/>
  <c r="P1189" i="4"/>
  <c r="BI1187" i="4"/>
  <c r="BH1187" i="4"/>
  <c r="BG1187" i="4"/>
  <c r="BF1187" i="4"/>
  <c r="T1187" i="4"/>
  <c r="R1187" i="4"/>
  <c r="P1187" i="4"/>
  <c r="BI1186" i="4"/>
  <c r="BH1186" i="4"/>
  <c r="BG1186" i="4"/>
  <c r="BF1186" i="4"/>
  <c r="T1186" i="4"/>
  <c r="R1186" i="4"/>
  <c r="P1186" i="4"/>
  <c r="BI1181" i="4"/>
  <c r="BH1181" i="4"/>
  <c r="BG1181" i="4"/>
  <c r="BF1181" i="4"/>
  <c r="T1181" i="4"/>
  <c r="R1181" i="4"/>
  <c r="P1181" i="4"/>
  <c r="BI1176" i="4"/>
  <c r="BH1176" i="4"/>
  <c r="BG1176" i="4"/>
  <c r="BF1176" i="4"/>
  <c r="T1176" i="4"/>
  <c r="R1176" i="4"/>
  <c r="P1176" i="4"/>
  <c r="BI1171" i="4"/>
  <c r="BH1171" i="4"/>
  <c r="BG1171" i="4"/>
  <c r="BF1171" i="4"/>
  <c r="T1171" i="4"/>
  <c r="R1171" i="4"/>
  <c r="P1171" i="4"/>
  <c r="BI1166" i="4"/>
  <c r="BH1166" i="4"/>
  <c r="BG1166" i="4"/>
  <c r="BF1166" i="4"/>
  <c r="T1166" i="4"/>
  <c r="R1166" i="4"/>
  <c r="P1166" i="4"/>
  <c r="BI1161" i="4"/>
  <c r="BH1161" i="4"/>
  <c r="BG1161" i="4"/>
  <c r="BF1161" i="4"/>
  <c r="T1161" i="4"/>
  <c r="R1161" i="4"/>
  <c r="P1161" i="4"/>
  <c r="BI1155" i="4"/>
  <c r="BH1155" i="4"/>
  <c r="BG1155" i="4"/>
  <c r="BF1155" i="4"/>
  <c r="T1155" i="4"/>
  <c r="R1155" i="4"/>
  <c r="P1155" i="4"/>
  <c r="BI1146" i="4"/>
  <c r="BH1146" i="4"/>
  <c r="BG1146" i="4"/>
  <c r="BF1146" i="4"/>
  <c r="T1146" i="4"/>
  <c r="R1146" i="4"/>
  <c r="P1146" i="4"/>
  <c r="BI1139" i="4"/>
  <c r="BH1139" i="4"/>
  <c r="BG1139" i="4"/>
  <c r="BF1139" i="4"/>
  <c r="T1139" i="4"/>
  <c r="R1139" i="4"/>
  <c r="P1139" i="4"/>
  <c r="BI1122" i="4"/>
  <c r="BH1122" i="4"/>
  <c r="BG1122" i="4"/>
  <c r="BF1122" i="4"/>
  <c r="T1122" i="4"/>
  <c r="R1122" i="4"/>
  <c r="P1122" i="4"/>
  <c r="BI1111" i="4"/>
  <c r="BH1111" i="4"/>
  <c r="BG1111" i="4"/>
  <c r="BF1111" i="4"/>
  <c r="T1111" i="4"/>
  <c r="R1111" i="4"/>
  <c r="P1111" i="4"/>
  <c r="BI1104" i="4"/>
  <c r="BH1104" i="4"/>
  <c r="BG1104" i="4"/>
  <c r="BF1104" i="4"/>
  <c r="T1104" i="4"/>
  <c r="R1104" i="4"/>
  <c r="P1104" i="4"/>
  <c r="BI1099" i="4"/>
  <c r="BH1099" i="4"/>
  <c r="BG1099" i="4"/>
  <c r="BF1099" i="4"/>
  <c r="T1099" i="4"/>
  <c r="R1099" i="4"/>
  <c r="P1099" i="4"/>
  <c r="BI1094" i="4"/>
  <c r="BH1094" i="4"/>
  <c r="BG1094" i="4"/>
  <c r="BF1094" i="4"/>
  <c r="T1094" i="4"/>
  <c r="R1094" i="4"/>
  <c r="P1094" i="4"/>
  <c r="BI1091" i="4"/>
  <c r="BH1091" i="4"/>
  <c r="BG1091" i="4"/>
  <c r="BF1091" i="4"/>
  <c r="T1091" i="4"/>
  <c r="R1091" i="4"/>
  <c r="P1091" i="4"/>
  <c r="BI1089" i="4"/>
  <c r="BH1089" i="4"/>
  <c r="BG1089" i="4"/>
  <c r="BF1089" i="4"/>
  <c r="T1089" i="4"/>
  <c r="R1089" i="4"/>
  <c r="P1089" i="4"/>
  <c r="BI1087" i="4"/>
  <c r="BH1087" i="4"/>
  <c r="BG1087" i="4"/>
  <c r="BF1087" i="4"/>
  <c r="T1087" i="4"/>
  <c r="R1087" i="4"/>
  <c r="P1087" i="4"/>
  <c r="BI1085" i="4"/>
  <c r="BH1085" i="4"/>
  <c r="BG1085" i="4"/>
  <c r="BF1085" i="4"/>
  <c r="T1085" i="4"/>
  <c r="R1085" i="4"/>
  <c r="P1085" i="4"/>
  <c r="BI1082" i="4"/>
  <c r="BH1082" i="4"/>
  <c r="BG1082" i="4"/>
  <c r="BF1082" i="4"/>
  <c r="T1082" i="4"/>
  <c r="R1082" i="4"/>
  <c r="P1082" i="4"/>
  <c r="BI1077" i="4"/>
  <c r="BH1077" i="4"/>
  <c r="BG1077" i="4"/>
  <c r="BF1077" i="4"/>
  <c r="T1077" i="4"/>
  <c r="R1077" i="4"/>
  <c r="P1077" i="4"/>
  <c r="BI1076" i="4"/>
  <c r="BH1076" i="4"/>
  <c r="BG1076" i="4"/>
  <c r="BF1076" i="4"/>
  <c r="T1076" i="4"/>
  <c r="R1076" i="4"/>
  <c r="P1076" i="4"/>
  <c r="BI1075" i="4"/>
  <c r="BH1075" i="4"/>
  <c r="BG1075" i="4"/>
  <c r="BF1075" i="4"/>
  <c r="T1075" i="4"/>
  <c r="R1075" i="4"/>
  <c r="P1075" i="4"/>
  <c r="BI1073" i="4"/>
  <c r="BH1073" i="4"/>
  <c r="BG1073" i="4"/>
  <c r="BF1073" i="4"/>
  <c r="T1073" i="4"/>
  <c r="R1073" i="4"/>
  <c r="P1073" i="4"/>
  <c r="BI1072" i="4"/>
  <c r="BH1072" i="4"/>
  <c r="BG1072" i="4"/>
  <c r="BF1072" i="4"/>
  <c r="T1072" i="4"/>
  <c r="R1072" i="4"/>
  <c r="P1072" i="4"/>
  <c r="BI1070" i="4"/>
  <c r="BH1070" i="4"/>
  <c r="BG1070" i="4"/>
  <c r="BF1070" i="4"/>
  <c r="T1070" i="4"/>
  <c r="R1070" i="4"/>
  <c r="P1070" i="4"/>
  <c r="BI1065" i="4"/>
  <c r="BH1065" i="4"/>
  <c r="BG1065" i="4"/>
  <c r="BF1065" i="4"/>
  <c r="T1065" i="4"/>
  <c r="R1065" i="4"/>
  <c r="P1065" i="4"/>
  <c r="BI1048" i="4"/>
  <c r="BH1048" i="4"/>
  <c r="BG1048" i="4"/>
  <c r="BF1048" i="4"/>
  <c r="T1048" i="4"/>
  <c r="R1048" i="4"/>
  <c r="P1048" i="4"/>
  <c r="BI1031" i="4"/>
  <c r="BH1031" i="4"/>
  <c r="BG1031" i="4"/>
  <c r="BF1031" i="4"/>
  <c r="T1031" i="4"/>
  <c r="R1031" i="4"/>
  <c r="P1031" i="4"/>
  <c r="BI1026" i="4"/>
  <c r="BH1026" i="4"/>
  <c r="BG1026" i="4"/>
  <c r="BF1026" i="4"/>
  <c r="T1026" i="4"/>
  <c r="R1026" i="4"/>
  <c r="P1026" i="4"/>
  <c r="BI1017" i="4"/>
  <c r="BH1017" i="4"/>
  <c r="BG1017" i="4"/>
  <c r="BF1017" i="4"/>
  <c r="T1017" i="4"/>
  <c r="R1017" i="4"/>
  <c r="P1017" i="4"/>
  <c r="BI1009" i="4"/>
  <c r="BH1009" i="4"/>
  <c r="BG1009" i="4"/>
  <c r="BF1009" i="4"/>
  <c r="T1009" i="4"/>
  <c r="R1009" i="4"/>
  <c r="P1009" i="4"/>
  <c r="BI1004" i="4"/>
  <c r="BH1004" i="4"/>
  <c r="BG1004" i="4"/>
  <c r="BF1004" i="4"/>
  <c r="T1004" i="4"/>
  <c r="R1004" i="4"/>
  <c r="P1004" i="4"/>
  <c r="BI1002" i="4"/>
  <c r="BH1002" i="4"/>
  <c r="BG1002" i="4"/>
  <c r="BF1002" i="4"/>
  <c r="T1002" i="4"/>
  <c r="R1002" i="4"/>
  <c r="P1002" i="4"/>
  <c r="BI995" i="4"/>
  <c r="BH995" i="4"/>
  <c r="BG995" i="4"/>
  <c r="BF995" i="4"/>
  <c r="T995" i="4"/>
  <c r="R995" i="4"/>
  <c r="P995" i="4"/>
  <c r="BI985" i="4"/>
  <c r="BH985" i="4"/>
  <c r="BG985" i="4"/>
  <c r="BF985" i="4"/>
  <c r="T985" i="4"/>
  <c r="R985" i="4"/>
  <c r="P985" i="4"/>
  <c r="BI975" i="4"/>
  <c r="BH975" i="4"/>
  <c r="BG975" i="4"/>
  <c r="BF975" i="4"/>
  <c r="T975" i="4"/>
  <c r="R975" i="4"/>
  <c r="P975" i="4"/>
  <c r="BI970" i="4"/>
  <c r="BH970" i="4"/>
  <c r="BG970" i="4"/>
  <c r="BF970" i="4"/>
  <c r="T970" i="4"/>
  <c r="R970" i="4"/>
  <c r="P970" i="4"/>
  <c r="BI959" i="4"/>
  <c r="BH959" i="4"/>
  <c r="BG959" i="4"/>
  <c r="BF959" i="4"/>
  <c r="T959" i="4"/>
  <c r="R959" i="4"/>
  <c r="P959" i="4"/>
  <c r="BI948" i="4"/>
  <c r="BH948" i="4"/>
  <c r="BG948" i="4"/>
  <c r="BF948" i="4"/>
  <c r="T948" i="4"/>
  <c r="R948" i="4"/>
  <c r="P948" i="4"/>
  <c r="BI943" i="4"/>
  <c r="BH943" i="4"/>
  <c r="BG943" i="4"/>
  <c r="BF943" i="4"/>
  <c r="T943" i="4"/>
  <c r="R943" i="4"/>
  <c r="P943" i="4"/>
  <c r="BI940" i="4"/>
  <c r="BH940" i="4"/>
  <c r="BG940" i="4"/>
  <c r="BF940" i="4"/>
  <c r="T940" i="4"/>
  <c r="R940" i="4"/>
  <c r="P940" i="4"/>
  <c r="BI935" i="4"/>
  <c r="BH935" i="4"/>
  <c r="BG935" i="4"/>
  <c r="BF935" i="4"/>
  <c r="T935" i="4"/>
  <c r="R935" i="4"/>
  <c r="P935" i="4"/>
  <c r="BI928" i="4"/>
  <c r="BH928" i="4"/>
  <c r="BG928" i="4"/>
  <c r="BF928" i="4"/>
  <c r="T928" i="4"/>
  <c r="R928" i="4"/>
  <c r="P928" i="4"/>
  <c r="BI922" i="4"/>
  <c r="BH922" i="4"/>
  <c r="BG922" i="4"/>
  <c r="BF922" i="4"/>
  <c r="T922" i="4"/>
  <c r="R922" i="4"/>
  <c r="P922" i="4"/>
  <c r="BI917" i="4"/>
  <c r="BH917" i="4"/>
  <c r="BG917" i="4"/>
  <c r="BF917" i="4"/>
  <c r="T917" i="4"/>
  <c r="R917" i="4"/>
  <c r="P917" i="4"/>
  <c r="BI911" i="4"/>
  <c r="BH911" i="4"/>
  <c r="BG911" i="4"/>
  <c r="BF911" i="4"/>
  <c r="T911" i="4"/>
  <c r="R911" i="4"/>
  <c r="P911" i="4"/>
  <c r="BI906" i="4"/>
  <c r="BH906" i="4"/>
  <c r="BG906" i="4"/>
  <c r="BF906" i="4"/>
  <c r="T906" i="4"/>
  <c r="R906" i="4"/>
  <c r="P906" i="4"/>
  <c r="BI898" i="4"/>
  <c r="BH898" i="4"/>
  <c r="BG898" i="4"/>
  <c r="BF898" i="4"/>
  <c r="T898" i="4"/>
  <c r="R898" i="4"/>
  <c r="P898" i="4"/>
  <c r="BI890" i="4"/>
  <c r="BH890" i="4"/>
  <c r="BG890" i="4"/>
  <c r="BF890" i="4"/>
  <c r="T890" i="4"/>
  <c r="R890" i="4"/>
  <c r="P890" i="4"/>
  <c r="BI885" i="4"/>
  <c r="BH885" i="4"/>
  <c r="BG885" i="4"/>
  <c r="BF885" i="4"/>
  <c r="T885" i="4"/>
  <c r="R885" i="4"/>
  <c r="P885" i="4"/>
  <c r="BI880" i="4"/>
  <c r="BH880" i="4"/>
  <c r="BG880" i="4"/>
  <c r="BF880" i="4"/>
  <c r="T880" i="4"/>
  <c r="R880" i="4"/>
  <c r="P880" i="4"/>
  <c r="BI872" i="4"/>
  <c r="BH872" i="4"/>
  <c r="BG872" i="4"/>
  <c r="BF872" i="4"/>
  <c r="T872" i="4"/>
  <c r="R872" i="4"/>
  <c r="P872" i="4"/>
  <c r="BI864" i="4"/>
  <c r="BH864" i="4"/>
  <c r="BG864" i="4"/>
  <c r="BF864" i="4"/>
  <c r="T864" i="4"/>
  <c r="R864" i="4"/>
  <c r="P864" i="4"/>
  <c r="BI858" i="4"/>
  <c r="BH858" i="4"/>
  <c r="BG858" i="4"/>
  <c r="BF858" i="4"/>
  <c r="T858" i="4"/>
  <c r="R858" i="4"/>
  <c r="P858" i="4"/>
  <c r="BI853" i="4"/>
  <c r="BH853" i="4"/>
  <c r="BG853" i="4"/>
  <c r="BF853" i="4"/>
  <c r="T853" i="4"/>
  <c r="R853" i="4"/>
  <c r="P853" i="4"/>
  <c r="BI847" i="4"/>
  <c r="BH847" i="4"/>
  <c r="BG847" i="4"/>
  <c r="BF847" i="4"/>
  <c r="T847" i="4"/>
  <c r="R847" i="4"/>
  <c r="P847" i="4"/>
  <c r="BI842" i="4"/>
  <c r="BH842" i="4"/>
  <c r="BG842" i="4"/>
  <c r="BF842" i="4"/>
  <c r="T842" i="4"/>
  <c r="R842" i="4"/>
  <c r="P842" i="4"/>
  <c r="BI837" i="4"/>
  <c r="BH837" i="4"/>
  <c r="BG837" i="4"/>
  <c r="BF837" i="4"/>
  <c r="T837" i="4"/>
  <c r="R837" i="4"/>
  <c r="P837" i="4"/>
  <c r="BI827" i="4"/>
  <c r="BH827" i="4"/>
  <c r="BG827" i="4"/>
  <c r="BF827" i="4"/>
  <c r="T827" i="4"/>
  <c r="R827" i="4"/>
  <c r="P827" i="4"/>
  <c r="BI822" i="4"/>
  <c r="BH822" i="4"/>
  <c r="BG822" i="4"/>
  <c r="BF822" i="4"/>
  <c r="T822" i="4"/>
  <c r="R822" i="4"/>
  <c r="P822" i="4"/>
  <c r="BI821" i="4"/>
  <c r="BH821" i="4"/>
  <c r="BG821" i="4"/>
  <c r="BF821" i="4"/>
  <c r="T821" i="4"/>
  <c r="R821" i="4"/>
  <c r="P821" i="4"/>
  <c r="BI820" i="4"/>
  <c r="BH820" i="4"/>
  <c r="BG820" i="4"/>
  <c r="BF820" i="4"/>
  <c r="T820" i="4"/>
  <c r="R820" i="4"/>
  <c r="P820" i="4"/>
  <c r="BI819" i="4"/>
  <c r="BH819" i="4"/>
  <c r="BG819" i="4"/>
  <c r="BF819" i="4"/>
  <c r="T819" i="4"/>
  <c r="R819" i="4"/>
  <c r="P819" i="4"/>
  <c r="BI818" i="4"/>
  <c r="BH818" i="4"/>
  <c r="BG818" i="4"/>
  <c r="BF818" i="4"/>
  <c r="T818" i="4"/>
  <c r="R818" i="4"/>
  <c r="P818" i="4"/>
  <c r="BI817" i="4"/>
  <c r="BH817" i="4"/>
  <c r="BG817" i="4"/>
  <c r="BF817" i="4"/>
  <c r="T817" i="4"/>
  <c r="R817" i="4"/>
  <c r="P817" i="4"/>
  <c r="BI816" i="4"/>
  <c r="BH816" i="4"/>
  <c r="BG816" i="4"/>
  <c r="BF816" i="4"/>
  <c r="T816" i="4"/>
  <c r="R816" i="4"/>
  <c r="P816" i="4"/>
  <c r="BI815" i="4"/>
  <c r="BH815" i="4"/>
  <c r="BG815" i="4"/>
  <c r="BF815" i="4"/>
  <c r="T815" i="4"/>
  <c r="R815" i="4"/>
  <c r="P815" i="4"/>
  <c r="BI814" i="4"/>
  <c r="BH814" i="4"/>
  <c r="BG814" i="4"/>
  <c r="BF814" i="4"/>
  <c r="T814" i="4"/>
  <c r="R814" i="4"/>
  <c r="P814" i="4"/>
  <c r="BI813" i="4"/>
  <c r="BH813" i="4"/>
  <c r="BG813" i="4"/>
  <c r="BF813" i="4"/>
  <c r="T813" i="4"/>
  <c r="R813" i="4"/>
  <c r="P813" i="4"/>
  <c r="BI812" i="4"/>
  <c r="BH812" i="4"/>
  <c r="BG812" i="4"/>
  <c r="BF812" i="4"/>
  <c r="T812" i="4"/>
  <c r="R812" i="4"/>
  <c r="P812" i="4"/>
  <c r="BI811" i="4"/>
  <c r="BH811" i="4"/>
  <c r="BG811" i="4"/>
  <c r="BF811" i="4"/>
  <c r="T811" i="4"/>
  <c r="R811" i="4"/>
  <c r="P811" i="4"/>
  <c r="BI810" i="4"/>
  <c r="BH810" i="4"/>
  <c r="BG810" i="4"/>
  <c r="BF810" i="4"/>
  <c r="T810" i="4"/>
  <c r="R810" i="4"/>
  <c r="P810" i="4"/>
  <c r="BI808" i="4"/>
  <c r="BH808" i="4"/>
  <c r="BG808" i="4"/>
  <c r="BF808" i="4"/>
  <c r="T808" i="4"/>
  <c r="R808" i="4"/>
  <c r="P808" i="4"/>
  <c r="BI807" i="4"/>
  <c r="BH807" i="4"/>
  <c r="BG807" i="4"/>
  <c r="BF807" i="4"/>
  <c r="T807" i="4"/>
  <c r="R807" i="4"/>
  <c r="P807" i="4"/>
  <c r="BI806" i="4"/>
  <c r="BH806" i="4"/>
  <c r="BG806" i="4"/>
  <c r="BF806" i="4"/>
  <c r="T806" i="4"/>
  <c r="R806" i="4"/>
  <c r="P806" i="4"/>
  <c r="BI805" i="4"/>
  <c r="BH805" i="4"/>
  <c r="BG805" i="4"/>
  <c r="BF805" i="4"/>
  <c r="T805" i="4"/>
  <c r="R805" i="4"/>
  <c r="P805" i="4"/>
  <c r="BI804" i="4"/>
  <c r="BH804" i="4"/>
  <c r="BG804" i="4"/>
  <c r="BF804" i="4"/>
  <c r="T804" i="4"/>
  <c r="R804" i="4"/>
  <c r="P804" i="4"/>
  <c r="BI803" i="4"/>
  <c r="BH803" i="4"/>
  <c r="BG803" i="4"/>
  <c r="BF803" i="4"/>
  <c r="T803" i="4"/>
  <c r="R803" i="4"/>
  <c r="P803" i="4"/>
  <c r="BI802" i="4"/>
  <c r="BH802" i="4"/>
  <c r="BG802" i="4"/>
  <c r="BF802" i="4"/>
  <c r="T802" i="4"/>
  <c r="R802" i="4"/>
  <c r="P802" i="4"/>
  <c r="BI801" i="4"/>
  <c r="BH801" i="4"/>
  <c r="BG801" i="4"/>
  <c r="BF801" i="4"/>
  <c r="T801" i="4"/>
  <c r="R801" i="4"/>
  <c r="P801" i="4"/>
  <c r="BI800" i="4"/>
  <c r="BH800" i="4"/>
  <c r="BG800" i="4"/>
  <c r="BF800" i="4"/>
  <c r="T800" i="4"/>
  <c r="R800" i="4"/>
  <c r="P800" i="4"/>
  <c r="BI798" i="4"/>
  <c r="BH798" i="4"/>
  <c r="BG798" i="4"/>
  <c r="BF798" i="4"/>
  <c r="T798" i="4"/>
  <c r="R798" i="4"/>
  <c r="P798" i="4"/>
  <c r="BI797" i="4"/>
  <c r="BH797" i="4"/>
  <c r="BG797" i="4"/>
  <c r="BF797" i="4"/>
  <c r="T797" i="4"/>
  <c r="R797" i="4"/>
  <c r="P797" i="4"/>
  <c r="BI796" i="4"/>
  <c r="BH796" i="4"/>
  <c r="BG796" i="4"/>
  <c r="BF796" i="4"/>
  <c r="T796" i="4"/>
  <c r="R796" i="4"/>
  <c r="P796" i="4"/>
  <c r="BI794" i="4"/>
  <c r="BH794" i="4"/>
  <c r="BG794" i="4"/>
  <c r="BF794" i="4"/>
  <c r="T794" i="4"/>
  <c r="R794" i="4"/>
  <c r="P794" i="4"/>
  <c r="BI770" i="4"/>
  <c r="BH770" i="4"/>
  <c r="BG770" i="4"/>
  <c r="BF770" i="4"/>
  <c r="T770" i="4"/>
  <c r="R770" i="4"/>
  <c r="P770" i="4"/>
  <c r="BI764" i="4"/>
  <c r="BH764" i="4"/>
  <c r="BG764" i="4"/>
  <c r="BF764" i="4"/>
  <c r="T764" i="4"/>
  <c r="R764" i="4"/>
  <c r="P764" i="4"/>
  <c r="BI755" i="4"/>
  <c r="BH755" i="4"/>
  <c r="BG755" i="4"/>
  <c r="BF755" i="4"/>
  <c r="T755" i="4"/>
  <c r="R755" i="4"/>
  <c r="P755" i="4"/>
  <c r="BI738" i="4"/>
  <c r="BH738" i="4"/>
  <c r="BG738" i="4"/>
  <c r="BF738" i="4"/>
  <c r="T738" i="4"/>
  <c r="R738" i="4"/>
  <c r="P738" i="4"/>
  <c r="BI733" i="4"/>
  <c r="BH733" i="4"/>
  <c r="BG733" i="4"/>
  <c r="BF733" i="4"/>
  <c r="T733" i="4"/>
  <c r="R733" i="4"/>
  <c r="P733" i="4"/>
  <c r="BI728" i="4"/>
  <c r="BH728" i="4"/>
  <c r="BG728" i="4"/>
  <c r="BF728" i="4"/>
  <c r="T728" i="4"/>
  <c r="R728" i="4"/>
  <c r="P728" i="4"/>
  <c r="BI723" i="4"/>
  <c r="BH723" i="4"/>
  <c r="BG723" i="4"/>
  <c r="BF723" i="4"/>
  <c r="T723" i="4"/>
  <c r="R723" i="4"/>
  <c r="P723" i="4"/>
  <c r="BI718" i="4"/>
  <c r="BH718" i="4"/>
  <c r="BG718" i="4"/>
  <c r="BF718" i="4"/>
  <c r="T718" i="4"/>
  <c r="R718" i="4"/>
  <c r="P718" i="4"/>
  <c r="BI713" i="4"/>
  <c r="BH713" i="4"/>
  <c r="BG713" i="4"/>
  <c r="BF713" i="4"/>
  <c r="T713" i="4"/>
  <c r="R713" i="4"/>
  <c r="P713" i="4"/>
  <c r="BI705" i="4"/>
  <c r="BH705" i="4"/>
  <c r="BG705" i="4"/>
  <c r="BF705" i="4"/>
  <c r="T705" i="4"/>
  <c r="R705" i="4"/>
  <c r="P705" i="4"/>
  <c r="BI699" i="4"/>
  <c r="BH699" i="4"/>
  <c r="BG699" i="4"/>
  <c r="BF699" i="4"/>
  <c r="T699" i="4"/>
  <c r="R699" i="4"/>
  <c r="P699" i="4"/>
  <c r="BI690" i="4"/>
  <c r="BH690" i="4"/>
  <c r="BG690" i="4"/>
  <c r="BF690" i="4"/>
  <c r="T690" i="4"/>
  <c r="R690" i="4"/>
  <c r="P690" i="4"/>
  <c r="BI685" i="4"/>
  <c r="BH685" i="4"/>
  <c r="BG685" i="4"/>
  <c r="BF685" i="4"/>
  <c r="T685" i="4"/>
  <c r="R685" i="4"/>
  <c r="P685" i="4"/>
  <c r="BI683" i="4"/>
  <c r="BH683" i="4"/>
  <c r="BG683" i="4"/>
  <c r="BF683" i="4"/>
  <c r="T683" i="4"/>
  <c r="R683" i="4"/>
  <c r="P683" i="4"/>
  <c r="BI678" i="4"/>
  <c r="BH678" i="4"/>
  <c r="BG678" i="4"/>
  <c r="BF678" i="4"/>
  <c r="T678" i="4"/>
  <c r="R678" i="4"/>
  <c r="P678" i="4"/>
  <c r="BI672" i="4"/>
  <c r="BH672" i="4"/>
  <c r="BG672" i="4"/>
  <c r="BF672" i="4"/>
  <c r="T672" i="4"/>
  <c r="R672" i="4"/>
  <c r="P672" i="4"/>
  <c r="BI663" i="4"/>
  <c r="BH663" i="4"/>
  <c r="BG663" i="4"/>
  <c r="BF663" i="4"/>
  <c r="T663" i="4"/>
  <c r="R663" i="4"/>
  <c r="P663" i="4"/>
  <c r="BI658" i="4"/>
  <c r="BH658" i="4"/>
  <c r="BG658" i="4"/>
  <c r="BF658" i="4"/>
  <c r="T658" i="4"/>
  <c r="R658" i="4"/>
  <c r="P658" i="4"/>
  <c r="BI653" i="4"/>
  <c r="BH653" i="4"/>
  <c r="BG653" i="4"/>
  <c r="BF653" i="4"/>
  <c r="T653" i="4"/>
  <c r="R653" i="4"/>
  <c r="P653" i="4"/>
  <c r="BI644" i="4"/>
  <c r="BH644" i="4"/>
  <c r="BG644" i="4"/>
  <c r="BF644" i="4"/>
  <c r="T644" i="4"/>
  <c r="R644" i="4"/>
  <c r="P644" i="4"/>
  <c r="BI637" i="4"/>
  <c r="BH637" i="4"/>
  <c r="BG637" i="4"/>
  <c r="BF637" i="4"/>
  <c r="T637" i="4"/>
  <c r="R637" i="4"/>
  <c r="P637" i="4"/>
  <c r="BI632" i="4"/>
  <c r="BH632" i="4"/>
  <c r="BG632" i="4"/>
  <c r="BF632" i="4"/>
  <c r="T632" i="4"/>
  <c r="R632" i="4"/>
  <c r="P632" i="4"/>
  <c r="BI621" i="4"/>
  <c r="BH621" i="4"/>
  <c r="BG621" i="4"/>
  <c r="BF621" i="4"/>
  <c r="T621" i="4"/>
  <c r="R621" i="4"/>
  <c r="P621" i="4"/>
  <c r="BI616" i="4"/>
  <c r="BH616" i="4"/>
  <c r="BG616" i="4"/>
  <c r="BF616" i="4"/>
  <c r="T616" i="4"/>
  <c r="R616" i="4"/>
  <c r="P616" i="4"/>
  <c r="BI605" i="4"/>
  <c r="BH605" i="4"/>
  <c r="BG605" i="4"/>
  <c r="BF605" i="4"/>
  <c r="T605" i="4"/>
  <c r="R605" i="4"/>
  <c r="P605" i="4"/>
  <c r="BI602" i="4"/>
  <c r="BH602" i="4"/>
  <c r="BG602" i="4"/>
  <c r="BF602" i="4"/>
  <c r="T602" i="4"/>
  <c r="R602" i="4"/>
  <c r="P602" i="4"/>
  <c r="BI597" i="4"/>
  <c r="BH597" i="4"/>
  <c r="BG597" i="4"/>
  <c r="BF597" i="4"/>
  <c r="T597" i="4"/>
  <c r="R597" i="4"/>
  <c r="P597" i="4"/>
  <c r="BI594" i="4"/>
  <c r="BH594" i="4"/>
  <c r="BG594" i="4"/>
  <c r="BF594" i="4"/>
  <c r="T594" i="4"/>
  <c r="R594" i="4"/>
  <c r="P594" i="4"/>
  <c r="BI585" i="4"/>
  <c r="BH585" i="4"/>
  <c r="BG585" i="4"/>
  <c r="BF585" i="4"/>
  <c r="T585" i="4"/>
  <c r="R585" i="4"/>
  <c r="P585" i="4"/>
  <c r="BI576" i="4"/>
  <c r="BH576" i="4"/>
  <c r="BG576" i="4"/>
  <c r="BF576" i="4"/>
  <c r="T576" i="4"/>
  <c r="R576" i="4"/>
  <c r="P576" i="4"/>
  <c r="BI568" i="4"/>
  <c r="BH568" i="4"/>
  <c r="BG568" i="4"/>
  <c r="BF568" i="4"/>
  <c r="T568" i="4"/>
  <c r="R568" i="4"/>
  <c r="P568" i="4"/>
  <c r="BI559" i="4"/>
  <c r="BH559" i="4"/>
  <c r="BG559" i="4"/>
  <c r="BF559" i="4"/>
  <c r="T559" i="4"/>
  <c r="R559" i="4"/>
  <c r="P559" i="4"/>
  <c r="BI556" i="4"/>
  <c r="BH556" i="4"/>
  <c r="BG556" i="4"/>
  <c r="BF556" i="4"/>
  <c r="T556" i="4"/>
  <c r="R556" i="4"/>
  <c r="P556" i="4"/>
  <c r="BI551" i="4"/>
  <c r="BH551" i="4"/>
  <c r="BG551" i="4"/>
  <c r="BF551" i="4"/>
  <c r="T551" i="4"/>
  <c r="R551" i="4"/>
  <c r="P551" i="4"/>
  <c r="BI546" i="4"/>
  <c r="BH546" i="4"/>
  <c r="BG546" i="4"/>
  <c r="BF546" i="4"/>
  <c r="T546" i="4"/>
  <c r="R546" i="4"/>
  <c r="P546" i="4"/>
  <c r="BI543" i="4"/>
  <c r="BH543" i="4"/>
  <c r="BG543" i="4"/>
  <c r="BF543" i="4"/>
  <c r="T543" i="4"/>
  <c r="R543" i="4"/>
  <c r="P543" i="4"/>
  <c r="BI537" i="4"/>
  <c r="BH537" i="4"/>
  <c r="BG537" i="4"/>
  <c r="BF537" i="4"/>
  <c r="T537" i="4"/>
  <c r="R537" i="4"/>
  <c r="P537" i="4"/>
  <c r="BI530" i="4"/>
  <c r="BH530" i="4"/>
  <c r="BG530" i="4"/>
  <c r="BF530" i="4"/>
  <c r="T530" i="4"/>
  <c r="R530" i="4"/>
  <c r="P530" i="4"/>
  <c r="BI520" i="4"/>
  <c r="BH520" i="4"/>
  <c r="BG520" i="4"/>
  <c r="BF520" i="4"/>
  <c r="T520" i="4"/>
  <c r="R520" i="4"/>
  <c r="P520" i="4"/>
  <c r="BI511" i="4"/>
  <c r="BH511" i="4"/>
  <c r="BG511" i="4"/>
  <c r="BF511" i="4"/>
  <c r="T511" i="4"/>
  <c r="R511" i="4"/>
  <c r="P511" i="4"/>
  <c r="BI501" i="4"/>
  <c r="BH501" i="4"/>
  <c r="BG501" i="4"/>
  <c r="BF501" i="4"/>
  <c r="T501" i="4"/>
  <c r="R501" i="4"/>
  <c r="P501" i="4"/>
  <c r="BI492" i="4"/>
  <c r="BH492" i="4"/>
  <c r="BG492" i="4"/>
  <c r="BF492" i="4"/>
  <c r="T492" i="4"/>
  <c r="R492" i="4"/>
  <c r="P492" i="4"/>
  <c r="BI484" i="4"/>
  <c r="BH484" i="4"/>
  <c r="BG484" i="4"/>
  <c r="BF484" i="4"/>
  <c r="T484" i="4"/>
  <c r="R484" i="4"/>
  <c r="P484" i="4"/>
  <c r="BI481" i="4"/>
  <c r="BH481" i="4"/>
  <c r="BG481" i="4"/>
  <c r="BF481" i="4"/>
  <c r="T481" i="4"/>
  <c r="R481" i="4"/>
  <c r="P481" i="4"/>
  <c r="BI476" i="4"/>
  <c r="BH476" i="4"/>
  <c r="BG476" i="4"/>
  <c r="BF476" i="4"/>
  <c r="T476" i="4"/>
  <c r="R476" i="4"/>
  <c r="P476" i="4"/>
  <c r="BI473" i="4"/>
  <c r="BH473" i="4"/>
  <c r="BG473" i="4"/>
  <c r="BF473" i="4"/>
  <c r="T473" i="4"/>
  <c r="R473" i="4"/>
  <c r="P473" i="4"/>
  <c r="BI463" i="4"/>
  <c r="BH463" i="4"/>
  <c r="BG463" i="4"/>
  <c r="BF463" i="4"/>
  <c r="T463" i="4"/>
  <c r="R463" i="4"/>
  <c r="P463" i="4"/>
  <c r="BI462" i="4"/>
  <c r="BH462" i="4"/>
  <c r="BG462" i="4"/>
  <c r="BF462" i="4"/>
  <c r="T462" i="4"/>
  <c r="R462" i="4"/>
  <c r="P462" i="4"/>
  <c r="BI459" i="4"/>
  <c r="BH459" i="4"/>
  <c r="BG459" i="4"/>
  <c r="BF459" i="4"/>
  <c r="T459" i="4"/>
  <c r="R459" i="4"/>
  <c r="P459" i="4"/>
  <c r="BI458" i="4"/>
  <c r="BH458" i="4"/>
  <c r="BG458" i="4"/>
  <c r="BF458" i="4"/>
  <c r="T458" i="4"/>
  <c r="R458" i="4"/>
  <c r="P458" i="4"/>
  <c r="BI457" i="4"/>
  <c r="BH457" i="4"/>
  <c r="BG457" i="4"/>
  <c r="BF457" i="4"/>
  <c r="T457" i="4"/>
  <c r="R457" i="4"/>
  <c r="P457" i="4"/>
  <c r="BI452" i="4"/>
  <c r="BH452" i="4"/>
  <c r="BG452" i="4"/>
  <c r="BF452" i="4"/>
  <c r="T452" i="4"/>
  <c r="R452" i="4"/>
  <c r="P452" i="4"/>
  <c r="BI447" i="4"/>
  <c r="BH447" i="4"/>
  <c r="BG447" i="4"/>
  <c r="BF447" i="4"/>
  <c r="T447" i="4"/>
  <c r="R447" i="4"/>
  <c r="P447" i="4"/>
  <c r="BI443" i="4"/>
  <c r="BH443" i="4"/>
  <c r="BG443" i="4"/>
  <c r="BF443" i="4"/>
  <c r="T443" i="4"/>
  <c r="R443" i="4"/>
  <c r="P443" i="4"/>
  <c r="BI402" i="4"/>
  <c r="BH402" i="4"/>
  <c r="BG402" i="4"/>
  <c r="BF402" i="4"/>
  <c r="T402" i="4"/>
  <c r="R402" i="4"/>
  <c r="P402" i="4"/>
  <c r="BI398" i="4"/>
  <c r="BH398" i="4"/>
  <c r="BG398" i="4"/>
  <c r="BF398" i="4"/>
  <c r="T398" i="4"/>
  <c r="R398" i="4"/>
  <c r="P398" i="4"/>
  <c r="BI389" i="4"/>
  <c r="BH389" i="4"/>
  <c r="BG389" i="4"/>
  <c r="BF389" i="4"/>
  <c r="T389" i="4"/>
  <c r="R389" i="4"/>
  <c r="P389" i="4"/>
  <c r="BI385" i="4"/>
  <c r="BH385" i="4"/>
  <c r="BG385" i="4"/>
  <c r="BF385" i="4"/>
  <c r="T385" i="4"/>
  <c r="R385" i="4"/>
  <c r="P385" i="4"/>
  <c r="BI376" i="4"/>
  <c r="BH376" i="4"/>
  <c r="BG376" i="4"/>
  <c r="BF376" i="4"/>
  <c r="T376" i="4"/>
  <c r="R376" i="4"/>
  <c r="P376" i="4"/>
  <c r="BI335" i="4"/>
  <c r="BH335" i="4"/>
  <c r="BG335" i="4"/>
  <c r="BF335" i="4"/>
  <c r="T335" i="4"/>
  <c r="R335" i="4"/>
  <c r="P335" i="4"/>
  <c r="BI326" i="4"/>
  <c r="BH326" i="4"/>
  <c r="BG326" i="4"/>
  <c r="BF326" i="4"/>
  <c r="T326" i="4"/>
  <c r="R326" i="4"/>
  <c r="P326" i="4"/>
  <c r="BI317" i="4"/>
  <c r="BH317" i="4"/>
  <c r="BG317" i="4"/>
  <c r="BF317" i="4"/>
  <c r="T317" i="4"/>
  <c r="R317" i="4"/>
  <c r="P317" i="4"/>
  <c r="BI261" i="4"/>
  <c r="BH261" i="4"/>
  <c r="BG261" i="4"/>
  <c r="BF261" i="4"/>
  <c r="T261" i="4"/>
  <c r="R261" i="4"/>
  <c r="P261" i="4"/>
  <c r="BI206" i="4"/>
  <c r="BH206" i="4"/>
  <c r="BG206" i="4"/>
  <c r="BF206" i="4"/>
  <c r="T206" i="4"/>
  <c r="R206" i="4"/>
  <c r="P206" i="4"/>
  <c r="BI151" i="4"/>
  <c r="BH151" i="4"/>
  <c r="BG151" i="4"/>
  <c r="BF151" i="4"/>
  <c r="T151" i="4"/>
  <c r="R151" i="4"/>
  <c r="P151" i="4"/>
  <c r="BI96" i="4"/>
  <c r="BH96" i="4"/>
  <c r="BG96" i="4"/>
  <c r="BF96" i="4"/>
  <c r="T96" i="4"/>
  <c r="R96" i="4"/>
  <c r="P96" i="4"/>
  <c r="J89" i="4"/>
  <c r="F89" i="4"/>
  <c r="F87" i="4"/>
  <c r="E85" i="4"/>
  <c r="J54" i="4"/>
  <c r="F54" i="4"/>
  <c r="F52" i="4"/>
  <c r="E50" i="4"/>
  <c r="J24" i="4"/>
  <c r="E24" i="4"/>
  <c r="J55" i="4" s="1"/>
  <c r="J23" i="4"/>
  <c r="J18" i="4"/>
  <c r="E18" i="4"/>
  <c r="F55" i="4"/>
  <c r="J17" i="4"/>
  <c r="J12" i="4"/>
  <c r="J87" i="4" s="1"/>
  <c r="E7" i="4"/>
  <c r="E48" i="4"/>
  <c r="J37" i="3"/>
  <c r="J36" i="3"/>
  <c r="AY56" i="1"/>
  <c r="J35" i="3"/>
  <c r="AX56" i="1"/>
  <c r="BI5324" i="3"/>
  <c r="BH5324" i="3"/>
  <c r="BG5324" i="3"/>
  <c r="BF5324" i="3"/>
  <c r="T5324" i="3"/>
  <c r="R5324" i="3"/>
  <c r="P5324" i="3"/>
  <c r="BI5322" i="3"/>
  <c r="BH5322" i="3"/>
  <c r="BG5322" i="3"/>
  <c r="BF5322" i="3"/>
  <c r="T5322" i="3"/>
  <c r="R5322" i="3"/>
  <c r="P5322" i="3"/>
  <c r="BI5320" i="3"/>
  <c r="BH5320" i="3"/>
  <c r="BG5320" i="3"/>
  <c r="BF5320" i="3"/>
  <c r="T5320" i="3"/>
  <c r="R5320" i="3"/>
  <c r="P5320" i="3"/>
  <c r="BI5313" i="3"/>
  <c r="BH5313" i="3"/>
  <c r="BG5313" i="3"/>
  <c r="BF5313" i="3"/>
  <c r="T5313" i="3"/>
  <c r="R5313" i="3"/>
  <c r="P5313" i="3"/>
  <c r="BI5311" i="3"/>
  <c r="BH5311" i="3"/>
  <c r="BG5311" i="3"/>
  <c r="BF5311" i="3"/>
  <c r="T5311" i="3"/>
  <c r="R5311" i="3"/>
  <c r="P5311" i="3"/>
  <c r="BI5304" i="3"/>
  <c r="BH5304" i="3"/>
  <c r="BG5304" i="3"/>
  <c r="BF5304" i="3"/>
  <c r="T5304" i="3"/>
  <c r="R5304" i="3"/>
  <c r="P5304" i="3"/>
  <c r="BI5302" i="3"/>
  <c r="BH5302" i="3"/>
  <c r="BG5302" i="3"/>
  <c r="BF5302" i="3"/>
  <c r="T5302" i="3"/>
  <c r="R5302" i="3"/>
  <c r="P5302" i="3"/>
  <c r="BI5300" i="3"/>
  <c r="BH5300" i="3"/>
  <c r="BG5300" i="3"/>
  <c r="BF5300" i="3"/>
  <c r="T5300" i="3"/>
  <c r="R5300" i="3"/>
  <c r="P5300" i="3"/>
  <c r="BI5298" i="3"/>
  <c r="BH5298" i="3"/>
  <c r="BG5298" i="3"/>
  <c r="BF5298" i="3"/>
  <c r="T5298" i="3"/>
  <c r="R5298" i="3"/>
  <c r="P5298" i="3"/>
  <c r="BI5291" i="3"/>
  <c r="BH5291" i="3"/>
  <c r="BG5291" i="3"/>
  <c r="BF5291" i="3"/>
  <c r="T5291" i="3"/>
  <c r="R5291" i="3"/>
  <c r="P5291" i="3"/>
  <c r="BI5289" i="3"/>
  <c r="BH5289" i="3"/>
  <c r="BG5289" i="3"/>
  <c r="BF5289" i="3"/>
  <c r="T5289" i="3"/>
  <c r="R5289" i="3"/>
  <c r="P5289" i="3"/>
  <c r="BI5287" i="3"/>
  <c r="BH5287" i="3"/>
  <c r="BG5287" i="3"/>
  <c r="BF5287" i="3"/>
  <c r="T5287" i="3"/>
  <c r="R5287" i="3"/>
  <c r="P5287" i="3"/>
  <c r="BI5279" i="3"/>
  <c r="BH5279" i="3"/>
  <c r="BG5279" i="3"/>
  <c r="BF5279" i="3"/>
  <c r="T5279" i="3"/>
  <c r="R5279" i="3"/>
  <c r="P5279" i="3"/>
  <c r="BI5270" i="3"/>
  <c r="BH5270" i="3"/>
  <c r="BG5270" i="3"/>
  <c r="BF5270" i="3"/>
  <c r="T5270" i="3"/>
  <c r="R5270" i="3"/>
  <c r="P5270" i="3"/>
  <c r="BI5261" i="3"/>
  <c r="BH5261" i="3"/>
  <c r="BG5261" i="3"/>
  <c r="BF5261" i="3"/>
  <c r="T5261" i="3"/>
  <c r="R5261" i="3"/>
  <c r="P5261" i="3"/>
  <c r="BI5253" i="3"/>
  <c r="BH5253" i="3"/>
  <c r="BG5253" i="3"/>
  <c r="BF5253" i="3"/>
  <c r="T5253" i="3"/>
  <c r="R5253" i="3"/>
  <c r="P5253" i="3"/>
  <c r="BI5245" i="3"/>
  <c r="BH5245" i="3"/>
  <c r="BG5245" i="3"/>
  <c r="BF5245" i="3"/>
  <c r="T5245" i="3"/>
  <c r="R5245" i="3"/>
  <c r="P5245" i="3"/>
  <c r="BI5162" i="3"/>
  <c r="BH5162" i="3"/>
  <c r="BG5162" i="3"/>
  <c r="BF5162" i="3"/>
  <c r="T5162" i="3"/>
  <c r="R5162" i="3"/>
  <c r="P5162" i="3"/>
  <c r="BI5150" i="3"/>
  <c r="BH5150" i="3"/>
  <c r="BG5150" i="3"/>
  <c r="BF5150" i="3"/>
  <c r="T5150" i="3"/>
  <c r="R5150" i="3"/>
  <c r="P5150" i="3"/>
  <c r="BI5145" i="3"/>
  <c r="BH5145" i="3"/>
  <c r="BG5145" i="3"/>
  <c r="BF5145" i="3"/>
  <c r="T5145" i="3"/>
  <c r="R5145" i="3"/>
  <c r="P5145" i="3"/>
  <c r="BI5130" i="3"/>
  <c r="BH5130" i="3"/>
  <c r="BG5130" i="3"/>
  <c r="BF5130" i="3"/>
  <c r="T5130" i="3"/>
  <c r="R5130" i="3"/>
  <c r="P5130" i="3"/>
  <c r="BI5119" i="3"/>
  <c r="BH5119" i="3"/>
  <c r="BG5119" i="3"/>
  <c r="BF5119" i="3"/>
  <c r="T5119" i="3"/>
  <c r="R5119" i="3"/>
  <c r="P5119" i="3"/>
  <c r="BI5111" i="3"/>
  <c r="BH5111" i="3"/>
  <c r="BG5111" i="3"/>
  <c r="BF5111" i="3"/>
  <c r="T5111" i="3"/>
  <c r="R5111" i="3"/>
  <c r="P5111" i="3"/>
  <c r="BI5103" i="3"/>
  <c r="BH5103" i="3"/>
  <c r="BG5103" i="3"/>
  <c r="BF5103" i="3"/>
  <c r="T5103" i="3"/>
  <c r="R5103" i="3"/>
  <c r="P5103" i="3"/>
  <c r="BI5096" i="3"/>
  <c r="BH5096" i="3"/>
  <c r="BG5096" i="3"/>
  <c r="BF5096" i="3"/>
  <c r="T5096" i="3"/>
  <c r="R5096" i="3"/>
  <c r="P5096" i="3"/>
  <c r="BI5089" i="3"/>
  <c r="BH5089" i="3"/>
  <c r="BG5089" i="3"/>
  <c r="BF5089" i="3"/>
  <c r="T5089" i="3"/>
  <c r="R5089" i="3"/>
  <c r="P5089" i="3"/>
  <c r="BI5007" i="3"/>
  <c r="BH5007" i="3"/>
  <c r="BG5007" i="3"/>
  <c r="BF5007" i="3"/>
  <c r="T5007" i="3"/>
  <c r="R5007" i="3"/>
  <c r="P5007" i="3"/>
  <c r="BI5005" i="3"/>
  <c r="BH5005" i="3"/>
  <c r="BG5005" i="3"/>
  <c r="BF5005" i="3"/>
  <c r="T5005" i="3"/>
  <c r="R5005" i="3"/>
  <c r="P5005" i="3"/>
  <c r="BI5000" i="3"/>
  <c r="BH5000" i="3"/>
  <c r="BG5000" i="3"/>
  <c r="BF5000" i="3"/>
  <c r="T5000" i="3"/>
  <c r="R5000" i="3"/>
  <c r="P5000" i="3"/>
  <c r="BI4998" i="3"/>
  <c r="BH4998" i="3"/>
  <c r="BG4998" i="3"/>
  <c r="BF4998" i="3"/>
  <c r="T4998" i="3"/>
  <c r="R4998" i="3"/>
  <c r="P4998" i="3"/>
  <c r="BI4993" i="3"/>
  <c r="BH4993" i="3"/>
  <c r="BG4993" i="3"/>
  <c r="BF4993" i="3"/>
  <c r="T4993" i="3"/>
  <c r="R4993" i="3"/>
  <c r="P4993" i="3"/>
  <c r="BI4991" i="3"/>
  <c r="BH4991" i="3"/>
  <c r="BG4991" i="3"/>
  <c r="BF4991" i="3"/>
  <c r="T4991" i="3"/>
  <c r="R4991" i="3"/>
  <c r="P4991" i="3"/>
  <c r="BI4986" i="3"/>
  <c r="BH4986" i="3"/>
  <c r="BG4986" i="3"/>
  <c r="BF4986" i="3"/>
  <c r="T4986" i="3"/>
  <c r="R4986" i="3"/>
  <c r="P4986" i="3"/>
  <c r="BI4984" i="3"/>
  <c r="BH4984" i="3"/>
  <c r="BG4984" i="3"/>
  <c r="BF4984" i="3"/>
  <c r="T4984" i="3"/>
  <c r="R4984" i="3"/>
  <c r="P4984" i="3"/>
  <c r="BI4977" i="3"/>
  <c r="BH4977" i="3"/>
  <c r="BG4977" i="3"/>
  <c r="BF4977" i="3"/>
  <c r="T4977" i="3"/>
  <c r="R4977" i="3"/>
  <c r="P4977" i="3"/>
  <c r="BI4975" i="3"/>
  <c r="BH4975" i="3"/>
  <c r="BG4975" i="3"/>
  <c r="BF4975" i="3"/>
  <c r="T4975" i="3"/>
  <c r="R4975" i="3"/>
  <c r="P4975" i="3"/>
  <c r="BI4970" i="3"/>
  <c r="BH4970" i="3"/>
  <c r="BG4970" i="3"/>
  <c r="BF4970" i="3"/>
  <c r="T4970" i="3"/>
  <c r="R4970" i="3"/>
  <c r="P4970" i="3"/>
  <c r="BI4968" i="3"/>
  <c r="BH4968" i="3"/>
  <c r="BG4968" i="3"/>
  <c r="BF4968" i="3"/>
  <c r="T4968" i="3"/>
  <c r="R4968" i="3"/>
  <c r="P4968" i="3"/>
  <c r="BI4963" i="3"/>
  <c r="BH4963" i="3"/>
  <c r="BG4963" i="3"/>
  <c r="BF4963" i="3"/>
  <c r="T4963" i="3"/>
  <c r="R4963" i="3"/>
  <c r="P4963" i="3"/>
  <c r="BI4955" i="3"/>
  <c r="BH4955" i="3"/>
  <c r="BG4955" i="3"/>
  <c r="BF4955" i="3"/>
  <c r="T4955" i="3"/>
  <c r="R4955" i="3"/>
  <c r="P4955" i="3"/>
  <c r="BI4947" i="3"/>
  <c r="BH4947" i="3"/>
  <c r="BG4947" i="3"/>
  <c r="BF4947" i="3"/>
  <c r="T4947" i="3"/>
  <c r="R4947" i="3"/>
  <c r="P4947" i="3"/>
  <c r="BI4940" i="3"/>
  <c r="BH4940" i="3"/>
  <c r="BG4940" i="3"/>
  <c r="BF4940" i="3"/>
  <c r="T4940" i="3"/>
  <c r="R4940" i="3"/>
  <c r="P4940" i="3"/>
  <c r="BI4933" i="3"/>
  <c r="BH4933" i="3"/>
  <c r="BG4933" i="3"/>
  <c r="BF4933" i="3"/>
  <c r="T4933" i="3"/>
  <c r="R4933" i="3"/>
  <c r="P4933" i="3"/>
  <c r="BI4851" i="3"/>
  <c r="BH4851" i="3"/>
  <c r="BG4851" i="3"/>
  <c r="BF4851" i="3"/>
  <c r="T4851" i="3"/>
  <c r="R4851" i="3"/>
  <c r="P4851" i="3"/>
  <c r="BI4803" i="3"/>
  <c r="BH4803" i="3"/>
  <c r="BG4803" i="3"/>
  <c r="BF4803" i="3"/>
  <c r="T4803" i="3"/>
  <c r="R4803" i="3"/>
  <c r="P4803" i="3"/>
  <c r="BI4757" i="3"/>
  <c r="BH4757" i="3"/>
  <c r="BG4757" i="3"/>
  <c r="BF4757" i="3"/>
  <c r="T4757" i="3"/>
  <c r="R4757" i="3"/>
  <c r="P4757" i="3"/>
  <c r="BI4711" i="3"/>
  <c r="BH4711" i="3"/>
  <c r="BG4711" i="3"/>
  <c r="BF4711" i="3"/>
  <c r="T4711" i="3"/>
  <c r="R4711" i="3"/>
  <c r="P4711" i="3"/>
  <c r="BI4704" i="3"/>
  <c r="BH4704" i="3"/>
  <c r="BG4704" i="3"/>
  <c r="BF4704" i="3"/>
  <c r="T4704" i="3"/>
  <c r="R4704" i="3"/>
  <c r="P4704" i="3"/>
  <c r="BI4697" i="3"/>
  <c r="BH4697" i="3"/>
  <c r="BG4697" i="3"/>
  <c r="BF4697" i="3"/>
  <c r="T4697" i="3"/>
  <c r="R4697" i="3"/>
  <c r="P4697" i="3"/>
  <c r="BI4690" i="3"/>
  <c r="BH4690" i="3"/>
  <c r="BG4690" i="3"/>
  <c r="BF4690" i="3"/>
  <c r="T4690" i="3"/>
  <c r="R4690" i="3"/>
  <c r="P4690" i="3"/>
  <c r="BI4683" i="3"/>
  <c r="BH4683" i="3"/>
  <c r="BG4683" i="3"/>
  <c r="BF4683" i="3"/>
  <c r="T4683" i="3"/>
  <c r="R4683" i="3"/>
  <c r="P4683" i="3"/>
  <c r="BI4678" i="3"/>
  <c r="BH4678" i="3"/>
  <c r="BG4678" i="3"/>
  <c r="BF4678" i="3"/>
  <c r="T4678" i="3"/>
  <c r="R4678" i="3"/>
  <c r="P4678" i="3"/>
  <c r="BI4669" i="3"/>
  <c r="BH4669" i="3"/>
  <c r="BG4669" i="3"/>
  <c r="BF4669" i="3"/>
  <c r="T4669" i="3"/>
  <c r="R4669" i="3"/>
  <c r="P4669" i="3"/>
  <c r="BI4660" i="3"/>
  <c r="BH4660" i="3"/>
  <c r="BG4660" i="3"/>
  <c r="BF4660" i="3"/>
  <c r="T4660" i="3"/>
  <c r="R4660" i="3"/>
  <c r="P4660" i="3"/>
  <c r="BI4655" i="3"/>
  <c r="BH4655" i="3"/>
  <c r="BG4655" i="3"/>
  <c r="BF4655" i="3"/>
  <c r="T4655" i="3"/>
  <c r="R4655" i="3"/>
  <c r="P4655" i="3"/>
  <c r="BI4644" i="3"/>
  <c r="BH4644" i="3"/>
  <c r="BG4644" i="3"/>
  <c r="BF4644" i="3"/>
  <c r="T4644" i="3"/>
  <c r="R4644" i="3"/>
  <c r="P4644" i="3"/>
  <c r="BI4637" i="3"/>
  <c r="BH4637" i="3"/>
  <c r="BG4637" i="3"/>
  <c r="BF4637" i="3"/>
  <c r="T4637" i="3"/>
  <c r="R4637" i="3"/>
  <c r="P4637" i="3"/>
  <c r="BI4630" i="3"/>
  <c r="BH4630" i="3"/>
  <c r="BG4630" i="3"/>
  <c r="BF4630" i="3"/>
  <c r="T4630" i="3"/>
  <c r="R4630" i="3"/>
  <c r="P4630" i="3"/>
  <c r="BI4619" i="3"/>
  <c r="BH4619" i="3"/>
  <c r="BG4619" i="3"/>
  <c r="BF4619" i="3"/>
  <c r="T4619" i="3"/>
  <c r="R4619" i="3"/>
  <c r="P4619" i="3"/>
  <c r="BI4616" i="3"/>
  <c r="BH4616" i="3"/>
  <c r="BG4616" i="3"/>
  <c r="BF4616" i="3"/>
  <c r="T4616" i="3"/>
  <c r="R4616" i="3"/>
  <c r="P4616" i="3"/>
  <c r="BI4613" i="3"/>
  <c r="BH4613" i="3"/>
  <c r="BG4613" i="3"/>
  <c r="BF4613" i="3"/>
  <c r="T4613" i="3"/>
  <c r="R4613" i="3"/>
  <c r="P4613" i="3"/>
  <c r="BI4606" i="3"/>
  <c r="BH4606" i="3"/>
  <c r="BG4606" i="3"/>
  <c r="BF4606" i="3"/>
  <c r="T4606" i="3"/>
  <c r="R4606" i="3"/>
  <c r="P4606" i="3"/>
  <c r="BI4603" i="3"/>
  <c r="BH4603" i="3"/>
  <c r="BG4603" i="3"/>
  <c r="BF4603" i="3"/>
  <c r="T4603" i="3"/>
  <c r="R4603" i="3"/>
  <c r="P4603" i="3"/>
  <c r="BI4593" i="3"/>
  <c r="BH4593" i="3"/>
  <c r="BG4593" i="3"/>
  <c r="BF4593" i="3"/>
  <c r="T4593" i="3"/>
  <c r="R4593" i="3"/>
  <c r="P4593" i="3"/>
  <c r="BI4590" i="3"/>
  <c r="BH4590" i="3"/>
  <c r="BG4590" i="3"/>
  <c r="BF4590" i="3"/>
  <c r="T4590" i="3"/>
  <c r="R4590" i="3"/>
  <c r="P4590" i="3"/>
  <c r="BI4581" i="3"/>
  <c r="BH4581" i="3"/>
  <c r="BG4581" i="3"/>
  <c r="BF4581" i="3"/>
  <c r="T4581" i="3"/>
  <c r="R4581" i="3"/>
  <c r="P4581" i="3"/>
  <c r="BI4524" i="3"/>
  <c r="BH4524" i="3"/>
  <c r="BG4524" i="3"/>
  <c r="BF4524" i="3"/>
  <c r="T4524" i="3"/>
  <c r="R4524" i="3"/>
  <c r="P4524" i="3"/>
  <c r="BI4500" i="3"/>
  <c r="BH4500" i="3"/>
  <c r="BG4500" i="3"/>
  <c r="BF4500" i="3"/>
  <c r="T4500" i="3"/>
  <c r="R4500" i="3"/>
  <c r="P4500" i="3"/>
  <c r="BI4497" i="3"/>
  <c r="BH4497" i="3"/>
  <c r="BG4497" i="3"/>
  <c r="BF4497" i="3"/>
  <c r="T4497" i="3"/>
  <c r="R4497" i="3"/>
  <c r="P4497" i="3"/>
  <c r="BI4471" i="3"/>
  <c r="BH4471" i="3"/>
  <c r="BG4471" i="3"/>
  <c r="BF4471" i="3"/>
  <c r="T4471" i="3"/>
  <c r="R4471" i="3"/>
  <c r="P4471" i="3"/>
  <c r="BI4468" i="3"/>
  <c r="BH4468" i="3"/>
  <c r="BG4468" i="3"/>
  <c r="BF4468" i="3"/>
  <c r="T4468" i="3"/>
  <c r="R4468" i="3"/>
  <c r="P4468" i="3"/>
  <c r="BI4455" i="3"/>
  <c r="BH4455" i="3"/>
  <c r="BG4455" i="3"/>
  <c r="BF4455" i="3"/>
  <c r="T4455" i="3"/>
  <c r="R4455" i="3"/>
  <c r="P4455" i="3"/>
  <c r="BI4452" i="3"/>
  <c r="BH4452" i="3"/>
  <c r="BG4452" i="3"/>
  <c r="BF4452" i="3"/>
  <c r="T4452" i="3"/>
  <c r="R4452" i="3"/>
  <c r="P4452" i="3"/>
  <c r="BI4421" i="3"/>
  <c r="BH4421" i="3"/>
  <c r="BG4421" i="3"/>
  <c r="BF4421" i="3"/>
  <c r="T4421" i="3"/>
  <c r="R4421" i="3"/>
  <c r="P4421" i="3"/>
  <c r="BI4418" i="3"/>
  <c r="BH4418" i="3"/>
  <c r="BG4418" i="3"/>
  <c r="BF4418" i="3"/>
  <c r="T4418" i="3"/>
  <c r="R4418" i="3"/>
  <c r="P4418" i="3"/>
  <c r="BI4411" i="3"/>
  <c r="BH4411" i="3"/>
  <c r="BG4411" i="3"/>
  <c r="BF4411" i="3"/>
  <c r="T4411" i="3"/>
  <c r="R4411" i="3"/>
  <c r="P4411" i="3"/>
  <c r="BI4392" i="3"/>
  <c r="BH4392" i="3"/>
  <c r="BG4392" i="3"/>
  <c r="BF4392" i="3"/>
  <c r="T4392" i="3"/>
  <c r="R4392" i="3"/>
  <c r="P4392" i="3"/>
  <c r="BI4389" i="3"/>
  <c r="BH4389" i="3"/>
  <c r="BG4389" i="3"/>
  <c r="BF4389" i="3"/>
  <c r="T4389" i="3"/>
  <c r="R4389" i="3"/>
  <c r="P4389" i="3"/>
  <c r="BI4349" i="3"/>
  <c r="BH4349" i="3"/>
  <c r="BG4349" i="3"/>
  <c r="BF4349" i="3"/>
  <c r="T4349" i="3"/>
  <c r="R4349" i="3"/>
  <c r="P4349" i="3"/>
  <c r="BI4314" i="3"/>
  <c r="BH4314" i="3"/>
  <c r="BG4314" i="3"/>
  <c r="BF4314" i="3"/>
  <c r="T4314" i="3"/>
  <c r="R4314" i="3"/>
  <c r="P4314" i="3"/>
  <c r="BI4257" i="3"/>
  <c r="BH4257" i="3"/>
  <c r="BG4257" i="3"/>
  <c r="BF4257" i="3"/>
  <c r="T4257" i="3"/>
  <c r="R4257" i="3"/>
  <c r="P4257" i="3"/>
  <c r="BI4200" i="3"/>
  <c r="BH4200" i="3"/>
  <c r="BG4200" i="3"/>
  <c r="BF4200" i="3"/>
  <c r="T4200" i="3"/>
  <c r="R4200" i="3"/>
  <c r="P4200" i="3"/>
  <c r="BI4197" i="3"/>
  <c r="BH4197" i="3"/>
  <c r="BG4197" i="3"/>
  <c r="BF4197" i="3"/>
  <c r="T4197" i="3"/>
  <c r="R4197" i="3"/>
  <c r="P4197" i="3"/>
  <c r="BI4159" i="3"/>
  <c r="BH4159" i="3"/>
  <c r="BG4159" i="3"/>
  <c r="BF4159" i="3"/>
  <c r="T4159" i="3"/>
  <c r="R4159" i="3"/>
  <c r="P4159" i="3"/>
  <c r="BI4121" i="3"/>
  <c r="BH4121" i="3"/>
  <c r="BG4121" i="3"/>
  <c r="BF4121" i="3"/>
  <c r="T4121" i="3"/>
  <c r="R4121" i="3"/>
  <c r="P4121" i="3"/>
  <c r="BI4118" i="3"/>
  <c r="BH4118" i="3"/>
  <c r="BG4118" i="3"/>
  <c r="BF4118" i="3"/>
  <c r="T4118" i="3"/>
  <c r="R4118" i="3"/>
  <c r="P4118" i="3"/>
  <c r="BI4113" i="3"/>
  <c r="BH4113" i="3"/>
  <c r="BG4113" i="3"/>
  <c r="BF4113" i="3"/>
  <c r="T4113" i="3"/>
  <c r="R4113" i="3"/>
  <c r="P4113" i="3"/>
  <c r="BI4110" i="3"/>
  <c r="BH4110" i="3"/>
  <c r="BG4110" i="3"/>
  <c r="BF4110" i="3"/>
  <c r="T4110" i="3"/>
  <c r="R4110" i="3"/>
  <c r="P4110" i="3"/>
  <c r="BI4072" i="3"/>
  <c r="BH4072" i="3"/>
  <c r="BG4072" i="3"/>
  <c r="BF4072" i="3"/>
  <c r="T4072" i="3"/>
  <c r="R4072" i="3"/>
  <c r="P4072" i="3"/>
  <c r="BI4069" i="3"/>
  <c r="BH4069" i="3"/>
  <c r="BG4069" i="3"/>
  <c r="BF4069" i="3"/>
  <c r="T4069" i="3"/>
  <c r="R4069" i="3"/>
  <c r="P4069" i="3"/>
  <c r="BI4031" i="3"/>
  <c r="BH4031" i="3"/>
  <c r="BG4031" i="3"/>
  <c r="BF4031" i="3"/>
  <c r="T4031" i="3"/>
  <c r="R4031" i="3"/>
  <c r="P4031" i="3"/>
  <c r="BI3993" i="3"/>
  <c r="BH3993" i="3"/>
  <c r="BG3993" i="3"/>
  <c r="BF3993" i="3"/>
  <c r="T3993" i="3"/>
  <c r="R3993" i="3"/>
  <c r="P3993" i="3"/>
  <c r="BI3955" i="3"/>
  <c r="BH3955" i="3"/>
  <c r="BG3955" i="3"/>
  <c r="BF3955" i="3"/>
  <c r="T3955" i="3"/>
  <c r="R3955" i="3"/>
  <c r="P3955" i="3"/>
  <c r="BI3917" i="3"/>
  <c r="BH3917" i="3"/>
  <c r="BG3917" i="3"/>
  <c r="BF3917" i="3"/>
  <c r="T3917" i="3"/>
  <c r="R3917" i="3"/>
  <c r="P3917" i="3"/>
  <c r="BI3879" i="3"/>
  <c r="BH3879" i="3"/>
  <c r="BG3879" i="3"/>
  <c r="BF3879" i="3"/>
  <c r="T3879" i="3"/>
  <c r="R3879" i="3"/>
  <c r="P3879" i="3"/>
  <c r="BI3876" i="3"/>
  <c r="BH3876" i="3"/>
  <c r="BG3876" i="3"/>
  <c r="BF3876" i="3"/>
  <c r="T3876" i="3"/>
  <c r="R3876" i="3"/>
  <c r="P3876" i="3"/>
  <c r="BI3859" i="3"/>
  <c r="BH3859" i="3"/>
  <c r="BG3859" i="3"/>
  <c r="BF3859" i="3"/>
  <c r="T3859" i="3"/>
  <c r="R3859" i="3"/>
  <c r="P3859" i="3"/>
  <c r="BI3842" i="3"/>
  <c r="BH3842" i="3"/>
  <c r="BG3842" i="3"/>
  <c r="BF3842" i="3"/>
  <c r="T3842" i="3"/>
  <c r="R3842" i="3"/>
  <c r="P3842" i="3"/>
  <c r="BI3839" i="3"/>
  <c r="BH3839" i="3"/>
  <c r="BG3839" i="3"/>
  <c r="BF3839" i="3"/>
  <c r="T3839" i="3"/>
  <c r="R3839" i="3"/>
  <c r="P3839" i="3"/>
  <c r="BI3820" i="3"/>
  <c r="BH3820" i="3"/>
  <c r="BG3820" i="3"/>
  <c r="BF3820" i="3"/>
  <c r="T3820" i="3"/>
  <c r="R3820" i="3"/>
  <c r="P3820" i="3"/>
  <c r="BI3803" i="3"/>
  <c r="BH3803" i="3"/>
  <c r="BG3803" i="3"/>
  <c r="BF3803" i="3"/>
  <c r="T3803" i="3"/>
  <c r="R3803" i="3"/>
  <c r="P3803" i="3"/>
  <c r="BI3786" i="3"/>
  <c r="BH3786" i="3"/>
  <c r="BG3786" i="3"/>
  <c r="BF3786" i="3"/>
  <c r="T3786" i="3"/>
  <c r="R3786" i="3"/>
  <c r="P3786" i="3"/>
  <c r="BI3769" i="3"/>
  <c r="BH3769" i="3"/>
  <c r="BG3769" i="3"/>
  <c r="BF3769" i="3"/>
  <c r="T3769" i="3"/>
  <c r="R3769" i="3"/>
  <c r="P3769" i="3"/>
  <c r="BI3752" i="3"/>
  <c r="BH3752" i="3"/>
  <c r="BG3752" i="3"/>
  <c r="BF3752" i="3"/>
  <c r="T3752" i="3"/>
  <c r="R3752" i="3"/>
  <c r="P3752" i="3"/>
  <c r="BI3746" i="3"/>
  <c r="BH3746" i="3"/>
  <c r="BG3746" i="3"/>
  <c r="BF3746" i="3"/>
  <c r="T3746" i="3"/>
  <c r="R3746" i="3"/>
  <c r="P3746" i="3"/>
  <c r="BI3743" i="3"/>
  <c r="BH3743" i="3"/>
  <c r="BG3743" i="3"/>
  <c r="BF3743" i="3"/>
  <c r="T3743" i="3"/>
  <c r="R3743" i="3"/>
  <c r="P3743" i="3"/>
  <c r="BI3727" i="3"/>
  <c r="BH3727" i="3"/>
  <c r="BG3727" i="3"/>
  <c r="BF3727" i="3"/>
  <c r="T3727" i="3"/>
  <c r="R3727" i="3"/>
  <c r="P3727" i="3"/>
  <c r="BI3724" i="3"/>
  <c r="BH3724" i="3"/>
  <c r="BG3724" i="3"/>
  <c r="BF3724" i="3"/>
  <c r="T3724" i="3"/>
  <c r="R3724" i="3"/>
  <c r="P3724" i="3"/>
  <c r="BI3710" i="3"/>
  <c r="BH3710" i="3"/>
  <c r="BG3710" i="3"/>
  <c r="BF3710" i="3"/>
  <c r="T3710" i="3"/>
  <c r="R3710" i="3"/>
  <c r="P3710" i="3"/>
  <c r="BI3696" i="3"/>
  <c r="BH3696" i="3"/>
  <c r="BG3696" i="3"/>
  <c r="BF3696" i="3"/>
  <c r="T3696" i="3"/>
  <c r="R3696" i="3"/>
  <c r="P3696" i="3"/>
  <c r="BI3691" i="3"/>
  <c r="BH3691" i="3"/>
  <c r="BG3691" i="3"/>
  <c r="BF3691" i="3"/>
  <c r="T3691" i="3"/>
  <c r="R3691" i="3"/>
  <c r="P3691" i="3"/>
  <c r="BI3686" i="3"/>
  <c r="BH3686" i="3"/>
  <c r="BG3686" i="3"/>
  <c r="BF3686" i="3"/>
  <c r="T3686" i="3"/>
  <c r="R3686" i="3"/>
  <c r="P3686" i="3"/>
  <c r="BI3681" i="3"/>
  <c r="BH3681" i="3"/>
  <c r="BG3681" i="3"/>
  <c r="BF3681" i="3"/>
  <c r="T3681" i="3"/>
  <c r="R3681" i="3"/>
  <c r="P3681" i="3"/>
  <c r="BI3679" i="3"/>
  <c r="BH3679" i="3"/>
  <c r="BG3679" i="3"/>
  <c r="BF3679" i="3"/>
  <c r="T3679" i="3"/>
  <c r="R3679" i="3"/>
  <c r="P3679" i="3"/>
  <c r="BI3677" i="3"/>
  <c r="BH3677" i="3"/>
  <c r="BG3677" i="3"/>
  <c r="BF3677" i="3"/>
  <c r="T3677" i="3"/>
  <c r="R3677" i="3"/>
  <c r="P3677" i="3"/>
  <c r="BI3672" i="3"/>
  <c r="BH3672" i="3"/>
  <c r="BG3672" i="3"/>
  <c r="BF3672" i="3"/>
  <c r="T3672" i="3"/>
  <c r="R3672" i="3"/>
  <c r="P3672" i="3"/>
  <c r="BI3669" i="3"/>
  <c r="BH3669" i="3"/>
  <c r="BG3669" i="3"/>
  <c r="BF3669" i="3"/>
  <c r="T3669" i="3"/>
  <c r="R3669" i="3"/>
  <c r="P3669" i="3"/>
  <c r="BI3660" i="3"/>
  <c r="BH3660" i="3"/>
  <c r="BG3660" i="3"/>
  <c r="BF3660" i="3"/>
  <c r="T3660" i="3"/>
  <c r="R3660" i="3"/>
  <c r="P3660" i="3"/>
  <c r="BI3651" i="3"/>
  <c r="BH3651" i="3"/>
  <c r="BG3651" i="3"/>
  <c r="BF3651" i="3"/>
  <c r="T3651" i="3"/>
  <c r="R3651" i="3"/>
  <c r="P3651" i="3"/>
  <c r="BI3642" i="3"/>
  <c r="BH3642" i="3"/>
  <c r="BG3642" i="3"/>
  <c r="BF3642" i="3"/>
  <c r="T3642" i="3"/>
  <c r="R3642" i="3"/>
  <c r="P3642" i="3"/>
  <c r="BI3633" i="3"/>
  <c r="BH3633" i="3"/>
  <c r="BG3633" i="3"/>
  <c r="BF3633" i="3"/>
  <c r="T3633" i="3"/>
  <c r="R3633" i="3"/>
  <c r="P3633" i="3"/>
  <c r="BI3624" i="3"/>
  <c r="BH3624" i="3"/>
  <c r="BG3624" i="3"/>
  <c r="BF3624" i="3"/>
  <c r="T3624" i="3"/>
  <c r="R3624" i="3"/>
  <c r="P3624" i="3"/>
  <c r="BI3622" i="3"/>
  <c r="BH3622" i="3"/>
  <c r="BG3622" i="3"/>
  <c r="BF3622" i="3"/>
  <c r="T3622" i="3"/>
  <c r="R3622" i="3"/>
  <c r="P3622" i="3"/>
  <c r="BI3619" i="3"/>
  <c r="BH3619" i="3"/>
  <c r="BG3619" i="3"/>
  <c r="BF3619" i="3"/>
  <c r="T3619" i="3"/>
  <c r="R3619" i="3"/>
  <c r="P3619" i="3"/>
  <c r="BI3591" i="3"/>
  <c r="BH3591" i="3"/>
  <c r="BG3591" i="3"/>
  <c r="BF3591" i="3"/>
  <c r="T3591" i="3"/>
  <c r="R3591" i="3"/>
  <c r="P3591" i="3"/>
  <c r="BI3563" i="3"/>
  <c r="BH3563" i="3"/>
  <c r="BG3563" i="3"/>
  <c r="BF3563" i="3"/>
  <c r="T3563" i="3"/>
  <c r="R3563" i="3"/>
  <c r="P3563" i="3"/>
  <c r="BI3535" i="3"/>
  <c r="BH3535" i="3"/>
  <c r="BG3535" i="3"/>
  <c r="BF3535" i="3"/>
  <c r="T3535" i="3"/>
  <c r="R3535" i="3"/>
  <c r="P3535" i="3"/>
  <c r="BI3507" i="3"/>
  <c r="BH3507" i="3"/>
  <c r="BG3507" i="3"/>
  <c r="BF3507" i="3"/>
  <c r="T3507" i="3"/>
  <c r="R3507" i="3"/>
  <c r="P3507" i="3"/>
  <c r="BI3486" i="3"/>
  <c r="BH3486" i="3"/>
  <c r="BG3486" i="3"/>
  <c r="BF3486" i="3"/>
  <c r="T3486" i="3"/>
  <c r="R3486" i="3"/>
  <c r="P3486" i="3"/>
  <c r="BI3483" i="3"/>
  <c r="BH3483" i="3"/>
  <c r="BG3483" i="3"/>
  <c r="BF3483" i="3"/>
  <c r="T3483" i="3"/>
  <c r="R3483" i="3"/>
  <c r="P3483" i="3"/>
  <c r="BI3455" i="3"/>
  <c r="BH3455" i="3"/>
  <c r="BG3455" i="3"/>
  <c r="BF3455" i="3"/>
  <c r="T3455" i="3"/>
  <c r="R3455" i="3"/>
  <c r="P3455" i="3"/>
  <c r="BI3434" i="3"/>
  <c r="BH3434" i="3"/>
  <c r="BG3434" i="3"/>
  <c r="BF3434" i="3"/>
  <c r="T3434" i="3"/>
  <c r="R3434" i="3"/>
  <c r="P3434" i="3"/>
  <c r="BI3406" i="3"/>
  <c r="BH3406" i="3"/>
  <c r="BG3406" i="3"/>
  <c r="BF3406" i="3"/>
  <c r="T3406" i="3"/>
  <c r="R3406" i="3"/>
  <c r="P3406" i="3"/>
  <c r="BI3378" i="3"/>
  <c r="BH3378" i="3"/>
  <c r="BG3378" i="3"/>
  <c r="BF3378" i="3"/>
  <c r="T3378" i="3"/>
  <c r="R3378" i="3"/>
  <c r="P3378" i="3"/>
  <c r="BI3375" i="3"/>
  <c r="BH3375" i="3"/>
  <c r="BG3375" i="3"/>
  <c r="BF3375" i="3"/>
  <c r="T3375" i="3"/>
  <c r="R3375" i="3"/>
  <c r="P3375" i="3"/>
  <c r="BI3372" i="3"/>
  <c r="BH3372" i="3"/>
  <c r="BG3372" i="3"/>
  <c r="BF3372" i="3"/>
  <c r="T3372" i="3"/>
  <c r="R3372" i="3"/>
  <c r="P3372" i="3"/>
  <c r="BI3367" i="3"/>
  <c r="BH3367" i="3"/>
  <c r="BG3367" i="3"/>
  <c r="BF3367" i="3"/>
  <c r="T3367" i="3"/>
  <c r="R3367" i="3"/>
  <c r="P3367" i="3"/>
  <c r="BI3364" i="3"/>
  <c r="BH3364" i="3"/>
  <c r="BG3364" i="3"/>
  <c r="BF3364" i="3"/>
  <c r="T3364" i="3"/>
  <c r="R3364" i="3"/>
  <c r="P3364" i="3"/>
  <c r="BI3359" i="3"/>
  <c r="BH3359" i="3"/>
  <c r="BG3359" i="3"/>
  <c r="BF3359" i="3"/>
  <c r="T3359" i="3"/>
  <c r="R3359" i="3"/>
  <c r="P3359" i="3"/>
  <c r="BI3357" i="3"/>
  <c r="BH3357" i="3"/>
  <c r="BG3357" i="3"/>
  <c r="BF3357" i="3"/>
  <c r="T3357" i="3"/>
  <c r="R3357" i="3"/>
  <c r="P3357" i="3"/>
  <c r="BI3355" i="3"/>
  <c r="BH3355" i="3"/>
  <c r="BG3355" i="3"/>
  <c r="BF3355" i="3"/>
  <c r="T3355" i="3"/>
  <c r="R3355" i="3"/>
  <c r="P3355" i="3"/>
  <c r="BI3353" i="3"/>
  <c r="BH3353" i="3"/>
  <c r="BG3353" i="3"/>
  <c r="BF3353" i="3"/>
  <c r="T3353" i="3"/>
  <c r="R3353" i="3"/>
  <c r="P3353" i="3"/>
  <c r="BI3351" i="3"/>
  <c r="BH3351" i="3"/>
  <c r="BG3351" i="3"/>
  <c r="BF3351" i="3"/>
  <c r="T3351" i="3"/>
  <c r="R3351" i="3"/>
  <c r="P3351" i="3"/>
  <c r="BI3342" i="3"/>
  <c r="BH3342" i="3"/>
  <c r="BG3342" i="3"/>
  <c r="BF3342" i="3"/>
  <c r="T3342" i="3"/>
  <c r="R3342" i="3"/>
  <c r="P3342" i="3"/>
  <c r="BI3339" i="3"/>
  <c r="BH3339" i="3"/>
  <c r="BG3339" i="3"/>
  <c r="BF3339" i="3"/>
  <c r="T3339" i="3"/>
  <c r="R3339" i="3"/>
  <c r="P3339" i="3"/>
  <c r="BI3334" i="3"/>
  <c r="BH3334" i="3"/>
  <c r="BG3334" i="3"/>
  <c r="BF3334" i="3"/>
  <c r="T3334" i="3"/>
  <c r="R3334" i="3"/>
  <c r="P3334" i="3"/>
  <c r="BI3331" i="3"/>
  <c r="BH3331" i="3"/>
  <c r="BG3331" i="3"/>
  <c r="BF3331" i="3"/>
  <c r="T3331" i="3"/>
  <c r="R3331" i="3"/>
  <c r="P3331" i="3"/>
  <c r="BI3326" i="3"/>
  <c r="BH3326" i="3"/>
  <c r="BG3326" i="3"/>
  <c r="BF3326" i="3"/>
  <c r="T3326" i="3"/>
  <c r="R3326" i="3"/>
  <c r="P3326" i="3"/>
  <c r="BI3323" i="3"/>
  <c r="BH3323" i="3"/>
  <c r="BG3323" i="3"/>
  <c r="BF3323" i="3"/>
  <c r="T3323" i="3"/>
  <c r="R3323" i="3"/>
  <c r="P3323" i="3"/>
  <c r="BI3318" i="3"/>
  <c r="BH3318" i="3"/>
  <c r="BG3318" i="3"/>
  <c r="BF3318" i="3"/>
  <c r="T3318" i="3"/>
  <c r="R3318" i="3"/>
  <c r="P3318" i="3"/>
  <c r="BI3315" i="3"/>
  <c r="BH3315" i="3"/>
  <c r="BG3315" i="3"/>
  <c r="BF3315" i="3"/>
  <c r="T3315" i="3"/>
  <c r="R3315" i="3"/>
  <c r="P3315" i="3"/>
  <c r="BI3310" i="3"/>
  <c r="BH3310" i="3"/>
  <c r="BG3310" i="3"/>
  <c r="BF3310" i="3"/>
  <c r="T3310" i="3"/>
  <c r="R3310" i="3"/>
  <c r="P3310" i="3"/>
  <c r="BI3308" i="3"/>
  <c r="BH3308" i="3"/>
  <c r="BG3308" i="3"/>
  <c r="BF3308" i="3"/>
  <c r="T3308" i="3"/>
  <c r="R3308" i="3"/>
  <c r="P3308" i="3"/>
  <c r="BI3303" i="3"/>
  <c r="BH3303" i="3"/>
  <c r="BG3303" i="3"/>
  <c r="BF3303" i="3"/>
  <c r="T3303" i="3"/>
  <c r="R3303" i="3"/>
  <c r="P3303" i="3"/>
  <c r="BI3301" i="3"/>
  <c r="BH3301" i="3"/>
  <c r="BG3301" i="3"/>
  <c r="BF3301" i="3"/>
  <c r="T3301" i="3"/>
  <c r="R3301" i="3"/>
  <c r="P3301" i="3"/>
  <c r="BI3296" i="3"/>
  <c r="BH3296" i="3"/>
  <c r="BG3296" i="3"/>
  <c r="BF3296" i="3"/>
  <c r="T3296" i="3"/>
  <c r="R3296" i="3"/>
  <c r="P3296" i="3"/>
  <c r="BI3290" i="3"/>
  <c r="BH3290" i="3"/>
  <c r="BG3290" i="3"/>
  <c r="BF3290" i="3"/>
  <c r="T3290" i="3"/>
  <c r="R3290" i="3"/>
  <c r="P3290" i="3"/>
  <c r="BI3288" i="3"/>
  <c r="BH3288" i="3"/>
  <c r="BG3288" i="3"/>
  <c r="BF3288" i="3"/>
  <c r="T3288" i="3"/>
  <c r="R3288" i="3"/>
  <c r="P3288" i="3"/>
  <c r="BI3283" i="3"/>
  <c r="BH3283" i="3"/>
  <c r="BG3283" i="3"/>
  <c r="BF3283" i="3"/>
  <c r="T3283" i="3"/>
  <c r="R3283" i="3"/>
  <c r="P3283" i="3"/>
  <c r="BI3281" i="3"/>
  <c r="BH3281" i="3"/>
  <c r="BG3281" i="3"/>
  <c r="BF3281" i="3"/>
  <c r="T3281" i="3"/>
  <c r="R3281" i="3"/>
  <c r="P3281" i="3"/>
  <c r="BI3276" i="3"/>
  <c r="BH3276" i="3"/>
  <c r="BG3276" i="3"/>
  <c r="BF3276" i="3"/>
  <c r="T3276" i="3"/>
  <c r="R3276" i="3"/>
  <c r="P3276" i="3"/>
  <c r="BI3268" i="3"/>
  <c r="BH3268" i="3"/>
  <c r="BG3268" i="3"/>
  <c r="BF3268" i="3"/>
  <c r="T3268" i="3"/>
  <c r="R3268" i="3"/>
  <c r="P3268" i="3"/>
  <c r="BI3260" i="3"/>
  <c r="BH3260" i="3"/>
  <c r="BG3260" i="3"/>
  <c r="BF3260" i="3"/>
  <c r="T3260" i="3"/>
  <c r="R3260" i="3"/>
  <c r="P3260" i="3"/>
  <c r="BI3256" i="3"/>
  <c r="BH3256" i="3"/>
  <c r="BG3256" i="3"/>
  <c r="BF3256" i="3"/>
  <c r="T3256" i="3"/>
  <c r="R3256" i="3"/>
  <c r="P3256" i="3"/>
  <c r="BI3252" i="3"/>
  <c r="BH3252" i="3"/>
  <c r="BG3252" i="3"/>
  <c r="BF3252" i="3"/>
  <c r="T3252" i="3"/>
  <c r="R3252" i="3"/>
  <c r="P3252" i="3"/>
  <c r="BI3247" i="3"/>
  <c r="BH3247" i="3"/>
  <c r="BG3247" i="3"/>
  <c r="BF3247" i="3"/>
  <c r="T3247" i="3"/>
  <c r="R3247" i="3"/>
  <c r="P3247" i="3"/>
  <c r="BI3243" i="3"/>
  <c r="BH3243" i="3"/>
  <c r="BG3243" i="3"/>
  <c r="BF3243" i="3"/>
  <c r="T3243" i="3"/>
  <c r="R3243" i="3"/>
  <c r="P3243" i="3"/>
  <c r="BI3239" i="3"/>
  <c r="BH3239" i="3"/>
  <c r="BG3239" i="3"/>
  <c r="BF3239" i="3"/>
  <c r="T3239" i="3"/>
  <c r="R3239" i="3"/>
  <c r="P3239" i="3"/>
  <c r="BI3234" i="3"/>
  <c r="BH3234" i="3"/>
  <c r="BG3234" i="3"/>
  <c r="BF3234" i="3"/>
  <c r="T3234" i="3"/>
  <c r="R3234" i="3"/>
  <c r="P3234" i="3"/>
  <c r="BI3230" i="3"/>
  <c r="BH3230" i="3"/>
  <c r="BG3230" i="3"/>
  <c r="BF3230" i="3"/>
  <c r="T3230" i="3"/>
  <c r="R3230" i="3"/>
  <c r="P3230" i="3"/>
  <c r="BI3227" i="3"/>
  <c r="BH3227" i="3"/>
  <c r="BG3227" i="3"/>
  <c r="BF3227" i="3"/>
  <c r="T3227" i="3"/>
  <c r="R3227" i="3"/>
  <c r="P3227" i="3"/>
  <c r="BI3224" i="3"/>
  <c r="BH3224" i="3"/>
  <c r="BG3224" i="3"/>
  <c r="BF3224" i="3"/>
  <c r="T3224" i="3"/>
  <c r="R3224" i="3"/>
  <c r="P3224" i="3"/>
  <c r="BI3212" i="3"/>
  <c r="BH3212" i="3"/>
  <c r="BG3212" i="3"/>
  <c r="BF3212" i="3"/>
  <c r="T3212" i="3"/>
  <c r="R3212" i="3"/>
  <c r="P3212" i="3"/>
  <c r="BI3210" i="3"/>
  <c r="BH3210" i="3"/>
  <c r="BG3210" i="3"/>
  <c r="BF3210" i="3"/>
  <c r="T3210" i="3"/>
  <c r="R3210" i="3"/>
  <c r="P3210" i="3"/>
  <c r="BI3205" i="3"/>
  <c r="BH3205" i="3"/>
  <c r="BG3205" i="3"/>
  <c r="BF3205" i="3"/>
  <c r="T3205" i="3"/>
  <c r="R3205" i="3"/>
  <c r="P3205" i="3"/>
  <c r="BI3198" i="3"/>
  <c r="BH3198" i="3"/>
  <c r="BG3198" i="3"/>
  <c r="BF3198" i="3"/>
  <c r="T3198" i="3"/>
  <c r="R3198" i="3"/>
  <c r="P3198" i="3"/>
  <c r="BI3195" i="3"/>
  <c r="BH3195" i="3"/>
  <c r="BG3195" i="3"/>
  <c r="BF3195" i="3"/>
  <c r="T3195" i="3"/>
  <c r="R3195" i="3"/>
  <c r="P3195" i="3"/>
  <c r="BI3193" i="3"/>
  <c r="BH3193" i="3"/>
  <c r="BG3193" i="3"/>
  <c r="BF3193" i="3"/>
  <c r="T3193" i="3"/>
  <c r="R3193" i="3"/>
  <c r="P3193" i="3"/>
  <c r="BI3188" i="3"/>
  <c r="BH3188" i="3"/>
  <c r="BG3188" i="3"/>
  <c r="BF3188" i="3"/>
  <c r="T3188" i="3"/>
  <c r="R3188" i="3"/>
  <c r="P3188" i="3"/>
  <c r="BI3186" i="3"/>
  <c r="BH3186" i="3"/>
  <c r="BG3186" i="3"/>
  <c r="BF3186" i="3"/>
  <c r="T3186" i="3"/>
  <c r="R3186" i="3"/>
  <c r="P3186" i="3"/>
  <c r="BI3181" i="3"/>
  <c r="BH3181" i="3"/>
  <c r="BG3181" i="3"/>
  <c r="BF3181" i="3"/>
  <c r="T3181" i="3"/>
  <c r="R3181" i="3"/>
  <c r="P3181" i="3"/>
  <c r="BI3179" i="3"/>
  <c r="BH3179" i="3"/>
  <c r="BG3179" i="3"/>
  <c r="BF3179" i="3"/>
  <c r="T3179" i="3"/>
  <c r="R3179" i="3"/>
  <c r="P3179" i="3"/>
  <c r="BI3174" i="3"/>
  <c r="BH3174" i="3"/>
  <c r="BG3174" i="3"/>
  <c r="BF3174" i="3"/>
  <c r="T3174" i="3"/>
  <c r="R3174" i="3"/>
  <c r="P3174" i="3"/>
  <c r="BI3172" i="3"/>
  <c r="BH3172" i="3"/>
  <c r="BG3172" i="3"/>
  <c r="BF3172" i="3"/>
  <c r="T3172" i="3"/>
  <c r="R3172" i="3"/>
  <c r="P3172" i="3"/>
  <c r="BI3167" i="3"/>
  <c r="BH3167" i="3"/>
  <c r="BG3167" i="3"/>
  <c r="BF3167" i="3"/>
  <c r="T3167" i="3"/>
  <c r="R3167" i="3"/>
  <c r="P3167" i="3"/>
  <c r="BI3165" i="3"/>
  <c r="BH3165" i="3"/>
  <c r="BG3165" i="3"/>
  <c r="BF3165" i="3"/>
  <c r="T3165" i="3"/>
  <c r="R3165" i="3"/>
  <c r="P3165" i="3"/>
  <c r="BI3160" i="3"/>
  <c r="BH3160" i="3"/>
  <c r="BG3160" i="3"/>
  <c r="BF3160" i="3"/>
  <c r="T3160" i="3"/>
  <c r="R3160" i="3"/>
  <c r="P3160" i="3"/>
  <c r="BI3157" i="3"/>
  <c r="BH3157" i="3"/>
  <c r="BG3157" i="3"/>
  <c r="BF3157" i="3"/>
  <c r="T3157" i="3"/>
  <c r="R3157" i="3"/>
  <c r="P3157" i="3"/>
  <c r="BI3154" i="3"/>
  <c r="BH3154" i="3"/>
  <c r="BG3154" i="3"/>
  <c r="BF3154" i="3"/>
  <c r="T3154" i="3"/>
  <c r="R3154" i="3"/>
  <c r="P3154" i="3"/>
  <c r="BI3151" i="3"/>
  <c r="BH3151" i="3"/>
  <c r="BG3151" i="3"/>
  <c r="BF3151" i="3"/>
  <c r="T3151" i="3"/>
  <c r="R3151" i="3"/>
  <c r="P3151" i="3"/>
  <c r="BI3148" i="3"/>
  <c r="BH3148" i="3"/>
  <c r="BG3148" i="3"/>
  <c r="BF3148" i="3"/>
  <c r="T3148" i="3"/>
  <c r="R3148" i="3"/>
  <c r="P3148" i="3"/>
  <c r="BI3145" i="3"/>
  <c r="BH3145" i="3"/>
  <c r="BG3145" i="3"/>
  <c r="BF3145" i="3"/>
  <c r="T3145" i="3"/>
  <c r="R3145" i="3"/>
  <c r="P3145" i="3"/>
  <c r="BI3142" i="3"/>
  <c r="BH3142" i="3"/>
  <c r="BG3142" i="3"/>
  <c r="BF3142" i="3"/>
  <c r="T3142" i="3"/>
  <c r="R3142" i="3"/>
  <c r="P3142" i="3"/>
  <c r="BI3139" i="3"/>
  <c r="BH3139" i="3"/>
  <c r="BG3139" i="3"/>
  <c r="BF3139" i="3"/>
  <c r="T3139" i="3"/>
  <c r="R3139" i="3"/>
  <c r="P3139" i="3"/>
  <c r="BI3136" i="3"/>
  <c r="BH3136" i="3"/>
  <c r="BG3136" i="3"/>
  <c r="BF3136" i="3"/>
  <c r="T3136" i="3"/>
  <c r="R3136" i="3"/>
  <c r="P3136" i="3"/>
  <c r="BI3133" i="3"/>
  <c r="BH3133" i="3"/>
  <c r="BG3133" i="3"/>
  <c r="BF3133" i="3"/>
  <c r="T3133" i="3"/>
  <c r="R3133" i="3"/>
  <c r="P3133" i="3"/>
  <c r="BI3130" i="3"/>
  <c r="BH3130" i="3"/>
  <c r="BG3130" i="3"/>
  <c r="BF3130" i="3"/>
  <c r="T3130" i="3"/>
  <c r="R3130" i="3"/>
  <c r="P3130" i="3"/>
  <c r="BI3127" i="3"/>
  <c r="BH3127" i="3"/>
  <c r="BG3127" i="3"/>
  <c r="BF3127" i="3"/>
  <c r="T3127" i="3"/>
  <c r="R3127" i="3"/>
  <c r="P3127" i="3"/>
  <c r="BI3124" i="3"/>
  <c r="BH3124" i="3"/>
  <c r="BG3124" i="3"/>
  <c r="BF3124" i="3"/>
  <c r="T3124" i="3"/>
  <c r="R3124" i="3"/>
  <c r="P3124" i="3"/>
  <c r="BI3121" i="3"/>
  <c r="BH3121" i="3"/>
  <c r="BG3121" i="3"/>
  <c r="BF3121" i="3"/>
  <c r="T3121" i="3"/>
  <c r="R3121" i="3"/>
  <c r="P3121" i="3"/>
  <c r="BI3118" i="3"/>
  <c r="BH3118" i="3"/>
  <c r="BG3118" i="3"/>
  <c r="BF3118" i="3"/>
  <c r="T3118" i="3"/>
  <c r="R3118" i="3"/>
  <c r="P3118" i="3"/>
  <c r="BI3115" i="3"/>
  <c r="BH3115" i="3"/>
  <c r="BG3115" i="3"/>
  <c r="BF3115" i="3"/>
  <c r="T3115" i="3"/>
  <c r="R3115" i="3"/>
  <c r="P3115" i="3"/>
  <c r="BI3112" i="3"/>
  <c r="BH3112" i="3"/>
  <c r="BG3112" i="3"/>
  <c r="BF3112" i="3"/>
  <c r="T3112" i="3"/>
  <c r="R3112" i="3"/>
  <c r="P3112" i="3"/>
  <c r="BI3109" i="3"/>
  <c r="BH3109" i="3"/>
  <c r="BG3109" i="3"/>
  <c r="BF3109" i="3"/>
  <c r="T3109" i="3"/>
  <c r="R3109" i="3"/>
  <c r="P3109" i="3"/>
  <c r="BI3106" i="3"/>
  <c r="BH3106" i="3"/>
  <c r="BG3106" i="3"/>
  <c r="BF3106" i="3"/>
  <c r="T3106" i="3"/>
  <c r="R3106" i="3"/>
  <c r="P3106" i="3"/>
  <c r="BI3103" i="3"/>
  <c r="BH3103" i="3"/>
  <c r="BG3103" i="3"/>
  <c r="BF3103" i="3"/>
  <c r="T3103" i="3"/>
  <c r="R3103" i="3"/>
  <c r="P3103" i="3"/>
  <c r="BI3100" i="3"/>
  <c r="BH3100" i="3"/>
  <c r="BG3100" i="3"/>
  <c r="BF3100" i="3"/>
  <c r="T3100" i="3"/>
  <c r="R3100" i="3"/>
  <c r="P3100" i="3"/>
  <c r="BI3097" i="3"/>
  <c r="BH3097" i="3"/>
  <c r="BG3097" i="3"/>
  <c r="BF3097" i="3"/>
  <c r="T3097" i="3"/>
  <c r="R3097" i="3"/>
  <c r="P3097" i="3"/>
  <c r="BI3094" i="3"/>
  <c r="BH3094" i="3"/>
  <c r="BG3094" i="3"/>
  <c r="BF3094" i="3"/>
  <c r="T3094" i="3"/>
  <c r="R3094" i="3"/>
  <c r="P3094" i="3"/>
  <c r="BI3091" i="3"/>
  <c r="BH3091" i="3"/>
  <c r="BG3091" i="3"/>
  <c r="BF3091" i="3"/>
  <c r="T3091" i="3"/>
  <c r="R3091" i="3"/>
  <c r="P3091" i="3"/>
  <c r="BI3088" i="3"/>
  <c r="BH3088" i="3"/>
  <c r="BG3088" i="3"/>
  <c r="BF3088" i="3"/>
  <c r="T3088" i="3"/>
  <c r="R3088" i="3"/>
  <c r="P3088" i="3"/>
  <c r="BI3085" i="3"/>
  <c r="BH3085" i="3"/>
  <c r="BG3085" i="3"/>
  <c r="BF3085" i="3"/>
  <c r="T3085" i="3"/>
  <c r="R3085" i="3"/>
  <c r="P3085" i="3"/>
  <c r="BI3082" i="3"/>
  <c r="BH3082" i="3"/>
  <c r="BG3082" i="3"/>
  <c r="BF3082" i="3"/>
  <c r="T3082" i="3"/>
  <c r="R3082" i="3"/>
  <c r="P3082" i="3"/>
  <c r="BI3079" i="3"/>
  <c r="BH3079" i="3"/>
  <c r="BG3079" i="3"/>
  <c r="BF3079" i="3"/>
  <c r="T3079" i="3"/>
  <c r="R3079" i="3"/>
  <c r="P3079" i="3"/>
  <c r="BI3076" i="3"/>
  <c r="BH3076" i="3"/>
  <c r="BG3076" i="3"/>
  <c r="BF3076" i="3"/>
  <c r="T3076" i="3"/>
  <c r="R3076" i="3"/>
  <c r="P3076" i="3"/>
  <c r="BI3073" i="3"/>
  <c r="BH3073" i="3"/>
  <c r="BG3073" i="3"/>
  <c r="BF3073" i="3"/>
  <c r="T3073" i="3"/>
  <c r="R3073" i="3"/>
  <c r="P3073" i="3"/>
  <c r="BI3070" i="3"/>
  <c r="BH3070" i="3"/>
  <c r="BG3070" i="3"/>
  <c r="BF3070" i="3"/>
  <c r="T3070" i="3"/>
  <c r="R3070" i="3"/>
  <c r="P3070" i="3"/>
  <c r="BI3067" i="3"/>
  <c r="BH3067" i="3"/>
  <c r="BG3067" i="3"/>
  <c r="BF3067" i="3"/>
  <c r="T3067" i="3"/>
  <c r="R3067" i="3"/>
  <c r="P3067" i="3"/>
  <c r="BI3064" i="3"/>
  <c r="BH3064" i="3"/>
  <c r="BG3064" i="3"/>
  <c r="BF3064" i="3"/>
  <c r="T3064" i="3"/>
  <c r="R3064" i="3"/>
  <c r="P3064" i="3"/>
  <c r="BI3061" i="3"/>
  <c r="BH3061" i="3"/>
  <c r="BG3061" i="3"/>
  <c r="BF3061" i="3"/>
  <c r="T3061" i="3"/>
  <c r="R3061" i="3"/>
  <c r="P3061" i="3"/>
  <c r="BI3058" i="3"/>
  <c r="BH3058" i="3"/>
  <c r="BG3058" i="3"/>
  <c r="BF3058" i="3"/>
  <c r="T3058" i="3"/>
  <c r="R3058" i="3"/>
  <c r="P3058" i="3"/>
  <c r="BI3055" i="3"/>
  <c r="BH3055" i="3"/>
  <c r="BG3055" i="3"/>
  <c r="BF3055" i="3"/>
  <c r="T3055" i="3"/>
  <c r="R3055" i="3"/>
  <c r="P3055" i="3"/>
  <c r="BI3053" i="3"/>
  <c r="BH3053" i="3"/>
  <c r="BG3053" i="3"/>
  <c r="BF3053" i="3"/>
  <c r="T3053" i="3"/>
  <c r="R3053" i="3"/>
  <c r="P3053" i="3"/>
  <c r="BI3048" i="3"/>
  <c r="BH3048" i="3"/>
  <c r="BG3048" i="3"/>
  <c r="BF3048" i="3"/>
  <c r="T3048" i="3"/>
  <c r="R3048" i="3"/>
  <c r="P3048" i="3"/>
  <c r="BI3043" i="3"/>
  <c r="BH3043" i="3"/>
  <c r="BG3043" i="3"/>
  <c r="BF3043" i="3"/>
  <c r="T3043" i="3"/>
  <c r="R3043" i="3"/>
  <c r="P3043" i="3"/>
  <c r="BI3038" i="3"/>
  <c r="BH3038" i="3"/>
  <c r="BG3038" i="3"/>
  <c r="BF3038" i="3"/>
  <c r="T3038" i="3"/>
  <c r="R3038" i="3"/>
  <c r="P3038" i="3"/>
  <c r="BI3033" i="3"/>
  <c r="BH3033" i="3"/>
  <c r="BG3033" i="3"/>
  <c r="BF3033" i="3"/>
  <c r="T3033" i="3"/>
  <c r="R3033" i="3"/>
  <c r="P3033" i="3"/>
  <c r="BI3028" i="3"/>
  <c r="BH3028" i="3"/>
  <c r="BG3028" i="3"/>
  <c r="BF3028" i="3"/>
  <c r="T3028" i="3"/>
  <c r="R3028" i="3"/>
  <c r="P3028" i="3"/>
  <c r="BI3023" i="3"/>
  <c r="BH3023" i="3"/>
  <c r="BG3023" i="3"/>
  <c r="BF3023" i="3"/>
  <c r="T3023" i="3"/>
  <c r="R3023" i="3"/>
  <c r="P3023" i="3"/>
  <c r="BI3018" i="3"/>
  <c r="BH3018" i="3"/>
  <c r="BG3018" i="3"/>
  <c r="BF3018" i="3"/>
  <c r="T3018" i="3"/>
  <c r="R3018" i="3"/>
  <c r="P3018" i="3"/>
  <c r="BI3003" i="3"/>
  <c r="BH3003" i="3"/>
  <c r="BG3003" i="3"/>
  <c r="BF3003" i="3"/>
  <c r="T3003" i="3"/>
  <c r="R3003" i="3"/>
  <c r="P3003" i="3"/>
  <c r="BI3000" i="3"/>
  <c r="BH3000" i="3"/>
  <c r="BG3000" i="3"/>
  <c r="BF3000" i="3"/>
  <c r="T3000" i="3"/>
  <c r="R3000" i="3"/>
  <c r="P3000" i="3"/>
  <c r="BI2995" i="3"/>
  <c r="BH2995" i="3"/>
  <c r="BG2995" i="3"/>
  <c r="BF2995" i="3"/>
  <c r="T2995" i="3"/>
  <c r="R2995" i="3"/>
  <c r="P2995" i="3"/>
  <c r="BI2993" i="3"/>
  <c r="BH2993" i="3"/>
  <c r="BG2993" i="3"/>
  <c r="BF2993" i="3"/>
  <c r="T2993" i="3"/>
  <c r="R2993" i="3"/>
  <c r="P2993" i="3"/>
  <c r="BI2981" i="3"/>
  <c r="BH2981" i="3"/>
  <c r="BG2981" i="3"/>
  <c r="BF2981" i="3"/>
  <c r="T2981" i="3"/>
  <c r="R2981" i="3"/>
  <c r="P2981" i="3"/>
  <c r="BI2978" i="3"/>
  <c r="BH2978" i="3"/>
  <c r="BG2978" i="3"/>
  <c r="BF2978" i="3"/>
  <c r="T2978" i="3"/>
  <c r="R2978" i="3"/>
  <c r="P2978" i="3"/>
  <c r="BI2973" i="3"/>
  <c r="BH2973" i="3"/>
  <c r="BG2973" i="3"/>
  <c r="BF2973" i="3"/>
  <c r="T2973" i="3"/>
  <c r="R2973" i="3"/>
  <c r="P2973" i="3"/>
  <c r="BI2970" i="3"/>
  <c r="BH2970" i="3"/>
  <c r="BG2970" i="3"/>
  <c r="BF2970" i="3"/>
  <c r="T2970" i="3"/>
  <c r="R2970" i="3"/>
  <c r="P2970" i="3"/>
  <c r="BI2968" i="3"/>
  <c r="BH2968" i="3"/>
  <c r="BG2968" i="3"/>
  <c r="BF2968" i="3"/>
  <c r="T2968" i="3"/>
  <c r="R2968" i="3"/>
  <c r="P2968" i="3"/>
  <c r="BI2958" i="3"/>
  <c r="BH2958" i="3"/>
  <c r="BG2958" i="3"/>
  <c r="BF2958" i="3"/>
  <c r="T2958" i="3"/>
  <c r="R2958" i="3"/>
  <c r="P2958" i="3"/>
  <c r="BI2956" i="3"/>
  <c r="BH2956" i="3"/>
  <c r="BG2956" i="3"/>
  <c r="BF2956" i="3"/>
  <c r="T2956" i="3"/>
  <c r="R2956" i="3"/>
  <c r="P2956" i="3"/>
  <c r="BI2946" i="3"/>
  <c r="BH2946" i="3"/>
  <c r="BG2946" i="3"/>
  <c r="BF2946" i="3"/>
  <c r="T2946" i="3"/>
  <c r="R2946" i="3"/>
  <c r="P2946" i="3"/>
  <c r="BI2936" i="3"/>
  <c r="BH2936" i="3"/>
  <c r="BG2936" i="3"/>
  <c r="BF2936" i="3"/>
  <c r="T2936" i="3"/>
  <c r="R2936" i="3"/>
  <c r="P2936" i="3"/>
  <c r="BI2934" i="3"/>
  <c r="BH2934" i="3"/>
  <c r="BG2934" i="3"/>
  <c r="BF2934" i="3"/>
  <c r="T2934" i="3"/>
  <c r="R2934" i="3"/>
  <c r="P2934" i="3"/>
  <c r="BI2932" i="3"/>
  <c r="BH2932" i="3"/>
  <c r="BG2932" i="3"/>
  <c r="BF2932" i="3"/>
  <c r="T2932" i="3"/>
  <c r="R2932" i="3"/>
  <c r="P2932" i="3"/>
  <c r="BI2930" i="3"/>
  <c r="BH2930" i="3"/>
  <c r="BG2930" i="3"/>
  <c r="BF2930" i="3"/>
  <c r="T2930" i="3"/>
  <c r="R2930" i="3"/>
  <c r="P2930" i="3"/>
  <c r="BI2924" i="3"/>
  <c r="BH2924" i="3"/>
  <c r="BG2924" i="3"/>
  <c r="BF2924" i="3"/>
  <c r="T2924" i="3"/>
  <c r="R2924" i="3"/>
  <c r="P2924" i="3"/>
  <c r="BI2922" i="3"/>
  <c r="BH2922" i="3"/>
  <c r="BG2922" i="3"/>
  <c r="BF2922" i="3"/>
  <c r="T2922" i="3"/>
  <c r="R2922" i="3"/>
  <c r="P2922" i="3"/>
  <c r="BI2912" i="3"/>
  <c r="BH2912" i="3"/>
  <c r="BG2912" i="3"/>
  <c r="BF2912" i="3"/>
  <c r="T2912" i="3"/>
  <c r="R2912" i="3"/>
  <c r="P2912" i="3"/>
  <c r="BI2909" i="3"/>
  <c r="BH2909" i="3"/>
  <c r="BG2909" i="3"/>
  <c r="BF2909" i="3"/>
  <c r="T2909" i="3"/>
  <c r="R2909" i="3"/>
  <c r="P2909" i="3"/>
  <c r="BI2903" i="3"/>
  <c r="BH2903" i="3"/>
  <c r="BG2903" i="3"/>
  <c r="BF2903" i="3"/>
  <c r="T2903" i="3"/>
  <c r="R2903" i="3"/>
  <c r="P2903" i="3"/>
  <c r="BI2896" i="3"/>
  <c r="BH2896" i="3"/>
  <c r="BG2896" i="3"/>
  <c r="BF2896" i="3"/>
  <c r="T2896" i="3"/>
  <c r="R2896" i="3"/>
  <c r="P2896" i="3"/>
  <c r="BI2887" i="3"/>
  <c r="BH2887" i="3"/>
  <c r="BG2887" i="3"/>
  <c r="BF2887" i="3"/>
  <c r="T2887" i="3"/>
  <c r="R2887" i="3"/>
  <c r="P2887" i="3"/>
  <c r="BI2885" i="3"/>
  <c r="BH2885" i="3"/>
  <c r="BG2885" i="3"/>
  <c r="BF2885" i="3"/>
  <c r="T2885" i="3"/>
  <c r="R2885" i="3"/>
  <c r="P2885" i="3"/>
  <c r="BI2876" i="3"/>
  <c r="BH2876" i="3"/>
  <c r="BG2876" i="3"/>
  <c r="BF2876" i="3"/>
  <c r="T2876" i="3"/>
  <c r="R2876" i="3"/>
  <c r="P2876" i="3"/>
  <c r="BI2870" i="3"/>
  <c r="BH2870" i="3"/>
  <c r="BG2870" i="3"/>
  <c r="BF2870" i="3"/>
  <c r="T2870" i="3"/>
  <c r="R2870" i="3"/>
  <c r="P2870" i="3"/>
  <c r="BI2865" i="3"/>
  <c r="BH2865" i="3"/>
  <c r="BG2865" i="3"/>
  <c r="BF2865" i="3"/>
  <c r="T2865" i="3"/>
  <c r="R2865" i="3"/>
  <c r="P2865" i="3"/>
  <c r="BI2858" i="3"/>
  <c r="BH2858" i="3"/>
  <c r="BG2858" i="3"/>
  <c r="BF2858" i="3"/>
  <c r="T2858" i="3"/>
  <c r="R2858" i="3"/>
  <c r="P2858" i="3"/>
  <c r="BI2850" i="3"/>
  <c r="BH2850" i="3"/>
  <c r="BG2850" i="3"/>
  <c r="BF2850" i="3"/>
  <c r="T2850" i="3"/>
  <c r="R2850" i="3"/>
  <c r="P2850" i="3"/>
  <c r="BI2843" i="3"/>
  <c r="BH2843" i="3"/>
  <c r="BG2843" i="3"/>
  <c r="BF2843" i="3"/>
  <c r="T2843" i="3"/>
  <c r="R2843" i="3"/>
  <c r="P2843" i="3"/>
  <c r="BI2836" i="3"/>
  <c r="BH2836" i="3"/>
  <c r="BG2836" i="3"/>
  <c r="BF2836" i="3"/>
  <c r="T2836" i="3"/>
  <c r="R2836" i="3"/>
  <c r="P2836" i="3"/>
  <c r="BI2831" i="3"/>
  <c r="BH2831" i="3"/>
  <c r="BG2831" i="3"/>
  <c r="BF2831" i="3"/>
  <c r="T2831" i="3"/>
  <c r="R2831" i="3"/>
  <c r="P2831" i="3"/>
  <c r="BI2826" i="3"/>
  <c r="BH2826" i="3"/>
  <c r="BG2826" i="3"/>
  <c r="BF2826" i="3"/>
  <c r="T2826" i="3"/>
  <c r="R2826" i="3"/>
  <c r="P2826" i="3"/>
  <c r="BI2819" i="3"/>
  <c r="BH2819" i="3"/>
  <c r="BG2819" i="3"/>
  <c r="BF2819" i="3"/>
  <c r="T2819" i="3"/>
  <c r="R2819" i="3"/>
  <c r="P2819" i="3"/>
  <c r="BI2812" i="3"/>
  <c r="BH2812" i="3"/>
  <c r="BG2812" i="3"/>
  <c r="BF2812" i="3"/>
  <c r="T2812" i="3"/>
  <c r="R2812" i="3"/>
  <c r="P2812" i="3"/>
  <c r="BI2805" i="3"/>
  <c r="BH2805" i="3"/>
  <c r="BG2805" i="3"/>
  <c r="BF2805" i="3"/>
  <c r="T2805" i="3"/>
  <c r="R2805" i="3"/>
  <c r="P2805" i="3"/>
  <c r="BI2800" i="3"/>
  <c r="BH2800" i="3"/>
  <c r="BG2800" i="3"/>
  <c r="BF2800" i="3"/>
  <c r="T2800" i="3"/>
  <c r="R2800" i="3"/>
  <c r="P2800" i="3"/>
  <c r="BI2791" i="3"/>
  <c r="BH2791" i="3"/>
  <c r="BG2791" i="3"/>
  <c r="BF2791" i="3"/>
  <c r="T2791" i="3"/>
  <c r="R2791" i="3"/>
  <c r="P2791" i="3"/>
  <c r="BI2786" i="3"/>
  <c r="BH2786" i="3"/>
  <c r="BG2786" i="3"/>
  <c r="BF2786" i="3"/>
  <c r="T2786" i="3"/>
  <c r="R2786" i="3"/>
  <c r="P2786" i="3"/>
  <c r="BI2781" i="3"/>
  <c r="BH2781" i="3"/>
  <c r="BG2781" i="3"/>
  <c r="BF2781" i="3"/>
  <c r="T2781" i="3"/>
  <c r="R2781" i="3"/>
  <c r="P2781" i="3"/>
  <c r="BI2778" i="3"/>
  <c r="BH2778" i="3"/>
  <c r="BG2778" i="3"/>
  <c r="BF2778" i="3"/>
  <c r="T2778" i="3"/>
  <c r="R2778" i="3"/>
  <c r="P2778" i="3"/>
  <c r="BI2775" i="3"/>
  <c r="BH2775" i="3"/>
  <c r="BG2775" i="3"/>
  <c r="BF2775" i="3"/>
  <c r="T2775" i="3"/>
  <c r="R2775" i="3"/>
  <c r="P2775" i="3"/>
  <c r="BI2772" i="3"/>
  <c r="BH2772" i="3"/>
  <c r="BG2772" i="3"/>
  <c r="BF2772" i="3"/>
  <c r="T2772" i="3"/>
  <c r="R2772" i="3"/>
  <c r="P2772" i="3"/>
  <c r="BI2770" i="3"/>
  <c r="BH2770" i="3"/>
  <c r="BG2770" i="3"/>
  <c r="BF2770" i="3"/>
  <c r="T2770" i="3"/>
  <c r="R2770" i="3"/>
  <c r="P2770" i="3"/>
  <c r="BI2762" i="3"/>
  <c r="BH2762" i="3"/>
  <c r="BG2762" i="3"/>
  <c r="BF2762" i="3"/>
  <c r="T2762" i="3"/>
  <c r="R2762" i="3"/>
  <c r="P2762" i="3"/>
  <c r="BI2754" i="3"/>
  <c r="BH2754" i="3"/>
  <c r="BG2754" i="3"/>
  <c r="BF2754" i="3"/>
  <c r="T2754" i="3"/>
  <c r="R2754" i="3"/>
  <c r="P2754" i="3"/>
  <c r="BI2751" i="3"/>
  <c r="BH2751" i="3"/>
  <c r="BG2751" i="3"/>
  <c r="BF2751" i="3"/>
  <c r="T2751" i="3"/>
  <c r="R2751" i="3"/>
  <c r="P2751" i="3"/>
  <c r="BI2743" i="3"/>
  <c r="BH2743" i="3"/>
  <c r="BG2743" i="3"/>
  <c r="BF2743" i="3"/>
  <c r="T2743" i="3"/>
  <c r="R2743" i="3"/>
  <c r="P2743" i="3"/>
  <c r="BI2741" i="3"/>
  <c r="BH2741" i="3"/>
  <c r="BG2741" i="3"/>
  <c r="BF2741" i="3"/>
  <c r="T2741" i="3"/>
  <c r="R2741" i="3"/>
  <c r="P2741" i="3"/>
  <c r="BI2732" i="3"/>
  <c r="BH2732" i="3"/>
  <c r="BG2732" i="3"/>
  <c r="BF2732" i="3"/>
  <c r="T2732" i="3"/>
  <c r="R2732" i="3"/>
  <c r="P2732" i="3"/>
  <c r="BI2730" i="3"/>
  <c r="BH2730" i="3"/>
  <c r="BG2730" i="3"/>
  <c r="BF2730" i="3"/>
  <c r="T2730" i="3"/>
  <c r="R2730" i="3"/>
  <c r="P2730" i="3"/>
  <c r="BI2722" i="3"/>
  <c r="BH2722" i="3"/>
  <c r="BG2722" i="3"/>
  <c r="BF2722" i="3"/>
  <c r="T2722" i="3"/>
  <c r="R2722" i="3"/>
  <c r="P2722" i="3"/>
  <c r="BI2713" i="3"/>
  <c r="BH2713" i="3"/>
  <c r="BG2713" i="3"/>
  <c r="BF2713" i="3"/>
  <c r="T2713" i="3"/>
  <c r="R2713" i="3"/>
  <c r="P2713" i="3"/>
  <c r="BI2710" i="3"/>
  <c r="BH2710" i="3"/>
  <c r="BG2710" i="3"/>
  <c r="BF2710" i="3"/>
  <c r="T2710" i="3"/>
  <c r="R2710" i="3"/>
  <c r="P2710" i="3"/>
  <c r="BI2705" i="3"/>
  <c r="BH2705" i="3"/>
  <c r="BG2705" i="3"/>
  <c r="BF2705" i="3"/>
  <c r="T2705" i="3"/>
  <c r="R2705" i="3"/>
  <c r="P2705" i="3"/>
  <c r="BI2702" i="3"/>
  <c r="BH2702" i="3"/>
  <c r="BG2702" i="3"/>
  <c r="BF2702" i="3"/>
  <c r="T2702" i="3"/>
  <c r="R2702" i="3"/>
  <c r="P2702" i="3"/>
  <c r="BI2671" i="3"/>
  <c r="BH2671" i="3"/>
  <c r="BG2671" i="3"/>
  <c r="BF2671" i="3"/>
  <c r="T2671" i="3"/>
  <c r="R2671" i="3"/>
  <c r="P2671" i="3"/>
  <c r="BI2668" i="3"/>
  <c r="BH2668" i="3"/>
  <c r="BG2668" i="3"/>
  <c r="BF2668" i="3"/>
  <c r="T2668" i="3"/>
  <c r="R2668" i="3"/>
  <c r="P2668" i="3"/>
  <c r="BI2664" i="3"/>
  <c r="BH2664" i="3"/>
  <c r="BG2664" i="3"/>
  <c r="BF2664" i="3"/>
  <c r="T2664" i="3"/>
  <c r="R2664" i="3"/>
  <c r="P2664" i="3"/>
  <c r="BI2662" i="3"/>
  <c r="BH2662" i="3"/>
  <c r="BG2662" i="3"/>
  <c r="BF2662" i="3"/>
  <c r="T2662" i="3"/>
  <c r="R2662" i="3"/>
  <c r="P2662" i="3"/>
  <c r="BI2657" i="3"/>
  <c r="BH2657" i="3"/>
  <c r="BG2657" i="3"/>
  <c r="BF2657" i="3"/>
  <c r="T2657" i="3"/>
  <c r="R2657" i="3"/>
  <c r="P2657" i="3"/>
  <c r="BI2652" i="3"/>
  <c r="BH2652" i="3"/>
  <c r="BG2652" i="3"/>
  <c r="BF2652" i="3"/>
  <c r="T2652" i="3"/>
  <c r="R2652" i="3"/>
  <c r="P2652" i="3"/>
  <c r="BI2647" i="3"/>
  <c r="BH2647" i="3"/>
  <c r="BG2647" i="3"/>
  <c r="BF2647" i="3"/>
  <c r="T2647" i="3"/>
  <c r="R2647" i="3"/>
  <c r="P2647" i="3"/>
  <c r="BI2642" i="3"/>
  <c r="BH2642" i="3"/>
  <c r="BG2642" i="3"/>
  <c r="BF2642" i="3"/>
  <c r="T2642" i="3"/>
  <c r="R2642" i="3"/>
  <c r="P2642" i="3"/>
  <c r="BI2637" i="3"/>
  <c r="BH2637" i="3"/>
  <c r="BG2637" i="3"/>
  <c r="BF2637" i="3"/>
  <c r="T2637" i="3"/>
  <c r="R2637" i="3"/>
  <c r="P2637" i="3"/>
  <c r="BI2606" i="3"/>
  <c r="BH2606" i="3"/>
  <c r="BG2606" i="3"/>
  <c r="BF2606" i="3"/>
  <c r="T2606" i="3"/>
  <c r="R2606" i="3"/>
  <c r="P2606" i="3"/>
  <c r="BI2597" i="3"/>
  <c r="BH2597" i="3"/>
  <c r="BG2597" i="3"/>
  <c r="BF2597" i="3"/>
  <c r="T2597" i="3"/>
  <c r="R2597" i="3"/>
  <c r="P2597" i="3"/>
  <c r="BI2581" i="3"/>
  <c r="BH2581" i="3"/>
  <c r="BG2581" i="3"/>
  <c r="BF2581" i="3"/>
  <c r="T2581" i="3"/>
  <c r="R2581" i="3"/>
  <c r="P2581" i="3"/>
  <c r="BI2567" i="3"/>
  <c r="BH2567" i="3"/>
  <c r="BG2567" i="3"/>
  <c r="BF2567" i="3"/>
  <c r="T2567" i="3"/>
  <c r="R2567" i="3"/>
  <c r="P2567" i="3"/>
  <c r="BI2506" i="3"/>
  <c r="BH2506" i="3"/>
  <c r="BG2506" i="3"/>
  <c r="BF2506" i="3"/>
  <c r="T2506" i="3"/>
  <c r="R2506" i="3"/>
  <c r="P2506" i="3"/>
  <c r="BI2474" i="3"/>
  <c r="BH2474" i="3"/>
  <c r="BG2474" i="3"/>
  <c r="BF2474" i="3"/>
  <c r="T2474" i="3"/>
  <c r="R2474" i="3"/>
  <c r="P2474" i="3"/>
  <c r="BI2457" i="3"/>
  <c r="BH2457" i="3"/>
  <c r="BG2457" i="3"/>
  <c r="BF2457" i="3"/>
  <c r="T2457" i="3"/>
  <c r="R2457" i="3"/>
  <c r="P2457" i="3"/>
  <c r="BI2455" i="3"/>
  <c r="BH2455" i="3"/>
  <c r="BG2455" i="3"/>
  <c r="BF2455" i="3"/>
  <c r="T2455" i="3"/>
  <c r="R2455" i="3"/>
  <c r="P2455" i="3"/>
  <c r="BI2445" i="3"/>
  <c r="BH2445" i="3"/>
  <c r="BG2445" i="3"/>
  <c r="BF2445" i="3"/>
  <c r="T2445" i="3"/>
  <c r="R2445" i="3"/>
  <c r="P2445" i="3"/>
  <c r="BI2443" i="3"/>
  <c r="BH2443" i="3"/>
  <c r="BG2443" i="3"/>
  <c r="BF2443" i="3"/>
  <c r="T2443" i="3"/>
  <c r="R2443" i="3"/>
  <c r="P2443" i="3"/>
  <c r="BI2434" i="3"/>
  <c r="BH2434" i="3"/>
  <c r="BG2434" i="3"/>
  <c r="BF2434" i="3"/>
  <c r="T2434" i="3"/>
  <c r="R2434" i="3"/>
  <c r="P2434" i="3"/>
  <c r="BI2417" i="3"/>
  <c r="BH2417" i="3"/>
  <c r="BG2417" i="3"/>
  <c r="BF2417" i="3"/>
  <c r="T2417" i="3"/>
  <c r="R2417" i="3"/>
  <c r="P2417" i="3"/>
  <c r="BI2408" i="3"/>
  <c r="BH2408" i="3"/>
  <c r="BG2408" i="3"/>
  <c r="BF2408" i="3"/>
  <c r="T2408" i="3"/>
  <c r="R2408" i="3"/>
  <c r="P2408" i="3"/>
  <c r="BI2402" i="3"/>
  <c r="BH2402" i="3"/>
  <c r="BG2402" i="3"/>
  <c r="BF2402" i="3"/>
  <c r="T2402" i="3"/>
  <c r="R2402" i="3"/>
  <c r="P2402" i="3"/>
  <c r="BI2396" i="3"/>
  <c r="BH2396" i="3"/>
  <c r="BG2396" i="3"/>
  <c r="BF2396" i="3"/>
  <c r="T2396" i="3"/>
  <c r="R2396" i="3"/>
  <c r="P2396" i="3"/>
  <c r="BI2394" i="3"/>
  <c r="BH2394" i="3"/>
  <c r="BG2394" i="3"/>
  <c r="BF2394" i="3"/>
  <c r="T2394" i="3"/>
  <c r="R2394" i="3"/>
  <c r="P2394" i="3"/>
  <c r="BI2371" i="3"/>
  <c r="BH2371" i="3"/>
  <c r="BG2371" i="3"/>
  <c r="BF2371" i="3"/>
  <c r="T2371" i="3"/>
  <c r="R2371" i="3"/>
  <c r="P2371" i="3"/>
  <c r="BI2366" i="3"/>
  <c r="BH2366" i="3"/>
  <c r="BG2366" i="3"/>
  <c r="BF2366" i="3"/>
  <c r="T2366" i="3"/>
  <c r="R2366" i="3"/>
  <c r="P2366" i="3"/>
  <c r="BI2359" i="3"/>
  <c r="BH2359" i="3"/>
  <c r="BG2359" i="3"/>
  <c r="BF2359" i="3"/>
  <c r="T2359" i="3"/>
  <c r="R2359" i="3"/>
  <c r="P2359" i="3"/>
  <c r="BI2348" i="3"/>
  <c r="BH2348" i="3"/>
  <c r="BG2348" i="3"/>
  <c r="BF2348" i="3"/>
  <c r="T2348" i="3"/>
  <c r="R2348" i="3"/>
  <c r="P2348" i="3"/>
  <c r="BI2337" i="3"/>
  <c r="BH2337" i="3"/>
  <c r="BG2337" i="3"/>
  <c r="BF2337" i="3"/>
  <c r="T2337" i="3"/>
  <c r="R2337" i="3"/>
  <c r="P2337" i="3"/>
  <c r="BI2331" i="3"/>
  <c r="BH2331" i="3"/>
  <c r="BG2331" i="3"/>
  <c r="BF2331" i="3"/>
  <c r="T2331" i="3"/>
  <c r="R2331" i="3"/>
  <c r="P2331" i="3"/>
  <c r="BI2328" i="3"/>
  <c r="BH2328" i="3"/>
  <c r="BG2328" i="3"/>
  <c r="BF2328" i="3"/>
  <c r="T2328" i="3"/>
  <c r="R2328" i="3"/>
  <c r="P2328" i="3"/>
  <c r="BI2325" i="3"/>
  <c r="BH2325" i="3"/>
  <c r="BG2325" i="3"/>
  <c r="BF2325" i="3"/>
  <c r="T2325" i="3"/>
  <c r="R2325" i="3"/>
  <c r="P2325" i="3"/>
  <c r="BI2320" i="3"/>
  <c r="BH2320" i="3"/>
  <c r="BG2320" i="3"/>
  <c r="BF2320" i="3"/>
  <c r="T2320" i="3"/>
  <c r="R2320" i="3"/>
  <c r="P2320" i="3"/>
  <c r="BI2316" i="3"/>
  <c r="BH2316" i="3"/>
  <c r="BG2316" i="3"/>
  <c r="BF2316" i="3"/>
  <c r="T2316" i="3"/>
  <c r="R2316" i="3"/>
  <c r="P2316" i="3"/>
  <c r="BI2310" i="3"/>
  <c r="BH2310" i="3"/>
  <c r="BG2310" i="3"/>
  <c r="BF2310" i="3"/>
  <c r="T2310" i="3"/>
  <c r="R2310" i="3"/>
  <c r="P2310" i="3"/>
  <c r="BI2305" i="3"/>
  <c r="BH2305" i="3"/>
  <c r="BG2305" i="3"/>
  <c r="BF2305" i="3"/>
  <c r="T2305" i="3"/>
  <c r="R2305" i="3"/>
  <c r="P2305" i="3"/>
  <c r="BI2303" i="3"/>
  <c r="BH2303" i="3"/>
  <c r="BG2303" i="3"/>
  <c r="BF2303" i="3"/>
  <c r="T2303" i="3"/>
  <c r="R2303" i="3"/>
  <c r="P2303" i="3"/>
  <c r="BI2298" i="3"/>
  <c r="BH2298" i="3"/>
  <c r="BG2298" i="3"/>
  <c r="BF2298" i="3"/>
  <c r="T2298" i="3"/>
  <c r="R2298" i="3"/>
  <c r="P2298" i="3"/>
  <c r="BI2296" i="3"/>
  <c r="BH2296" i="3"/>
  <c r="BG2296" i="3"/>
  <c r="BF2296" i="3"/>
  <c r="T2296" i="3"/>
  <c r="R2296" i="3"/>
  <c r="P2296" i="3"/>
  <c r="BI2291" i="3"/>
  <c r="BH2291" i="3"/>
  <c r="BG2291" i="3"/>
  <c r="BF2291" i="3"/>
  <c r="T2291" i="3"/>
  <c r="R2291" i="3"/>
  <c r="P2291" i="3"/>
  <c r="BI2282" i="3"/>
  <c r="BH2282" i="3"/>
  <c r="BG2282" i="3"/>
  <c r="BF2282" i="3"/>
  <c r="T2282" i="3"/>
  <c r="R2282" i="3"/>
  <c r="P2282" i="3"/>
  <c r="BI2264" i="3"/>
  <c r="BH2264" i="3"/>
  <c r="BG2264" i="3"/>
  <c r="BF2264" i="3"/>
  <c r="T2264" i="3"/>
  <c r="R2264" i="3"/>
  <c r="P2264" i="3"/>
  <c r="BI2246" i="3"/>
  <c r="BH2246" i="3"/>
  <c r="BG2246" i="3"/>
  <c r="BF2246" i="3"/>
  <c r="T2246" i="3"/>
  <c r="R2246" i="3"/>
  <c r="P2246" i="3"/>
  <c r="BI2236" i="3"/>
  <c r="BH2236" i="3"/>
  <c r="BG2236" i="3"/>
  <c r="BF2236" i="3"/>
  <c r="T2236" i="3"/>
  <c r="R2236" i="3"/>
  <c r="P2236" i="3"/>
  <c r="BI2226" i="3"/>
  <c r="BH2226" i="3"/>
  <c r="BG2226" i="3"/>
  <c r="BF2226" i="3"/>
  <c r="T2226" i="3"/>
  <c r="R2226" i="3"/>
  <c r="P2226" i="3"/>
  <c r="BI2217" i="3"/>
  <c r="BH2217" i="3"/>
  <c r="BG2217" i="3"/>
  <c r="BF2217" i="3"/>
  <c r="T2217" i="3"/>
  <c r="R2217" i="3"/>
  <c r="P2217" i="3"/>
  <c r="BI2208" i="3"/>
  <c r="BH2208" i="3"/>
  <c r="BG2208" i="3"/>
  <c r="BF2208" i="3"/>
  <c r="T2208" i="3"/>
  <c r="R2208" i="3"/>
  <c r="P2208" i="3"/>
  <c r="BI2199" i="3"/>
  <c r="BH2199" i="3"/>
  <c r="BG2199" i="3"/>
  <c r="BF2199" i="3"/>
  <c r="T2199" i="3"/>
  <c r="R2199" i="3"/>
  <c r="P2199" i="3"/>
  <c r="BI2196" i="3"/>
  <c r="BH2196" i="3"/>
  <c r="BG2196" i="3"/>
  <c r="BF2196" i="3"/>
  <c r="T2196" i="3"/>
  <c r="R2196" i="3"/>
  <c r="P2196" i="3"/>
  <c r="BI2194" i="3"/>
  <c r="BH2194" i="3"/>
  <c r="BG2194" i="3"/>
  <c r="BF2194" i="3"/>
  <c r="T2194" i="3"/>
  <c r="R2194" i="3"/>
  <c r="P2194" i="3"/>
  <c r="BI2189" i="3"/>
  <c r="BH2189" i="3"/>
  <c r="BG2189" i="3"/>
  <c r="BF2189" i="3"/>
  <c r="T2189" i="3"/>
  <c r="R2189" i="3"/>
  <c r="P2189" i="3"/>
  <c r="BI2186" i="3"/>
  <c r="BH2186" i="3"/>
  <c r="BG2186" i="3"/>
  <c r="BF2186" i="3"/>
  <c r="T2186" i="3"/>
  <c r="R2186" i="3"/>
  <c r="P2186" i="3"/>
  <c r="BI2184" i="3"/>
  <c r="BH2184" i="3"/>
  <c r="BG2184" i="3"/>
  <c r="BF2184" i="3"/>
  <c r="T2184" i="3"/>
  <c r="R2184" i="3"/>
  <c r="P2184" i="3"/>
  <c r="BI2176" i="3"/>
  <c r="BH2176" i="3"/>
  <c r="BG2176" i="3"/>
  <c r="BF2176" i="3"/>
  <c r="T2176" i="3"/>
  <c r="R2176" i="3"/>
  <c r="P2176" i="3"/>
  <c r="BI2174" i="3"/>
  <c r="BH2174" i="3"/>
  <c r="BG2174" i="3"/>
  <c r="BF2174" i="3"/>
  <c r="T2174" i="3"/>
  <c r="R2174" i="3"/>
  <c r="P2174" i="3"/>
  <c r="BI2167" i="3"/>
  <c r="BH2167" i="3"/>
  <c r="BG2167" i="3"/>
  <c r="BF2167" i="3"/>
  <c r="T2167" i="3"/>
  <c r="R2167" i="3"/>
  <c r="P2167" i="3"/>
  <c r="BI2165" i="3"/>
  <c r="BH2165" i="3"/>
  <c r="BG2165" i="3"/>
  <c r="BF2165" i="3"/>
  <c r="T2165" i="3"/>
  <c r="R2165" i="3"/>
  <c r="P2165" i="3"/>
  <c r="BI2158" i="3"/>
  <c r="BH2158" i="3"/>
  <c r="BG2158" i="3"/>
  <c r="BF2158" i="3"/>
  <c r="T2158" i="3"/>
  <c r="R2158" i="3"/>
  <c r="P2158" i="3"/>
  <c r="BI2156" i="3"/>
  <c r="BH2156" i="3"/>
  <c r="BG2156" i="3"/>
  <c r="BF2156" i="3"/>
  <c r="T2156" i="3"/>
  <c r="R2156" i="3"/>
  <c r="P2156" i="3"/>
  <c r="BI2149" i="3"/>
  <c r="BH2149" i="3"/>
  <c r="BG2149" i="3"/>
  <c r="BF2149" i="3"/>
  <c r="T2149" i="3"/>
  <c r="R2149" i="3"/>
  <c r="P2149" i="3"/>
  <c r="BI2147" i="3"/>
  <c r="BH2147" i="3"/>
  <c r="BG2147" i="3"/>
  <c r="BF2147" i="3"/>
  <c r="T2147" i="3"/>
  <c r="R2147" i="3"/>
  <c r="P2147" i="3"/>
  <c r="BI2140" i="3"/>
  <c r="BH2140" i="3"/>
  <c r="BG2140" i="3"/>
  <c r="BF2140" i="3"/>
  <c r="T2140" i="3"/>
  <c r="R2140" i="3"/>
  <c r="P2140" i="3"/>
  <c r="BI2138" i="3"/>
  <c r="BH2138" i="3"/>
  <c r="BG2138" i="3"/>
  <c r="BF2138" i="3"/>
  <c r="T2138" i="3"/>
  <c r="R2138" i="3"/>
  <c r="P2138" i="3"/>
  <c r="BI2130" i="3"/>
  <c r="BH2130" i="3"/>
  <c r="BG2130" i="3"/>
  <c r="BF2130" i="3"/>
  <c r="T2130" i="3"/>
  <c r="R2130" i="3"/>
  <c r="P2130" i="3"/>
  <c r="BI2128" i="3"/>
  <c r="BH2128" i="3"/>
  <c r="BG2128" i="3"/>
  <c r="BF2128" i="3"/>
  <c r="T2128" i="3"/>
  <c r="R2128" i="3"/>
  <c r="P2128" i="3"/>
  <c r="BI2120" i="3"/>
  <c r="BH2120" i="3"/>
  <c r="BG2120" i="3"/>
  <c r="BF2120" i="3"/>
  <c r="T2120" i="3"/>
  <c r="R2120" i="3"/>
  <c r="P2120" i="3"/>
  <c r="BI2118" i="3"/>
  <c r="BH2118" i="3"/>
  <c r="BG2118" i="3"/>
  <c r="BF2118" i="3"/>
  <c r="T2118" i="3"/>
  <c r="R2118" i="3"/>
  <c r="P2118" i="3"/>
  <c r="BI2110" i="3"/>
  <c r="BH2110" i="3"/>
  <c r="BG2110" i="3"/>
  <c r="BF2110" i="3"/>
  <c r="T2110" i="3"/>
  <c r="R2110" i="3"/>
  <c r="P2110" i="3"/>
  <c r="BI2107" i="3"/>
  <c r="BH2107" i="3"/>
  <c r="BG2107" i="3"/>
  <c r="BF2107" i="3"/>
  <c r="T2107" i="3"/>
  <c r="R2107" i="3"/>
  <c r="P2107" i="3"/>
  <c r="BI2104" i="3"/>
  <c r="BH2104" i="3"/>
  <c r="BG2104" i="3"/>
  <c r="BF2104" i="3"/>
  <c r="T2104" i="3"/>
  <c r="R2104" i="3"/>
  <c r="P2104" i="3"/>
  <c r="BI2093" i="3"/>
  <c r="BH2093" i="3"/>
  <c r="BG2093" i="3"/>
  <c r="BF2093" i="3"/>
  <c r="T2093" i="3"/>
  <c r="R2093" i="3"/>
  <c r="P2093" i="3"/>
  <c r="BI2090" i="3"/>
  <c r="BH2090" i="3"/>
  <c r="BG2090" i="3"/>
  <c r="BF2090" i="3"/>
  <c r="T2090" i="3"/>
  <c r="R2090" i="3"/>
  <c r="P2090" i="3"/>
  <c r="BI2088" i="3"/>
  <c r="BH2088" i="3"/>
  <c r="BG2088" i="3"/>
  <c r="BF2088" i="3"/>
  <c r="T2088" i="3"/>
  <c r="R2088" i="3"/>
  <c r="P2088" i="3"/>
  <c r="BI2078" i="3"/>
  <c r="BH2078" i="3"/>
  <c r="BG2078" i="3"/>
  <c r="BF2078" i="3"/>
  <c r="T2078" i="3"/>
  <c r="R2078" i="3"/>
  <c r="P2078" i="3"/>
  <c r="BI2073" i="3"/>
  <c r="BH2073" i="3"/>
  <c r="BG2073" i="3"/>
  <c r="BF2073" i="3"/>
  <c r="T2073" i="3"/>
  <c r="R2073" i="3"/>
  <c r="P2073" i="3"/>
  <c r="BI2072" i="3"/>
  <c r="BH2072" i="3"/>
  <c r="BG2072" i="3"/>
  <c r="BF2072" i="3"/>
  <c r="T2072" i="3"/>
  <c r="R2072" i="3"/>
  <c r="P2072" i="3"/>
  <c r="BI2067" i="3"/>
  <c r="BH2067" i="3"/>
  <c r="BG2067" i="3"/>
  <c r="BF2067" i="3"/>
  <c r="T2067" i="3"/>
  <c r="R2067" i="3"/>
  <c r="P2067" i="3"/>
  <c r="BI2058" i="3"/>
  <c r="BH2058" i="3"/>
  <c r="BG2058" i="3"/>
  <c r="BF2058" i="3"/>
  <c r="T2058" i="3"/>
  <c r="R2058" i="3"/>
  <c r="P2058" i="3"/>
  <c r="BI2053" i="3"/>
  <c r="BH2053" i="3"/>
  <c r="BG2053" i="3"/>
  <c r="BF2053" i="3"/>
  <c r="T2053" i="3"/>
  <c r="R2053" i="3"/>
  <c r="P2053" i="3"/>
  <c r="BI2051" i="3"/>
  <c r="BH2051" i="3"/>
  <c r="BG2051" i="3"/>
  <c r="BF2051" i="3"/>
  <c r="T2051" i="3"/>
  <c r="R2051" i="3"/>
  <c r="P2051" i="3"/>
  <c r="BI2046" i="3"/>
  <c r="BH2046" i="3"/>
  <c r="BG2046" i="3"/>
  <c r="BF2046" i="3"/>
  <c r="T2046" i="3"/>
  <c r="R2046" i="3"/>
  <c r="P2046" i="3"/>
  <c r="BI2044" i="3"/>
  <c r="BH2044" i="3"/>
  <c r="BG2044" i="3"/>
  <c r="BF2044" i="3"/>
  <c r="T2044" i="3"/>
  <c r="R2044" i="3"/>
  <c r="P2044" i="3"/>
  <c r="BI2035" i="3"/>
  <c r="BH2035" i="3"/>
  <c r="BG2035" i="3"/>
  <c r="BF2035" i="3"/>
  <c r="T2035" i="3"/>
  <c r="R2035" i="3"/>
  <c r="P2035" i="3"/>
  <c r="BI2033" i="3"/>
  <c r="BH2033" i="3"/>
  <c r="BG2033" i="3"/>
  <c r="BF2033" i="3"/>
  <c r="T2033" i="3"/>
  <c r="R2033" i="3"/>
  <c r="P2033" i="3"/>
  <c r="BI2028" i="3"/>
  <c r="BH2028" i="3"/>
  <c r="BG2028" i="3"/>
  <c r="BF2028" i="3"/>
  <c r="T2028" i="3"/>
  <c r="R2028" i="3"/>
  <c r="P2028" i="3"/>
  <c r="BI2026" i="3"/>
  <c r="BH2026" i="3"/>
  <c r="BG2026" i="3"/>
  <c r="BF2026" i="3"/>
  <c r="T2026" i="3"/>
  <c r="R2026" i="3"/>
  <c r="P2026" i="3"/>
  <c r="BI2021" i="3"/>
  <c r="BH2021" i="3"/>
  <c r="BG2021" i="3"/>
  <c r="BF2021" i="3"/>
  <c r="T2021" i="3"/>
  <c r="R2021" i="3"/>
  <c r="P2021" i="3"/>
  <c r="BI2019" i="3"/>
  <c r="BH2019" i="3"/>
  <c r="BG2019" i="3"/>
  <c r="BF2019" i="3"/>
  <c r="T2019" i="3"/>
  <c r="R2019" i="3"/>
  <c r="P2019" i="3"/>
  <c r="BI2011" i="3"/>
  <c r="BH2011" i="3"/>
  <c r="BG2011" i="3"/>
  <c r="BF2011" i="3"/>
  <c r="T2011" i="3"/>
  <c r="R2011" i="3"/>
  <c r="P2011" i="3"/>
  <c r="BI2009" i="3"/>
  <c r="BH2009" i="3"/>
  <c r="BG2009" i="3"/>
  <c r="BF2009" i="3"/>
  <c r="T2009" i="3"/>
  <c r="R2009" i="3"/>
  <c r="P2009" i="3"/>
  <c r="BI2002" i="3"/>
  <c r="BH2002" i="3"/>
  <c r="BG2002" i="3"/>
  <c r="BF2002" i="3"/>
  <c r="T2002" i="3"/>
  <c r="R2002" i="3"/>
  <c r="P2002" i="3"/>
  <c r="BI2000" i="3"/>
  <c r="BH2000" i="3"/>
  <c r="BG2000" i="3"/>
  <c r="BF2000" i="3"/>
  <c r="T2000" i="3"/>
  <c r="R2000" i="3"/>
  <c r="P2000" i="3"/>
  <c r="BI1993" i="3"/>
  <c r="BH1993" i="3"/>
  <c r="BG1993" i="3"/>
  <c r="BF1993" i="3"/>
  <c r="T1993" i="3"/>
  <c r="R1993" i="3"/>
  <c r="P1993" i="3"/>
  <c r="BI1988" i="3"/>
  <c r="BH1988" i="3"/>
  <c r="BG1988" i="3"/>
  <c r="BF1988" i="3"/>
  <c r="T1988" i="3"/>
  <c r="R1988" i="3"/>
  <c r="P1988" i="3"/>
  <c r="BI1983" i="3"/>
  <c r="BH1983" i="3"/>
  <c r="BG1983" i="3"/>
  <c r="BF1983" i="3"/>
  <c r="T1983" i="3"/>
  <c r="R1983" i="3"/>
  <c r="P1983" i="3"/>
  <c r="BI1978" i="3"/>
  <c r="BH1978" i="3"/>
  <c r="BG1978" i="3"/>
  <c r="BF1978" i="3"/>
  <c r="T1978" i="3"/>
  <c r="R1978" i="3"/>
  <c r="P1978" i="3"/>
  <c r="BI1969" i="3"/>
  <c r="BH1969" i="3"/>
  <c r="BG1969" i="3"/>
  <c r="BF1969" i="3"/>
  <c r="T1969" i="3"/>
  <c r="R1969" i="3"/>
  <c r="P1969" i="3"/>
  <c r="BI1967" i="3"/>
  <c r="BH1967" i="3"/>
  <c r="BG1967" i="3"/>
  <c r="BF1967" i="3"/>
  <c r="T1967" i="3"/>
  <c r="R1967" i="3"/>
  <c r="P1967" i="3"/>
  <c r="BI1960" i="3"/>
  <c r="BH1960" i="3"/>
  <c r="BG1960" i="3"/>
  <c r="BF1960" i="3"/>
  <c r="T1960" i="3"/>
  <c r="R1960" i="3"/>
  <c r="P1960" i="3"/>
  <c r="BI1942" i="3"/>
  <c r="BH1942" i="3"/>
  <c r="BG1942" i="3"/>
  <c r="BF1942" i="3"/>
  <c r="T1942" i="3"/>
  <c r="R1942" i="3"/>
  <c r="P1942" i="3"/>
  <c r="BI1924" i="3"/>
  <c r="BH1924" i="3"/>
  <c r="BG1924" i="3"/>
  <c r="BF1924" i="3"/>
  <c r="T1924" i="3"/>
  <c r="R1924" i="3"/>
  <c r="P1924" i="3"/>
  <c r="BI1897" i="3"/>
  <c r="BH1897" i="3"/>
  <c r="BG1897" i="3"/>
  <c r="BF1897" i="3"/>
  <c r="T1897" i="3"/>
  <c r="R1897" i="3"/>
  <c r="P1897" i="3"/>
  <c r="BI1870" i="3"/>
  <c r="BH1870" i="3"/>
  <c r="BG1870" i="3"/>
  <c r="BF1870" i="3"/>
  <c r="T1870" i="3"/>
  <c r="R1870" i="3"/>
  <c r="P1870" i="3"/>
  <c r="BI1828" i="3"/>
  <c r="BH1828" i="3"/>
  <c r="BG1828" i="3"/>
  <c r="BF1828" i="3"/>
  <c r="T1828" i="3"/>
  <c r="R1828" i="3"/>
  <c r="P1828" i="3"/>
  <c r="BI1826" i="3"/>
  <c r="BH1826" i="3"/>
  <c r="BG1826" i="3"/>
  <c r="BF1826" i="3"/>
  <c r="T1826" i="3"/>
  <c r="R1826" i="3"/>
  <c r="P1826" i="3"/>
  <c r="BI1817" i="3"/>
  <c r="BH1817" i="3"/>
  <c r="BG1817" i="3"/>
  <c r="BF1817" i="3"/>
  <c r="T1817" i="3"/>
  <c r="R1817" i="3"/>
  <c r="P1817" i="3"/>
  <c r="BI1815" i="3"/>
  <c r="BH1815" i="3"/>
  <c r="BG1815" i="3"/>
  <c r="BF1815" i="3"/>
  <c r="T1815" i="3"/>
  <c r="R1815" i="3"/>
  <c r="P1815" i="3"/>
  <c r="BI1806" i="3"/>
  <c r="BH1806" i="3"/>
  <c r="BG1806" i="3"/>
  <c r="BF1806" i="3"/>
  <c r="T1806" i="3"/>
  <c r="R1806" i="3"/>
  <c r="P1806" i="3"/>
  <c r="BI1803" i="3"/>
  <c r="BH1803" i="3"/>
  <c r="BG1803" i="3"/>
  <c r="BF1803" i="3"/>
  <c r="T1803" i="3"/>
  <c r="R1803" i="3"/>
  <c r="P1803" i="3"/>
  <c r="BI1801" i="3"/>
  <c r="BH1801" i="3"/>
  <c r="BG1801" i="3"/>
  <c r="BF1801" i="3"/>
  <c r="T1801" i="3"/>
  <c r="R1801" i="3"/>
  <c r="P1801" i="3"/>
  <c r="BI1796" i="3"/>
  <c r="BH1796" i="3"/>
  <c r="BG1796" i="3"/>
  <c r="BF1796" i="3"/>
  <c r="T1796" i="3"/>
  <c r="R1796" i="3"/>
  <c r="P1796" i="3"/>
  <c r="BI1793" i="3"/>
  <c r="BH1793" i="3"/>
  <c r="BG1793" i="3"/>
  <c r="BF1793" i="3"/>
  <c r="T1793" i="3"/>
  <c r="R1793" i="3"/>
  <c r="P1793" i="3"/>
  <c r="BI1785" i="3"/>
  <c r="BH1785" i="3"/>
  <c r="BG1785" i="3"/>
  <c r="BF1785" i="3"/>
  <c r="T1785" i="3"/>
  <c r="R1785" i="3"/>
  <c r="P1785" i="3"/>
  <c r="BI1781" i="3"/>
  <c r="BH1781" i="3"/>
  <c r="BG1781" i="3"/>
  <c r="BF1781" i="3"/>
  <c r="T1781" i="3"/>
  <c r="R1781" i="3"/>
  <c r="P1781" i="3"/>
  <c r="BI1776" i="3"/>
  <c r="BH1776" i="3"/>
  <c r="BG1776" i="3"/>
  <c r="BF1776" i="3"/>
  <c r="T1776" i="3"/>
  <c r="R1776" i="3"/>
  <c r="P1776" i="3"/>
  <c r="BI1774" i="3"/>
  <c r="BH1774" i="3"/>
  <c r="BG1774" i="3"/>
  <c r="BF1774" i="3"/>
  <c r="T1774" i="3"/>
  <c r="R1774" i="3"/>
  <c r="P1774" i="3"/>
  <c r="BI1769" i="3"/>
  <c r="BH1769" i="3"/>
  <c r="BG1769" i="3"/>
  <c r="BF1769" i="3"/>
  <c r="T1769" i="3"/>
  <c r="R1769" i="3"/>
  <c r="P1769" i="3"/>
  <c r="BI1767" i="3"/>
  <c r="BH1767" i="3"/>
  <c r="BG1767" i="3"/>
  <c r="BF1767" i="3"/>
  <c r="T1767" i="3"/>
  <c r="R1767" i="3"/>
  <c r="P1767" i="3"/>
  <c r="BI1760" i="3"/>
  <c r="BH1760" i="3"/>
  <c r="BG1760" i="3"/>
  <c r="BF1760" i="3"/>
  <c r="T1760" i="3"/>
  <c r="R1760" i="3"/>
  <c r="P1760" i="3"/>
  <c r="BI1758" i="3"/>
  <c r="BH1758" i="3"/>
  <c r="BG1758" i="3"/>
  <c r="BF1758" i="3"/>
  <c r="T1758" i="3"/>
  <c r="R1758" i="3"/>
  <c r="P1758" i="3"/>
  <c r="BI1751" i="3"/>
  <c r="BH1751" i="3"/>
  <c r="BG1751" i="3"/>
  <c r="BF1751" i="3"/>
  <c r="T1751" i="3"/>
  <c r="R1751" i="3"/>
  <c r="P1751" i="3"/>
  <c r="BI1749" i="3"/>
  <c r="BH1749" i="3"/>
  <c r="BG1749" i="3"/>
  <c r="BF1749" i="3"/>
  <c r="T1749" i="3"/>
  <c r="R1749" i="3"/>
  <c r="P1749" i="3"/>
  <c r="BI1734" i="3"/>
  <c r="BH1734" i="3"/>
  <c r="BG1734" i="3"/>
  <c r="BF1734" i="3"/>
  <c r="T1734" i="3"/>
  <c r="R1734" i="3"/>
  <c r="P1734" i="3"/>
  <c r="BI1732" i="3"/>
  <c r="BH1732" i="3"/>
  <c r="BG1732" i="3"/>
  <c r="BF1732" i="3"/>
  <c r="T1732" i="3"/>
  <c r="R1732" i="3"/>
  <c r="P1732" i="3"/>
  <c r="BI1725" i="3"/>
  <c r="BH1725" i="3"/>
  <c r="BG1725" i="3"/>
  <c r="BF1725" i="3"/>
  <c r="T1725" i="3"/>
  <c r="R1725" i="3"/>
  <c r="P1725" i="3"/>
  <c r="BI1723" i="3"/>
  <c r="BH1723" i="3"/>
  <c r="BG1723" i="3"/>
  <c r="BF1723" i="3"/>
  <c r="T1723" i="3"/>
  <c r="R1723" i="3"/>
  <c r="P1723" i="3"/>
  <c r="BI1716" i="3"/>
  <c r="BH1716" i="3"/>
  <c r="BG1716" i="3"/>
  <c r="BF1716" i="3"/>
  <c r="T1716" i="3"/>
  <c r="R1716" i="3"/>
  <c r="P1716" i="3"/>
  <c r="BI1714" i="3"/>
  <c r="BH1714" i="3"/>
  <c r="BG1714" i="3"/>
  <c r="BF1714" i="3"/>
  <c r="T1714" i="3"/>
  <c r="R1714" i="3"/>
  <c r="P1714" i="3"/>
  <c r="BI1707" i="3"/>
  <c r="BH1707" i="3"/>
  <c r="BG1707" i="3"/>
  <c r="BF1707" i="3"/>
  <c r="T1707" i="3"/>
  <c r="R1707" i="3"/>
  <c r="P1707" i="3"/>
  <c r="BI1705" i="3"/>
  <c r="BH1705" i="3"/>
  <c r="BG1705" i="3"/>
  <c r="BF1705" i="3"/>
  <c r="T1705" i="3"/>
  <c r="R1705" i="3"/>
  <c r="P1705" i="3"/>
  <c r="BI1700" i="3"/>
  <c r="BH1700" i="3"/>
  <c r="BG1700" i="3"/>
  <c r="BF1700" i="3"/>
  <c r="T1700" i="3"/>
  <c r="R1700" i="3"/>
  <c r="P1700" i="3"/>
  <c r="BI1698" i="3"/>
  <c r="BH1698" i="3"/>
  <c r="BG1698" i="3"/>
  <c r="BF1698" i="3"/>
  <c r="T1698" i="3"/>
  <c r="R1698" i="3"/>
  <c r="P1698" i="3"/>
  <c r="BI1693" i="3"/>
  <c r="BH1693" i="3"/>
  <c r="BG1693" i="3"/>
  <c r="BF1693" i="3"/>
  <c r="T1693" i="3"/>
  <c r="R1693" i="3"/>
  <c r="P1693" i="3"/>
  <c r="BI1691" i="3"/>
  <c r="BH1691" i="3"/>
  <c r="BG1691" i="3"/>
  <c r="BF1691" i="3"/>
  <c r="T1691" i="3"/>
  <c r="R1691" i="3"/>
  <c r="P1691" i="3"/>
  <c r="BI1686" i="3"/>
  <c r="BH1686" i="3"/>
  <c r="BG1686" i="3"/>
  <c r="BF1686" i="3"/>
  <c r="T1686" i="3"/>
  <c r="R1686" i="3"/>
  <c r="P1686" i="3"/>
  <c r="BI1681" i="3"/>
  <c r="BH1681" i="3"/>
  <c r="BG1681" i="3"/>
  <c r="BF1681" i="3"/>
  <c r="T1681" i="3"/>
  <c r="R1681" i="3"/>
  <c r="P1681" i="3"/>
  <c r="BI1679" i="3"/>
  <c r="BH1679" i="3"/>
  <c r="BG1679" i="3"/>
  <c r="BF1679" i="3"/>
  <c r="T1679" i="3"/>
  <c r="R1679" i="3"/>
  <c r="P1679" i="3"/>
  <c r="BI1677" i="3"/>
  <c r="BH1677" i="3"/>
  <c r="BG1677" i="3"/>
  <c r="BF1677" i="3"/>
  <c r="T1677" i="3"/>
  <c r="R1677" i="3"/>
  <c r="P1677" i="3"/>
  <c r="BI1675" i="3"/>
  <c r="BH1675" i="3"/>
  <c r="BG1675" i="3"/>
  <c r="BF1675" i="3"/>
  <c r="T1675" i="3"/>
  <c r="R1675" i="3"/>
  <c r="P1675" i="3"/>
  <c r="BI1668" i="3"/>
  <c r="BH1668" i="3"/>
  <c r="BG1668" i="3"/>
  <c r="BF1668" i="3"/>
  <c r="T1668" i="3"/>
  <c r="R1668" i="3"/>
  <c r="P1668" i="3"/>
  <c r="BI1666" i="3"/>
  <c r="BH1666" i="3"/>
  <c r="BG1666" i="3"/>
  <c r="BF1666" i="3"/>
  <c r="T1666" i="3"/>
  <c r="R1666" i="3"/>
  <c r="P1666" i="3"/>
  <c r="BI1659" i="3"/>
  <c r="BH1659" i="3"/>
  <c r="BG1659" i="3"/>
  <c r="BF1659" i="3"/>
  <c r="T1659" i="3"/>
  <c r="R1659" i="3"/>
  <c r="P1659" i="3"/>
  <c r="BI1657" i="3"/>
  <c r="BH1657" i="3"/>
  <c r="BG1657" i="3"/>
  <c r="BF1657" i="3"/>
  <c r="T1657" i="3"/>
  <c r="R1657" i="3"/>
  <c r="P1657" i="3"/>
  <c r="BI1644" i="3"/>
  <c r="BH1644" i="3"/>
  <c r="BG1644" i="3"/>
  <c r="BF1644" i="3"/>
  <c r="T1644" i="3"/>
  <c r="R1644" i="3"/>
  <c r="P1644" i="3"/>
  <c r="BI1642" i="3"/>
  <c r="BH1642" i="3"/>
  <c r="BG1642" i="3"/>
  <c r="BF1642" i="3"/>
  <c r="T1642" i="3"/>
  <c r="R1642" i="3"/>
  <c r="P1642" i="3"/>
  <c r="BI1629" i="3"/>
  <c r="BH1629" i="3"/>
  <c r="BG1629" i="3"/>
  <c r="BF1629" i="3"/>
  <c r="T1629" i="3"/>
  <c r="R1629" i="3"/>
  <c r="P1629" i="3"/>
  <c r="BI1626" i="3"/>
  <c r="BH1626" i="3"/>
  <c r="BG1626" i="3"/>
  <c r="BF1626" i="3"/>
  <c r="T1626" i="3"/>
  <c r="R1626" i="3"/>
  <c r="P1626" i="3"/>
  <c r="BI1624" i="3"/>
  <c r="BH1624" i="3"/>
  <c r="BG1624" i="3"/>
  <c r="BF1624" i="3"/>
  <c r="T1624" i="3"/>
  <c r="R1624" i="3"/>
  <c r="P1624" i="3"/>
  <c r="BI1618" i="3"/>
  <c r="BH1618" i="3"/>
  <c r="BG1618" i="3"/>
  <c r="BF1618" i="3"/>
  <c r="T1618" i="3"/>
  <c r="R1618" i="3"/>
  <c r="P1618" i="3"/>
  <c r="BI1615" i="3"/>
  <c r="BH1615" i="3"/>
  <c r="BG1615" i="3"/>
  <c r="BF1615" i="3"/>
  <c r="T1615" i="3"/>
  <c r="R1615" i="3"/>
  <c r="P1615" i="3"/>
  <c r="BI1610" i="3"/>
  <c r="BH1610" i="3"/>
  <c r="BG1610" i="3"/>
  <c r="BF1610" i="3"/>
  <c r="T1610" i="3"/>
  <c r="R1610" i="3"/>
  <c r="P1610" i="3"/>
  <c r="BI1608" i="3"/>
  <c r="BH1608" i="3"/>
  <c r="BG1608" i="3"/>
  <c r="BF1608" i="3"/>
  <c r="T1608" i="3"/>
  <c r="R1608" i="3"/>
  <c r="P1608" i="3"/>
  <c r="BI1603" i="3"/>
  <c r="BH1603" i="3"/>
  <c r="BG1603" i="3"/>
  <c r="BF1603" i="3"/>
  <c r="T1603" i="3"/>
  <c r="R1603" i="3"/>
  <c r="P1603" i="3"/>
  <c r="BI1600" i="3"/>
  <c r="BH1600" i="3"/>
  <c r="BG1600" i="3"/>
  <c r="BF1600" i="3"/>
  <c r="T1600" i="3"/>
  <c r="R1600" i="3"/>
  <c r="P1600" i="3"/>
  <c r="BI1594" i="3"/>
  <c r="BH1594" i="3"/>
  <c r="BG1594" i="3"/>
  <c r="BF1594" i="3"/>
  <c r="T1594" i="3"/>
  <c r="R1594" i="3"/>
  <c r="P1594" i="3"/>
  <c r="BI1591" i="3"/>
  <c r="BH1591" i="3"/>
  <c r="BG1591" i="3"/>
  <c r="BF1591" i="3"/>
  <c r="T1591" i="3"/>
  <c r="R1591" i="3"/>
  <c r="P1591" i="3"/>
  <c r="BI1586" i="3"/>
  <c r="BH1586" i="3"/>
  <c r="BG1586" i="3"/>
  <c r="BF1586" i="3"/>
  <c r="T1586" i="3"/>
  <c r="R1586" i="3"/>
  <c r="P1586" i="3"/>
  <c r="BI1584" i="3"/>
  <c r="BH1584" i="3"/>
  <c r="BG1584" i="3"/>
  <c r="BF1584" i="3"/>
  <c r="T1584" i="3"/>
  <c r="R1584" i="3"/>
  <c r="P1584" i="3"/>
  <c r="BI1575" i="3"/>
  <c r="BH1575" i="3"/>
  <c r="BG1575" i="3"/>
  <c r="BF1575" i="3"/>
  <c r="T1575" i="3"/>
  <c r="R1575" i="3"/>
  <c r="P1575" i="3"/>
  <c r="BI1573" i="3"/>
  <c r="BH1573" i="3"/>
  <c r="BG1573" i="3"/>
  <c r="BF1573" i="3"/>
  <c r="T1573" i="3"/>
  <c r="R1573" i="3"/>
  <c r="P1573" i="3"/>
  <c r="BI1566" i="3"/>
  <c r="BH1566" i="3"/>
  <c r="BG1566" i="3"/>
  <c r="BF1566" i="3"/>
  <c r="T1566" i="3"/>
  <c r="R1566" i="3"/>
  <c r="P1566" i="3"/>
  <c r="BI1564" i="3"/>
  <c r="BH1564" i="3"/>
  <c r="BG1564" i="3"/>
  <c r="BF1564" i="3"/>
  <c r="T1564" i="3"/>
  <c r="R1564" i="3"/>
  <c r="P1564" i="3"/>
  <c r="BI1558" i="3"/>
  <c r="BH1558" i="3"/>
  <c r="BG1558" i="3"/>
  <c r="BF1558" i="3"/>
  <c r="T1558" i="3"/>
  <c r="R1558" i="3"/>
  <c r="P1558" i="3"/>
  <c r="BI1556" i="3"/>
  <c r="BH1556" i="3"/>
  <c r="BG1556" i="3"/>
  <c r="BF1556" i="3"/>
  <c r="T1556" i="3"/>
  <c r="R1556" i="3"/>
  <c r="P1556" i="3"/>
  <c r="BI1549" i="3"/>
  <c r="BH1549" i="3"/>
  <c r="BG1549" i="3"/>
  <c r="BF1549" i="3"/>
  <c r="T1549" i="3"/>
  <c r="R1549" i="3"/>
  <c r="P1549" i="3"/>
  <c r="BI1547" i="3"/>
  <c r="BH1547" i="3"/>
  <c r="BG1547" i="3"/>
  <c r="BF1547" i="3"/>
  <c r="T1547" i="3"/>
  <c r="R1547" i="3"/>
  <c r="P1547" i="3"/>
  <c r="BI1538" i="3"/>
  <c r="BH1538" i="3"/>
  <c r="BG1538" i="3"/>
  <c r="BF1538" i="3"/>
  <c r="T1538" i="3"/>
  <c r="R1538" i="3"/>
  <c r="P1538" i="3"/>
  <c r="BI1536" i="3"/>
  <c r="BH1536" i="3"/>
  <c r="BG1536" i="3"/>
  <c r="BF1536" i="3"/>
  <c r="T1536" i="3"/>
  <c r="R1536" i="3"/>
  <c r="P1536" i="3"/>
  <c r="BI1530" i="3"/>
  <c r="BH1530" i="3"/>
  <c r="BG1530" i="3"/>
  <c r="BF1530" i="3"/>
  <c r="T1530" i="3"/>
  <c r="R1530" i="3"/>
  <c r="P1530" i="3"/>
  <c r="BI1526" i="3"/>
  <c r="BH1526" i="3"/>
  <c r="BG1526" i="3"/>
  <c r="BF1526" i="3"/>
  <c r="T1526" i="3"/>
  <c r="R1526" i="3"/>
  <c r="P1526" i="3"/>
  <c r="BI1523" i="3"/>
  <c r="BH1523" i="3"/>
  <c r="BG1523" i="3"/>
  <c r="BF1523" i="3"/>
  <c r="T1523" i="3"/>
  <c r="R1523" i="3"/>
  <c r="P1523" i="3"/>
  <c r="BI1520" i="3"/>
  <c r="BH1520" i="3"/>
  <c r="BG1520" i="3"/>
  <c r="BF1520" i="3"/>
  <c r="T1520" i="3"/>
  <c r="R1520" i="3"/>
  <c r="P1520" i="3"/>
  <c r="BI1517" i="3"/>
  <c r="BH1517" i="3"/>
  <c r="BG1517" i="3"/>
  <c r="BF1517" i="3"/>
  <c r="T1517" i="3"/>
  <c r="R1517" i="3"/>
  <c r="P1517" i="3"/>
  <c r="BI1514" i="3"/>
  <c r="BH1514" i="3"/>
  <c r="BG1514" i="3"/>
  <c r="BF1514" i="3"/>
  <c r="T1514" i="3"/>
  <c r="R1514" i="3"/>
  <c r="P1514" i="3"/>
  <c r="BI1511" i="3"/>
  <c r="BH1511" i="3"/>
  <c r="BG1511" i="3"/>
  <c r="BF1511" i="3"/>
  <c r="T1511" i="3"/>
  <c r="R1511" i="3"/>
  <c r="P1511" i="3"/>
  <c r="BI1508" i="3"/>
  <c r="BH1508" i="3"/>
  <c r="BG1508" i="3"/>
  <c r="BF1508" i="3"/>
  <c r="T1508" i="3"/>
  <c r="R1508" i="3"/>
  <c r="P1508" i="3"/>
  <c r="BI1505" i="3"/>
  <c r="BH1505" i="3"/>
  <c r="BG1505" i="3"/>
  <c r="BF1505" i="3"/>
  <c r="T1505" i="3"/>
  <c r="R1505" i="3"/>
  <c r="P1505" i="3"/>
  <c r="BI1502" i="3"/>
  <c r="BH1502" i="3"/>
  <c r="BG1502" i="3"/>
  <c r="BF1502" i="3"/>
  <c r="T1502" i="3"/>
  <c r="R1502" i="3"/>
  <c r="P1502" i="3"/>
  <c r="BI1499" i="3"/>
  <c r="BH1499" i="3"/>
  <c r="BG1499" i="3"/>
  <c r="BF1499" i="3"/>
  <c r="T1499" i="3"/>
  <c r="R1499" i="3"/>
  <c r="P1499" i="3"/>
  <c r="BI1496" i="3"/>
  <c r="BH1496" i="3"/>
  <c r="BG1496" i="3"/>
  <c r="BF1496" i="3"/>
  <c r="T1496" i="3"/>
  <c r="R1496" i="3"/>
  <c r="P1496" i="3"/>
  <c r="BI1493" i="3"/>
  <c r="BH1493" i="3"/>
  <c r="BG1493" i="3"/>
  <c r="BF1493" i="3"/>
  <c r="T1493" i="3"/>
  <c r="R1493" i="3"/>
  <c r="P1493" i="3"/>
  <c r="BI1490" i="3"/>
  <c r="BH1490" i="3"/>
  <c r="BG1490" i="3"/>
  <c r="BF1490" i="3"/>
  <c r="T1490" i="3"/>
  <c r="R1490" i="3"/>
  <c r="P1490" i="3"/>
  <c r="BI1486" i="3"/>
  <c r="BH1486" i="3"/>
  <c r="BG1486" i="3"/>
  <c r="BF1486" i="3"/>
  <c r="T1486" i="3"/>
  <c r="R1486" i="3"/>
  <c r="P1486" i="3"/>
  <c r="BI1483" i="3"/>
  <c r="BH1483" i="3"/>
  <c r="BG1483" i="3"/>
  <c r="BF1483" i="3"/>
  <c r="T1483" i="3"/>
  <c r="R1483" i="3"/>
  <c r="P1483" i="3"/>
  <c r="BI1480" i="3"/>
  <c r="BH1480" i="3"/>
  <c r="BG1480" i="3"/>
  <c r="BF1480" i="3"/>
  <c r="T1480" i="3"/>
  <c r="R1480" i="3"/>
  <c r="P1480" i="3"/>
  <c r="BI1477" i="3"/>
  <c r="BH1477" i="3"/>
  <c r="BG1477" i="3"/>
  <c r="BF1477" i="3"/>
  <c r="T1477" i="3"/>
  <c r="R1477" i="3"/>
  <c r="P1477" i="3"/>
  <c r="BI1474" i="3"/>
  <c r="BH1474" i="3"/>
  <c r="BG1474" i="3"/>
  <c r="BF1474" i="3"/>
  <c r="T1474" i="3"/>
  <c r="R1474" i="3"/>
  <c r="P1474" i="3"/>
  <c r="BI1471" i="3"/>
  <c r="BH1471" i="3"/>
  <c r="BG1471" i="3"/>
  <c r="BF1471" i="3"/>
  <c r="T1471" i="3"/>
  <c r="R1471" i="3"/>
  <c r="P1471" i="3"/>
  <c r="BI1468" i="3"/>
  <c r="BH1468" i="3"/>
  <c r="BG1468" i="3"/>
  <c r="BF1468" i="3"/>
  <c r="T1468" i="3"/>
  <c r="R1468" i="3"/>
  <c r="P1468" i="3"/>
  <c r="BI1465" i="3"/>
  <c r="BH1465" i="3"/>
  <c r="BG1465" i="3"/>
  <c r="BF1465" i="3"/>
  <c r="T1465" i="3"/>
  <c r="R1465" i="3"/>
  <c r="P1465" i="3"/>
  <c r="BI1462" i="3"/>
  <c r="BH1462" i="3"/>
  <c r="BG1462" i="3"/>
  <c r="BF1462" i="3"/>
  <c r="T1462" i="3"/>
  <c r="R1462" i="3"/>
  <c r="P1462" i="3"/>
  <c r="BI1459" i="3"/>
  <c r="BH1459" i="3"/>
  <c r="BG1459" i="3"/>
  <c r="BF1459" i="3"/>
  <c r="T1459" i="3"/>
  <c r="R1459" i="3"/>
  <c r="P1459" i="3"/>
  <c r="BI1456" i="3"/>
  <c r="BH1456" i="3"/>
  <c r="BG1456" i="3"/>
  <c r="BF1456" i="3"/>
  <c r="T1456" i="3"/>
  <c r="R1456" i="3"/>
  <c r="P1456" i="3"/>
  <c r="BI1453" i="3"/>
  <c r="BH1453" i="3"/>
  <c r="BG1453" i="3"/>
  <c r="BF1453" i="3"/>
  <c r="T1453" i="3"/>
  <c r="R1453" i="3"/>
  <c r="P1453" i="3"/>
  <c r="BI1450" i="3"/>
  <c r="BH1450" i="3"/>
  <c r="BG1450" i="3"/>
  <c r="BF1450" i="3"/>
  <c r="T1450" i="3"/>
  <c r="R1450" i="3"/>
  <c r="P1450" i="3"/>
  <c r="BI1447" i="3"/>
  <c r="BH1447" i="3"/>
  <c r="BG1447" i="3"/>
  <c r="BF1447" i="3"/>
  <c r="T1447" i="3"/>
  <c r="R1447" i="3"/>
  <c r="P1447" i="3"/>
  <c r="BI1444" i="3"/>
  <c r="BH1444" i="3"/>
  <c r="BG1444" i="3"/>
  <c r="BF1444" i="3"/>
  <c r="T1444" i="3"/>
  <c r="R1444" i="3"/>
  <c r="P1444" i="3"/>
  <c r="BI1441" i="3"/>
  <c r="BH1441" i="3"/>
  <c r="BG1441" i="3"/>
  <c r="BF1441" i="3"/>
  <c r="T1441" i="3"/>
  <c r="R1441" i="3"/>
  <c r="P1441" i="3"/>
  <c r="BI1438" i="3"/>
  <c r="BH1438" i="3"/>
  <c r="BG1438" i="3"/>
  <c r="BF1438" i="3"/>
  <c r="T1438" i="3"/>
  <c r="R1438" i="3"/>
  <c r="P1438" i="3"/>
  <c r="BI1435" i="3"/>
  <c r="BH1435" i="3"/>
  <c r="BG1435" i="3"/>
  <c r="BF1435" i="3"/>
  <c r="T1435" i="3"/>
  <c r="R1435" i="3"/>
  <c r="P1435" i="3"/>
  <c r="BI1432" i="3"/>
  <c r="BH1432" i="3"/>
  <c r="BG1432" i="3"/>
  <c r="BF1432" i="3"/>
  <c r="T1432" i="3"/>
  <c r="R1432" i="3"/>
  <c r="P1432" i="3"/>
  <c r="BI1429" i="3"/>
  <c r="BH1429" i="3"/>
  <c r="BG1429" i="3"/>
  <c r="BF1429" i="3"/>
  <c r="T1429" i="3"/>
  <c r="R1429" i="3"/>
  <c r="P1429" i="3"/>
  <c r="BI1426" i="3"/>
  <c r="BH1426" i="3"/>
  <c r="BG1426" i="3"/>
  <c r="BF1426" i="3"/>
  <c r="T1426" i="3"/>
  <c r="R1426" i="3"/>
  <c r="P1426" i="3"/>
  <c r="BI1423" i="3"/>
  <c r="BH1423" i="3"/>
  <c r="BG1423" i="3"/>
  <c r="BF1423" i="3"/>
  <c r="T1423" i="3"/>
  <c r="R1423" i="3"/>
  <c r="P1423" i="3"/>
  <c r="BI1420" i="3"/>
  <c r="BH1420" i="3"/>
  <c r="BG1420" i="3"/>
  <c r="BF1420" i="3"/>
  <c r="T1420" i="3"/>
  <c r="R1420" i="3"/>
  <c r="P1420" i="3"/>
  <c r="BI1417" i="3"/>
  <c r="BH1417" i="3"/>
  <c r="BG1417" i="3"/>
  <c r="BF1417" i="3"/>
  <c r="T1417" i="3"/>
  <c r="R1417" i="3"/>
  <c r="P1417" i="3"/>
  <c r="BI1414" i="3"/>
  <c r="BH1414" i="3"/>
  <c r="BG1414" i="3"/>
  <c r="BF1414" i="3"/>
  <c r="T1414" i="3"/>
  <c r="R1414" i="3"/>
  <c r="P1414" i="3"/>
  <c r="BI1411" i="3"/>
  <c r="BH1411" i="3"/>
  <c r="BG1411" i="3"/>
  <c r="BF1411" i="3"/>
  <c r="T1411" i="3"/>
  <c r="R1411" i="3"/>
  <c r="P1411" i="3"/>
  <c r="BI1408" i="3"/>
  <c r="BH1408" i="3"/>
  <c r="BG1408" i="3"/>
  <c r="BF1408" i="3"/>
  <c r="T1408" i="3"/>
  <c r="R1408" i="3"/>
  <c r="P1408" i="3"/>
  <c r="BI1405" i="3"/>
  <c r="BH1405" i="3"/>
  <c r="BG1405" i="3"/>
  <c r="BF1405" i="3"/>
  <c r="T1405" i="3"/>
  <c r="R1405" i="3"/>
  <c r="P1405" i="3"/>
  <c r="BI1401" i="3"/>
  <c r="BH1401" i="3"/>
  <c r="BG1401" i="3"/>
  <c r="BF1401" i="3"/>
  <c r="T1401" i="3"/>
  <c r="R1401" i="3"/>
  <c r="P1401" i="3"/>
  <c r="BI1398" i="3"/>
  <c r="BH1398" i="3"/>
  <c r="BG1398" i="3"/>
  <c r="BF1398" i="3"/>
  <c r="T1398" i="3"/>
  <c r="R1398" i="3"/>
  <c r="P1398" i="3"/>
  <c r="BI1395" i="3"/>
  <c r="BH1395" i="3"/>
  <c r="BG1395" i="3"/>
  <c r="BF1395" i="3"/>
  <c r="T1395" i="3"/>
  <c r="R1395" i="3"/>
  <c r="P1395" i="3"/>
  <c r="BI1392" i="3"/>
  <c r="BH1392" i="3"/>
  <c r="BG1392" i="3"/>
  <c r="BF1392" i="3"/>
  <c r="T1392" i="3"/>
  <c r="R1392" i="3"/>
  <c r="P1392" i="3"/>
  <c r="BI1389" i="3"/>
  <c r="BH1389" i="3"/>
  <c r="BG1389" i="3"/>
  <c r="BF1389" i="3"/>
  <c r="T1389" i="3"/>
  <c r="R1389" i="3"/>
  <c r="P1389" i="3"/>
  <c r="BI1386" i="3"/>
  <c r="BH1386" i="3"/>
  <c r="BG1386" i="3"/>
  <c r="BF1386" i="3"/>
  <c r="T1386" i="3"/>
  <c r="R1386" i="3"/>
  <c r="P1386" i="3"/>
  <c r="BI1383" i="3"/>
  <c r="BH1383" i="3"/>
  <c r="BG1383" i="3"/>
  <c r="BF1383" i="3"/>
  <c r="T1383" i="3"/>
  <c r="R1383" i="3"/>
  <c r="P1383" i="3"/>
  <c r="BI1380" i="3"/>
  <c r="BH1380" i="3"/>
  <c r="BG1380" i="3"/>
  <c r="BF1380" i="3"/>
  <c r="T1380" i="3"/>
  <c r="R1380" i="3"/>
  <c r="P1380" i="3"/>
  <c r="BI1376" i="3"/>
  <c r="BH1376" i="3"/>
  <c r="BG1376" i="3"/>
  <c r="BF1376" i="3"/>
  <c r="T1376" i="3"/>
  <c r="R1376" i="3"/>
  <c r="P1376" i="3"/>
  <c r="BI1373" i="3"/>
  <c r="BH1373" i="3"/>
  <c r="BG1373" i="3"/>
  <c r="BF1373" i="3"/>
  <c r="T1373" i="3"/>
  <c r="R1373" i="3"/>
  <c r="P1373" i="3"/>
  <c r="BI1370" i="3"/>
  <c r="BH1370" i="3"/>
  <c r="BG1370" i="3"/>
  <c r="BF1370" i="3"/>
  <c r="T1370" i="3"/>
  <c r="R1370" i="3"/>
  <c r="P1370" i="3"/>
  <c r="BI1367" i="3"/>
  <c r="BH1367" i="3"/>
  <c r="BG1367" i="3"/>
  <c r="BF1367" i="3"/>
  <c r="T1367" i="3"/>
  <c r="R1367" i="3"/>
  <c r="P1367" i="3"/>
  <c r="BI1364" i="3"/>
  <c r="BH1364" i="3"/>
  <c r="BG1364" i="3"/>
  <c r="BF1364" i="3"/>
  <c r="T1364" i="3"/>
  <c r="R1364" i="3"/>
  <c r="P1364" i="3"/>
  <c r="BI1361" i="3"/>
  <c r="BH1361" i="3"/>
  <c r="BG1361" i="3"/>
  <c r="BF1361" i="3"/>
  <c r="T1361" i="3"/>
  <c r="R1361" i="3"/>
  <c r="P1361" i="3"/>
  <c r="BI1358" i="3"/>
  <c r="BH1358" i="3"/>
  <c r="BG1358" i="3"/>
  <c r="BF1358" i="3"/>
  <c r="T1358" i="3"/>
  <c r="R1358" i="3"/>
  <c r="P1358" i="3"/>
  <c r="BI1355" i="3"/>
  <c r="BH1355" i="3"/>
  <c r="BG1355" i="3"/>
  <c r="BF1355" i="3"/>
  <c r="T1355" i="3"/>
  <c r="R1355" i="3"/>
  <c r="P1355" i="3"/>
  <c r="BI1352" i="3"/>
  <c r="BH1352" i="3"/>
  <c r="BG1352" i="3"/>
  <c r="BF1352" i="3"/>
  <c r="T1352" i="3"/>
  <c r="R1352" i="3"/>
  <c r="P1352" i="3"/>
  <c r="BI1349" i="3"/>
  <c r="BH1349" i="3"/>
  <c r="BG1349" i="3"/>
  <c r="BF1349" i="3"/>
  <c r="T1349" i="3"/>
  <c r="R1349" i="3"/>
  <c r="P1349" i="3"/>
  <c r="BI1346" i="3"/>
  <c r="BH1346" i="3"/>
  <c r="BG1346" i="3"/>
  <c r="BF1346" i="3"/>
  <c r="T1346" i="3"/>
  <c r="R1346" i="3"/>
  <c r="P1346" i="3"/>
  <c r="BI1343" i="3"/>
  <c r="BH1343" i="3"/>
  <c r="BG1343" i="3"/>
  <c r="BF1343" i="3"/>
  <c r="T1343" i="3"/>
  <c r="R1343" i="3"/>
  <c r="P1343" i="3"/>
  <c r="BI1340" i="3"/>
  <c r="BH1340" i="3"/>
  <c r="BG1340" i="3"/>
  <c r="BF1340" i="3"/>
  <c r="T1340" i="3"/>
  <c r="R1340" i="3"/>
  <c r="P1340" i="3"/>
  <c r="BI1337" i="3"/>
  <c r="BH1337" i="3"/>
  <c r="BG1337" i="3"/>
  <c r="BF1337" i="3"/>
  <c r="T1337" i="3"/>
  <c r="R1337" i="3"/>
  <c r="P1337" i="3"/>
  <c r="BI1334" i="3"/>
  <c r="BH1334" i="3"/>
  <c r="BG1334" i="3"/>
  <c r="BF1334" i="3"/>
  <c r="T1334" i="3"/>
  <c r="R1334" i="3"/>
  <c r="P1334" i="3"/>
  <c r="BI1331" i="3"/>
  <c r="BH1331" i="3"/>
  <c r="BG1331" i="3"/>
  <c r="BF1331" i="3"/>
  <c r="T1331" i="3"/>
  <c r="R1331" i="3"/>
  <c r="P1331" i="3"/>
  <c r="BI1328" i="3"/>
  <c r="BH1328" i="3"/>
  <c r="BG1328" i="3"/>
  <c r="BF1328" i="3"/>
  <c r="T1328" i="3"/>
  <c r="R1328" i="3"/>
  <c r="P1328" i="3"/>
  <c r="BI1325" i="3"/>
  <c r="BH1325" i="3"/>
  <c r="BG1325" i="3"/>
  <c r="BF1325" i="3"/>
  <c r="T1325" i="3"/>
  <c r="R1325" i="3"/>
  <c r="P1325" i="3"/>
  <c r="BI1322" i="3"/>
  <c r="BH1322" i="3"/>
  <c r="BG1322" i="3"/>
  <c r="BF1322" i="3"/>
  <c r="T1322" i="3"/>
  <c r="R1322" i="3"/>
  <c r="P1322" i="3"/>
  <c r="BI1319" i="3"/>
  <c r="BH1319" i="3"/>
  <c r="BG1319" i="3"/>
  <c r="BF1319" i="3"/>
  <c r="T1319" i="3"/>
  <c r="R1319" i="3"/>
  <c r="P1319" i="3"/>
  <c r="BI1316" i="3"/>
  <c r="BH1316" i="3"/>
  <c r="BG1316" i="3"/>
  <c r="BF1316" i="3"/>
  <c r="T1316" i="3"/>
  <c r="R1316" i="3"/>
  <c r="P1316" i="3"/>
  <c r="BI1313" i="3"/>
  <c r="BH1313" i="3"/>
  <c r="BG1313" i="3"/>
  <c r="BF1313" i="3"/>
  <c r="T1313" i="3"/>
  <c r="R1313" i="3"/>
  <c r="P1313" i="3"/>
  <c r="BI1310" i="3"/>
  <c r="BH1310" i="3"/>
  <c r="BG1310" i="3"/>
  <c r="BF1310" i="3"/>
  <c r="T1310" i="3"/>
  <c r="R1310" i="3"/>
  <c r="P1310" i="3"/>
  <c r="BI1307" i="3"/>
  <c r="BH1307" i="3"/>
  <c r="BG1307" i="3"/>
  <c r="BF1307" i="3"/>
  <c r="T1307" i="3"/>
  <c r="R1307" i="3"/>
  <c r="P1307" i="3"/>
  <c r="BI1304" i="3"/>
  <c r="BH1304" i="3"/>
  <c r="BG1304" i="3"/>
  <c r="BF1304" i="3"/>
  <c r="T1304" i="3"/>
  <c r="R1304" i="3"/>
  <c r="P1304" i="3"/>
  <c r="BI1301" i="3"/>
  <c r="BH1301" i="3"/>
  <c r="BG1301" i="3"/>
  <c r="BF1301" i="3"/>
  <c r="T1301" i="3"/>
  <c r="R1301" i="3"/>
  <c r="P1301" i="3"/>
  <c r="BI1298" i="3"/>
  <c r="BH1298" i="3"/>
  <c r="BG1298" i="3"/>
  <c r="BF1298" i="3"/>
  <c r="T1298" i="3"/>
  <c r="R1298" i="3"/>
  <c r="P1298" i="3"/>
  <c r="BI1295" i="3"/>
  <c r="BH1295" i="3"/>
  <c r="BG1295" i="3"/>
  <c r="BF1295" i="3"/>
  <c r="T1295" i="3"/>
  <c r="R1295" i="3"/>
  <c r="P1295" i="3"/>
  <c r="BI1292" i="3"/>
  <c r="BH1292" i="3"/>
  <c r="BG1292" i="3"/>
  <c r="BF1292" i="3"/>
  <c r="T1292" i="3"/>
  <c r="R1292" i="3"/>
  <c r="P1292" i="3"/>
  <c r="BI1289" i="3"/>
  <c r="BH1289" i="3"/>
  <c r="BG1289" i="3"/>
  <c r="BF1289" i="3"/>
  <c r="T1289" i="3"/>
  <c r="R1289" i="3"/>
  <c r="P1289" i="3"/>
  <c r="BI1286" i="3"/>
  <c r="BH1286" i="3"/>
  <c r="BG1286" i="3"/>
  <c r="BF1286" i="3"/>
  <c r="T1286" i="3"/>
  <c r="R1286" i="3"/>
  <c r="P1286" i="3"/>
  <c r="BI1283" i="3"/>
  <c r="BH1283" i="3"/>
  <c r="BG1283" i="3"/>
  <c r="BF1283" i="3"/>
  <c r="T1283" i="3"/>
  <c r="R1283" i="3"/>
  <c r="P1283" i="3"/>
  <c r="BI1280" i="3"/>
  <c r="BH1280" i="3"/>
  <c r="BG1280" i="3"/>
  <c r="BF1280" i="3"/>
  <c r="T1280" i="3"/>
  <c r="R1280" i="3"/>
  <c r="P1280" i="3"/>
  <c r="BI1277" i="3"/>
  <c r="BH1277" i="3"/>
  <c r="BG1277" i="3"/>
  <c r="BF1277" i="3"/>
  <c r="T1277" i="3"/>
  <c r="R1277" i="3"/>
  <c r="P1277" i="3"/>
  <c r="BI1274" i="3"/>
  <c r="BH1274" i="3"/>
  <c r="BG1274" i="3"/>
  <c r="BF1274" i="3"/>
  <c r="T1274" i="3"/>
  <c r="R1274" i="3"/>
  <c r="P1274" i="3"/>
  <c r="BI1272" i="3"/>
  <c r="BH1272" i="3"/>
  <c r="BG1272" i="3"/>
  <c r="BF1272" i="3"/>
  <c r="T1272" i="3"/>
  <c r="R1272" i="3"/>
  <c r="P1272" i="3"/>
  <c r="BI1270" i="3"/>
  <c r="BH1270" i="3"/>
  <c r="BG1270" i="3"/>
  <c r="BF1270" i="3"/>
  <c r="T1270" i="3"/>
  <c r="R1270" i="3"/>
  <c r="P1270" i="3"/>
  <c r="BI1266" i="3"/>
  <c r="BH1266" i="3"/>
  <c r="BG1266" i="3"/>
  <c r="BF1266" i="3"/>
  <c r="T1266" i="3"/>
  <c r="T1265" i="3"/>
  <c r="R1266" i="3"/>
  <c r="R1265" i="3" s="1"/>
  <c r="P1266" i="3"/>
  <c r="P1265" i="3"/>
  <c r="BI1263" i="3"/>
  <c r="BH1263" i="3"/>
  <c r="BG1263" i="3"/>
  <c r="BF1263" i="3"/>
  <c r="T1263" i="3"/>
  <c r="R1263" i="3"/>
  <c r="P1263" i="3"/>
  <c r="BI1261" i="3"/>
  <c r="BH1261" i="3"/>
  <c r="BG1261" i="3"/>
  <c r="BF1261" i="3"/>
  <c r="T1261" i="3"/>
  <c r="R1261" i="3"/>
  <c r="P1261" i="3"/>
  <c r="BI1258" i="3"/>
  <c r="BH1258" i="3"/>
  <c r="BG1258" i="3"/>
  <c r="BF1258" i="3"/>
  <c r="T1258" i="3"/>
  <c r="R1258" i="3"/>
  <c r="P1258" i="3"/>
  <c r="BI1256" i="3"/>
  <c r="BH1256" i="3"/>
  <c r="BG1256" i="3"/>
  <c r="BF1256" i="3"/>
  <c r="T1256" i="3"/>
  <c r="R1256" i="3"/>
  <c r="P1256" i="3"/>
  <c r="BI1254" i="3"/>
  <c r="BH1254" i="3"/>
  <c r="BG1254" i="3"/>
  <c r="BF1254" i="3"/>
  <c r="T1254" i="3"/>
  <c r="R1254" i="3"/>
  <c r="P1254" i="3"/>
  <c r="BI1248" i="3"/>
  <c r="BH1248" i="3"/>
  <c r="BG1248" i="3"/>
  <c r="BF1248" i="3"/>
  <c r="T1248" i="3"/>
  <c r="R1248" i="3"/>
  <c r="P1248" i="3"/>
  <c r="BI1243" i="3"/>
  <c r="BH1243" i="3"/>
  <c r="BG1243" i="3"/>
  <c r="BF1243" i="3"/>
  <c r="T1243" i="3"/>
  <c r="R1243" i="3"/>
  <c r="P1243" i="3"/>
  <c r="BI1238" i="3"/>
  <c r="BH1238" i="3"/>
  <c r="BG1238" i="3"/>
  <c r="BF1238" i="3"/>
  <c r="T1238" i="3"/>
  <c r="R1238" i="3"/>
  <c r="P1238" i="3"/>
  <c r="BI1231" i="3"/>
  <c r="BH1231" i="3"/>
  <c r="BG1231" i="3"/>
  <c r="BF1231" i="3"/>
  <c r="T1231" i="3"/>
  <c r="R1231" i="3"/>
  <c r="P1231" i="3"/>
  <c r="BI1226" i="3"/>
  <c r="BH1226" i="3"/>
  <c r="BG1226" i="3"/>
  <c r="BF1226" i="3"/>
  <c r="T1226" i="3"/>
  <c r="R1226" i="3"/>
  <c r="P1226" i="3"/>
  <c r="BI1219" i="3"/>
  <c r="BH1219" i="3"/>
  <c r="BG1219" i="3"/>
  <c r="BF1219" i="3"/>
  <c r="T1219" i="3"/>
  <c r="R1219" i="3"/>
  <c r="P1219" i="3"/>
  <c r="BI1210" i="3"/>
  <c r="BH1210" i="3"/>
  <c r="BG1210" i="3"/>
  <c r="BF1210" i="3"/>
  <c r="T1210" i="3"/>
  <c r="R1210" i="3"/>
  <c r="P1210" i="3"/>
  <c r="BI1201" i="3"/>
  <c r="BH1201" i="3"/>
  <c r="BG1201" i="3"/>
  <c r="BF1201" i="3"/>
  <c r="T1201" i="3"/>
  <c r="R1201" i="3"/>
  <c r="P1201" i="3"/>
  <c r="BI1186" i="3"/>
  <c r="BH1186" i="3"/>
  <c r="BG1186" i="3"/>
  <c r="BF1186" i="3"/>
  <c r="T1186" i="3"/>
  <c r="R1186" i="3"/>
  <c r="P1186" i="3"/>
  <c r="BI1172" i="3"/>
  <c r="BH1172" i="3"/>
  <c r="BG1172" i="3"/>
  <c r="BF1172" i="3"/>
  <c r="T1172" i="3"/>
  <c r="R1172" i="3"/>
  <c r="P1172" i="3"/>
  <c r="BI1167" i="3"/>
  <c r="BH1167" i="3"/>
  <c r="BG1167" i="3"/>
  <c r="BF1167" i="3"/>
  <c r="T1167" i="3"/>
  <c r="R1167" i="3"/>
  <c r="P1167" i="3"/>
  <c r="BI1162" i="3"/>
  <c r="BH1162" i="3"/>
  <c r="BG1162" i="3"/>
  <c r="BF1162" i="3"/>
  <c r="T1162" i="3"/>
  <c r="R1162" i="3"/>
  <c r="P1162" i="3"/>
  <c r="BI1155" i="3"/>
  <c r="BH1155" i="3"/>
  <c r="BG1155" i="3"/>
  <c r="BF1155" i="3"/>
  <c r="T1155" i="3"/>
  <c r="R1155" i="3"/>
  <c r="P1155" i="3"/>
  <c r="BI1153" i="3"/>
  <c r="BH1153" i="3"/>
  <c r="BG1153" i="3"/>
  <c r="BF1153" i="3"/>
  <c r="T1153" i="3"/>
  <c r="R1153" i="3"/>
  <c r="P1153" i="3"/>
  <c r="BI1148" i="3"/>
  <c r="BH1148" i="3"/>
  <c r="BG1148" i="3"/>
  <c r="BF1148" i="3"/>
  <c r="T1148" i="3"/>
  <c r="R1148" i="3"/>
  <c r="P1148" i="3"/>
  <c r="BI1147" i="3"/>
  <c r="BH1147" i="3"/>
  <c r="BG1147" i="3"/>
  <c r="BF1147" i="3"/>
  <c r="T1147" i="3"/>
  <c r="R1147" i="3"/>
  <c r="P1147" i="3"/>
  <c r="BI1146" i="3"/>
  <c r="BH1146" i="3"/>
  <c r="BG1146" i="3"/>
  <c r="BF1146" i="3"/>
  <c r="T1146" i="3"/>
  <c r="R1146" i="3"/>
  <c r="P1146" i="3"/>
  <c r="BI1145" i="3"/>
  <c r="BH1145" i="3"/>
  <c r="BG1145" i="3"/>
  <c r="BF1145" i="3"/>
  <c r="T1145" i="3"/>
  <c r="R1145" i="3"/>
  <c r="P1145" i="3"/>
  <c r="BI1140" i="3"/>
  <c r="BH1140" i="3"/>
  <c r="BG1140" i="3"/>
  <c r="BF1140" i="3"/>
  <c r="T1140" i="3"/>
  <c r="R1140" i="3"/>
  <c r="P1140" i="3"/>
  <c r="BI1137" i="3"/>
  <c r="BH1137" i="3"/>
  <c r="BG1137" i="3"/>
  <c r="BF1137" i="3"/>
  <c r="T1137" i="3"/>
  <c r="R1137" i="3"/>
  <c r="P1137" i="3"/>
  <c r="BI1132" i="3"/>
  <c r="BH1132" i="3"/>
  <c r="BG1132" i="3"/>
  <c r="BF1132" i="3"/>
  <c r="T1132" i="3"/>
  <c r="R1132" i="3"/>
  <c r="P1132" i="3"/>
  <c r="BI1126" i="3"/>
  <c r="BH1126" i="3"/>
  <c r="BG1126" i="3"/>
  <c r="BF1126" i="3"/>
  <c r="T1126" i="3"/>
  <c r="R1126" i="3"/>
  <c r="P1126" i="3"/>
  <c r="BI1124" i="3"/>
  <c r="BH1124" i="3"/>
  <c r="BG1124" i="3"/>
  <c r="BF1124" i="3"/>
  <c r="T1124" i="3"/>
  <c r="R1124" i="3"/>
  <c r="P1124" i="3"/>
  <c r="BI1122" i="3"/>
  <c r="BH1122" i="3"/>
  <c r="BG1122" i="3"/>
  <c r="BF1122" i="3"/>
  <c r="T1122" i="3"/>
  <c r="R1122" i="3"/>
  <c r="P1122" i="3"/>
  <c r="BI1115" i="3"/>
  <c r="BH1115" i="3"/>
  <c r="BG1115" i="3"/>
  <c r="BF1115" i="3"/>
  <c r="T1115" i="3"/>
  <c r="R1115" i="3"/>
  <c r="P1115" i="3"/>
  <c r="BI1109" i="3"/>
  <c r="BH1109" i="3"/>
  <c r="BG1109" i="3"/>
  <c r="BF1109" i="3"/>
  <c r="T1109" i="3"/>
  <c r="R1109" i="3"/>
  <c r="P1109" i="3"/>
  <c r="BI1104" i="3"/>
  <c r="BH1104" i="3"/>
  <c r="BG1104" i="3"/>
  <c r="BF1104" i="3"/>
  <c r="T1104" i="3"/>
  <c r="R1104" i="3"/>
  <c r="P1104" i="3"/>
  <c r="BI1097" i="3"/>
  <c r="BH1097" i="3"/>
  <c r="BG1097" i="3"/>
  <c r="BF1097" i="3"/>
  <c r="T1097" i="3"/>
  <c r="R1097" i="3"/>
  <c r="P1097" i="3"/>
  <c r="BI1092" i="3"/>
  <c r="BH1092" i="3"/>
  <c r="BG1092" i="3"/>
  <c r="BF1092" i="3"/>
  <c r="T1092" i="3"/>
  <c r="R1092" i="3"/>
  <c r="P1092" i="3"/>
  <c r="BI1087" i="3"/>
  <c r="BH1087" i="3"/>
  <c r="BG1087" i="3"/>
  <c r="BF1087" i="3"/>
  <c r="T1087" i="3"/>
  <c r="R1087" i="3"/>
  <c r="P1087" i="3"/>
  <c r="BI1036" i="3"/>
  <c r="BH1036" i="3"/>
  <c r="BG1036" i="3"/>
  <c r="BF1036" i="3"/>
  <c r="T1036" i="3"/>
  <c r="R1036" i="3"/>
  <c r="P1036" i="3"/>
  <c r="BI994" i="3"/>
  <c r="BH994" i="3"/>
  <c r="BG994" i="3"/>
  <c r="BF994" i="3"/>
  <c r="T994" i="3"/>
  <c r="R994" i="3"/>
  <c r="P994" i="3"/>
  <c r="BI952" i="3"/>
  <c r="BH952" i="3"/>
  <c r="BG952" i="3"/>
  <c r="BF952" i="3"/>
  <c r="T952" i="3"/>
  <c r="R952" i="3"/>
  <c r="P952" i="3"/>
  <c r="BI910" i="3"/>
  <c r="BH910" i="3"/>
  <c r="BG910" i="3"/>
  <c r="BF910" i="3"/>
  <c r="T910" i="3"/>
  <c r="R910" i="3"/>
  <c r="P910" i="3"/>
  <c r="BI901" i="3"/>
  <c r="BH901" i="3"/>
  <c r="BG901" i="3"/>
  <c r="BF901" i="3"/>
  <c r="T901" i="3"/>
  <c r="R901" i="3"/>
  <c r="P901" i="3"/>
  <c r="BI896" i="3"/>
  <c r="BH896" i="3"/>
  <c r="BG896" i="3"/>
  <c r="BF896" i="3"/>
  <c r="T896" i="3"/>
  <c r="R896" i="3"/>
  <c r="P896" i="3"/>
  <c r="BI891" i="3"/>
  <c r="BH891" i="3"/>
  <c r="BG891" i="3"/>
  <c r="BF891" i="3"/>
  <c r="T891" i="3"/>
  <c r="R891" i="3"/>
  <c r="P891" i="3"/>
  <c r="BI882" i="3"/>
  <c r="BH882" i="3"/>
  <c r="BG882" i="3"/>
  <c r="BF882" i="3"/>
  <c r="T882" i="3"/>
  <c r="R882" i="3"/>
  <c r="P882" i="3"/>
  <c r="BI873" i="3"/>
  <c r="BH873" i="3"/>
  <c r="BG873" i="3"/>
  <c r="BF873" i="3"/>
  <c r="T873" i="3"/>
  <c r="R873" i="3"/>
  <c r="P873" i="3"/>
  <c r="BI864" i="3"/>
  <c r="BH864" i="3"/>
  <c r="BG864" i="3"/>
  <c r="BF864" i="3"/>
  <c r="T864" i="3"/>
  <c r="R864" i="3"/>
  <c r="P864" i="3"/>
  <c r="BI859" i="3"/>
  <c r="BH859" i="3"/>
  <c r="BG859" i="3"/>
  <c r="BF859" i="3"/>
  <c r="T859" i="3"/>
  <c r="R859" i="3"/>
  <c r="P859" i="3"/>
  <c r="BI846" i="3"/>
  <c r="BH846" i="3"/>
  <c r="BG846" i="3"/>
  <c r="BF846" i="3"/>
  <c r="T846" i="3"/>
  <c r="R846" i="3"/>
  <c r="P846" i="3"/>
  <c r="BI800" i="3"/>
  <c r="BH800" i="3"/>
  <c r="BG800" i="3"/>
  <c r="BF800" i="3"/>
  <c r="T800" i="3"/>
  <c r="R800" i="3"/>
  <c r="P800" i="3"/>
  <c r="BI780" i="3"/>
  <c r="BH780" i="3"/>
  <c r="BG780" i="3"/>
  <c r="BF780" i="3"/>
  <c r="T780" i="3"/>
  <c r="R780" i="3"/>
  <c r="P780" i="3"/>
  <c r="BI765" i="3"/>
  <c r="BH765" i="3"/>
  <c r="BG765" i="3"/>
  <c r="BF765" i="3"/>
  <c r="T765" i="3"/>
  <c r="R765" i="3"/>
  <c r="P765" i="3"/>
  <c r="BI719" i="3"/>
  <c r="BH719" i="3"/>
  <c r="BG719" i="3"/>
  <c r="BF719" i="3"/>
  <c r="T719" i="3"/>
  <c r="R719" i="3"/>
  <c r="P719" i="3"/>
  <c r="BI714" i="3"/>
  <c r="BH714" i="3"/>
  <c r="BG714" i="3"/>
  <c r="BF714" i="3"/>
  <c r="T714" i="3"/>
  <c r="R714" i="3"/>
  <c r="P714" i="3"/>
  <c r="BI709" i="3"/>
  <c r="BH709" i="3"/>
  <c r="BG709" i="3"/>
  <c r="BF709" i="3"/>
  <c r="T709" i="3"/>
  <c r="R709" i="3"/>
  <c r="P709" i="3"/>
  <c r="BI704" i="3"/>
  <c r="BH704" i="3"/>
  <c r="BG704" i="3"/>
  <c r="BF704" i="3"/>
  <c r="T704" i="3"/>
  <c r="R704" i="3"/>
  <c r="P704" i="3"/>
  <c r="BI702" i="3"/>
  <c r="BH702" i="3"/>
  <c r="BG702" i="3"/>
  <c r="BF702" i="3"/>
  <c r="T702" i="3"/>
  <c r="R702" i="3"/>
  <c r="P702" i="3"/>
  <c r="BI697" i="3"/>
  <c r="BH697" i="3"/>
  <c r="BG697" i="3"/>
  <c r="BF697" i="3"/>
  <c r="T697" i="3"/>
  <c r="R697" i="3"/>
  <c r="P697" i="3"/>
  <c r="BI695" i="3"/>
  <c r="BH695" i="3"/>
  <c r="BG695" i="3"/>
  <c r="BF695" i="3"/>
  <c r="T695" i="3"/>
  <c r="R695" i="3"/>
  <c r="P695" i="3"/>
  <c r="BI690" i="3"/>
  <c r="BH690" i="3"/>
  <c r="BG690" i="3"/>
  <c r="BF690" i="3"/>
  <c r="T690" i="3"/>
  <c r="R690" i="3"/>
  <c r="P690" i="3"/>
  <c r="BI688" i="3"/>
  <c r="BH688" i="3"/>
  <c r="BG688" i="3"/>
  <c r="BF688" i="3"/>
  <c r="T688" i="3"/>
  <c r="R688" i="3"/>
  <c r="P688" i="3"/>
  <c r="BI683" i="3"/>
  <c r="BH683" i="3"/>
  <c r="BG683" i="3"/>
  <c r="BF683" i="3"/>
  <c r="T683" i="3"/>
  <c r="R683" i="3"/>
  <c r="P683" i="3"/>
  <c r="BI681" i="3"/>
  <c r="BH681" i="3"/>
  <c r="BG681" i="3"/>
  <c r="BF681" i="3"/>
  <c r="T681" i="3"/>
  <c r="R681" i="3"/>
  <c r="P681" i="3"/>
  <c r="BI672" i="3"/>
  <c r="BH672" i="3"/>
  <c r="BG672" i="3"/>
  <c r="BF672" i="3"/>
  <c r="T672" i="3"/>
  <c r="R672" i="3"/>
  <c r="P672" i="3"/>
  <c r="BI658" i="3"/>
  <c r="BH658" i="3"/>
  <c r="BG658" i="3"/>
  <c r="BF658" i="3"/>
  <c r="T658" i="3"/>
  <c r="R658" i="3"/>
  <c r="P658" i="3"/>
  <c r="BI656" i="3"/>
  <c r="BH656" i="3"/>
  <c r="BG656" i="3"/>
  <c r="BF656" i="3"/>
  <c r="T656" i="3"/>
  <c r="R656" i="3"/>
  <c r="P656" i="3"/>
  <c r="BI650" i="3"/>
  <c r="BH650" i="3"/>
  <c r="BG650" i="3"/>
  <c r="BF650" i="3"/>
  <c r="T650" i="3"/>
  <c r="R650" i="3"/>
  <c r="P650" i="3"/>
  <c r="BI648" i="3"/>
  <c r="BH648" i="3"/>
  <c r="BG648" i="3"/>
  <c r="BF648" i="3"/>
  <c r="T648" i="3"/>
  <c r="R648" i="3"/>
  <c r="P648" i="3"/>
  <c r="BI642" i="3"/>
  <c r="BH642" i="3"/>
  <c r="BG642" i="3"/>
  <c r="BF642" i="3"/>
  <c r="T642" i="3"/>
  <c r="R642" i="3"/>
  <c r="P642" i="3"/>
  <c r="BI637" i="3"/>
  <c r="BH637" i="3"/>
  <c r="BG637" i="3"/>
  <c r="BF637" i="3"/>
  <c r="T637" i="3"/>
  <c r="R637" i="3"/>
  <c r="P637" i="3"/>
  <c r="BI632" i="3"/>
  <c r="BH632" i="3"/>
  <c r="BG632" i="3"/>
  <c r="BF632" i="3"/>
  <c r="T632" i="3"/>
  <c r="R632" i="3"/>
  <c r="P632" i="3"/>
  <c r="BI627" i="3"/>
  <c r="BH627" i="3"/>
  <c r="BG627" i="3"/>
  <c r="BF627" i="3"/>
  <c r="T627" i="3"/>
  <c r="R627" i="3"/>
  <c r="P627" i="3"/>
  <c r="BI622" i="3"/>
  <c r="BH622" i="3"/>
  <c r="BG622" i="3"/>
  <c r="BF622" i="3"/>
  <c r="T622" i="3"/>
  <c r="R622" i="3"/>
  <c r="P622" i="3"/>
  <c r="BI616" i="3"/>
  <c r="BH616" i="3"/>
  <c r="BG616" i="3"/>
  <c r="BF616" i="3"/>
  <c r="T616" i="3"/>
  <c r="R616" i="3"/>
  <c r="P616" i="3"/>
  <c r="BI614" i="3"/>
  <c r="BH614" i="3"/>
  <c r="BG614" i="3"/>
  <c r="BF614" i="3"/>
  <c r="T614" i="3"/>
  <c r="R614" i="3"/>
  <c r="P614" i="3"/>
  <c r="BI609" i="3"/>
  <c r="BH609" i="3"/>
  <c r="BG609" i="3"/>
  <c r="BF609" i="3"/>
  <c r="T609" i="3"/>
  <c r="R609" i="3"/>
  <c r="P609" i="3"/>
  <c r="BI604" i="3"/>
  <c r="BH604" i="3"/>
  <c r="BG604" i="3"/>
  <c r="BF604" i="3"/>
  <c r="T604" i="3"/>
  <c r="R604" i="3"/>
  <c r="P604" i="3"/>
  <c r="BI557" i="3"/>
  <c r="BH557" i="3"/>
  <c r="BG557" i="3"/>
  <c r="BF557" i="3"/>
  <c r="T557" i="3"/>
  <c r="R557" i="3"/>
  <c r="P557" i="3"/>
  <c r="BI507" i="3"/>
  <c r="BH507" i="3"/>
  <c r="BG507" i="3"/>
  <c r="BF507" i="3"/>
  <c r="T507" i="3"/>
  <c r="R507" i="3"/>
  <c r="P507" i="3"/>
  <c r="BI457" i="3"/>
  <c r="BH457" i="3"/>
  <c r="BG457" i="3"/>
  <c r="BF457" i="3"/>
  <c r="T457" i="3"/>
  <c r="R457" i="3"/>
  <c r="P457" i="3"/>
  <c r="BI450" i="3"/>
  <c r="BH450" i="3"/>
  <c r="BG450" i="3"/>
  <c r="BF450" i="3"/>
  <c r="T450" i="3"/>
  <c r="R450" i="3"/>
  <c r="P450" i="3"/>
  <c r="BI443" i="3"/>
  <c r="BH443" i="3"/>
  <c r="BG443" i="3"/>
  <c r="BF443" i="3"/>
  <c r="T443" i="3"/>
  <c r="R443" i="3"/>
  <c r="P443" i="3"/>
  <c r="BI440" i="3"/>
  <c r="BH440" i="3"/>
  <c r="BG440" i="3"/>
  <c r="BF440" i="3"/>
  <c r="T440" i="3"/>
  <c r="R440" i="3"/>
  <c r="P440" i="3"/>
  <c r="BI435" i="3"/>
  <c r="BH435" i="3"/>
  <c r="BG435" i="3"/>
  <c r="BF435" i="3"/>
  <c r="T435" i="3"/>
  <c r="R435" i="3"/>
  <c r="P435" i="3"/>
  <c r="BI433" i="3"/>
  <c r="BH433" i="3"/>
  <c r="BG433" i="3"/>
  <c r="BF433" i="3"/>
  <c r="T433" i="3"/>
  <c r="R433" i="3"/>
  <c r="P433" i="3"/>
  <c r="BI428" i="3"/>
  <c r="BH428" i="3"/>
  <c r="BG428" i="3"/>
  <c r="BF428" i="3"/>
  <c r="T428" i="3"/>
  <c r="R428" i="3"/>
  <c r="P428" i="3"/>
  <c r="BI415" i="3"/>
  <c r="BH415" i="3"/>
  <c r="BG415" i="3"/>
  <c r="BF415" i="3"/>
  <c r="T415" i="3"/>
  <c r="R415" i="3"/>
  <c r="P415" i="3"/>
  <c r="BI404" i="3"/>
  <c r="BH404" i="3"/>
  <c r="BG404" i="3"/>
  <c r="BF404" i="3"/>
  <c r="T404" i="3"/>
  <c r="R404" i="3"/>
  <c r="P404" i="3"/>
  <c r="BI399" i="3"/>
  <c r="BH399" i="3"/>
  <c r="BG399" i="3"/>
  <c r="BF399" i="3"/>
  <c r="T399" i="3"/>
  <c r="R399" i="3"/>
  <c r="P399" i="3"/>
  <c r="BI388" i="3"/>
  <c r="BH388" i="3"/>
  <c r="BG388" i="3"/>
  <c r="BF388" i="3"/>
  <c r="T388" i="3"/>
  <c r="R388" i="3"/>
  <c r="P388" i="3"/>
  <c r="BI381" i="3"/>
  <c r="BH381" i="3"/>
  <c r="BG381" i="3"/>
  <c r="BF381" i="3"/>
  <c r="T381" i="3"/>
  <c r="R381" i="3"/>
  <c r="P381" i="3"/>
  <c r="BI374" i="3"/>
  <c r="BH374" i="3"/>
  <c r="BG374" i="3"/>
  <c r="BF374" i="3"/>
  <c r="T374" i="3"/>
  <c r="R374" i="3"/>
  <c r="P374" i="3"/>
  <c r="BI367" i="3"/>
  <c r="BH367" i="3"/>
  <c r="BG367" i="3"/>
  <c r="BF367" i="3"/>
  <c r="T367" i="3"/>
  <c r="R367" i="3"/>
  <c r="P367" i="3"/>
  <c r="BI362" i="3"/>
  <c r="BH362" i="3"/>
  <c r="BG362" i="3"/>
  <c r="BF362" i="3"/>
  <c r="T362" i="3"/>
  <c r="R362" i="3"/>
  <c r="P362" i="3"/>
  <c r="BI361" i="3"/>
  <c r="BH361" i="3"/>
  <c r="BG361" i="3"/>
  <c r="BF361" i="3"/>
  <c r="T361" i="3"/>
  <c r="R361" i="3"/>
  <c r="P361" i="3"/>
  <c r="BI360" i="3"/>
  <c r="BH360" i="3"/>
  <c r="BG360" i="3"/>
  <c r="BF360" i="3"/>
  <c r="T360" i="3"/>
  <c r="R360" i="3"/>
  <c r="P360" i="3"/>
  <c r="BI359" i="3"/>
  <c r="BH359" i="3"/>
  <c r="BG359" i="3"/>
  <c r="BF359" i="3"/>
  <c r="T359" i="3"/>
  <c r="R359" i="3"/>
  <c r="P359" i="3"/>
  <c r="BI357" i="3"/>
  <c r="BH357" i="3"/>
  <c r="BG357" i="3"/>
  <c r="BF357" i="3"/>
  <c r="T357" i="3"/>
  <c r="R357" i="3"/>
  <c r="P357" i="3"/>
  <c r="BI348" i="3"/>
  <c r="BH348" i="3"/>
  <c r="BG348" i="3"/>
  <c r="BF348" i="3"/>
  <c r="T348" i="3"/>
  <c r="R348" i="3"/>
  <c r="P348" i="3"/>
  <c r="BI341" i="3"/>
  <c r="BH341" i="3"/>
  <c r="BG341" i="3"/>
  <c r="BF341" i="3"/>
  <c r="T341" i="3"/>
  <c r="R341" i="3"/>
  <c r="P341" i="3"/>
  <c r="BI336" i="3"/>
  <c r="BH336" i="3"/>
  <c r="BG336" i="3"/>
  <c r="BF336" i="3"/>
  <c r="T336" i="3"/>
  <c r="R336" i="3"/>
  <c r="P336" i="3"/>
  <c r="BI331" i="3"/>
  <c r="BH331" i="3"/>
  <c r="BG331" i="3"/>
  <c r="BF331" i="3"/>
  <c r="T331" i="3"/>
  <c r="R331" i="3"/>
  <c r="P331" i="3"/>
  <c r="BI326" i="3"/>
  <c r="BH326" i="3"/>
  <c r="BG326" i="3"/>
  <c r="BF326" i="3"/>
  <c r="T326" i="3"/>
  <c r="R326" i="3"/>
  <c r="P326" i="3"/>
  <c r="BI303" i="3"/>
  <c r="BH303" i="3"/>
  <c r="BG303" i="3"/>
  <c r="BF303" i="3"/>
  <c r="T303" i="3"/>
  <c r="R303" i="3"/>
  <c r="P303" i="3"/>
  <c r="BI290" i="3"/>
  <c r="BH290" i="3"/>
  <c r="BG290" i="3"/>
  <c r="BF290" i="3"/>
  <c r="T290" i="3"/>
  <c r="R290" i="3"/>
  <c r="P290" i="3"/>
  <c r="BI280" i="3"/>
  <c r="BH280" i="3"/>
  <c r="BG280" i="3"/>
  <c r="BF280" i="3"/>
  <c r="T280" i="3"/>
  <c r="R280" i="3"/>
  <c r="P280" i="3"/>
  <c r="BI271" i="3"/>
  <c r="BH271" i="3"/>
  <c r="BG271" i="3"/>
  <c r="BF271" i="3"/>
  <c r="T271" i="3"/>
  <c r="R271" i="3"/>
  <c r="P271" i="3"/>
  <c r="BI266" i="3"/>
  <c r="BH266" i="3"/>
  <c r="BG266" i="3"/>
  <c r="BF266" i="3"/>
  <c r="T266" i="3"/>
  <c r="R266" i="3"/>
  <c r="P266" i="3"/>
  <c r="BI259" i="3"/>
  <c r="BH259" i="3"/>
  <c r="BG259" i="3"/>
  <c r="BF259" i="3"/>
  <c r="T259" i="3"/>
  <c r="R259" i="3"/>
  <c r="P259" i="3"/>
  <c r="BI248" i="3"/>
  <c r="BH248" i="3"/>
  <c r="BG248" i="3"/>
  <c r="BF248" i="3"/>
  <c r="T248" i="3"/>
  <c r="R248" i="3"/>
  <c r="P248" i="3"/>
  <c r="BI237" i="3"/>
  <c r="BH237" i="3"/>
  <c r="BG237" i="3"/>
  <c r="BF237" i="3"/>
  <c r="T237" i="3"/>
  <c r="R237" i="3"/>
  <c r="P237" i="3"/>
  <c r="BI235" i="3"/>
  <c r="BH235" i="3"/>
  <c r="BG235" i="3"/>
  <c r="BF235" i="3"/>
  <c r="T235" i="3"/>
  <c r="R235" i="3"/>
  <c r="P235" i="3"/>
  <c r="BI224" i="3"/>
  <c r="BH224" i="3"/>
  <c r="BG224" i="3"/>
  <c r="BF224" i="3"/>
  <c r="T224" i="3"/>
  <c r="R224" i="3"/>
  <c r="P224" i="3"/>
  <c r="BI218" i="3"/>
  <c r="BH218" i="3"/>
  <c r="BG218" i="3"/>
  <c r="BF218" i="3"/>
  <c r="T218" i="3"/>
  <c r="R218" i="3"/>
  <c r="P218" i="3"/>
  <c r="BI213" i="3"/>
  <c r="BH213" i="3"/>
  <c r="BG213" i="3"/>
  <c r="BF213" i="3"/>
  <c r="T213" i="3"/>
  <c r="R213" i="3"/>
  <c r="P213" i="3"/>
  <c r="BI202" i="3"/>
  <c r="BH202" i="3"/>
  <c r="BG202" i="3"/>
  <c r="BF202" i="3"/>
  <c r="T202" i="3"/>
  <c r="R202" i="3"/>
  <c r="P202" i="3"/>
  <c r="BI191" i="3"/>
  <c r="BH191" i="3"/>
  <c r="BG191" i="3"/>
  <c r="BF191" i="3"/>
  <c r="T191" i="3"/>
  <c r="R191" i="3"/>
  <c r="P191" i="3"/>
  <c r="BI186" i="3"/>
  <c r="BH186" i="3"/>
  <c r="BG186" i="3"/>
  <c r="BF186" i="3"/>
  <c r="T186" i="3"/>
  <c r="R186" i="3"/>
  <c r="P186" i="3"/>
  <c r="BI181" i="3"/>
  <c r="BH181" i="3"/>
  <c r="BG181" i="3"/>
  <c r="BF181" i="3"/>
  <c r="T181" i="3"/>
  <c r="R181" i="3"/>
  <c r="P181" i="3"/>
  <c r="BI176" i="3"/>
  <c r="BH176" i="3"/>
  <c r="BG176" i="3"/>
  <c r="BF176" i="3"/>
  <c r="T176" i="3"/>
  <c r="R176" i="3"/>
  <c r="P176" i="3"/>
  <c r="BI171" i="3"/>
  <c r="BH171" i="3"/>
  <c r="BG171" i="3"/>
  <c r="BF171" i="3"/>
  <c r="T171" i="3"/>
  <c r="R171" i="3"/>
  <c r="P171" i="3"/>
  <c r="BI159" i="3"/>
  <c r="BH159" i="3"/>
  <c r="BG159" i="3"/>
  <c r="BF159" i="3"/>
  <c r="T159" i="3"/>
  <c r="R159" i="3"/>
  <c r="P159" i="3"/>
  <c r="BI147" i="3"/>
  <c r="BH147" i="3"/>
  <c r="BG147" i="3"/>
  <c r="BF147" i="3"/>
  <c r="T147" i="3"/>
  <c r="R147" i="3"/>
  <c r="P147" i="3"/>
  <c r="BI135" i="3"/>
  <c r="BH135" i="3"/>
  <c r="BG135" i="3"/>
  <c r="BF135" i="3"/>
  <c r="T135" i="3"/>
  <c r="R135" i="3"/>
  <c r="P135" i="3"/>
  <c r="BI130" i="3"/>
  <c r="BH130" i="3"/>
  <c r="BG130" i="3"/>
  <c r="BF130" i="3"/>
  <c r="T130" i="3"/>
  <c r="R130" i="3"/>
  <c r="P130" i="3"/>
  <c r="BI125" i="3"/>
  <c r="BH125" i="3"/>
  <c r="BG125" i="3"/>
  <c r="BF125" i="3"/>
  <c r="T125" i="3"/>
  <c r="R125" i="3"/>
  <c r="P125" i="3"/>
  <c r="BI123" i="3"/>
  <c r="BH123" i="3"/>
  <c r="BG123" i="3"/>
  <c r="BF123" i="3"/>
  <c r="T123" i="3"/>
  <c r="R123" i="3"/>
  <c r="P123" i="3"/>
  <c r="BI121" i="3"/>
  <c r="BH121" i="3"/>
  <c r="BG121" i="3"/>
  <c r="BF121" i="3"/>
  <c r="T121" i="3"/>
  <c r="R121" i="3"/>
  <c r="P121" i="3"/>
  <c r="BI118" i="3"/>
  <c r="BH118" i="3"/>
  <c r="BG118" i="3"/>
  <c r="BF118" i="3"/>
  <c r="T118" i="3"/>
  <c r="R118" i="3"/>
  <c r="P118" i="3"/>
  <c r="J111" i="3"/>
  <c r="F111" i="3"/>
  <c r="F109" i="3"/>
  <c r="E107" i="3"/>
  <c r="J54" i="3"/>
  <c r="F54" i="3"/>
  <c r="F52" i="3"/>
  <c r="E50" i="3"/>
  <c r="J24" i="3"/>
  <c r="E24" i="3"/>
  <c r="J112" i="3"/>
  <c r="J23" i="3"/>
  <c r="J18" i="3"/>
  <c r="E18" i="3"/>
  <c r="F112" i="3"/>
  <c r="J17" i="3"/>
  <c r="J12" i="3"/>
  <c r="J52" i="3"/>
  <c r="E7" i="3"/>
  <c r="E105" i="3" s="1"/>
  <c r="J37" i="2"/>
  <c r="J36" i="2"/>
  <c r="AY55" i="1"/>
  <c r="J35" i="2"/>
  <c r="AX55" i="1"/>
  <c r="BI870" i="2"/>
  <c r="BH870" i="2"/>
  <c r="BG870" i="2"/>
  <c r="BF870" i="2"/>
  <c r="T870" i="2"/>
  <c r="T869" i="2"/>
  <c r="T868" i="2" s="1"/>
  <c r="R870" i="2"/>
  <c r="R869" i="2"/>
  <c r="R868" i="2"/>
  <c r="P870" i="2"/>
  <c r="P869" i="2" s="1"/>
  <c r="P868" i="2" s="1"/>
  <c r="BI860" i="2"/>
  <c r="BH860" i="2"/>
  <c r="BG860" i="2"/>
  <c r="BF860" i="2"/>
  <c r="T860" i="2"/>
  <c r="R860" i="2"/>
  <c r="P860" i="2"/>
  <c r="BI852" i="2"/>
  <c r="BH852" i="2"/>
  <c r="BG852" i="2"/>
  <c r="BF852" i="2"/>
  <c r="T852" i="2"/>
  <c r="R852" i="2"/>
  <c r="P852" i="2"/>
  <c r="BI845" i="2"/>
  <c r="BH845" i="2"/>
  <c r="BG845" i="2"/>
  <c r="BF845" i="2"/>
  <c r="T845" i="2"/>
  <c r="R845" i="2"/>
  <c r="P845" i="2"/>
  <c r="BI806" i="2"/>
  <c r="BH806" i="2"/>
  <c r="BG806" i="2"/>
  <c r="BF806" i="2"/>
  <c r="T806" i="2"/>
  <c r="R806" i="2"/>
  <c r="P806" i="2"/>
  <c r="BI788" i="2"/>
  <c r="BH788" i="2"/>
  <c r="BG788" i="2"/>
  <c r="BF788" i="2"/>
  <c r="T788" i="2"/>
  <c r="T787" i="2" s="1"/>
  <c r="R788" i="2"/>
  <c r="R787" i="2"/>
  <c r="P788" i="2"/>
  <c r="P787" i="2" s="1"/>
  <c r="BI772" i="2"/>
  <c r="BH772" i="2"/>
  <c r="BG772" i="2"/>
  <c r="BF772" i="2"/>
  <c r="T772" i="2"/>
  <c r="R772" i="2"/>
  <c r="P772" i="2"/>
  <c r="P755" i="2"/>
  <c r="BI756" i="2"/>
  <c r="BH756" i="2"/>
  <c r="BG756" i="2"/>
  <c r="BF756" i="2"/>
  <c r="T756" i="2"/>
  <c r="T755" i="2" s="1"/>
  <c r="R756" i="2"/>
  <c r="R755" i="2" s="1"/>
  <c r="P756" i="2"/>
  <c r="BI744" i="2"/>
  <c r="BH744" i="2"/>
  <c r="BG744" i="2"/>
  <c r="BF744" i="2"/>
  <c r="T744" i="2"/>
  <c r="R744" i="2"/>
  <c r="P744" i="2"/>
  <c r="BI733" i="2"/>
  <c r="BH733" i="2"/>
  <c r="BG733" i="2"/>
  <c r="BF733" i="2"/>
  <c r="T733" i="2"/>
  <c r="R733" i="2"/>
  <c r="P733" i="2"/>
  <c r="BI723" i="2"/>
  <c r="BH723" i="2"/>
  <c r="BG723" i="2"/>
  <c r="BF723" i="2"/>
  <c r="T723" i="2"/>
  <c r="R723" i="2"/>
  <c r="P723" i="2"/>
  <c r="BI709" i="2"/>
  <c r="BH709" i="2"/>
  <c r="BG709" i="2"/>
  <c r="BF709" i="2"/>
  <c r="T709" i="2"/>
  <c r="R709" i="2"/>
  <c r="P709" i="2"/>
  <c r="BI701" i="2"/>
  <c r="BH701" i="2"/>
  <c r="BG701" i="2"/>
  <c r="BF701" i="2"/>
  <c r="T701" i="2"/>
  <c r="R701" i="2"/>
  <c r="P701" i="2"/>
  <c r="BI696" i="2"/>
  <c r="BH696" i="2"/>
  <c r="BG696" i="2"/>
  <c r="BF696" i="2"/>
  <c r="T696" i="2"/>
  <c r="R696" i="2"/>
  <c r="P696" i="2"/>
  <c r="BI690" i="2"/>
  <c r="BH690" i="2"/>
  <c r="BG690" i="2"/>
  <c r="BF690" i="2"/>
  <c r="T690" i="2"/>
  <c r="R690" i="2"/>
  <c r="P690" i="2"/>
  <c r="BI685" i="2"/>
  <c r="BH685" i="2"/>
  <c r="BG685" i="2"/>
  <c r="BF685" i="2"/>
  <c r="T685" i="2"/>
  <c r="R685" i="2"/>
  <c r="P685" i="2"/>
  <c r="BI680" i="2"/>
  <c r="BH680" i="2"/>
  <c r="BG680" i="2"/>
  <c r="BF680" i="2"/>
  <c r="T680" i="2"/>
  <c r="R680" i="2"/>
  <c r="P680" i="2"/>
  <c r="BI669" i="2"/>
  <c r="BH669" i="2"/>
  <c r="BG669" i="2"/>
  <c r="BF669" i="2"/>
  <c r="T669" i="2"/>
  <c r="R669" i="2"/>
  <c r="P669" i="2"/>
  <c r="BI664" i="2"/>
  <c r="BH664" i="2"/>
  <c r="BG664" i="2"/>
  <c r="BF664" i="2"/>
  <c r="T664" i="2"/>
  <c r="R664" i="2"/>
  <c r="P664" i="2"/>
  <c r="BI659" i="2"/>
  <c r="BH659" i="2"/>
  <c r="BG659" i="2"/>
  <c r="BF659" i="2"/>
  <c r="T659" i="2"/>
  <c r="R659" i="2"/>
  <c r="P659" i="2"/>
  <c r="BI654" i="2"/>
  <c r="BH654" i="2"/>
  <c r="BG654" i="2"/>
  <c r="BF654" i="2"/>
  <c r="T654" i="2"/>
  <c r="R654" i="2"/>
  <c r="P654" i="2"/>
  <c r="BI649" i="2"/>
  <c r="BH649" i="2"/>
  <c r="BG649" i="2"/>
  <c r="BF649" i="2"/>
  <c r="T649" i="2"/>
  <c r="R649" i="2"/>
  <c r="P649" i="2"/>
  <c r="BI642" i="2"/>
  <c r="BH642" i="2"/>
  <c r="BG642" i="2"/>
  <c r="BF642" i="2"/>
  <c r="T642" i="2"/>
  <c r="R642" i="2"/>
  <c r="P642" i="2"/>
  <c r="BI636" i="2"/>
  <c r="BH636" i="2"/>
  <c r="BG636" i="2"/>
  <c r="BF636" i="2"/>
  <c r="T636" i="2"/>
  <c r="R636" i="2"/>
  <c r="P636" i="2"/>
  <c r="BI631" i="2"/>
  <c r="BH631" i="2"/>
  <c r="BG631" i="2"/>
  <c r="BF631" i="2"/>
  <c r="T631" i="2"/>
  <c r="R631" i="2"/>
  <c r="P631" i="2"/>
  <c r="BI621" i="2"/>
  <c r="BH621" i="2"/>
  <c r="BG621" i="2"/>
  <c r="BF621" i="2"/>
  <c r="T621" i="2"/>
  <c r="R621" i="2"/>
  <c r="P621" i="2"/>
  <c r="BI611" i="2"/>
  <c r="BH611" i="2"/>
  <c r="BG611" i="2"/>
  <c r="BF611" i="2"/>
  <c r="T611" i="2"/>
  <c r="R611" i="2"/>
  <c r="P611" i="2"/>
  <c r="BI605" i="2"/>
  <c r="BH605" i="2"/>
  <c r="BG605" i="2"/>
  <c r="BF605" i="2"/>
  <c r="T605" i="2"/>
  <c r="R605" i="2"/>
  <c r="P605" i="2"/>
  <c r="BI600" i="2"/>
  <c r="BH600" i="2"/>
  <c r="BG600" i="2"/>
  <c r="BF600" i="2"/>
  <c r="T600" i="2"/>
  <c r="R600" i="2"/>
  <c r="P600" i="2"/>
  <c r="BI595" i="2"/>
  <c r="BH595" i="2"/>
  <c r="BG595" i="2"/>
  <c r="BF595" i="2"/>
  <c r="T595" i="2"/>
  <c r="R595" i="2"/>
  <c r="P595" i="2"/>
  <c r="BI590" i="2"/>
  <c r="BH590" i="2"/>
  <c r="BG590" i="2"/>
  <c r="BF590" i="2"/>
  <c r="T590" i="2"/>
  <c r="R590" i="2"/>
  <c r="P590" i="2"/>
  <c r="BI582" i="2"/>
  <c r="BH582" i="2"/>
  <c r="BG582" i="2"/>
  <c r="BF582" i="2"/>
  <c r="T582" i="2"/>
  <c r="R582" i="2"/>
  <c r="P582" i="2"/>
  <c r="BI580" i="2"/>
  <c r="BH580" i="2"/>
  <c r="BG580" i="2"/>
  <c r="BF580" i="2"/>
  <c r="T580" i="2"/>
  <c r="R580" i="2"/>
  <c r="P580" i="2"/>
  <c r="BI575" i="2"/>
  <c r="BH575" i="2"/>
  <c r="BG575" i="2"/>
  <c r="BF575" i="2"/>
  <c r="T575" i="2"/>
  <c r="R575" i="2"/>
  <c r="P575" i="2"/>
  <c r="BI570" i="2"/>
  <c r="BH570" i="2"/>
  <c r="BG570" i="2"/>
  <c r="BF570" i="2"/>
  <c r="T570" i="2"/>
  <c r="R570" i="2"/>
  <c r="P570" i="2"/>
  <c r="BI564" i="2"/>
  <c r="BH564" i="2"/>
  <c r="BG564" i="2"/>
  <c r="BF564" i="2"/>
  <c r="T564" i="2"/>
  <c r="R564" i="2"/>
  <c r="P564" i="2"/>
  <c r="BI536" i="2"/>
  <c r="BH536" i="2"/>
  <c r="BG536" i="2"/>
  <c r="BF536" i="2"/>
  <c r="T536" i="2"/>
  <c r="T535" i="2"/>
  <c r="R536" i="2"/>
  <c r="R535" i="2"/>
  <c r="P536" i="2"/>
  <c r="P535" i="2"/>
  <c r="BI508" i="2"/>
  <c r="BH508" i="2"/>
  <c r="BG508" i="2"/>
  <c r="BF508" i="2"/>
  <c r="T508" i="2"/>
  <c r="R508" i="2"/>
  <c r="P508" i="2"/>
  <c r="BI503" i="2"/>
  <c r="BH503" i="2"/>
  <c r="BG503" i="2"/>
  <c r="BF503" i="2"/>
  <c r="T503" i="2"/>
  <c r="R503" i="2"/>
  <c r="P503" i="2"/>
  <c r="BI485" i="2"/>
  <c r="BH485" i="2"/>
  <c r="BG485" i="2"/>
  <c r="BF485" i="2"/>
  <c r="T485" i="2"/>
  <c r="R485" i="2"/>
  <c r="P485" i="2"/>
  <c r="BI475" i="2"/>
  <c r="BH475" i="2"/>
  <c r="BG475" i="2"/>
  <c r="BF475" i="2"/>
  <c r="T475" i="2"/>
  <c r="R475" i="2"/>
  <c r="P475" i="2"/>
  <c r="BI465" i="2"/>
  <c r="BH465" i="2"/>
  <c r="BG465" i="2"/>
  <c r="BF465" i="2"/>
  <c r="T465" i="2"/>
  <c r="R465" i="2"/>
  <c r="P465" i="2"/>
  <c r="BI459" i="2"/>
  <c r="BH459" i="2"/>
  <c r="BG459" i="2"/>
  <c r="BF459" i="2"/>
  <c r="T459" i="2"/>
  <c r="R459" i="2"/>
  <c r="P459" i="2"/>
  <c r="BI447" i="2"/>
  <c r="BH447" i="2"/>
  <c r="BG447" i="2"/>
  <c r="BF447" i="2"/>
  <c r="T447" i="2"/>
  <c r="R447" i="2"/>
  <c r="P447" i="2"/>
  <c r="BI428" i="2"/>
  <c r="BH428" i="2"/>
  <c r="BG428" i="2"/>
  <c r="BF428" i="2"/>
  <c r="T428" i="2"/>
  <c r="R428" i="2"/>
  <c r="P428" i="2"/>
  <c r="BI422" i="2"/>
  <c r="BH422" i="2"/>
  <c r="BG422" i="2"/>
  <c r="BF422" i="2"/>
  <c r="T422" i="2"/>
  <c r="R422" i="2"/>
  <c r="P422" i="2"/>
  <c r="BI415" i="2"/>
  <c r="BH415" i="2"/>
  <c r="BG415" i="2"/>
  <c r="BF415" i="2"/>
  <c r="T415" i="2"/>
  <c r="T414" i="2" s="1"/>
  <c r="R415" i="2"/>
  <c r="R414" i="2"/>
  <c r="P415" i="2"/>
  <c r="P414" i="2" s="1"/>
  <c r="BI408" i="2"/>
  <c r="BH408" i="2"/>
  <c r="BG408" i="2"/>
  <c r="BF408" i="2"/>
  <c r="T408" i="2"/>
  <c r="T407" i="2"/>
  <c r="R408" i="2"/>
  <c r="R407" i="2" s="1"/>
  <c r="P408" i="2"/>
  <c r="P407" i="2"/>
  <c r="BI404" i="2"/>
  <c r="BH404" i="2"/>
  <c r="BG404" i="2"/>
  <c r="BF404" i="2"/>
  <c r="T404" i="2"/>
  <c r="R404" i="2"/>
  <c r="P404" i="2"/>
  <c r="BI402" i="2"/>
  <c r="BH402" i="2"/>
  <c r="BG402" i="2"/>
  <c r="BF402" i="2"/>
  <c r="T402" i="2"/>
  <c r="R402" i="2"/>
  <c r="P402" i="2"/>
  <c r="BI400" i="2"/>
  <c r="BH400" i="2"/>
  <c r="BG400" i="2"/>
  <c r="BF400" i="2"/>
  <c r="T400" i="2"/>
  <c r="R400" i="2"/>
  <c r="P400" i="2"/>
  <c r="BI398" i="2"/>
  <c r="BH398" i="2"/>
  <c r="BG398" i="2"/>
  <c r="BF398" i="2"/>
  <c r="T398" i="2"/>
  <c r="R398" i="2"/>
  <c r="P398" i="2"/>
  <c r="BI396" i="2"/>
  <c r="BH396" i="2"/>
  <c r="BG396" i="2"/>
  <c r="BF396" i="2"/>
  <c r="T396" i="2"/>
  <c r="R396" i="2"/>
  <c r="P396" i="2"/>
  <c r="BI394" i="2"/>
  <c r="BH394" i="2"/>
  <c r="BG394" i="2"/>
  <c r="BF394" i="2"/>
  <c r="T394" i="2"/>
  <c r="R394" i="2"/>
  <c r="P394" i="2"/>
  <c r="BI392" i="2"/>
  <c r="BH392" i="2"/>
  <c r="BG392" i="2"/>
  <c r="BF392" i="2"/>
  <c r="T392" i="2"/>
  <c r="R392" i="2"/>
  <c r="P392" i="2"/>
  <c r="BI390" i="2"/>
  <c r="BH390" i="2"/>
  <c r="BG390" i="2"/>
  <c r="BF390" i="2"/>
  <c r="T390" i="2"/>
  <c r="R390" i="2"/>
  <c r="P390" i="2"/>
  <c r="BI388" i="2"/>
  <c r="BH388" i="2"/>
  <c r="BG388" i="2"/>
  <c r="BF388" i="2"/>
  <c r="T388" i="2"/>
  <c r="R388" i="2"/>
  <c r="P388" i="2"/>
  <c r="BI386" i="2"/>
  <c r="BH386" i="2"/>
  <c r="BG386" i="2"/>
  <c r="BF386" i="2"/>
  <c r="T386" i="2"/>
  <c r="R386" i="2"/>
  <c r="P386" i="2"/>
  <c r="BI384" i="2"/>
  <c r="BH384" i="2"/>
  <c r="BG384" i="2"/>
  <c r="BF384" i="2"/>
  <c r="T384" i="2"/>
  <c r="R384" i="2"/>
  <c r="P384" i="2"/>
  <c r="BI382" i="2"/>
  <c r="BH382" i="2"/>
  <c r="BG382" i="2"/>
  <c r="BF382" i="2"/>
  <c r="T382" i="2"/>
  <c r="R382" i="2"/>
  <c r="P382" i="2"/>
  <c r="BI380" i="2"/>
  <c r="BH380" i="2"/>
  <c r="BG380" i="2"/>
  <c r="BF380" i="2"/>
  <c r="T380" i="2"/>
  <c r="R380" i="2"/>
  <c r="P380" i="2"/>
  <c r="BI374" i="2"/>
  <c r="BH374" i="2"/>
  <c r="BG374" i="2"/>
  <c r="BF374" i="2"/>
  <c r="T374" i="2"/>
  <c r="R374" i="2"/>
  <c r="P374" i="2"/>
  <c r="BI330" i="2"/>
  <c r="BH330" i="2"/>
  <c r="BG330" i="2"/>
  <c r="BF330" i="2"/>
  <c r="T330" i="2"/>
  <c r="R330" i="2"/>
  <c r="P330" i="2"/>
  <c r="BI325" i="2"/>
  <c r="BH325" i="2"/>
  <c r="BG325" i="2"/>
  <c r="BF325" i="2"/>
  <c r="T325" i="2"/>
  <c r="R325" i="2"/>
  <c r="P325" i="2"/>
  <c r="BI315" i="2"/>
  <c r="BH315" i="2"/>
  <c r="BG315" i="2"/>
  <c r="BF315" i="2"/>
  <c r="T315" i="2"/>
  <c r="R315" i="2"/>
  <c r="P315" i="2"/>
  <c r="BI262" i="2"/>
  <c r="BH262" i="2"/>
  <c r="BG262" i="2"/>
  <c r="BF262" i="2"/>
  <c r="T262" i="2"/>
  <c r="R262" i="2"/>
  <c r="P262" i="2"/>
  <c r="BI255" i="2"/>
  <c r="BH255" i="2"/>
  <c r="BG255" i="2"/>
  <c r="BF255" i="2"/>
  <c r="T255" i="2"/>
  <c r="R255" i="2"/>
  <c r="P255" i="2"/>
  <c r="BI253" i="2"/>
  <c r="BH253" i="2"/>
  <c r="BG253" i="2"/>
  <c r="BF253" i="2"/>
  <c r="T253" i="2"/>
  <c r="R253" i="2"/>
  <c r="P253" i="2"/>
  <c r="BI251" i="2"/>
  <c r="BH251" i="2"/>
  <c r="BG251" i="2"/>
  <c r="BF251" i="2"/>
  <c r="T251" i="2"/>
  <c r="R251" i="2"/>
  <c r="P251" i="2"/>
  <c r="BI249" i="2"/>
  <c r="BH249" i="2"/>
  <c r="BG249" i="2"/>
  <c r="BF249" i="2"/>
  <c r="T249" i="2"/>
  <c r="R249" i="2"/>
  <c r="P249" i="2"/>
  <c r="BI247" i="2"/>
  <c r="BH247" i="2"/>
  <c r="BG247" i="2"/>
  <c r="BF247" i="2"/>
  <c r="T247" i="2"/>
  <c r="R247" i="2"/>
  <c r="P247" i="2"/>
  <c r="BI245" i="2"/>
  <c r="BH245" i="2"/>
  <c r="BG245" i="2"/>
  <c r="BF245" i="2"/>
  <c r="T245" i="2"/>
  <c r="R245" i="2"/>
  <c r="P245" i="2"/>
  <c r="BI240" i="2"/>
  <c r="BH240" i="2"/>
  <c r="BG240" i="2"/>
  <c r="BF240" i="2"/>
  <c r="T240" i="2"/>
  <c r="R240" i="2"/>
  <c r="P240" i="2"/>
  <c r="BI233" i="2"/>
  <c r="BH233" i="2"/>
  <c r="BG233" i="2"/>
  <c r="BF233" i="2"/>
  <c r="T233" i="2"/>
  <c r="R233" i="2"/>
  <c r="P233" i="2"/>
  <c r="BI226" i="2"/>
  <c r="BH226" i="2"/>
  <c r="BG226" i="2"/>
  <c r="BF226" i="2"/>
  <c r="T226" i="2"/>
  <c r="R226" i="2"/>
  <c r="P226" i="2"/>
  <c r="BI221" i="2"/>
  <c r="BH221" i="2"/>
  <c r="BG221" i="2"/>
  <c r="BF221" i="2"/>
  <c r="T221" i="2"/>
  <c r="R221" i="2"/>
  <c r="P221" i="2"/>
  <c r="BI216" i="2"/>
  <c r="BH216" i="2"/>
  <c r="BG216" i="2"/>
  <c r="BF216" i="2"/>
  <c r="T216" i="2"/>
  <c r="R216" i="2"/>
  <c r="P216" i="2"/>
  <c r="BI211" i="2"/>
  <c r="BH211" i="2"/>
  <c r="BG211" i="2"/>
  <c r="BF211" i="2"/>
  <c r="T211" i="2"/>
  <c r="R211" i="2"/>
  <c r="P211" i="2"/>
  <c r="BI206" i="2"/>
  <c r="BH206" i="2"/>
  <c r="BG206" i="2"/>
  <c r="BF206" i="2"/>
  <c r="T206" i="2"/>
  <c r="R206" i="2"/>
  <c r="P206" i="2"/>
  <c r="BI197" i="2"/>
  <c r="BH197" i="2"/>
  <c r="BG197" i="2"/>
  <c r="BF197" i="2"/>
  <c r="T197" i="2"/>
  <c r="R197" i="2"/>
  <c r="P197" i="2"/>
  <c r="BI191" i="2"/>
  <c r="BH191" i="2"/>
  <c r="BG191" i="2"/>
  <c r="BF191" i="2"/>
  <c r="T191" i="2"/>
  <c r="R191" i="2"/>
  <c r="P191" i="2"/>
  <c r="BI180" i="2"/>
  <c r="BH180" i="2"/>
  <c r="BG180" i="2"/>
  <c r="BF180" i="2"/>
  <c r="T180" i="2"/>
  <c r="R180" i="2"/>
  <c r="P180" i="2"/>
  <c r="BI167" i="2"/>
  <c r="BH167" i="2"/>
  <c r="BG167" i="2"/>
  <c r="BF167" i="2"/>
  <c r="T167" i="2"/>
  <c r="R167" i="2"/>
  <c r="P167" i="2"/>
  <c r="BI157" i="2"/>
  <c r="BH157" i="2"/>
  <c r="BG157" i="2"/>
  <c r="BF157" i="2"/>
  <c r="T157" i="2"/>
  <c r="R157" i="2"/>
  <c r="P157" i="2"/>
  <c r="BI139" i="2"/>
  <c r="BH139" i="2"/>
  <c r="BG139" i="2"/>
  <c r="BF139" i="2"/>
  <c r="T139" i="2"/>
  <c r="R139" i="2"/>
  <c r="P139" i="2"/>
  <c r="BI134" i="2"/>
  <c r="BH134" i="2"/>
  <c r="BG134" i="2"/>
  <c r="BF134" i="2"/>
  <c r="T134" i="2"/>
  <c r="R134" i="2"/>
  <c r="P134" i="2"/>
  <c r="BI129" i="2"/>
  <c r="BH129" i="2"/>
  <c r="BG129" i="2"/>
  <c r="BF129" i="2"/>
  <c r="T129" i="2"/>
  <c r="R129" i="2"/>
  <c r="P129" i="2"/>
  <c r="BI118" i="2"/>
  <c r="BH118" i="2"/>
  <c r="BG118" i="2"/>
  <c r="BF118" i="2"/>
  <c r="T118" i="2"/>
  <c r="R118" i="2"/>
  <c r="P118" i="2"/>
  <c r="BI111" i="2"/>
  <c r="BH111" i="2"/>
  <c r="BG111" i="2"/>
  <c r="BF111" i="2"/>
  <c r="T111" i="2"/>
  <c r="R111" i="2"/>
  <c r="P111" i="2"/>
  <c r="BI101" i="2"/>
  <c r="BH101" i="2"/>
  <c r="BG101" i="2"/>
  <c r="BF101" i="2"/>
  <c r="T101" i="2"/>
  <c r="R101" i="2"/>
  <c r="P101" i="2"/>
  <c r="J94" i="2"/>
  <c r="F94" i="2"/>
  <c r="F92" i="2"/>
  <c r="E90" i="2"/>
  <c r="J54" i="2"/>
  <c r="F54" i="2"/>
  <c r="F52" i="2"/>
  <c r="E50" i="2"/>
  <c r="J24" i="2"/>
  <c r="E24" i="2"/>
  <c r="J95" i="2"/>
  <c r="J23" i="2"/>
  <c r="J18" i="2"/>
  <c r="E18" i="2"/>
  <c r="F95" i="2"/>
  <c r="J17" i="2"/>
  <c r="J12" i="2"/>
  <c r="J92" i="2" s="1"/>
  <c r="E7" i="2"/>
  <c r="E48" i="2" s="1"/>
  <c r="L50" i="1"/>
  <c r="AM50" i="1"/>
  <c r="AM49" i="1"/>
  <c r="L49" i="1"/>
  <c r="AM47" i="1"/>
  <c r="L47" i="1"/>
  <c r="L45" i="1"/>
  <c r="L44" i="1"/>
  <c r="J388" i="2"/>
  <c r="J685" i="2"/>
  <c r="AS54" i="1"/>
  <c r="BK2331" i="3"/>
  <c r="BK1087" i="3"/>
  <c r="J3172" i="3"/>
  <c r="J1769" i="3"/>
  <c r="BK1367" i="3"/>
  <c r="BK609" i="3"/>
  <c r="BK3247" i="3"/>
  <c r="BK2455" i="3"/>
  <c r="BK1274" i="3"/>
  <c r="BK3288" i="3"/>
  <c r="J2637" i="3"/>
  <c r="J1373" i="3"/>
  <c r="BK357" i="3"/>
  <c r="J3130" i="3"/>
  <c r="BK2051" i="3"/>
  <c r="J1258" i="3"/>
  <c r="J3786" i="3"/>
  <c r="J3326" i="3"/>
  <c r="J3061" i="3"/>
  <c r="BK1316" i="3"/>
  <c r="J5130" i="3"/>
  <c r="J4697" i="3"/>
  <c r="BK4257" i="3"/>
  <c r="J2138" i="3"/>
  <c r="J616" i="3"/>
  <c r="BK376" i="4"/>
  <c r="J1706" i="4"/>
  <c r="J906" i="4"/>
  <c r="J447" i="4"/>
  <c r="BK804" i="4"/>
  <c r="BK685" i="4"/>
  <c r="J1186" i="4"/>
  <c r="BK502" i="5"/>
  <c r="BK418" i="5"/>
  <c r="J209" i="5"/>
  <c r="BK156" i="5"/>
  <c r="BK291" i="5"/>
  <c r="J101" i="5"/>
  <c r="BK195" i="6"/>
  <c r="BK147" i="6"/>
  <c r="BK219" i="6"/>
  <c r="BK172" i="6"/>
  <c r="BK159" i="6"/>
  <c r="BK197" i="7"/>
  <c r="J221" i="7"/>
  <c r="J196" i="7"/>
  <c r="BK325" i="7"/>
  <c r="J248" i="7"/>
  <c r="J349" i="7"/>
  <c r="J263" i="7"/>
  <c r="J528" i="8"/>
  <c r="BK375" i="8"/>
  <c r="BK137" i="8"/>
  <c r="J388" i="8"/>
  <c r="J256" i="8"/>
  <c r="BK92" i="8"/>
  <c r="BK328" i="8"/>
  <c r="BK167" i="8"/>
  <c r="J116" i="8"/>
  <c r="J410" i="8"/>
  <c r="BK102" i="8"/>
  <c r="BK454" i="8"/>
  <c r="J167" i="8"/>
  <c r="J458" i="8"/>
  <c r="J302" i="8"/>
  <c r="J132" i="8"/>
  <c r="J251" i="9"/>
  <c r="BK332" i="9"/>
  <c r="BK135" i="9"/>
  <c r="J355" i="9"/>
  <c r="J101" i="10"/>
  <c r="J279" i="10"/>
  <c r="BK121" i="10"/>
  <c r="BK210" i="10"/>
  <c r="BK256" i="11"/>
  <c r="BK141" i="11"/>
  <c r="BK262" i="11"/>
  <c r="BK538" i="11"/>
  <c r="J238" i="12"/>
  <c r="J102" i="13"/>
  <c r="J191" i="2"/>
  <c r="J180" i="2"/>
  <c r="J690" i="2"/>
  <c r="BK2366" i="3"/>
  <c r="BK1423" i="3"/>
  <c r="BK2993" i="3"/>
  <c r="J1629" i="3"/>
  <c r="BK3786" i="3"/>
  <c r="BK2090" i="3"/>
  <c r="BK1109" i="3"/>
  <c r="BK3331" i="3"/>
  <c r="BK2325" i="3"/>
  <c r="J1370" i="3"/>
  <c r="J3308" i="3"/>
  <c r="BK2120" i="3"/>
  <c r="J864" i="3"/>
  <c r="BK3268" i="3"/>
  <c r="J2751" i="3"/>
  <c r="J1785" i="3"/>
  <c r="BK443" i="3"/>
  <c r="J3070" i="3"/>
  <c r="BK2067" i="3"/>
  <c r="BK627" i="3"/>
  <c r="BK5245" i="3"/>
  <c r="J4947" i="3"/>
  <c r="BK4593" i="3"/>
  <c r="J4031" i="3"/>
  <c r="BK2876" i="3"/>
  <c r="J1383" i="3"/>
  <c r="BK1139" i="4"/>
  <c r="J1091" i="4"/>
  <c r="J1465" i="4"/>
  <c r="J1619" i="4"/>
  <c r="J1719" i="4"/>
  <c r="BK556" i="4"/>
  <c r="BK970" i="4"/>
  <c r="J391" i="5"/>
  <c r="J264" i="5"/>
  <c r="J444" i="5"/>
  <c r="BK211" i="5"/>
  <c r="J475" i="5"/>
  <c r="J373" i="5"/>
  <c r="BK120" i="6"/>
  <c r="BK104" i="6"/>
  <c r="J201" i="6"/>
  <c r="J180" i="6"/>
  <c r="J421" i="7"/>
  <c r="J260" i="7"/>
  <c r="BK361" i="7"/>
  <c r="BK119" i="7"/>
  <c r="BK149" i="7"/>
  <c r="BK319" i="7"/>
  <c r="BK141" i="7"/>
  <c r="BK298" i="7"/>
  <c r="BK470" i="8"/>
  <c r="BK189" i="8"/>
  <c r="BK415" i="8"/>
  <c r="J575" i="8"/>
  <c r="BK553" i="8"/>
  <c r="J252" i="8"/>
  <c r="J466" i="8"/>
  <c r="BK539" i="8"/>
  <c r="BK293" i="8"/>
  <c r="BK594" i="8"/>
  <c r="BK233" i="8"/>
  <c r="J529" i="8"/>
  <c r="BK211" i="8"/>
  <c r="BK187" i="9"/>
  <c r="J268" i="9"/>
  <c r="BK263" i="9"/>
  <c r="BK182" i="10"/>
  <c r="BK187" i="10"/>
  <c r="BK116" i="10"/>
  <c r="J494" i="11"/>
  <c r="BK547" i="11"/>
  <c r="BK226" i="11"/>
  <c r="BK202" i="11"/>
  <c r="J173" i="12"/>
  <c r="J265" i="12"/>
  <c r="J91" i="13"/>
  <c r="BK211" i="2"/>
  <c r="J503" i="2"/>
  <c r="J701" i="2"/>
  <c r="BK2337" i="3"/>
  <c r="J1036" i="3"/>
  <c r="J3073" i="3"/>
  <c r="J1477" i="3"/>
  <c r="J280" i="3"/>
  <c r="BK2140" i="3"/>
  <c r="BK1358" i="3"/>
  <c r="BK3710" i="3"/>
  <c r="BK2772" i="3"/>
  <c r="BK1586" i="3"/>
  <c r="J123" i="3"/>
  <c r="BK2408" i="3"/>
  <c r="BK1270" i="3"/>
  <c r="BK3364" i="3"/>
  <c r="J1796" i="3"/>
  <c r="BK1172" i="3"/>
  <c r="BK3172" i="3"/>
  <c r="BK2196" i="3"/>
  <c r="BK5302" i="3"/>
  <c r="J5089" i="3"/>
  <c r="BK4660" i="3"/>
  <c r="J4200" i="3"/>
  <c r="BK2968" i="3"/>
  <c r="BK1261" i="3"/>
  <c r="J1017" i="4"/>
  <c r="BK959" i="4"/>
  <c r="BK1002" i="4"/>
  <c r="BK880" i="4"/>
  <c r="BK1320" i="4"/>
  <c r="J995" i="4"/>
  <c r="J1676" i="4"/>
  <c r="J807" i="4"/>
  <c r="BK426" i="5"/>
  <c r="BK129" i="5"/>
  <c r="BK394" i="5"/>
  <c r="J113" i="5"/>
  <c r="BK539" i="5"/>
  <c r="J153" i="6"/>
  <c r="J205" i="6"/>
  <c r="BK124" i="6"/>
  <c r="BK198" i="6"/>
  <c r="J93" i="6"/>
  <c r="J322" i="7"/>
  <c r="BK176" i="7"/>
  <c r="BK147" i="7"/>
  <c r="BK392" i="7"/>
  <c r="J307" i="7"/>
  <c r="J382" i="7"/>
  <c r="BK424" i="7"/>
  <c r="J255" i="7"/>
  <c r="BK585" i="8"/>
  <c r="J426" i="8"/>
  <c r="J199" i="8"/>
  <c r="BK528" i="8"/>
  <c r="BK376" i="8"/>
  <c r="J166" i="8"/>
  <c r="J354" i="8"/>
  <c r="J452" i="8"/>
  <c r="BK195" i="8"/>
  <c r="BK356" i="8"/>
  <c r="BK583" i="8"/>
  <c r="J371" i="8"/>
  <c r="BK132" i="8"/>
  <c r="J447" i="8"/>
  <c r="J243" i="8"/>
  <c r="J491" i="8"/>
  <c r="J323" i="8"/>
  <c r="J122" i="9"/>
  <c r="J187" i="9"/>
  <c r="BK100" i="9"/>
  <c r="BK208" i="10"/>
  <c r="J277" i="10"/>
  <c r="BK283" i="10"/>
  <c r="BK488" i="11"/>
  <c r="BK267" i="11"/>
  <c r="BK410" i="11"/>
  <c r="BK394" i="11"/>
  <c r="BK160" i="11"/>
  <c r="J217" i="12"/>
  <c r="J723" i="2"/>
  <c r="J600" i="2"/>
  <c r="J447" i="2"/>
  <c r="J870" i="2"/>
  <c r="BK3118" i="3"/>
  <c r="J1459" i="3"/>
  <c r="J3323" i="3"/>
  <c r="J2067" i="3"/>
  <c r="J656" i="3"/>
  <c r="J3094" i="3"/>
  <c r="J1337" i="3"/>
  <c r="BK3188" i="3"/>
  <c r="J1679" i="3"/>
  <c r="J3669" i="3"/>
  <c r="J2662" i="3"/>
  <c r="BK1310" i="3"/>
  <c r="BK1760" i="3"/>
  <c r="BK433" i="3"/>
  <c r="BK2305" i="3"/>
  <c r="BK1162" i="3"/>
  <c r="BK5287" i="3"/>
  <c r="J5000" i="3"/>
  <c r="BK4603" i="3"/>
  <c r="J4257" i="3"/>
  <c r="BK2932" i="3"/>
  <c r="BK1201" i="3"/>
  <c r="BK928" i="4"/>
  <c r="J1198" i="4"/>
  <c r="BK723" i="4"/>
  <c r="BK995" i="4"/>
  <c r="J1289" i="4"/>
  <c r="BK1465" i="4"/>
  <c r="BK530" i="4"/>
  <c r="J576" i="4"/>
  <c r="BK911" i="4"/>
  <c r="J531" i="5"/>
  <c r="BK261" i="5"/>
  <c r="BK526" i="5"/>
  <c r="J189" i="5"/>
  <c r="BK482" i="5"/>
  <c r="J421" i="5"/>
  <c r="J543" i="5"/>
  <c r="J310" i="5"/>
  <c r="BK168" i="6"/>
  <c r="BK202" i="6"/>
  <c r="J210" i="6"/>
  <c r="BK165" i="6"/>
  <c r="J117" i="6"/>
  <c r="J404" i="7"/>
  <c r="J152" i="7"/>
  <c r="BK166" i="7"/>
  <c r="BK248" i="7"/>
  <c r="J252" i="7"/>
  <c r="BK241" i="7"/>
  <c r="BK112" i="7"/>
  <c r="J534" i="8"/>
  <c r="BK161" i="8"/>
  <c r="BK420" i="8"/>
  <c r="BK578" i="8"/>
  <c r="J349" i="8"/>
  <c r="BK505" i="8"/>
  <c r="J200" i="8"/>
  <c r="BK380" i="8"/>
  <c r="BK99" i="8"/>
  <c r="J344" i="8"/>
  <c r="BK595" i="8"/>
  <c r="J325" i="8"/>
  <c r="BK497" i="8"/>
  <c r="J311" i="8"/>
  <c r="J277" i="9"/>
  <c r="J140" i="9"/>
  <c r="BK352" i="9"/>
  <c r="BK138" i="10"/>
  <c r="J112" i="10"/>
  <c r="J155" i="10"/>
  <c r="J270" i="10"/>
  <c r="BK379" i="11"/>
  <c r="J414" i="11"/>
  <c r="J419" i="11"/>
  <c r="BK197" i="11"/>
  <c r="BK213" i="12"/>
  <c r="J159" i="12"/>
  <c r="J465" i="2"/>
  <c r="J631" i="2"/>
  <c r="J744" i="2"/>
  <c r="BK2328" i="3"/>
  <c r="J1172" i="3"/>
  <c r="BK2903" i="3"/>
  <c r="BK1286" i="3"/>
  <c r="J3334" i="3"/>
  <c r="J1760" i="3"/>
  <c r="BK1295" i="3"/>
  <c r="BK3315" i="3"/>
  <c r="BK2184" i="3"/>
  <c r="J1280" i="3"/>
  <c r="J3339" i="3"/>
  <c r="BK2088" i="3"/>
  <c r="BK1263" i="3"/>
  <c r="BK882" i="3"/>
  <c r="J1453" i="3"/>
  <c r="BK5289" i="3"/>
  <c r="J4803" i="3"/>
  <c r="BK4468" i="3"/>
  <c r="J3507" i="3"/>
  <c r="BK2147" i="3"/>
  <c r="BK632" i="3"/>
  <c r="J880" i="4"/>
  <c r="BK1289" i="4"/>
  <c r="J1531" i="4"/>
  <c r="BK1472" i="4"/>
  <c r="J389" i="4"/>
  <c r="BK1189" i="4"/>
  <c r="J1176" i="4"/>
  <c r="J1274" i="4"/>
  <c r="J462" i="4"/>
  <c r="BK249" i="5"/>
  <c r="J279" i="5"/>
  <c r="BK227" i="5"/>
  <c r="J393" i="5"/>
  <c r="BK434" i="5"/>
  <c r="J186" i="6"/>
  <c r="J223" i="6"/>
  <c r="BK214" i="6"/>
  <c r="BK148" i="6"/>
  <c r="BK290" i="7"/>
  <c r="J291" i="7"/>
  <c r="J118" i="7"/>
  <c r="J154" i="7"/>
  <c r="BK255" i="7"/>
  <c r="BK196" i="7"/>
  <c r="BK231" i="7"/>
  <c r="BK259" i="7"/>
  <c r="J446" i="8"/>
  <c r="J177" i="8"/>
  <c r="J411" i="8"/>
  <c r="BK312" i="8"/>
  <c r="J445" i="8"/>
  <c r="J111" i="8"/>
  <c r="BK181" i="8"/>
  <c r="BK440" i="8"/>
  <c r="J145" i="8"/>
  <c r="J373" i="8"/>
  <c r="J95" i="8"/>
  <c r="BK263" i="8"/>
  <c r="J255" i="9"/>
  <c r="J100" i="9"/>
  <c r="BK112" i="10"/>
  <c r="J149" i="10"/>
  <c r="BK180" i="10"/>
  <c r="J277" i="11"/>
  <c r="J195" i="11"/>
  <c r="BK115" i="11"/>
  <c r="BK204" i="12"/>
  <c r="BK108" i="12"/>
  <c r="BK659" i="2"/>
  <c r="BK696" i="2"/>
  <c r="BK845" i="2"/>
  <c r="BK2930" i="3"/>
  <c r="J1328" i="3"/>
  <c r="J2702" i="3"/>
  <c r="BK1352" i="3"/>
  <c r="BK3195" i="3"/>
  <c r="BK1465" i="3"/>
  <c r="J218" i="3"/>
  <c r="J2973" i="3"/>
  <c r="BK1462" i="3"/>
  <c r="BK2826" i="3"/>
  <c r="J1514" i="3"/>
  <c r="J3651" i="3"/>
  <c r="BK2282" i="3"/>
  <c r="J704" i="3"/>
  <c r="BK1444" i="3"/>
  <c r="BK5253" i="3"/>
  <c r="BK4984" i="3"/>
  <c r="J4593" i="3"/>
  <c r="J3359" i="3"/>
  <c r="BK1626" i="3"/>
  <c r="BK1004" i="4"/>
  <c r="J728" i="4"/>
  <c r="J530" i="4"/>
  <c r="BK948" i="4"/>
  <c r="BK1363" i="4"/>
  <c r="J1191" i="4"/>
  <c r="BK1740" i="4"/>
  <c r="BK201" i="5"/>
  <c r="J137" i="5"/>
  <c r="J207" i="5"/>
  <c r="J426" i="5"/>
  <c r="J143" i="6"/>
  <c r="J89" i="6"/>
  <c r="J199" i="6"/>
  <c r="BK179" i="6"/>
  <c r="J88" i="6"/>
  <c r="BK332" i="7"/>
  <c r="BK326" i="7"/>
  <c r="BK291" i="7"/>
  <c r="BK369" i="7"/>
  <c r="J187" i="7"/>
  <c r="J330" i="7"/>
  <c r="BK373" i="8"/>
  <c r="J567" i="8"/>
  <c r="J324" i="8"/>
  <c r="J566" i="8"/>
  <c r="BK563" i="8"/>
  <c r="J306" i="8"/>
  <c r="BK442" i="8"/>
  <c r="J591" i="8"/>
  <c r="J255" i="8"/>
  <c r="BK567" i="8"/>
  <c r="J356" i="8"/>
  <c r="BK552" i="8"/>
  <c r="BK252" i="8"/>
  <c r="J346" i="9"/>
  <c r="BK165" i="9"/>
  <c r="BK183" i="9"/>
  <c r="BK119" i="10"/>
  <c r="BK270" i="10"/>
  <c r="J217" i="10"/>
  <c r="J274" i="10"/>
  <c r="BK203" i="11"/>
  <c r="J556" i="11"/>
  <c r="BK422" i="11"/>
  <c r="BK571" i="11"/>
  <c r="J204" i="12"/>
  <c r="BK91" i="13"/>
  <c r="J580" i="2"/>
  <c r="BK111" i="2"/>
  <c r="BK642" i="2"/>
  <c r="BK3115" i="3"/>
  <c r="J415" i="3"/>
  <c r="BK2296" i="3"/>
  <c r="BK1122" i="3"/>
  <c r="J3055" i="3"/>
  <c r="J1536" i="3"/>
  <c r="J709" i="3"/>
  <c r="J3112" i="3"/>
  <c r="J1686" i="3"/>
  <c r="BK3486" i="3"/>
  <c r="J2316" i="3"/>
  <c r="BK1496" i="3"/>
  <c r="J3563" i="3"/>
  <c r="BK1817" i="3"/>
  <c r="J896" i="3"/>
  <c r="BK3334" i="3"/>
  <c r="BK2936" i="3"/>
  <c r="J1774" i="3"/>
  <c r="BK5261" i="3"/>
  <c r="J4590" i="3"/>
  <c r="BK4069" i="3"/>
  <c r="J2858" i="3"/>
  <c r="J1231" i="3"/>
  <c r="J803" i="4"/>
  <c r="J818" i="4"/>
  <c r="BK1477" i="4"/>
  <c r="J537" i="4"/>
  <c r="BK827" i="4"/>
  <c r="J501" i="4"/>
  <c r="BK1633" i="4"/>
  <c r="J1722" i="4"/>
  <c r="BK399" i="5"/>
  <c r="J438" i="5"/>
  <c r="J486" i="5"/>
  <c r="BK385" i="5"/>
  <c r="BK149" i="6"/>
  <c r="J198" i="6"/>
  <c r="J135" i="6"/>
  <c r="BK133" i="6"/>
  <c r="BK337" i="7"/>
  <c r="BK250" i="7"/>
  <c r="J258" i="7"/>
  <c r="BK316" i="7"/>
  <c r="BK269" i="7"/>
  <c r="BK251" i="7"/>
  <c r="J257" i="7"/>
  <c r="BK517" i="8"/>
  <c r="BK266" i="8"/>
  <c r="BK486" i="8"/>
  <c r="BK183" i="8"/>
  <c r="BK476" i="8"/>
  <c r="BK274" i="8"/>
  <c r="J503" i="8"/>
  <c r="J189" i="8"/>
  <c r="BK339" i="9"/>
  <c r="BK146" i="10"/>
  <c r="J244" i="10"/>
  <c r="BK248" i="10"/>
  <c r="J379" i="11"/>
  <c r="J197" i="11"/>
  <c r="BK220" i="11"/>
  <c r="J162" i="11"/>
  <c r="BK110" i="13"/>
  <c r="BK564" i="2"/>
  <c r="J134" i="2"/>
  <c r="BK3326" i="3"/>
  <c r="J1714" i="3"/>
  <c r="J3677" i="3"/>
  <c r="J1693" i="3"/>
  <c r="BK331" i="3"/>
  <c r="J2058" i="3"/>
  <c r="J1319" i="3"/>
  <c r="BK3136" i="3"/>
  <c r="BK2348" i="3"/>
  <c r="J3591" i="3"/>
  <c r="J1716" i="3"/>
  <c r="BK147" i="3"/>
  <c r="J2402" i="3"/>
  <c r="BK3103" i="3"/>
  <c r="J2107" i="3"/>
  <c r="BK5311" i="3"/>
  <c r="J5007" i="3"/>
  <c r="J4471" i="3"/>
  <c r="J3357" i="3"/>
  <c r="BK2320" i="3"/>
  <c r="BK1349" i="4"/>
  <c r="BK1407" i="4"/>
  <c r="BK1212" i="4"/>
  <c r="J1368" i="4"/>
  <c r="J1511" i="4"/>
  <c r="J917" i="4"/>
  <c r="BK1072" i="4"/>
  <c r="J151" i="4"/>
  <c r="BK511" i="5"/>
  <c r="J295" i="5"/>
  <c r="BK171" i="5"/>
  <c r="J319" i="5"/>
  <c r="J304" i="5"/>
  <c r="BK355" i="5"/>
  <c r="BK116" i="6"/>
  <c r="BK191" i="6"/>
  <c r="BK144" i="6"/>
  <c r="J99" i="6"/>
  <c r="J166" i="6"/>
  <c r="J246" i="7"/>
  <c r="BK201" i="7"/>
  <c r="BK322" i="7"/>
  <c r="J346" i="7"/>
  <c r="BK416" i="7"/>
  <c r="J95" i="7"/>
  <c r="BK408" i="7"/>
  <c r="J425" i="7"/>
  <c r="BK514" i="8"/>
  <c r="BK175" i="8"/>
  <c r="BK466" i="8"/>
  <c r="BK236" i="8"/>
  <c r="BK591" i="8"/>
  <c r="BK397" i="8"/>
  <c r="J275" i="8"/>
  <c r="BK457" i="8"/>
  <c r="J266" i="8"/>
  <c r="BK371" i="8"/>
  <c r="BK432" i="8"/>
  <c r="J522" i="8"/>
  <c r="BK110" i="8"/>
  <c r="J127" i="8"/>
  <c r="BK173" i="9"/>
  <c r="BK140" i="9"/>
  <c r="BK149" i="10"/>
  <c r="J246" i="10"/>
  <c r="J260" i="10"/>
  <c r="BK450" i="11"/>
  <c r="J181" i="11"/>
  <c r="BK556" i="11"/>
  <c r="J544" i="11"/>
  <c r="J136" i="12"/>
  <c r="BK89" i="13"/>
  <c r="J2310" i="3"/>
  <c r="BK3842" i="3"/>
  <c r="J3260" i="3"/>
  <c r="J2331" i="3"/>
  <c r="J1389" i="3"/>
  <c r="J5300" i="3"/>
  <c r="BK4991" i="3"/>
  <c r="BK4606" i="3"/>
  <c r="J4069" i="3"/>
  <c r="BK2033" i="3"/>
  <c r="BK271" i="3"/>
  <c r="J853" i="4"/>
  <c r="BK798" i="4"/>
  <c r="BK1076" i="4"/>
  <c r="J1407" i="4"/>
  <c r="J1691" i="4"/>
  <c r="BK1077" i="4"/>
  <c r="BK815" i="4"/>
  <c r="J481" i="4"/>
  <c r="J447" i="5"/>
  <c r="J125" i="5"/>
  <c r="J397" i="5"/>
  <c r="J229" i="5"/>
  <c r="BK141" i="5"/>
  <c r="BK528" i="5"/>
  <c r="J182" i="5"/>
  <c r="BK212" i="6"/>
  <c r="BK183" i="6"/>
  <c r="J202" i="6"/>
  <c r="J160" i="6"/>
  <c r="BK123" i="6"/>
  <c r="J125" i="7"/>
  <c r="J184" i="7"/>
  <c r="J302" i="7"/>
  <c r="BK263" i="7"/>
  <c r="BK384" i="7"/>
  <c r="J392" i="7"/>
  <c r="J423" i="7"/>
  <c r="BK592" i="8"/>
  <c r="J277" i="8"/>
  <c r="BK467" i="8"/>
  <c r="BK389" i="8"/>
  <c r="J498" i="8"/>
  <c r="J239" i="8"/>
  <c r="BK122" i="8"/>
  <c r="J232" i="8"/>
  <c r="BK494" i="8"/>
  <c r="J218" i="8"/>
  <c r="BK560" i="8"/>
  <c r="J312" i="8"/>
  <c r="BK587" i="8"/>
  <c r="J383" i="8"/>
  <c r="BK165" i="8"/>
  <c r="BK312" i="9"/>
  <c r="J149" i="9"/>
  <c r="BK235" i="9"/>
  <c r="BK116" i="9"/>
  <c r="J229" i="10"/>
  <c r="BK242" i="10"/>
  <c r="BK250" i="10"/>
  <c r="BK131" i="10"/>
  <c r="J98" i="11"/>
  <c r="BK369" i="11"/>
  <c r="BK201" i="11"/>
  <c r="J168" i="12"/>
  <c r="J89" i="13"/>
  <c r="J428" i="2"/>
  <c r="J669" i="2"/>
  <c r="BK631" i="2"/>
  <c r="J3142" i="3"/>
  <c r="BK1870" i="3"/>
  <c r="J3743" i="3"/>
  <c r="BK2359" i="3"/>
  <c r="BK859" i="3"/>
  <c r="J3082" i="3"/>
  <c r="J1668" i="3"/>
  <c r="J1325" i="3"/>
  <c r="J3434" i="3"/>
  <c r="BK1549" i="3"/>
  <c r="J604" i="3"/>
  <c r="J2995" i="3"/>
  <c r="BK1405" i="3"/>
  <c r="BK237" i="3"/>
  <c r="J3079" i="3"/>
  <c r="J1608" i="3"/>
  <c r="J3247" i="3"/>
  <c r="J2396" i="3"/>
  <c r="BK1723" i="3"/>
  <c r="J5320" i="3"/>
  <c r="BK4977" i="3"/>
  <c r="J4637" i="3"/>
  <c r="J4349" i="3"/>
  <c r="BK3112" i="3"/>
  <c r="BK1615" i="3"/>
  <c r="J1497" i="4"/>
  <c r="J1647" i="4"/>
  <c r="J335" i="4"/>
  <c r="J808" i="4"/>
  <c r="BK1031" i="4"/>
  <c r="BK1534" i="4"/>
  <c r="BK1198" i="4"/>
  <c r="BK1696" i="4"/>
  <c r="J1738" i="4"/>
  <c r="J223" i="5"/>
  <c r="J129" i="5"/>
  <c r="BK219" i="5"/>
  <c r="J193" i="5"/>
  <c r="J550" i="5"/>
  <c r="BK319" i="5"/>
  <c r="BK210" i="6"/>
  <c r="J197" i="6"/>
  <c r="J142" i="6"/>
  <c r="BK225" i="6"/>
  <c r="BK141" i="6"/>
  <c r="BK198" i="7"/>
  <c r="BK308" i="7"/>
  <c r="J274" i="7"/>
  <c r="BK183" i="7"/>
  <c r="J394" i="7"/>
  <c r="BK425" i="7"/>
  <c r="J571" i="8"/>
  <c r="BK124" i="8"/>
  <c r="J441" i="8"/>
  <c r="J137" i="8"/>
  <c r="BK387" i="8"/>
  <c r="J286" i="8"/>
  <c r="BK95" i="8"/>
  <c r="J236" i="8"/>
  <c r="J375" i="8"/>
  <c r="BK115" i="8"/>
  <c r="BK401" i="8"/>
  <c r="J270" i="8"/>
  <c r="BK548" i="8"/>
  <c r="BK276" i="8"/>
  <c r="J322" i="9"/>
  <c r="J178" i="9"/>
  <c r="BK354" i="9"/>
  <c r="J285" i="10"/>
  <c r="BK139" i="10"/>
  <c r="BK177" i="10"/>
  <c r="BK125" i="10"/>
  <c r="BK518" i="11"/>
  <c r="J535" i="11"/>
  <c r="BK566" i="11"/>
  <c r="BK203" i="12"/>
  <c r="BK600" i="2"/>
  <c r="BK465" i="2"/>
  <c r="BK139" i="2"/>
  <c r="J772" i="2"/>
  <c r="J3043" i="3"/>
  <c r="BK1313" i="3"/>
  <c r="J2932" i="3"/>
  <c r="J1298" i="3"/>
  <c r="J3364" i="3"/>
  <c r="BK2417" i="3"/>
  <c r="BK1337" i="3"/>
  <c r="BK3342" i="3"/>
  <c r="BK2303" i="3"/>
  <c r="BK780" i="3"/>
  <c r="BK2722" i="3"/>
  <c r="BK1693" i="3"/>
  <c r="BK415" i="3"/>
  <c r="BK3227" i="3"/>
  <c r="BK1978" i="3"/>
  <c r="BK648" i="3"/>
  <c r="J2876" i="3"/>
  <c r="J1751" i="3"/>
  <c r="BK360" i="3"/>
  <c r="BK4993" i="3"/>
  <c r="BK4630" i="3"/>
  <c r="BK4031" i="3"/>
  <c r="J2189" i="3"/>
  <c r="BK1446" i="4"/>
  <c r="BK1111" i="4"/>
  <c r="J1638" i="4"/>
  <c r="J594" i="4"/>
  <c r="J1087" i="4"/>
  <c r="BK1541" i="4"/>
  <c r="BK755" i="4"/>
  <c r="J800" i="4"/>
  <c r="BK1099" i="4"/>
  <c r="BK1722" i="4"/>
  <c r="J267" i="5"/>
  <c r="J327" i="5"/>
  <c r="BK478" i="5"/>
  <c r="J315" i="5"/>
  <c r="BK215" i="5"/>
  <c r="BK241" i="5"/>
  <c r="BK112" i="6"/>
  <c r="BK91" i="6"/>
  <c r="J196" i="6"/>
  <c r="J130" i="6"/>
  <c r="J131" i="6"/>
  <c r="BK99" i="6"/>
  <c r="J166" i="7"/>
  <c r="BK207" i="7"/>
  <c r="BK266" i="7"/>
  <c r="BK261" i="7"/>
  <c r="J361" i="7"/>
  <c r="BK317" i="7"/>
  <c r="J323" i="7"/>
  <c r="BK221" i="7"/>
  <c r="BK541" i="8"/>
  <c r="J381" i="8"/>
  <c r="BK243" i="8"/>
  <c r="BK134" i="8"/>
  <c r="BK395" i="8"/>
  <c r="BK127" i="8"/>
  <c r="J400" i="8"/>
  <c r="J516" i="8"/>
  <c r="BK227" i="8"/>
  <c r="J450" i="8"/>
  <c r="BK473" i="8"/>
  <c r="J193" i="8"/>
  <c r="J510" i="8"/>
  <c r="J276" i="8"/>
  <c r="BK465" i="8"/>
  <c r="BK140" i="8"/>
  <c r="J281" i="9"/>
  <c r="BK124" i="9"/>
  <c r="J230" i="10"/>
  <c r="BK158" i="10"/>
  <c r="J284" i="10"/>
  <c r="BK232" i="10"/>
  <c r="J401" i="11"/>
  <c r="BK183" i="11"/>
  <c r="BK401" i="11"/>
  <c r="BK535" i="11"/>
  <c r="J101" i="11"/>
  <c r="BK208" i="12"/>
  <c r="BK680" i="2"/>
  <c r="BK216" i="2"/>
  <c r="J756" i="2"/>
  <c r="BK3198" i="3"/>
  <c r="BK1793" i="3"/>
  <c r="J359" i="3"/>
  <c r="J2791" i="3"/>
  <c r="J1162" i="3"/>
  <c r="BK3179" i="3"/>
  <c r="BK1435" i="3"/>
  <c r="BK3679" i="3"/>
  <c r="J2128" i="3"/>
  <c r="J681" i="3"/>
  <c r="J2359" i="3"/>
  <c r="J2328" i="3"/>
  <c r="BK1429" i="3"/>
  <c r="BK3094" i="3"/>
  <c r="J1806" i="3"/>
  <c r="BK719" i="3"/>
  <c r="J4991" i="3"/>
  <c r="BK4683" i="3"/>
  <c r="BK4072" i="3"/>
  <c r="BK2371" i="3"/>
  <c r="BK952" i="3"/>
  <c r="J796" i="4"/>
  <c r="J1614" i="4"/>
  <c r="BK1205" i="4"/>
  <c r="BK1709" i="4"/>
  <c r="BK683" i="4"/>
  <c r="J935" i="4"/>
  <c r="J1212" i="4"/>
  <c r="J476" i="4"/>
  <c r="J355" i="5"/>
  <c r="BK180" i="5"/>
  <c r="BK455" i="5"/>
  <c r="BK503" i="5"/>
  <c r="J385" i="5"/>
  <c r="BK281" i="5"/>
  <c r="J368" i="5"/>
  <c r="BK204" i="6"/>
  <c r="J155" i="6"/>
  <c r="BK224" i="6"/>
  <c r="BK127" i="6"/>
  <c r="BK192" i="6"/>
  <c r="J98" i="6"/>
  <c r="BK177" i="7"/>
  <c r="BK303" i="7"/>
  <c r="BK321" i="7"/>
  <c r="J141" i="7"/>
  <c r="BK330" i="7"/>
  <c r="J160" i="7"/>
  <c r="BK200" i="7"/>
  <c r="J394" i="8"/>
  <c r="BK559" i="8"/>
  <c r="J251" i="8"/>
  <c r="BK498" i="8"/>
  <c r="BK336" i="8"/>
  <c r="J385" i="8"/>
  <c r="J169" i="8"/>
  <c r="J281" i="8"/>
  <c r="J533" i="8"/>
  <c r="BK259" i="8"/>
  <c r="BK550" i="8"/>
  <c r="BK206" i="8"/>
  <c r="BK444" i="8"/>
  <c r="BK101" i="8"/>
  <c r="J128" i="9"/>
  <c r="J142" i="9"/>
  <c r="J214" i="10"/>
  <c r="BK233" i="10"/>
  <c r="J134" i="10"/>
  <c r="J220" i="10"/>
  <c r="J317" i="11"/>
  <c r="BK312" i="11"/>
  <c r="J541" i="11"/>
  <c r="J386" i="11"/>
  <c r="J108" i="12"/>
  <c r="BK96" i="13"/>
  <c r="J485" i="2"/>
  <c r="BK690" i="2"/>
  <c r="J806" i="2"/>
  <c r="BK3079" i="3"/>
  <c r="BK1520" i="3"/>
  <c r="BK280" i="3"/>
  <c r="BK2506" i="3"/>
  <c r="BK1383" i="3"/>
  <c r="J3746" i="3"/>
  <c r="J2174" i="3"/>
  <c r="J1186" i="3"/>
  <c r="BK3727" i="3"/>
  <c r="J2671" i="3"/>
  <c r="J1386" i="3"/>
  <c r="J3067" i="3"/>
  <c r="J1564" i="3"/>
  <c r="J1993" i="3"/>
  <c r="J435" i="3"/>
  <c r="J2158" i="3"/>
  <c r="J1243" i="3"/>
  <c r="BK5150" i="3"/>
  <c r="J4683" i="3"/>
  <c r="BK4349" i="3"/>
  <c r="BK2958" i="3"/>
  <c r="J1301" i="3"/>
  <c r="J985" i="4"/>
  <c r="BK985" i="4"/>
  <c r="J632" i="4"/>
  <c r="J814" i="4"/>
  <c r="BK906" i="4"/>
  <c r="BK797" i="4"/>
  <c r="J1146" i="4"/>
  <c r="BK379" i="5"/>
  <c r="J443" i="5"/>
  <c r="J441" i="5"/>
  <c r="J503" i="5"/>
  <c r="J434" i="5"/>
  <c r="BK152" i="5"/>
  <c r="BK179" i="5"/>
  <c r="BK163" i="6"/>
  <c r="J179" i="6"/>
  <c r="J122" i="6"/>
  <c r="J116" i="6"/>
  <c r="J149" i="7"/>
  <c r="J374" i="7"/>
  <c r="BK343" i="7"/>
  <c r="J363" i="7"/>
  <c r="BK357" i="7"/>
  <c r="J344" i="7"/>
  <c r="BK422" i="7"/>
  <c r="BK203" i="7"/>
  <c r="BK398" i="8"/>
  <c r="J506" i="8"/>
  <c r="J148" i="8"/>
  <c r="J246" i="8"/>
  <c r="J541" i="8"/>
  <c r="J249" i="8"/>
  <c r="BK436" i="8"/>
  <c r="BK120" i="8"/>
  <c r="BK341" i="8"/>
  <c r="J464" i="8"/>
  <c r="J161" i="8"/>
  <c r="BK386" i="8"/>
  <c r="BK219" i="9"/>
  <c r="J203" i="9"/>
  <c r="J332" i="9"/>
  <c r="BK212" i="10"/>
  <c r="BK175" i="10"/>
  <c r="J129" i="10"/>
  <c r="J188" i="11"/>
  <c r="J110" i="11"/>
  <c r="BK414" i="11"/>
  <c r="J120" i="13"/>
  <c r="J382" i="2"/>
  <c r="BK392" i="2"/>
  <c r="BK400" i="2"/>
  <c r="BK2316" i="3"/>
  <c r="J171" i="3"/>
  <c r="BK2104" i="3"/>
  <c r="J800" i="3"/>
  <c r="BK1785" i="3"/>
  <c r="J1274" i="3"/>
  <c r="J2320" i="3"/>
  <c r="J388" i="3"/>
  <c r="J2993" i="3"/>
  <c r="J1266" i="3"/>
  <c r="BK3082" i="3"/>
  <c r="J1423" i="3"/>
  <c r="J3148" i="3"/>
  <c r="BK2044" i="3"/>
  <c r="BK5304" i="3"/>
  <c r="BK4963" i="3"/>
  <c r="J4411" i="3"/>
  <c r="J3283" i="3"/>
  <c r="BK1298" i="3"/>
  <c r="BK842" i="4"/>
  <c r="BK864" i="4"/>
  <c r="J1200" i="4"/>
  <c r="BK326" i="4"/>
  <c r="BK803" i="4"/>
  <c r="BK484" i="4"/>
  <c r="BK206" i="4"/>
  <c r="J526" i="5"/>
  <c r="J528" i="5"/>
  <c r="BK257" i="5"/>
  <c r="J446" i="5"/>
  <c r="J465" i="5"/>
  <c r="BK531" i="5"/>
  <c r="BK227" i="6"/>
  <c r="BK103" i="6"/>
  <c r="J213" i="6"/>
  <c r="BK110" i="6"/>
  <c r="BK194" i="6"/>
  <c r="J110" i="7"/>
  <c r="BK388" i="7"/>
  <c r="BK148" i="7"/>
  <c r="J308" i="7"/>
  <c r="BK273" i="7"/>
  <c r="BK243" i="7"/>
  <c r="BK152" i="7"/>
  <c r="J279" i="8"/>
  <c r="J481" i="8"/>
  <c r="BK169" i="8"/>
  <c r="BK338" i="8"/>
  <c r="BK489" i="8"/>
  <c r="J187" i="8"/>
  <c r="J397" i="8"/>
  <c r="BK117" i="8"/>
  <c r="BK381" i="8"/>
  <c r="BK126" i="8"/>
  <c r="J124" i="8"/>
  <c r="BK298" i="9"/>
  <c r="BK211" i="9"/>
  <c r="BK229" i="10"/>
  <c r="J184" i="10"/>
  <c r="J197" i="10"/>
  <c r="J431" i="11"/>
  <c r="J403" i="11"/>
  <c r="BK195" i="11"/>
  <c r="J472" i="11"/>
  <c r="J210" i="12"/>
  <c r="J111" i="2"/>
  <c r="BK595" i="2"/>
  <c r="J860" i="2"/>
  <c r="BK3310" i="3"/>
  <c r="BK1618" i="3"/>
  <c r="BK3917" i="3"/>
  <c r="BK1983" i="3"/>
  <c r="J3281" i="3"/>
  <c r="BK1629" i="3"/>
  <c r="J658" i="3"/>
  <c r="J2732" i="3"/>
  <c r="BK1301" i="3"/>
  <c r="J1734" i="3"/>
  <c r="J259" i="3"/>
  <c r="BK2754" i="3"/>
  <c r="J1666" i="3"/>
  <c r="BK118" i="3"/>
  <c r="BK3165" i="3"/>
  <c r="J2325" i="3"/>
  <c r="J1147" i="3"/>
  <c r="J5162" i="3"/>
  <c r="BK4803" i="3"/>
  <c r="BK4159" i="3"/>
  <c r="BK2107" i="3"/>
  <c r="BK1511" i="4"/>
  <c r="J1519" i="4"/>
  <c r="J1534" i="4"/>
  <c r="BK1704" i="4"/>
  <c r="BK811" i="4"/>
  <c r="BK1085" i="4"/>
  <c r="BK858" i="4"/>
  <c r="BK1195" i="4"/>
  <c r="J385" i="4"/>
  <c r="J257" i="5"/>
  <c r="BK500" i="5"/>
  <c r="J180" i="5"/>
  <c r="BK389" i="5"/>
  <c r="J420" i="5"/>
  <c r="BK101" i="6"/>
  <c r="J140" i="6"/>
  <c r="BK197" i="6"/>
  <c r="BK167" i="6"/>
  <c r="BK262" i="7"/>
  <c r="J211" i="7"/>
  <c r="J165" i="7"/>
  <c r="J390" i="7"/>
  <c r="BK213" i="7"/>
  <c r="J173" i="7"/>
  <c r="J153" i="7"/>
  <c r="BK359" i="8"/>
  <c r="BK524" i="8"/>
  <c r="J159" i="8"/>
  <c r="BK425" i="8"/>
  <c r="BK283" i="8"/>
  <c r="BK164" i="8"/>
  <c r="BK424" i="8"/>
  <c r="J102" i="8"/>
  <c r="J223" i="8"/>
  <c r="BK447" i="8"/>
  <c r="J163" i="8"/>
  <c r="BK523" i="8"/>
  <c r="J355" i="8"/>
  <c r="J141" i="8"/>
  <c r="BK388" i="8"/>
  <c r="J173" i="9"/>
  <c r="BK122" i="9"/>
  <c r="BK126" i="9"/>
  <c r="J236" i="10"/>
  <c r="BK266" i="10"/>
  <c r="BK288" i="10"/>
  <c r="BK98" i="11"/>
  <c r="J294" i="11"/>
  <c r="J518" i="11"/>
  <c r="J200" i="11"/>
  <c r="J202" i="12"/>
  <c r="BK118" i="2"/>
  <c r="BK575" i="2"/>
  <c r="J852" i="2"/>
  <c r="J3186" i="3"/>
  <c r="BK1480" i="3"/>
  <c r="BK3091" i="3"/>
  <c r="J1097" i="3"/>
  <c r="J2348" i="3"/>
  <c r="BK3339" i="3"/>
  <c r="BK1725" i="3"/>
  <c r="BK367" i="3"/>
  <c r="J2073" i="3"/>
  <c r="BK1231" i="3"/>
  <c r="J2743" i="3"/>
  <c r="BK1603" i="3"/>
  <c r="BK2642" i="3"/>
  <c r="J237" i="3"/>
  <c r="BK5103" i="3"/>
  <c r="BK4644" i="3"/>
  <c r="J4121" i="3"/>
  <c r="J2110" i="3"/>
  <c r="BK1645" i="4"/>
  <c r="J690" i="4"/>
  <c r="BK594" i="4"/>
  <c r="BK605" i="4"/>
  <c r="BK458" i="4"/>
  <c r="J810" i="4"/>
  <c r="J443" i="4"/>
  <c r="BK551" i="4"/>
  <c r="J221" i="5"/>
  <c r="J396" i="5"/>
  <c r="J500" i="5"/>
  <c r="BK490" i="5"/>
  <c r="J515" i="5"/>
  <c r="BK155" i="6"/>
  <c r="J110" i="6"/>
  <c r="BK206" i="6"/>
  <c r="BK142" i="6"/>
  <c r="J174" i="6"/>
  <c r="J420" i="7"/>
  <c r="BK380" i="7"/>
  <c r="BK171" i="7"/>
  <c r="BK157" i="7"/>
  <c r="J223" i="7"/>
  <c r="BK246" i="7"/>
  <c r="J157" i="7"/>
  <c r="BK205" i="7"/>
  <c r="BK209" i="7"/>
  <c r="J305" i="8"/>
  <c r="J536" i="8"/>
  <c r="J309" i="8"/>
  <c r="J113" i="8"/>
  <c r="BK352" i="8"/>
  <c r="J235" i="8"/>
  <c r="BK355" i="8"/>
  <c r="BK500" i="8"/>
  <c r="BK217" i="8"/>
  <c r="BK400" i="8"/>
  <c r="BK125" i="8"/>
  <c r="J361" i="8"/>
  <c r="J171" i="8"/>
  <c r="J414" i="8"/>
  <c r="BK199" i="9"/>
  <c r="J211" i="9"/>
  <c r="BK328" i="9"/>
  <c r="BK106" i="10"/>
  <c r="J258" i="10"/>
  <c r="BK160" i="10"/>
  <c r="J288" i="10"/>
  <c r="J340" i="11"/>
  <c r="BK251" i="11"/>
  <c r="J236" i="11"/>
  <c r="J206" i="12"/>
  <c r="BK203" i="8"/>
  <c r="J433" i="8"/>
  <c r="J578" i="8"/>
  <c r="J257" i="8"/>
  <c r="BK516" i="8"/>
  <c r="BK220" i="8"/>
  <c r="J550" i="8"/>
  <c r="BK268" i="8"/>
  <c r="BK593" i="8"/>
  <c r="BK337" i="8"/>
  <c r="BK192" i="8"/>
  <c r="J419" i="8"/>
  <c r="BK157" i="9"/>
  <c r="J104" i="9"/>
  <c r="J215" i="9"/>
  <c r="BK195" i="10"/>
  <c r="J116" i="10"/>
  <c r="BK144" i="10"/>
  <c r="J152" i="10"/>
  <c r="BK114" i="10"/>
  <c r="J561" i="11"/>
  <c r="BK348" i="11"/>
  <c r="BK231" i="11"/>
  <c r="J309" i="11"/>
  <c r="BK217" i="12"/>
  <c r="BK120" i="13"/>
  <c r="BK134" i="2"/>
  <c r="BK664" i="2"/>
  <c r="BK806" i="2"/>
  <c r="BK3483" i="3"/>
  <c r="J2026" i="3"/>
  <c r="BK714" i="3"/>
  <c r="J3127" i="3"/>
  <c r="J1405" i="3"/>
  <c r="BK3276" i="3"/>
  <c r="BK2186" i="3"/>
  <c r="BK181" i="3"/>
  <c r="J2408" i="3"/>
  <c r="J1313" i="3"/>
  <c r="BK3053" i="3"/>
  <c r="J1594" i="3"/>
  <c r="BK1942" i="3"/>
  <c r="J683" i="3"/>
  <c r="BK2156" i="3"/>
  <c r="BK1331" i="3"/>
  <c r="J5245" i="3"/>
  <c r="BK4947" i="3"/>
  <c r="BK4421" i="3"/>
  <c r="BK3308" i="3"/>
  <c r="BK2226" i="3"/>
  <c r="BK435" i="3"/>
  <c r="J1662" i="4"/>
  <c r="J816" i="4"/>
  <c r="BK597" i="4"/>
  <c r="J556" i="4"/>
  <c r="BK808" i="4"/>
  <c r="BK728" i="4"/>
  <c r="J1089" i="4"/>
  <c r="J546" i="4"/>
  <c r="BK409" i="5"/>
  <c r="BK223" i="5"/>
  <c r="BK117" i="5"/>
  <c r="BK175" i="5"/>
  <c r="J451" i="5"/>
  <c r="J108" i="6"/>
  <c r="BK137" i="6"/>
  <c r="J208" i="6"/>
  <c r="J195" i="6"/>
  <c r="J87" i="6"/>
  <c r="BK98" i="6"/>
  <c r="J329" i="7"/>
  <c r="J156" i="7"/>
  <c r="BK353" i="7"/>
  <c r="J259" i="7"/>
  <c r="J338" i="7"/>
  <c r="BK419" i="7"/>
  <c r="BK169" i="7"/>
  <c r="J282" i="7"/>
  <c r="J265" i="7"/>
  <c r="BK510" i="8"/>
  <c r="J285" i="8"/>
  <c r="J530" i="8"/>
  <c r="BK295" i="8"/>
  <c r="J104" i="8"/>
  <c r="BK407" i="8"/>
  <c r="BK434" i="8"/>
  <c r="BK495" i="8"/>
  <c r="BK149" i="8"/>
  <c r="BK394" i="8"/>
  <c r="BK98" i="8"/>
  <c r="BK354" i="8"/>
  <c r="J576" i="8"/>
  <c r="BK138" i="8"/>
  <c r="J294" i="9"/>
  <c r="BK102" i="9"/>
  <c r="J131" i="10"/>
  <c r="BK237" i="10"/>
  <c r="J280" i="10"/>
  <c r="BK189" i="10"/>
  <c r="J280" i="11"/>
  <c r="J553" i="11"/>
  <c r="BK218" i="11"/>
  <c r="J120" i="11"/>
  <c r="BK158" i="11"/>
  <c r="BK93" i="12"/>
  <c r="J390" i="2"/>
  <c r="J392" i="2"/>
  <c r="BK428" i="2"/>
  <c r="J595" i="2"/>
  <c r="BK2887" i="3"/>
  <c r="J1364" i="3"/>
  <c r="J3076" i="3"/>
  <c r="BK1677" i="3"/>
  <c r="J399" i="3"/>
  <c r="J2371" i="3"/>
  <c r="J1401" i="3"/>
  <c r="J672" i="3"/>
  <c r="BK3157" i="3"/>
  <c r="BK1732" i="3"/>
  <c r="J3769" i="3"/>
  <c r="J2194" i="3"/>
  <c r="BK1292" i="3"/>
  <c r="J1520" i="3"/>
  <c r="BK125" i="3"/>
  <c r="BK1373" i="3"/>
  <c r="BK171" i="3"/>
  <c r="J5103" i="3"/>
  <c r="J4704" i="3"/>
  <c r="BK4418" i="3"/>
  <c r="J3256" i="3"/>
  <c r="J1508" i="3"/>
  <c r="BK123" i="3"/>
  <c r="BK462" i="4"/>
  <c r="BK1171" i="4"/>
  <c r="J1679" i="4"/>
  <c r="BK690" i="4"/>
  <c r="BK1087" i="4"/>
  <c r="J970" i="4"/>
  <c r="J1504" i="4"/>
  <c r="BK616" i="4"/>
  <c r="J403" i="5"/>
  <c r="J274" i="5"/>
  <c r="BK251" i="5"/>
  <c r="J399" i="5"/>
  <c r="BK351" i="5"/>
  <c r="J534" i="5"/>
  <c r="BK106" i="6"/>
  <c r="J148" i="6"/>
  <c r="BK186" i="6"/>
  <c r="J90" i="6"/>
  <c r="J419" i="7"/>
  <c r="J191" i="7"/>
  <c r="J207" i="7"/>
  <c r="J267" i="7"/>
  <c r="J303" i="7"/>
  <c r="J280" i="7"/>
  <c r="J297" i="7"/>
  <c r="BK284" i="7"/>
  <c r="BK582" i="8"/>
  <c r="BK372" i="8"/>
  <c r="BK141" i="8"/>
  <c r="J352" i="8"/>
  <c r="J131" i="8"/>
  <c r="J181" i="8"/>
  <c r="J364" i="8"/>
  <c r="BK484" i="8"/>
  <c r="BK239" i="8"/>
  <c r="J483" i="8"/>
  <c r="J514" i="8"/>
  <c r="BK193" i="8"/>
  <c r="J338" i="8"/>
  <c r="J239" i="9"/>
  <c r="BK161" i="9"/>
  <c r="J287" i="10"/>
  <c r="J248" i="10"/>
  <c r="J228" i="10"/>
  <c r="J224" i="10"/>
  <c r="J262" i="11"/>
  <c r="J374" i="11"/>
  <c r="BK541" i="11"/>
  <c r="BK345" i="11"/>
  <c r="BK150" i="12"/>
  <c r="BK265" i="12"/>
  <c r="BK503" i="2"/>
  <c r="BK744" i="2"/>
  <c r="J3724" i="3"/>
  <c r="J1969" i="3"/>
  <c r="J3224" i="3"/>
  <c r="J1566" i="3"/>
  <c r="J326" i="3"/>
  <c r="BK1681" i="3"/>
  <c r="BK388" i="3"/>
  <c r="BK3085" i="3"/>
  <c r="BK1700" i="3"/>
  <c r="BK656" i="3"/>
  <c r="J3118" i="3"/>
  <c r="J1657" i="3"/>
  <c r="J648" i="3"/>
  <c r="BK1828" i="3"/>
  <c r="J362" i="3"/>
  <c r="J2282" i="3"/>
  <c r="BK303" i="3"/>
  <c r="BK5111" i="3"/>
  <c r="BK4669" i="3"/>
  <c r="BK4110" i="3"/>
  <c r="BK2662" i="3"/>
  <c r="J1435" i="3"/>
  <c r="J1263" i="4"/>
  <c r="BK1662" i="4"/>
  <c r="BK794" i="4"/>
  <c r="BK1706" i="4"/>
  <c r="BK816" i="4"/>
  <c r="J805" i="4"/>
  <c r="BK770" i="4"/>
  <c r="J466" i="5"/>
  <c r="BK475" i="5"/>
  <c r="BK361" i="5"/>
  <c r="BK182" i="5"/>
  <c r="BK546" i="5"/>
  <c r="J157" i="6"/>
  <c r="BK200" i="6"/>
  <c r="J181" i="6"/>
  <c r="J161" i="6"/>
  <c r="BK267" i="7"/>
  <c r="J245" i="7"/>
  <c r="BK164" i="7"/>
  <c r="J145" i="7"/>
  <c r="BK367" i="7"/>
  <c r="BK374" i="7"/>
  <c r="J247" i="7"/>
  <c r="J465" i="8"/>
  <c r="BK179" i="8"/>
  <c r="J406" i="8"/>
  <c r="J121" i="8"/>
  <c r="BK480" i="8"/>
  <c r="J242" i="8"/>
  <c r="BK296" i="8"/>
  <c r="BK460" i="8"/>
  <c r="J184" i="8"/>
  <c r="BK421" i="8"/>
  <c r="J589" i="8"/>
  <c r="J298" i="8"/>
  <c r="BK346" i="9"/>
  <c r="BK144" i="9"/>
  <c r="BK161" i="10"/>
  <c r="BK142" i="10"/>
  <c r="J250" i="10"/>
  <c r="J133" i="10"/>
  <c r="J407" i="11"/>
  <c r="BK399" i="11"/>
  <c r="BK236" i="11"/>
  <c r="BK287" i="11"/>
  <c r="BK206" i="12"/>
  <c r="J114" i="13"/>
  <c r="BK733" i="2"/>
  <c r="J536" i="2"/>
  <c r="J255" i="2"/>
  <c r="BK2791" i="3"/>
  <c r="BK1508" i="3"/>
  <c r="BK3070" i="3"/>
  <c r="BK2167" i="3"/>
  <c r="J637" i="3"/>
  <c r="BK1774" i="3"/>
  <c r="BK1328" i="3"/>
  <c r="J3876" i="3"/>
  <c r="J2903" i="3"/>
  <c r="J3859" i="3"/>
  <c r="BK2165" i="3"/>
  <c r="BK1243" i="3"/>
  <c r="J3679" i="3"/>
  <c r="J2078" i="3"/>
  <c r="J3710" i="3"/>
  <c r="BK3174" i="3"/>
  <c r="J2011" i="3"/>
  <c r="J271" i="3"/>
  <c r="J4968" i="3"/>
  <c r="J4468" i="3"/>
  <c r="J3993" i="3"/>
  <c r="BK1668" i="3"/>
  <c r="BK1094" i="4"/>
  <c r="J1217" i="4"/>
  <c r="BK1679" i="4"/>
  <c r="BK801" i="4"/>
  <c r="BK738" i="4"/>
  <c r="BK1263" i="4"/>
  <c r="J802" i="4"/>
  <c r="BK718" i="4"/>
  <c r="BK327" i="5"/>
  <c r="BK534" i="5"/>
  <c r="BK375" i="5"/>
  <c r="J445" i="5"/>
  <c r="BK263" i="5"/>
  <c r="BK207" i="5"/>
  <c r="J204" i="6"/>
  <c r="BK173" i="6"/>
  <c r="BK87" i="6"/>
  <c r="BK94" i="6"/>
  <c r="J295" i="7"/>
  <c r="J202" i="7"/>
  <c r="J114" i="7"/>
  <c r="J312" i="7"/>
  <c r="BK386" i="7"/>
  <c r="J424" i="7"/>
  <c r="J105" i="7"/>
  <c r="BK316" i="8"/>
  <c r="BK123" i="8"/>
  <c r="J337" i="8"/>
  <c r="J573" i="8"/>
  <c r="BK303" i="8"/>
  <c r="J233" i="8"/>
  <c r="J488" i="8"/>
  <c r="J221" i="8"/>
  <c r="J494" i="8"/>
  <c r="J525" i="8"/>
  <c r="BK235" i="8"/>
  <c r="J580" i="8"/>
  <c r="BK221" i="8"/>
  <c r="BK452" i="8"/>
  <c r="J108" i="8"/>
  <c r="BK295" i="9"/>
  <c r="J303" i="9"/>
  <c r="BK355" i="9"/>
  <c r="J205" i="10"/>
  <c r="J126" i="10"/>
  <c r="J108" i="10"/>
  <c r="BK241" i="11"/>
  <c r="J369" i="11"/>
  <c r="J405" i="11"/>
  <c r="J566" i="11"/>
  <c r="BK131" i="12"/>
  <c r="BK107" i="13"/>
  <c r="BK262" i="2"/>
  <c r="J654" i="2"/>
  <c r="J590" i="2"/>
  <c r="BK2702" i="3"/>
  <c r="J118" i="3"/>
  <c r="J2156" i="3"/>
  <c r="J1261" i="3"/>
  <c r="BK3145" i="3"/>
  <c r="J1677" i="3"/>
  <c r="BK3651" i="3"/>
  <c r="BK2775" i="3"/>
  <c r="BK1514" i="3"/>
  <c r="BK3028" i="3"/>
  <c r="BK1438" i="3"/>
  <c r="J3315" i="3"/>
  <c r="BK1714" i="3"/>
  <c r="J404" i="3"/>
  <c r="BK2298" i="3"/>
  <c r="BK1401" i="3"/>
  <c r="J5302" i="3"/>
  <c r="J4975" i="3"/>
  <c r="BK4581" i="3"/>
  <c r="BK3724" i="3"/>
  <c r="J1603" i="3"/>
  <c r="J248" i="3"/>
  <c r="J813" i="4"/>
  <c r="J822" i="4"/>
  <c r="J1070" i="4"/>
  <c r="J858" i="4"/>
  <c r="J1111" i="4"/>
  <c r="BK1082" i="4"/>
  <c r="BK1176" i="4"/>
  <c r="J405" i="5"/>
  <c r="J138" i="8"/>
  <c r="J190" i="8"/>
  <c r="BK416" i="8"/>
  <c r="J284" i="8"/>
  <c r="J592" i="8"/>
  <c r="J245" i="8"/>
  <c r="BK481" i="8"/>
  <c r="BK113" i="8"/>
  <c r="BK277" i="8"/>
  <c r="J423" i="8"/>
  <c r="BK223" i="8"/>
  <c r="J582" i="8"/>
  <c r="J283" i="8"/>
  <c r="BK96" i="9"/>
  <c r="J116" i="9"/>
  <c r="J354" i="9"/>
  <c r="J191" i="10"/>
  <c r="J163" i="10"/>
  <c r="J146" i="10"/>
  <c r="J304" i="11"/>
  <c r="J104" i="11"/>
  <c r="J282" i="11"/>
  <c r="BK444" i="11"/>
  <c r="J131" i="12"/>
  <c r="BK570" i="2"/>
  <c r="J680" i="2"/>
  <c r="BK580" i="2"/>
  <c r="BK3124" i="3"/>
  <c r="BK1566" i="3"/>
  <c r="J303" i="3"/>
  <c r="BK3064" i="3"/>
  <c r="BK1610" i="3"/>
  <c r="J213" i="3"/>
  <c r="J2936" i="3"/>
  <c r="BK1474" i="3"/>
  <c r="BK248" i="3"/>
  <c r="BK3018" i="3"/>
  <c r="J1618" i="3"/>
  <c r="BK428" i="3"/>
  <c r="J3088" i="3"/>
  <c r="BK1505" i="3"/>
  <c r="BK130" i="3"/>
  <c r="BK3067" i="3"/>
  <c r="BK1707" i="3"/>
  <c r="J622" i="3"/>
  <c r="BK3372" i="3"/>
  <c r="J2826" i="3"/>
  <c r="J1644" i="3"/>
  <c r="J5322" i="3"/>
  <c r="BK4975" i="3"/>
  <c r="BK4455" i="3"/>
  <c r="BK3624" i="3"/>
  <c r="J2434" i="3"/>
  <c r="BK1691" i="4"/>
  <c r="BK1600" i="4"/>
  <c r="J473" i="4"/>
  <c r="BK818" i="4"/>
  <c r="J1224" i="4"/>
  <c r="J1166" i="4"/>
  <c r="J463" i="4"/>
  <c r="BK1717" i="4"/>
  <c r="BK800" i="4"/>
  <c r="J261" i="4"/>
  <c r="BK233" i="5"/>
  <c r="BK515" i="5"/>
  <c r="BK487" i="5"/>
  <c r="J161" i="5"/>
  <c r="J323" i="5"/>
  <c r="J389" i="5"/>
  <c r="J165" i="6"/>
  <c r="J118" i="6"/>
  <c r="BK132" i="6"/>
  <c r="J91" i="6"/>
  <c r="BK378" i="7"/>
  <c r="J273" i="7"/>
  <c r="BK341" i="7"/>
  <c r="J317" i="7"/>
  <c r="J261" i="7"/>
  <c r="BK329" i="7"/>
  <c r="BK125" i="7"/>
  <c r="BK311" i="7"/>
  <c r="BK422" i="8"/>
  <c r="J164" i="8"/>
  <c r="BK491" i="8"/>
  <c r="J432" i="8"/>
  <c r="BK209" i="8"/>
  <c r="BK549" i="8"/>
  <c r="BK379" i="8"/>
  <c r="BK151" i="8"/>
  <c r="BK321" i="8"/>
  <c r="BK543" i="8"/>
  <c r="BK334" i="8"/>
  <c r="BK128" i="8"/>
  <c r="J512" i="8"/>
  <c r="J345" i="8"/>
  <c r="J112" i="8"/>
  <c r="J128" i="10"/>
  <c r="J234" i="10"/>
  <c r="BK172" i="10"/>
  <c r="BK287" i="10"/>
  <c r="BK322" i="11"/>
  <c r="BK289" i="11"/>
  <c r="J156" i="11"/>
  <c r="J394" i="11"/>
  <c r="BK88" i="12"/>
  <c r="BK271" i="12"/>
  <c r="BK415" i="2"/>
  <c r="J422" i="2"/>
  <c r="J649" i="2"/>
  <c r="BK398" i="2"/>
  <c r="J2896" i="3"/>
  <c r="BK1517" i="3"/>
  <c r="BK235" i="3"/>
  <c r="J2664" i="3"/>
  <c r="J1153" i="3"/>
  <c r="BK2981" i="3"/>
  <c r="BK1547" i="3"/>
  <c r="J650" i="3"/>
  <c r="BK3210" i="3"/>
  <c r="J2104" i="3"/>
  <c r="BK1283" i="3"/>
  <c r="J3106" i="3"/>
  <c r="J1978" i="3"/>
  <c r="J1289" i="3"/>
  <c r="BK3669" i="3"/>
  <c r="BK3106" i="3"/>
  <c r="J2337" i="3"/>
  <c r="J1254" i="3"/>
  <c r="J3028" i="3"/>
  <c r="BK1386" i="3"/>
  <c r="BK5089" i="3"/>
  <c r="BK4690" i="3"/>
  <c r="BK4113" i="3"/>
  <c r="J2072" i="3"/>
  <c r="BK224" i="3"/>
  <c r="BK805" i="4"/>
  <c r="J806" i="4"/>
  <c r="J1085" i="4"/>
  <c r="BK96" i="4"/>
  <c r="J621" i="4"/>
  <c r="J1094" i="4"/>
  <c r="BK1340" i="4"/>
  <c r="J1441" i="4"/>
  <c r="BK402" i="4"/>
  <c r="J105" i="5"/>
  <c r="J268" i="5"/>
  <c r="J148" i="5"/>
  <c r="BK279" i="5"/>
  <c r="BK166" i="5"/>
  <c r="BK274" i="5"/>
  <c r="J95" i="6"/>
  <c r="BK161" i="6"/>
  <c r="BK201" i="6"/>
  <c r="J147" i="6"/>
  <c r="BK176" i="6"/>
  <c r="J198" i="7"/>
  <c r="BK315" i="7"/>
  <c r="BK421" i="7"/>
  <c r="BK156" i="7"/>
  <c r="BK184" i="7"/>
  <c r="J251" i="7"/>
  <c r="BK219" i="7"/>
  <c r="J270" i="7"/>
  <c r="BK217" i="7"/>
  <c r="J295" i="8"/>
  <c r="BK525" i="8"/>
  <c r="J217" i="8"/>
  <c r="BK492" i="8"/>
  <c r="J331" i="8"/>
  <c r="BK224" i="8"/>
  <c r="J420" i="8"/>
  <c r="BK212" i="8"/>
  <c r="BK504" i="8"/>
  <c r="BK230" i="8"/>
  <c r="J478" i="8"/>
  <c r="BK210" i="8"/>
  <c r="BK426" i="8"/>
  <c r="BK231" i="9"/>
  <c r="J191" i="9"/>
  <c r="J144" i="9"/>
  <c r="J238" i="10"/>
  <c r="BK260" i="10"/>
  <c r="BK264" i="10"/>
  <c r="BK278" i="10"/>
  <c r="J220" i="11"/>
  <c r="BK151" i="11"/>
  <c r="BK273" i="11"/>
  <c r="J327" i="11"/>
  <c r="J88" i="12"/>
  <c r="BK93" i="13"/>
  <c r="J508" i="2"/>
  <c r="J605" i="2"/>
  <c r="J240" i="2"/>
  <c r="BK382" i="2"/>
  <c r="J2130" i="3"/>
  <c r="J695" i="3"/>
  <c r="J2090" i="3"/>
  <c r="J1148" i="3"/>
  <c r="BK3186" i="3"/>
  <c r="J1615" i="3"/>
  <c r="J557" i="3"/>
  <c r="BK2934" i="3"/>
  <c r="BK1408" i="3"/>
  <c r="BK3351" i="3"/>
  <c r="BK2176" i="3"/>
  <c r="BK1256" i="3"/>
  <c r="J3633" i="3"/>
  <c r="BK2138" i="3"/>
  <c r="J1496" i="3"/>
  <c r="J3355" i="3"/>
  <c r="J2443" i="3"/>
  <c r="BK1380" i="3"/>
  <c r="BK5313" i="3"/>
  <c r="J4970" i="3"/>
  <c r="BK4524" i="3"/>
  <c r="J4118" i="3"/>
  <c r="J2455" i="3"/>
  <c r="J1115" i="3"/>
  <c r="J890" i="4"/>
  <c r="BK814" i="4"/>
  <c r="J1294" i="4"/>
  <c r="J1635" i="4"/>
  <c r="BK1657" i="4"/>
  <c r="BK481" i="4"/>
  <c r="J457" i="4"/>
  <c r="J484" i="4"/>
  <c r="J159" i="5"/>
  <c r="J245" i="5"/>
  <c r="J249" i="5"/>
  <c r="BK181" i="5"/>
  <c r="BK391" i="5"/>
  <c r="J221" i="6"/>
  <c r="J138" i="6"/>
  <c r="BK160" i="6"/>
  <c r="J141" i="6"/>
  <c r="J144" i="6"/>
  <c r="J229" i="7"/>
  <c r="BK289" i="7"/>
  <c r="BK355" i="7"/>
  <c r="BK327" i="7"/>
  <c r="J345" i="7"/>
  <c r="BK394" i="7"/>
  <c r="BK120" i="7"/>
  <c r="J253" i="7"/>
  <c r="BK202" i="8"/>
  <c r="J215" i="8"/>
  <c r="J333" i="8"/>
  <c r="BK566" i="8"/>
  <c r="J367" i="8"/>
  <c r="J596" i="8"/>
  <c r="J336" i="8"/>
  <c r="J560" i="8"/>
  <c r="BK144" i="8"/>
  <c r="J135" i="9"/>
  <c r="J183" i="9"/>
  <c r="BK221" i="10"/>
  <c r="BK191" i="10"/>
  <c r="BK104" i="10"/>
  <c r="J359" i="11"/>
  <c r="J218" i="11"/>
  <c r="BK176" i="11"/>
  <c r="J439" i="11"/>
  <c r="J141" i="11"/>
  <c r="J110" i="13"/>
  <c r="J642" i="2"/>
  <c r="BK330" i="2"/>
  <c r="BK756" i="2"/>
  <c r="BK2800" i="3"/>
  <c r="J1465" i="3"/>
  <c r="BK3378" i="3"/>
  <c r="BK1238" i="3"/>
  <c r="J3085" i="3"/>
  <c r="BK1594" i="3"/>
  <c r="J3820" i="3"/>
  <c r="J2741" i="3"/>
  <c r="BK1398" i="3"/>
  <c r="J2567" i="3"/>
  <c r="J1307" i="3"/>
  <c r="J3205" i="3"/>
  <c r="BK1147" i="3"/>
  <c r="BK1659" i="3"/>
  <c r="BK135" i="3"/>
  <c r="BK5000" i="3"/>
  <c r="BK4471" i="3"/>
  <c r="J2167" i="3"/>
  <c r="J191" i="3"/>
  <c r="BK476" i="4"/>
  <c r="BK559" i="4"/>
  <c r="BK1693" i="4"/>
  <c r="BK653" i="4"/>
  <c r="BK335" i="4"/>
  <c r="J1524" i="4"/>
  <c r="BK443" i="4"/>
  <c r="BK287" i="5"/>
  <c r="BK148" i="5"/>
  <c r="J490" i="5"/>
  <c r="J152" i="5"/>
  <c r="BK121" i="5"/>
  <c r="J478" i="5"/>
  <c r="J191" i="6"/>
  <c r="BK193" i="6"/>
  <c r="J171" i="6"/>
  <c r="BK207" i="6"/>
  <c r="J151" i="6"/>
  <c r="BK158" i="7"/>
  <c r="BK115" i="7"/>
  <c r="J200" i="7"/>
  <c r="J201" i="7"/>
  <c r="J176" i="7"/>
  <c r="J161" i="7"/>
  <c r="J147" i="7"/>
  <c r="BK589" i="8"/>
  <c r="BK531" i="8"/>
  <c r="J92" i="8"/>
  <c r="J140" i="8"/>
  <c r="BK262" i="8"/>
  <c r="J515" i="8"/>
  <c r="BK488" i="8"/>
  <c r="J597" i="8"/>
  <c r="BK299" i="8"/>
  <c r="J499" i="8"/>
  <c r="BK159" i="8"/>
  <c r="BK239" i="9"/>
  <c r="J231" i="9"/>
  <c r="J110" i="9"/>
  <c r="J199" i="10"/>
  <c r="BK230" i="10"/>
  <c r="J119" i="10"/>
  <c r="J187" i="10"/>
  <c r="BK319" i="11"/>
  <c r="J276" i="11"/>
  <c r="J151" i="11"/>
  <c r="BK199" i="11"/>
  <c r="J259" i="12"/>
  <c r="BK536" i="2"/>
  <c r="J167" i="2"/>
  <c r="BK447" i="2"/>
  <c r="J2093" i="3"/>
  <c r="J1286" i="3"/>
  <c r="J3179" i="3"/>
  <c r="BK1254" i="3"/>
  <c r="J3160" i="3"/>
  <c r="J1447" i="3"/>
  <c r="BK290" i="3"/>
  <c r="BK2199" i="3"/>
  <c r="J846" i="3"/>
  <c r="J3018" i="3"/>
  <c r="BK1584" i="3"/>
  <c r="BK361" i="3"/>
  <c r="BK3100" i="3"/>
  <c r="BK1453" i="3"/>
  <c r="BK3839" i="3"/>
  <c r="BK3367" i="3"/>
  <c r="BK3058" i="3"/>
  <c r="BK1456" i="3"/>
  <c r="BK5300" i="3"/>
  <c r="BK4940" i="3"/>
  <c r="J4500" i="3"/>
  <c r="BK3677" i="3"/>
  <c r="J2291" i="3"/>
  <c r="J864" i="4"/>
  <c r="BK898" i="4"/>
  <c r="J1404" i="4"/>
  <c r="BK1524" i="4"/>
  <c r="J847" i="4"/>
  <c r="BK463" i="4"/>
  <c r="J398" i="4"/>
  <c r="J179" i="5"/>
  <c r="J211" i="5"/>
  <c r="J166" i="5"/>
  <c r="BK373" i="5"/>
  <c r="BK314" i="5"/>
  <c r="J339" i="5"/>
  <c r="BK216" i="6"/>
  <c r="J112" i="6"/>
  <c r="J217" i="6"/>
  <c r="J156" i="6"/>
  <c r="BK204" i="7"/>
  <c r="BK182" i="7"/>
  <c r="BK107" i="7"/>
  <c r="J276" i="7"/>
  <c r="J163" i="7"/>
  <c r="BK117" i="7"/>
  <c r="J480" i="8"/>
  <c r="J156" i="8"/>
  <c r="BK383" i="8"/>
  <c r="J117" i="8"/>
  <c r="BK458" i="8"/>
  <c r="BK271" i="8"/>
  <c r="J557" i="8"/>
  <c r="BK275" i="8"/>
  <c r="J444" i="8"/>
  <c r="J548" i="8"/>
  <c r="BK199" i="8"/>
  <c r="J554" i="8"/>
  <c r="BK288" i="8"/>
  <c r="J563" i="8"/>
  <c r="BK335" i="9"/>
  <c r="BK303" i="9"/>
  <c r="J195" i="9"/>
  <c r="BK205" i="10"/>
  <c r="J264" i="10"/>
  <c r="J193" i="10"/>
  <c r="J221" i="10"/>
  <c r="BK419" i="11"/>
  <c r="BK494" i="11"/>
  <c r="J391" i="11"/>
  <c r="J125" i="11"/>
  <c r="J117" i="12"/>
  <c r="J251" i="2"/>
  <c r="BK315" i="2"/>
  <c r="J733" i="2"/>
  <c r="J2184" i="3"/>
  <c r="BK681" i="3"/>
  <c r="BK1556" i="3"/>
  <c r="J3331" i="3"/>
  <c r="J2668" i="3"/>
  <c r="J1343" i="3"/>
  <c r="J224" i="3"/>
  <c r="J1815" i="3"/>
  <c r="J702" i="3"/>
  <c r="BK2474" i="3"/>
  <c r="BK1097" i="3"/>
  <c r="J3136" i="3"/>
  <c r="J1398" i="3"/>
  <c r="BK2896" i="3"/>
  <c r="J1575" i="3"/>
  <c r="J5324" i="3"/>
  <c r="J4993" i="3"/>
  <c r="J4616" i="3"/>
  <c r="BK3876" i="3"/>
  <c r="BK2885" i="3"/>
  <c r="J1414" i="3"/>
  <c r="J898" i="4"/>
  <c r="BK1453" i="4"/>
  <c r="BK492" i="4"/>
  <c r="J797" i="4"/>
  <c r="J678" i="4"/>
  <c r="J658" i="4"/>
  <c r="J597" i="4"/>
  <c r="BK415" i="5"/>
  <c r="BK522" i="5"/>
  <c r="BK221" i="5"/>
  <c r="J219" i="5"/>
  <c r="BK541" i="5"/>
  <c r="J227" i="5"/>
  <c r="J212" i="6"/>
  <c r="BK181" i="6"/>
  <c r="BK140" i="6"/>
  <c r="BK196" i="6"/>
  <c r="BK180" i="7"/>
  <c r="BK202" i="7"/>
  <c r="J343" i="7"/>
  <c r="J535" i="8"/>
  <c r="J265" i="8"/>
  <c r="J517" i="8"/>
  <c r="J473" i="8"/>
  <c r="BK289" i="8"/>
  <c r="J228" i="8"/>
  <c r="BK430" i="8"/>
  <c r="J118" i="8"/>
  <c r="J175" i="8"/>
  <c r="J463" i="8"/>
  <c r="J168" i="8"/>
  <c r="BK483" i="8"/>
  <c r="BK257" i="8"/>
  <c r="BK446" i="8"/>
  <c r="BK242" i="8"/>
  <c r="BK290" i="9"/>
  <c r="J153" i="9"/>
  <c r="BK152" i="10"/>
  <c r="BK280" i="10"/>
  <c r="J206" i="10"/>
  <c r="BK553" i="11"/>
  <c r="BK458" i="11"/>
  <c r="BK181" i="11"/>
  <c r="BK136" i="11"/>
  <c r="BK259" i="12"/>
  <c r="BK221" i="2"/>
  <c r="J315" i="2"/>
  <c r="J3660" i="3"/>
  <c r="J2149" i="3"/>
  <c r="J1355" i="3"/>
  <c r="J181" i="3"/>
  <c r="J2652" i="3"/>
  <c r="J1367" i="3"/>
  <c r="J3672" i="3"/>
  <c r="J2506" i="3"/>
  <c r="BK1558" i="3"/>
  <c r="BK1140" i="3"/>
  <c r="J3372" i="3"/>
  <c r="BK2118" i="3"/>
  <c r="BK1355" i="3"/>
  <c r="J3752" i="3"/>
  <c r="J1983" i="3"/>
  <c r="J1272" i="3"/>
  <c r="J3406" i="3"/>
  <c r="BK2606" i="3"/>
  <c r="BK1477" i="3"/>
  <c r="BK381" i="3"/>
  <c r="BK3357" i="3"/>
  <c r="J3133" i="3"/>
  <c r="J2236" i="3"/>
  <c r="BK1155" i="3"/>
  <c r="BK5270" i="3"/>
  <c r="J4963" i="3"/>
  <c r="BK4590" i="3"/>
  <c r="J3167" i="3"/>
  <c r="BK1698" i="3"/>
  <c r="J1195" i="4"/>
  <c r="BK975" i="4"/>
  <c r="J1483" i="4"/>
  <c r="BK511" i="4"/>
  <c r="J1075" i="4"/>
  <c r="J1567" i="4"/>
  <c r="BK1226" i="4"/>
  <c r="BK1279" i="4"/>
  <c r="BK1743" i="4"/>
  <c r="J309" i="5"/>
  <c r="J263" i="5"/>
  <c r="J146" i="5"/>
  <c r="J487" i="5"/>
  <c r="J201" i="5"/>
  <c r="J237" i="5"/>
  <c r="J226" i="6"/>
  <c r="J172" i="6"/>
  <c r="BK102" i="6"/>
  <c r="J106" i="6"/>
  <c r="BK174" i="6"/>
  <c r="BK96" i="6"/>
  <c r="BK271" i="7"/>
  <c r="J319" i="7"/>
  <c r="BK134" i="7"/>
  <c r="J104" i="7"/>
  <c r="J367" i="7"/>
  <c r="J175" i="7"/>
  <c r="BK265" i="7"/>
  <c r="J180" i="7"/>
  <c r="BK455" i="8"/>
  <c r="J182" i="8"/>
  <c r="J552" i="8"/>
  <c r="BK501" i="8"/>
  <c r="J327" i="8"/>
  <c r="J123" i="8"/>
  <c r="BK443" i="8"/>
  <c r="J198" i="8"/>
  <c r="J340" i="8"/>
  <c r="BK573" i="8"/>
  <c r="BK362" i="8"/>
  <c r="J593" i="8"/>
  <c r="J404" i="8"/>
  <c r="BK200" i="8"/>
  <c r="J415" i="8"/>
  <c r="BK245" i="8"/>
  <c r="J263" i="9"/>
  <c r="J293" i="9"/>
  <c r="BK285" i="9"/>
  <c r="J209" i="10"/>
  <c r="BK163" i="10"/>
  <c r="BK206" i="10"/>
  <c r="J182" i="10"/>
  <c r="J399" i="11"/>
  <c r="J226" i="11"/>
  <c r="BK427" i="11"/>
  <c r="J547" i="11"/>
  <c r="BK107" i="11"/>
  <c r="J187" i="12"/>
  <c r="BK197" i="2"/>
  <c r="J400" i="2"/>
  <c r="BK408" i="2"/>
  <c r="J3696" i="3"/>
  <c r="J2165" i="3"/>
  <c r="J1219" i="3"/>
  <c r="BK3290" i="3"/>
  <c r="J1432" i="3"/>
  <c r="BK336" i="3"/>
  <c r="BK2291" i="3"/>
  <c r="BK1370" i="3"/>
  <c r="J125" i="3"/>
  <c r="J2812" i="3"/>
  <c r="J1511" i="3"/>
  <c r="J290" i="3"/>
  <c r="BK2870" i="3"/>
  <c r="J1132" i="3"/>
  <c r="J3483" i="3"/>
  <c r="BK2158" i="3"/>
  <c r="J357" i="3"/>
  <c r="J2870" i="3"/>
  <c r="J994" i="3"/>
  <c r="BK5279" i="3"/>
  <c r="BK4968" i="3"/>
  <c r="BK4500" i="3"/>
  <c r="BK3660" i="3"/>
  <c r="BK2264" i="3"/>
  <c r="J1122" i="3"/>
  <c r="J1541" i="4"/>
  <c r="BK1676" i="4"/>
  <c r="BK457" i="4"/>
  <c r="BK802" i="4"/>
  <c r="J975" i="4"/>
  <c r="J1031" i="4"/>
  <c r="J804" i="4"/>
  <c r="BK486" i="5"/>
  <c r="J205" i="5"/>
  <c r="BK168" i="5"/>
  <c r="BK343" i="5"/>
  <c r="BK305" i="5"/>
  <c r="J493" i="5"/>
  <c r="J207" i="6"/>
  <c r="J127" i="6"/>
  <c r="BK215" i="6"/>
  <c r="J192" i="6"/>
  <c r="J115" i="6"/>
  <c r="BK240" i="7"/>
  <c r="J213" i="7"/>
  <c r="BK247" i="7"/>
  <c r="BK103" i="7"/>
  <c r="J298" i="7"/>
  <c r="J266" i="7"/>
  <c r="J304" i="7"/>
  <c r="J275" i="7"/>
  <c r="BK529" i="8"/>
  <c r="J147" i="8"/>
  <c r="J476" i="8"/>
  <c r="BK177" i="8"/>
  <c r="BK557" i="8"/>
  <c r="BK345" i="8"/>
  <c r="J416" i="8"/>
  <c r="J502" i="8"/>
  <c r="BK112" i="8"/>
  <c r="BK324" i="8"/>
  <c r="J577" i="8"/>
  <c r="BK323" i="8"/>
  <c r="J160" i="8"/>
  <c r="J347" i="8"/>
  <c r="J295" i="9"/>
  <c r="J112" i="9"/>
  <c r="J126" i="9"/>
  <c r="J204" i="10"/>
  <c r="BK201" i="10"/>
  <c r="J232" i="10"/>
  <c r="BK272" i="10"/>
  <c r="J422" i="11"/>
  <c r="BK386" i="11"/>
  <c r="BK346" i="11"/>
  <c r="J466" i="11"/>
  <c r="BK136" i="12"/>
  <c r="BK386" i="2"/>
  <c r="J696" i="2"/>
  <c r="BK709" i="2"/>
  <c r="BK253" i="2"/>
  <c r="BK1781" i="3"/>
  <c r="BK218" i="3"/>
  <c r="J2305" i="3"/>
  <c r="J688" i="3"/>
  <c r="J3139" i="3"/>
  <c r="BK1499" i="3"/>
  <c r="BK695" i="3"/>
  <c r="J3053" i="3"/>
  <c r="BK1346" i="3"/>
  <c r="BK3193" i="3"/>
  <c r="J2044" i="3"/>
  <c r="BK709" i="3"/>
  <c r="BK2664" i="3"/>
  <c r="J1322" i="3"/>
  <c r="J3198" i="3"/>
  <c r="J2786" i="3"/>
  <c r="J1591" i="3"/>
  <c r="BK159" i="3"/>
  <c r="J4933" i="3"/>
  <c r="J4455" i="3"/>
  <c r="J3195" i="3"/>
  <c r="J1468" i="3"/>
  <c r="BK1181" i="4"/>
  <c r="J1421" i="4"/>
  <c r="BK452" i="4"/>
  <c r="J376" i="4"/>
  <c r="J764" i="4"/>
  <c r="BK1161" i="4"/>
  <c r="J1161" i="4"/>
  <c r="J1584" i="4"/>
  <c r="BK467" i="5"/>
  <c r="J507" i="5"/>
  <c r="J371" i="5"/>
  <c r="J511" i="5"/>
  <c r="BK447" i="5"/>
  <c r="BK550" i="5"/>
  <c r="BK209" i="6"/>
  <c r="BK150" i="6"/>
  <c r="J92" i="6"/>
  <c r="BK105" i="6"/>
  <c r="BK90" i="6"/>
  <c r="BK156" i="6"/>
  <c r="J416" i="7"/>
  <c r="J109" i="7"/>
  <c r="BK390" i="7"/>
  <c r="BK105" i="7"/>
  <c r="J170" i="7"/>
  <c r="BK104" i="7"/>
  <c r="J151" i="7"/>
  <c r="J186" i="7"/>
  <c r="BK520" i="8"/>
  <c r="BK382" i="8"/>
  <c r="J162" i="8"/>
  <c r="J401" i="8"/>
  <c r="BK569" i="8"/>
  <c r="J139" i="8"/>
  <c r="J296" i="8"/>
  <c r="J94" i="9"/>
  <c r="J207" i="9"/>
  <c r="J351" i="9"/>
  <c r="J195" i="10"/>
  <c r="J210" i="10"/>
  <c r="J123" i="10"/>
  <c r="J142" i="10"/>
  <c r="BK480" i="11"/>
  <c r="BK200" i="11"/>
  <c r="BK511" i="11"/>
  <c r="J167" i="11"/>
  <c r="J93" i="12"/>
  <c r="J226" i="2"/>
  <c r="J402" i="2"/>
  <c r="J245" i="2"/>
  <c r="BK669" i="2"/>
  <c r="J2885" i="3"/>
  <c r="BK1115" i="3"/>
  <c r="BK3048" i="3"/>
  <c r="BK1751" i="3"/>
  <c r="BK404" i="3"/>
  <c r="J3038" i="3"/>
  <c r="J1283" i="3"/>
  <c r="J2019" i="3"/>
  <c r="BK1226" i="3"/>
  <c r="J2887" i="3"/>
  <c r="J1493" i="3"/>
  <c r="J1675" i="3"/>
  <c r="J266" i="3"/>
  <c r="BK1767" i="3"/>
  <c r="BK5298" i="3"/>
  <c r="BK4851" i="3"/>
  <c r="J4581" i="3"/>
  <c r="J3378" i="3"/>
  <c r="BK1806" i="3"/>
  <c r="J1453" i="4"/>
  <c r="BK1567" i="4"/>
  <c r="J1446" i="4"/>
  <c r="BK813" i="4"/>
  <c r="BK806" i="4"/>
  <c r="BK1104" i="4"/>
  <c r="J1349" i="4"/>
  <c r="J1414" i="4"/>
  <c r="J637" i="4"/>
  <c r="J415" i="5"/>
  <c r="BK402" i="5"/>
  <c r="BK268" i="5"/>
  <c r="BK320" i="5"/>
  <c r="BK113" i="5"/>
  <c r="J150" i="5"/>
  <c r="BK208" i="6"/>
  <c r="J121" i="6"/>
  <c r="J154" i="6"/>
  <c r="BK143" i="6"/>
  <c r="J94" i="6"/>
  <c r="J149" i="6"/>
  <c r="BK192" i="7"/>
  <c r="J204" i="7"/>
  <c r="BK396" i="7"/>
  <c r="J143" i="7"/>
  <c r="BK376" i="7"/>
  <c r="BK372" i="7"/>
  <c r="J102" i="7"/>
  <c r="BK335" i="7"/>
  <c r="BK577" i="8"/>
  <c r="J339" i="8"/>
  <c r="BK107" i="8"/>
  <c r="J195" i="8"/>
  <c r="BK445" i="8"/>
  <c r="J551" i="8"/>
  <c r="J261" i="8"/>
  <c r="J448" i="8"/>
  <c r="J209" i="8"/>
  <c r="BK413" i="8"/>
  <c r="BK155" i="8"/>
  <c r="J471" i="8"/>
  <c r="J248" i="8"/>
  <c r="J469" i="8"/>
  <c r="J365" i="8"/>
  <c r="J272" i="9"/>
  <c r="J219" i="9"/>
  <c r="J98" i="9"/>
  <c r="J172" i="10"/>
  <c r="J266" i="10"/>
  <c r="J227" i="10"/>
  <c r="BK103" i="10"/>
  <c r="BK246" i="11"/>
  <c r="J146" i="11"/>
  <c r="J396" i="11"/>
  <c r="BK173" i="12"/>
  <c r="BK180" i="12"/>
  <c r="BK485" i="2"/>
  <c r="J216" i="2"/>
  <c r="BK384" i="2"/>
  <c r="J3535" i="3"/>
  <c r="J1924" i="3"/>
  <c r="J3622" i="3"/>
  <c r="BK2246" i="3"/>
  <c r="J632" i="3"/>
  <c r="J3064" i="3"/>
  <c r="BK1471" i="3"/>
  <c r="J176" i="3"/>
  <c r="BK3038" i="3"/>
  <c r="BK1575" i="3"/>
  <c r="J360" i="3"/>
  <c r="BK1969" i="3"/>
  <c r="J765" i="3"/>
  <c r="J1395" i="3"/>
  <c r="BK2970" i="3"/>
  <c r="BK1691" i="3"/>
  <c r="BK901" i="3"/>
  <c r="J5270" i="3"/>
  <c r="J4955" i="3"/>
  <c r="J4603" i="3"/>
  <c r="J4110" i="3"/>
  <c r="BK2567" i="3"/>
  <c r="BK1210" i="3"/>
  <c r="BK1616" i="4"/>
  <c r="BK1504" i="4"/>
  <c r="BK459" i="4"/>
  <c r="J1026" i="4"/>
  <c r="BK1186" i="4"/>
  <c r="BK1549" i="4"/>
  <c r="BK807" i="4"/>
  <c r="J827" i="4"/>
  <c r="J1048" i="4"/>
  <c r="J511" i="4"/>
  <c r="BK253" i="5"/>
  <c r="J109" i="5"/>
  <c r="BK471" i="5"/>
  <c r="J168" i="5"/>
  <c r="BK543" i="5"/>
  <c r="J247" i="5"/>
  <c r="BK188" i="6"/>
  <c r="BK145" i="6"/>
  <c r="BK122" i="6"/>
  <c r="J324" i="7"/>
  <c r="BK331" i="7"/>
  <c r="J290" i="7"/>
  <c r="BK282" i="7"/>
  <c r="J139" i="7"/>
  <c r="BK167" i="7"/>
  <c r="J136" i="7"/>
  <c r="BK151" i="7"/>
  <c r="BK136" i="7"/>
  <c r="BK343" i="8"/>
  <c r="J581" i="8"/>
  <c r="BK264" i="8"/>
  <c r="J226" i="8"/>
  <c r="BK414" i="8"/>
  <c r="BK148" i="8"/>
  <c r="J315" i="8"/>
  <c r="BK542" i="8"/>
  <c r="BK246" i="8"/>
  <c r="BK411" i="8"/>
  <c r="J227" i="8"/>
  <c r="J424" i="8"/>
  <c r="J120" i="8"/>
  <c r="BK349" i="9"/>
  <c r="J92" i="9"/>
  <c r="J140" i="10"/>
  <c r="J268" i="10"/>
  <c r="BK268" i="10"/>
  <c r="BK209" i="11"/>
  <c r="BK381" i="11"/>
  <c r="J289" i="11"/>
  <c r="J150" i="12"/>
  <c r="J93" i="13"/>
  <c r="J157" i="2"/>
  <c r="J211" i="2"/>
  <c r="J659" i="2"/>
  <c r="BK2581" i="3"/>
  <c r="J910" i="3"/>
  <c r="BK2865" i="3"/>
  <c r="BK1447" i="3"/>
  <c r="BK3507" i="3"/>
  <c r="BK2194" i="3"/>
  <c r="J1392" i="3"/>
  <c r="BK3563" i="3"/>
  <c r="J2819" i="3"/>
  <c r="BK1258" i="3"/>
  <c r="BK3633" i="3"/>
  <c r="BK1897" i="3"/>
  <c r="J1155" i="3"/>
  <c r="J3375" i="3"/>
  <c r="BK1493" i="3"/>
  <c r="J2474" i="3"/>
  <c r="J1201" i="3"/>
  <c r="J5150" i="3"/>
  <c r="J4940" i="3"/>
  <c r="BK4314" i="3"/>
  <c r="J3100" i="3"/>
  <c r="J2046" i="3"/>
  <c r="J1633" i="4"/>
  <c r="BK1089" i="4"/>
  <c r="J1082" i="4"/>
  <c r="BK1531" i="4"/>
  <c r="BK1490" i="4"/>
  <c r="BK1284" i="4"/>
  <c r="J1076" i="4"/>
  <c r="J407" i="5"/>
  <c r="BK304" i="5"/>
  <c r="BK267" i="5"/>
  <c r="J156" i="5"/>
  <c r="BK185" i="5"/>
  <c r="BK171" i="6"/>
  <c r="BK131" i="6"/>
  <c r="BK162" i="6"/>
  <c r="BK312" i="7"/>
  <c r="J311" i="7"/>
  <c r="J353" i="7"/>
  <c r="BK260" i="7"/>
  <c r="J399" i="7"/>
  <c r="J380" i="7"/>
  <c r="BK537" i="8"/>
  <c r="J211" i="8"/>
  <c r="J436" i="8"/>
  <c r="BK147" i="8"/>
  <c r="BK408" i="8"/>
  <c r="J358" i="8"/>
  <c r="J155" i="8"/>
  <c r="BK273" i="8"/>
  <c r="BK433" i="8"/>
  <c r="J142" i="8"/>
  <c r="BK215" i="8"/>
  <c r="J461" i="8"/>
  <c r="BK147" i="9"/>
  <c r="BK153" i="9"/>
  <c r="BK279" i="10"/>
  <c r="J256" i="10"/>
  <c r="BK136" i="10"/>
  <c r="BK254" i="10"/>
  <c r="BK123" i="10"/>
  <c r="BK276" i="11"/>
  <c r="J444" i="11"/>
  <c r="J550" i="11"/>
  <c r="BK374" i="11"/>
  <c r="J271" i="12"/>
  <c r="J380" i="2"/>
  <c r="BK255" i="2"/>
  <c r="BK723" i="2"/>
  <c r="J2303" i="3"/>
  <c r="BK1417" i="3"/>
  <c r="BK2850" i="3"/>
  <c r="BK1523" i="3"/>
  <c r="J121" i="3"/>
  <c r="BK2110" i="3"/>
  <c r="BK1148" i="3"/>
  <c r="BK2995" i="3"/>
  <c r="J1505" i="3"/>
  <c r="BK3230" i="3"/>
  <c r="BK1967" i="3"/>
  <c r="BK1104" i="3"/>
  <c r="J3193" i="3"/>
  <c r="BK2217" i="3"/>
  <c r="J1292" i="3"/>
  <c r="BK3672" i="3"/>
  <c r="BK3283" i="3"/>
  <c r="J2850" i="3"/>
  <c r="BK1600" i="3"/>
  <c r="J5313" i="3"/>
  <c r="J4998" i="3"/>
  <c r="BK4637" i="3"/>
  <c r="J4113" i="3"/>
  <c r="BK2978" i="3"/>
  <c r="J901" i="3"/>
  <c r="BK621" i="4"/>
  <c r="BK658" i="4"/>
  <c r="BK672" i="4"/>
  <c r="J568" i="4"/>
  <c r="BK1187" i="4"/>
  <c r="BK1432" i="4"/>
  <c r="J1356" i="4"/>
  <c r="J551" i="4"/>
  <c r="BK444" i="5"/>
  <c r="J185" i="5"/>
  <c r="BK335" i="5"/>
  <c r="BK300" i="5"/>
  <c r="J536" i="5"/>
  <c r="BK101" i="5"/>
  <c r="BK226" i="6"/>
  <c r="BK111" i="6"/>
  <c r="J188" i="6"/>
  <c r="BK117" i="6"/>
  <c r="J321" i="7"/>
  <c r="BK274" i="7"/>
  <c r="J235" i="7"/>
  <c r="BK249" i="7"/>
  <c r="J134" i="7"/>
  <c r="J332" i="7"/>
  <c r="BK391" i="8"/>
  <c r="J545" i="8"/>
  <c r="J253" i="8"/>
  <c r="J293" i="8"/>
  <c r="BK198" i="8"/>
  <c r="J318" i="8"/>
  <c r="BK327" i="8"/>
  <c r="BK166" i="8"/>
  <c r="J418" i="8"/>
  <c r="J133" i="8"/>
  <c r="BK392" i="8"/>
  <c r="J99" i="8"/>
  <c r="BK367" i="8"/>
  <c r="J165" i="9"/>
  <c r="BK178" i="9"/>
  <c r="BK251" i="9"/>
  <c r="J96" i="9"/>
  <c r="J189" i="10"/>
  <c r="J174" i="10"/>
  <c r="J502" i="11"/>
  <c r="J345" i="11"/>
  <c r="J312" i="11"/>
  <c r="BK431" i="11"/>
  <c r="BK175" i="12"/>
  <c r="BK611" i="2"/>
  <c r="J221" i="2"/>
  <c r="BK772" i="2"/>
  <c r="J2956" i="3"/>
  <c r="BK1153" i="3"/>
  <c r="BK1993" i="3"/>
  <c r="J1361" i="3"/>
  <c r="J3239" i="3"/>
  <c r="BK1608" i="3"/>
  <c r="BK702" i="3"/>
  <c r="J1573" i="3"/>
  <c r="J3917" i="3"/>
  <c r="J2912" i="3"/>
  <c r="J1659" i="3"/>
  <c r="BK374" i="3"/>
  <c r="BK3003" i="3"/>
  <c r="J1486" i="3"/>
  <c r="BK3043" i="3"/>
  <c r="J1483" i="3"/>
  <c r="J5253" i="3"/>
  <c r="BK4678" i="3"/>
  <c r="BK4200" i="3"/>
  <c r="BK2713" i="3"/>
  <c r="BK1277" i="3"/>
  <c r="BK1166" i="4"/>
  <c r="BK1635" i="4"/>
  <c r="J96" i="4"/>
  <c r="BK261" i="4"/>
  <c r="BK1404" i="4"/>
  <c r="J326" i="4"/>
  <c r="J1659" i="4"/>
  <c r="BK1761" i="4"/>
  <c r="BK315" i="5"/>
  <c r="BK146" i="5"/>
  <c r="J343" i="5"/>
  <c r="BK448" i="5"/>
  <c r="J377" i="5"/>
  <c r="BK397" i="5"/>
  <c r="J184" i="6"/>
  <c r="J145" i="6"/>
  <c r="BK222" i="6"/>
  <c r="J176" i="6"/>
  <c r="J97" i="6"/>
  <c r="BK307" i="7"/>
  <c r="J244" i="7"/>
  <c r="J369" i="7"/>
  <c r="J227" i="7"/>
  <c r="BK268" i="7"/>
  <c r="J335" i="7"/>
  <c r="J314" i="7"/>
  <c r="J376" i="7"/>
  <c r="BK145" i="7"/>
  <c r="BK160" i="7"/>
  <c r="J201" i="8"/>
  <c r="BK428" i="8"/>
  <c r="J152" i="8"/>
  <c r="J454" i="8"/>
  <c r="J299" i="8"/>
  <c r="J194" i="8"/>
  <c r="J149" i="8"/>
  <c r="BK240" i="8"/>
  <c r="J537" i="8"/>
  <c r="J583" i="8"/>
  <c r="BK340" i="8"/>
  <c r="J134" i="8"/>
  <c r="J351" i="8"/>
  <c r="BK223" i="9"/>
  <c r="BK272" i="9"/>
  <c r="BK226" i="10"/>
  <c r="BK216" i="10"/>
  <c r="BK155" i="10"/>
  <c r="BK193" i="10"/>
  <c r="BK340" i="11"/>
  <c r="BK277" i="11"/>
  <c r="BK156" i="11"/>
  <c r="J201" i="11"/>
  <c r="J180" i="12"/>
  <c r="J570" i="2"/>
  <c r="BK157" i="2"/>
  <c r="BK390" i="2"/>
  <c r="BK3073" i="3"/>
  <c r="BK1776" i="3"/>
  <c r="BK1167" i="3"/>
  <c r="BK3691" i="3"/>
  <c r="J2120" i="3"/>
  <c r="J1226" i="3"/>
  <c r="J3290" i="3"/>
  <c r="BK1642" i="3"/>
  <c r="J1277" i="3"/>
  <c r="J3310" i="3"/>
  <c r="J2754" i="3"/>
  <c r="BK1441" i="3"/>
  <c r="BK2858" i="3"/>
  <c r="J1626" i="3"/>
  <c r="BK616" i="3"/>
  <c r="J2722" i="3"/>
  <c r="BK1420" i="3"/>
  <c r="BK3642" i="3"/>
  <c r="BK3167" i="3"/>
  <c r="BK2053" i="3"/>
  <c r="J341" i="3"/>
  <c r="J5005" i="3"/>
  <c r="J4630" i="3"/>
  <c r="BK4118" i="3"/>
  <c r="J2981" i="3"/>
  <c r="BK1248" i="3"/>
  <c r="J559" i="4"/>
  <c r="J837" i="4"/>
  <c r="J1432" i="4"/>
  <c r="J1696" i="4"/>
  <c r="BK713" i="4"/>
  <c r="BK872" i="4"/>
  <c r="BK520" i="4"/>
  <c r="J317" i="4"/>
  <c r="BK393" i="5"/>
  <c r="BK197" i="5"/>
  <c r="BK209" i="5"/>
  <c r="BK347" i="5"/>
  <c r="J261" i="5"/>
  <c r="BK323" i="5"/>
  <c r="J137" i="6"/>
  <c r="J100" i="6"/>
  <c r="J169" i="6"/>
  <c r="BK88" i="6"/>
  <c r="J173" i="6"/>
  <c r="BK323" i="7"/>
  <c r="J355" i="7"/>
  <c r="BK382" i="7"/>
  <c r="BK122" i="7"/>
  <c r="BK109" i="7"/>
  <c r="BK102" i="7"/>
  <c r="J148" i="7"/>
  <c r="BK108" i="7"/>
  <c r="J549" i="8"/>
  <c r="BK348" i="8"/>
  <c r="J115" i="8"/>
  <c r="J440" i="8"/>
  <c r="BK344" i="8"/>
  <c r="BK571" i="8"/>
  <c r="J421" i="8"/>
  <c r="J504" i="8"/>
  <c r="J202" i="8"/>
  <c r="BK478" i="8"/>
  <c r="BK305" i="8"/>
  <c r="BK596" i="8"/>
  <c r="BK364" i="8"/>
  <c r="BK251" i="8"/>
  <c r="J485" i="8"/>
  <c r="J289" i="8"/>
  <c r="BK142" i="9"/>
  <c r="BK110" i="9"/>
  <c r="BK137" i="9"/>
  <c r="BK169" i="9"/>
  <c r="J281" i="10"/>
  <c r="J201" i="10"/>
  <c r="J252" i="10"/>
  <c r="BK274" i="10"/>
  <c r="BK280" i="11"/>
  <c r="J428" i="11"/>
  <c r="BK216" i="11"/>
  <c r="J107" i="11"/>
  <c r="BK178" i="12"/>
  <c r="BK605" i="2"/>
  <c r="BK226" i="2"/>
  <c r="J374" i="2"/>
  <c r="J788" i="2"/>
  <c r="J2730" i="3"/>
  <c r="BK672" i="3"/>
  <c r="J2836" i="3"/>
  <c r="J1530" i="3"/>
  <c r="J3367" i="3"/>
  <c r="J2778" i="3"/>
  <c r="J1462" i="3"/>
  <c r="BK3803" i="3"/>
  <c r="J2642" i="3"/>
  <c r="J1417" i="3"/>
  <c r="J3188" i="3"/>
  <c r="BK1502" i="3"/>
  <c r="BK359" i="3"/>
  <c r="BK1364" i="3"/>
  <c r="J3301" i="3"/>
  <c r="J2296" i="3"/>
  <c r="J1471" i="3"/>
  <c r="J5119" i="3"/>
  <c r="BK4757" i="3"/>
  <c r="BK4452" i="3"/>
  <c r="J3351" i="3"/>
  <c r="J2186" i="3"/>
  <c r="BK1200" i="4"/>
  <c r="J1279" i="4"/>
  <c r="BK1519" i="4"/>
  <c r="J723" i="4"/>
  <c r="J819" i="4"/>
  <c r="J1202" i="4"/>
  <c r="J718" i="4"/>
  <c r="BK817" i="4"/>
  <c r="J699" i="4"/>
  <c r="J430" i="5"/>
  <c r="J417" i="5"/>
  <c r="BK496" i="5"/>
  <c r="J522" i="5"/>
  <c r="BK150" i="5"/>
  <c r="J539" i="5"/>
  <c r="J117" i="5"/>
  <c r="BK158" i="6"/>
  <c r="J120" i="6"/>
  <c r="J162" i="6"/>
  <c r="J158" i="6"/>
  <c r="J372" i="7"/>
  <c r="BK128" i="7"/>
  <c r="J130" i="7"/>
  <c r="BK304" i="7"/>
  <c r="J359" i="7"/>
  <c r="BK363" i="7"/>
  <c r="BK411" i="7"/>
  <c r="J107" i="7"/>
  <c r="BK358" i="8"/>
  <c r="J546" i="8"/>
  <c r="J263" i="8"/>
  <c r="J455" i="8"/>
  <c r="BK519" i="8"/>
  <c r="BK184" i="8"/>
  <c r="J335" i="8"/>
  <c r="BK561" i="8"/>
  <c r="BK406" i="8"/>
  <c r="BK96" i="8"/>
  <c r="BK187" i="8"/>
  <c r="BK479" i="8"/>
  <c r="BK103" i="8"/>
  <c r="BK259" i="9"/>
  <c r="J247" i="9"/>
  <c r="BK284" i="10"/>
  <c r="J136" i="10"/>
  <c r="J121" i="10"/>
  <c r="BK205" i="11"/>
  <c r="J202" i="11"/>
  <c r="J436" i="11"/>
  <c r="J450" i="11"/>
  <c r="BK202" i="12"/>
  <c r="BK112" i="13"/>
  <c r="BK590" i="2"/>
  <c r="BK240" i="2"/>
  <c r="J845" i="2"/>
  <c r="BK3619" i="3"/>
  <c r="BK2751" i="3"/>
  <c r="J1502" i="3"/>
  <c r="BK3142" i="3"/>
  <c r="J1600" i="3"/>
  <c r="BK3686" i="3"/>
  <c r="J2958" i="3"/>
  <c r="BK1749" i="3"/>
  <c r="BK1132" i="3"/>
  <c r="J3181" i="3"/>
  <c r="J2035" i="3"/>
  <c r="J1248" i="3"/>
  <c r="J3103" i="3"/>
  <c r="BK1624" i="3"/>
  <c r="BK3746" i="3"/>
  <c r="J2366" i="3"/>
  <c r="BK1426" i="3"/>
  <c r="J3268" i="3"/>
  <c r="J3048" i="3"/>
  <c r="J1426" i="3"/>
  <c r="J5291" i="3"/>
  <c r="J4984" i="3"/>
  <c r="J4613" i="3"/>
  <c r="J3686" i="3"/>
  <c r="BK2130" i="3"/>
  <c r="J690" i="3"/>
  <c r="BK568" i="4"/>
  <c r="J1472" i="4"/>
  <c r="BK473" i="4"/>
  <c r="J585" i="4"/>
  <c r="J1002" i="4"/>
  <c r="BK1368" i="4"/>
  <c r="BK1229" i="4"/>
  <c r="J1759" i="4"/>
  <c r="BK322" i="5"/>
  <c r="BK189" i="5"/>
  <c r="J482" i="5"/>
  <c r="J141" i="5"/>
  <c r="BK407" i="5"/>
  <c r="BK465" i="5"/>
  <c r="J182" i="6"/>
  <c r="J183" i="6"/>
  <c r="BK218" i="6"/>
  <c r="J211" i="6"/>
  <c r="BK169" i="6"/>
  <c r="J177" i="6"/>
  <c r="BK270" i="7"/>
  <c r="J337" i="7"/>
  <c r="J122" i="7"/>
  <c r="J203" i="7"/>
  <c r="J209" i="7"/>
  <c r="BK258" i="7"/>
  <c r="J172" i="7"/>
  <c r="J286" i="7"/>
  <c r="J98" i="8"/>
  <c r="BK335" i="8"/>
  <c r="BK461" i="8"/>
  <c r="J157" i="8"/>
  <c r="J303" i="8"/>
  <c r="BK152" i="8"/>
  <c r="J105" i="8"/>
  <c r="J313" i="8"/>
  <c r="J539" i="8"/>
  <c r="BK315" i="8"/>
  <c r="J540" i="8"/>
  <c r="BK249" i="8"/>
  <c r="BK111" i="8"/>
  <c r="J169" i="9"/>
  <c r="BK98" i="9"/>
  <c r="BK228" i="10"/>
  <c r="BK256" i="10"/>
  <c r="BK240" i="10"/>
  <c r="BK282" i="10"/>
  <c r="J346" i="11"/>
  <c r="J241" i="11"/>
  <c r="J246" i="11"/>
  <c r="J530" i="11"/>
  <c r="BK159" i="12"/>
  <c r="BK114" i="13"/>
  <c r="BK325" i="2"/>
  <c r="BK654" i="2"/>
  <c r="J101" i="2"/>
  <c r="J3803" i="3"/>
  <c r="J2176" i="3"/>
  <c r="BK186" i="3"/>
  <c r="BK1511" i="3"/>
  <c r="J130" i="3"/>
  <c r="J1352" i="3"/>
  <c r="BK3353" i="3"/>
  <c r="J2762" i="3"/>
  <c r="BK1483" i="3"/>
  <c r="BK3121" i="3"/>
  <c r="J1698" i="3"/>
  <c r="BK2189" i="3"/>
  <c r="BK1145" i="3"/>
  <c r="J2831" i="3"/>
  <c r="BK1657" i="3"/>
  <c r="BK399" i="3"/>
  <c r="BK5130" i="3"/>
  <c r="J4711" i="3"/>
  <c r="J4497" i="3"/>
  <c r="J4159" i="3"/>
  <c r="J3091" i="3"/>
  <c r="BK1564" i="3"/>
  <c r="J1189" i="4"/>
  <c r="BK1451" i="4"/>
  <c r="BK546" i="4"/>
  <c r="BK1638" i="4"/>
  <c r="J672" i="4"/>
  <c r="BK935" i="4"/>
  <c r="BK1208" i="4"/>
  <c r="J1650" i="4"/>
  <c r="BK764" i="4"/>
  <c r="BK245" i="5"/>
  <c r="BK97" i="5"/>
  <c r="BK396" i="5"/>
  <c r="BK420" i="5"/>
  <c r="J233" i="5"/>
  <c r="J502" i="5"/>
  <c r="J124" i="6"/>
  <c r="BK221" i="6"/>
  <c r="BK178" i="6"/>
  <c r="BK184" i="6"/>
  <c r="BK154" i="6"/>
  <c r="BK253" i="7"/>
  <c r="BK279" i="7"/>
  <c r="BK215" i="7"/>
  <c r="BK278" i="7"/>
  <c r="J177" i="7"/>
  <c r="J189" i="7"/>
  <c r="J315" i="7"/>
  <c r="BK296" i="7"/>
  <c r="BK161" i="7"/>
  <c r="J368" i="8"/>
  <c r="J129" i="8"/>
  <c r="J391" i="8"/>
  <c r="BK554" i="8"/>
  <c r="J110" i="8"/>
  <c r="J321" i="8"/>
  <c r="BK105" i="8"/>
  <c r="J328" i="8"/>
  <c r="J553" i="8"/>
  <c r="BK201" i="8"/>
  <c r="J519" i="8"/>
  <c r="J271" i="8"/>
  <c r="BK546" i="8"/>
  <c r="J398" i="8"/>
  <c r="J114" i="9"/>
  <c r="BK227" i="9"/>
  <c r="BK106" i="9"/>
  <c r="J240" i="10"/>
  <c r="BK184" i="10"/>
  <c r="J212" i="10"/>
  <c r="J175" i="10"/>
  <c r="BK391" i="11"/>
  <c r="BK327" i="11"/>
  <c r="BK333" i="11"/>
  <c r="J511" i="11"/>
  <c r="J112" i="13"/>
  <c r="BK245" i="2"/>
  <c r="J249" i="2"/>
  <c r="BK860" i="2"/>
  <c r="BK3260" i="3"/>
  <c r="BK1769" i="3"/>
  <c r="J3227" i="3"/>
  <c r="J1549" i="3"/>
  <c r="J3234" i="3"/>
  <c r="BK2021" i="3"/>
  <c r="BK1334" i="3"/>
  <c r="J381" i="3"/>
  <c r="BK2843" i="3"/>
  <c r="J1480" i="3"/>
  <c r="J3165" i="3"/>
  <c r="BK1826" i="3"/>
  <c r="J1140" i="3"/>
  <c r="BK1459" i="3"/>
  <c r="J3145" i="3"/>
  <c r="J2033" i="3"/>
  <c r="BK557" i="3"/>
  <c r="BK4970" i="3"/>
  <c r="J4524" i="3"/>
  <c r="BK3769" i="3"/>
  <c r="J2298" i="3"/>
  <c r="BK1092" i="3"/>
  <c r="BK1191" i="4"/>
  <c r="BK810" i="4"/>
  <c r="BK733" i="4"/>
  <c r="BK853" i="4"/>
  <c r="BK1274" i="4"/>
  <c r="J1363" i="4"/>
  <c r="BK1674" i="4"/>
  <c r="J1743" i="4"/>
  <c r="BK137" i="5"/>
  <c r="BK339" i="5"/>
  <c r="J379" i="5"/>
  <c r="BK133" i="5"/>
  <c r="BK272" i="5"/>
  <c r="BK229" i="5"/>
  <c r="BK309" i="5"/>
  <c r="J215" i="6"/>
  <c r="J203" i="6"/>
  <c r="J163" i="6"/>
  <c r="BK157" i="6"/>
  <c r="BK172" i="7"/>
  <c r="BK174" i="7"/>
  <c r="BK186" i="7"/>
  <c r="J182" i="7"/>
  <c r="J388" i="7"/>
  <c r="BK114" i="7"/>
  <c r="BK95" i="7"/>
  <c r="J492" i="8"/>
  <c r="BK208" i="8"/>
  <c r="J484" i="8"/>
  <c r="BK173" i="8"/>
  <c r="J505" i="8"/>
  <c r="J474" i="8"/>
  <c r="J178" i="8"/>
  <c r="BK284" i="8"/>
  <c r="BK530" i="8"/>
  <c r="J204" i="8"/>
  <c r="BK351" i="8"/>
  <c r="J128" i="8"/>
  <c r="J192" i="8"/>
  <c r="BK92" i="9"/>
  <c r="BK351" i="9"/>
  <c r="BK134" i="10"/>
  <c r="J177" i="10"/>
  <c r="BK129" i="10"/>
  <c r="J333" i="11"/>
  <c r="BK364" i="11"/>
  <c r="BK396" i="11"/>
  <c r="BK550" i="11"/>
  <c r="BK187" i="12"/>
  <c r="J96" i="13"/>
  <c r="J582" i="2"/>
  <c r="J611" i="2"/>
  <c r="J330" i="2"/>
  <c r="J2118" i="3"/>
  <c r="BK614" i="3"/>
  <c r="BK2236" i="3"/>
  <c r="J642" i="3"/>
  <c r="J2051" i="3"/>
  <c r="BK1343" i="3"/>
  <c r="J3288" i="3"/>
  <c r="J1547" i="3"/>
  <c r="J135" i="3"/>
  <c r="BK1988" i="3"/>
  <c r="J952" i="3"/>
  <c r="BK2730" i="3"/>
  <c r="J1732" i="3"/>
  <c r="BK2762" i="3"/>
  <c r="J1358" i="3"/>
  <c r="J5287" i="3"/>
  <c r="BK4697" i="3"/>
  <c r="J4452" i="3"/>
  <c r="BK2956" i="3"/>
  <c r="J1124" i="3"/>
  <c r="J1320" i="4"/>
  <c r="BK1497" i="4"/>
  <c r="BK637" i="4"/>
  <c r="J1122" i="4"/>
  <c r="J1072" i="4"/>
  <c r="J885" i="4"/>
  <c r="BK1273" i="4"/>
  <c r="BK543" i="4"/>
  <c r="J251" i="5"/>
  <c r="BK466" i="5"/>
  <c r="J402" i="5"/>
  <c r="J331" i="5"/>
  <c r="J218" i="6"/>
  <c r="BK153" i="6"/>
  <c r="BK130" i="6"/>
  <c r="J126" i="6"/>
  <c r="J104" i="6"/>
  <c r="J193" i="7"/>
  <c r="J183" i="7"/>
  <c r="BK299" i="7"/>
  <c r="J414" i="7"/>
  <c r="BK414" i="7"/>
  <c r="J325" i="7"/>
  <c r="BK277" i="7"/>
  <c r="BK410" i="8"/>
  <c r="J126" i="8"/>
  <c r="J362" i="8"/>
  <c r="BK490" i="8"/>
  <c r="BK450" i="8"/>
  <c r="J212" i="8"/>
  <c r="BK403" i="8"/>
  <c r="BK228" i="8"/>
  <c r="BK308" i="8"/>
  <c r="J594" i="8"/>
  <c r="J334" i="8"/>
  <c r="J413" i="8"/>
  <c r="J235" i="9"/>
  <c r="J137" i="9"/>
  <c r="BK293" i="9"/>
  <c r="J237" i="10"/>
  <c r="J286" i="10"/>
  <c r="J160" i="10"/>
  <c r="BK524" i="11"/>
  <c r="BK101" i="11"/>
  <c r="J348" i="11"/>
  <c r="BK210" i="12"/>
  <c r="J104" i="13"/>
  <c r="J408" i="2"/>
  <c r="J475" i="2"/>
  <c r="J2946" i="3"/>
  <c r="J1137" i="3"/>
  <c r="BK2710" i="3"/>
  <c r="J780" i="3"/>
  <c r="J2843" i="3"/>
  <c r="BK1289" i="3"/>
  <c r="BK3591" i="3"/>
  <c r="J2445" i="3"/>
  <c r="BK1137" i="3"/>
  <c r="BK3139" i="3"/>
  <c r="BK1679" i="3"/>
  <c r="BK704" i="3"/>
  <c r="BK3055" i="3"/>
  <c r="J1723" i="3"/>
  <c r="BK440" i="3"/>
  <c r="BK3535" i="3"/>
  <c r="J3124" i="3"/>
  <c r="BK2668" i="3"/>
  <c r="BK1395" i="3"/>
  <c r="J5289" i="3"/>
  <c r="BK4986" i="3"/>
  <c r="J4606" i="3"/>
  <c r="J3230" i="3"/>
  <c r="BK1486" i="3"/>
  <c r="BK259" i="3"/>
  <c r="J1717" i="4"/>
  <c r="J520" i="4"/>
  <c r="J872" i="4"/>
  <c r="J1077" i="4"/>
  <c r="BK1584" i="4"/>
  <c r="BK1217" i="4"/>
  <c r="BK1075" i="4"/>
  <c r="BK387" i="5"/>
  <c r="J299" i="5"/>
  <c r="J241" i="5"/>
  <c r="BK205" i="5"/>
  <c r="J546" i="5"/>
  <c r="BK170" i="6"/>
  <c r="BK152" i="6"/>
  <c r="BK211" i="6"/>
  <c r="J96" i="6"/>
  <c r="BK189" i="6"/>
  <c r="J171" i="7"/>
  <c r="BK420" i="7"/>
  <c r="BK276" i="7"/>
  <c r="J422" i="7"/>
  <c r="J117" i="7"/>
  <c r="BK223" i="7"/>
  <c r="J176" i="8"/>
  <c r="BK419" i="8"/>
  <c r="J144" i="8"/>
  <c r="J392" i="8"/>
  <c r="BK258" i="8"/>
  <c r="J587" i="8"/>
  <c r="BK139" i="8"/>
  <c r="J378" i="8"/>
  <c r="BK194" i="8"/>
  <c r="J386" i="8"/>
  <c r="J595" i="8"/>
  <c r="BK261" i="8"/>
  <c r="BK474" i="8"/>
  <c r="BK157" i="8"/>
  <c r="BK207" i="9"/>
  <c r="J227" i="9"/>
  <c r="BK215" i="9"/>
  <c r="BK286" i="10"/>
  <c r="BK197" i="10"/>
  <c r="BK238" i="10"/>
  <c r="BK126" i="10"/>
  <c r="J267" i="11"/>
  <c r="J538" i="11"/>
  <c r="BK167" i="11"/>
  <c r="BK359" i="11"/>
  <c r="BK168" i="12"/>
  <c r="BK685" i="2"/>
  <c r="BK233" i="2"/>
  <c r="J386" i="2"/>
  <c r="BK3820" i="3"/>
  <c r="J2088" i="3"/>
  <c r="J440" i="3"/>
  <c r="BK2637" i="3"/>
  <c r="J1450" i="3"/>
  <c r="BK3455" i="3"/>
  <c r="J1801" i="3"/>
  <c r="J1210" i="3"/>
  <c r="J2147" i="3"/>
  <c r="BK1146" i="3"/>
  <c r="J2781" i="3"/>
  <c r="BK1536" i="3"/>
  <c r="BK690" i="3"/>
  <c r="J3097" i="3"/>
  <c r="BK1280" i="3"/>
  <c r="BK1686" i="3"/>
  <c r="BK642" i="3"/>
  <c r="BK5145" i="3"/>
  <c r="J4757" i="3"/>
  <c r="J4072" i="3"/>
  <c r="BK2208" i="3"/>
  <c r="BK864" i="3"/>
  <c r="J1139" i="4"/>
  <c r="J1490" i="4"/>
  <c r="BK699" i="4"/>
  <c r="BK812" i="4"/>
  <c r="BK1026" i="4"/>
  <c r="J798" i="4"/>
  <c r="BK796" i="4"/>
  <c r="J455" i="5"/>
  <c r="J259" i="5"/>
  <c r="BK424" i="5"/>
  <c r="BK125" i="5"/>
  <c r="BK247" i="5"/>
  <c r="BK377" i="5"/>
  <c r="J214" i="6"/>
  <c r="BK203" i="6"/>
  <c r="J133" i="6"/>
  <c r="BK115" i="6"/>
  <c r="J168" i="6"/>
  <c r="J152" i="6"/>
  <c r="J111" i="6"/>
  <c r="J119" i="7"/>
  <c r="BK139" i="7"/>
  <c r="BK286" i="7"/>
  <c r="BK297" i="7"/>
  <c r="J378" i="7"/>
  <c r="J386" i="7"/>
  <c r="J341" i="7"/>
  <c r="BK302" i="7"/>
  <c r="J113" i="7"/>
  <c r="BK370" i="8"/>
  <c r="BK121" i="8"/>
  <c r="J382" i="8"/>
  <c r="J559" i="8"/>
  <c r="J341" i="8"/>
  <c r="J208" i="8"/>
  <c r="J389" i="8"/>
  <c r="BK158" i="8"/>
  <c r="BK292" i="8"/>
  <c r="J569" i="8"/>
  <c r="J214" i="8"/>
  <c r="BK551" i="8"/>
  <c r="BK279" i="8"/>
  <c r="BK536" i="8"/>
  <c r="BK300" i="8"/>
  <c r="J106" i="9"/>
  <c r="J118" i="9"/>
  <c r="BK317" i="9"/>
  <c r="BK110" i="10"/>
  <c r="BK209" i="10"/>
  <c r="J242" i="10"/>
  <c r="J205" i="11"/>
  <c r="J347" i="11"/>
  <c r="BK436" i="11"/>
  <c r="BK141" i="12"/>
  <c r="J98" i="13"/>
  <c r="BK582" i="2"/>
  <c r="BK380" i="2"/>
  <c r="BK388" i="2"/>
  <c r="BK2836" i="3"/>
  <c r="BK2011" i="3"/>
  <c r="BK800" i="3"/>
  <c r="BK3130" i="3"/>
  <c r="J1942" i="3"/>
  <c r="BK683" i="3"/>
  <c r="BK3076" i="3"/>
  <c r="BK2046" i="3"/>
  <c r="J1334" i="3"/>
  <c r="BK3681" i="3"/>
  <c r="J2909" i="3"/>
  <c r="BK1538" i="3"/>
  <c r="J159" i="3"/>
  <c r="J2930" i="3"/>
  <c r="J1725" i="3"/>
  <c r="J1238" i="3"/>
  <c r="J3681" i="3"/>
  <c r="J3243" i="3"/>
  <c r="BK1803" i="3"/>
  <c r="J202" i="3"/>
  <c r="J3619" i="3"/>
  <c r="BK2946" i="3"/>
  <c r="J1781" i="3"/>
  <c r="BK688" i="3"/>
  <c r="BK5096" i="3"/>
  <c r="J4660" i="3"/>
  <c r="BK4392" i="3"/>
  <c r="J3342" i="3"/>
  <c r="J2246" i="3"/>
  <c r="J1441" i="3"/>
  <c r="J959" i="4"/>
  <c r="BK1483" i="4"/>
  <c r="BK1202" i="4"/>
  <c r="J755" i="4"/>
  <c r="J817" i="4"/>
  <c r="J1477" i="4"/>
  <c r="BK576" i="4"/>
  <c r="J940" i="4"/>
  <c r="BK1017" i="4"/>
  <c r="BK1719" i="4"/>
  <c r="J314" i="5"/>
  <c r="J291" i="5"/>
  <c r="J518" i="5"/>
  <c r="BK411" i="5"/>
  <c r="BK446" i="5"/>
  <c r="J102" i="6"/>
  <c r="J209" i="6"/>
  <c r="J189" i="6"/>
  <c r="BK138" i="6"/>
  <c r="BK146" i="6"/>
  <c r="J237" i="7"/>
  <c r="J108" i="7"/>
  <c r="BK256" i="7"/>
  <c r="BK244" i="7"/>
  <c r="BK237" i="7"/>
  <c r="J284" i="7"/>
  <c r="J164" i="7"/>
  <c r="J120" i="7"/>
  <c r="BK234" i="10"/>
  <c r="BK125" i="11"/>
  <c r="J158" i="11"/>
  <c r="BK472" i="11"/>
  <c r="BK304" i="11"/>
  <c r="J165" i="11"/>
  <c r="J141" i="12"/>
  <c r="BK104" i="13"/>
  <c r="BK636" i="2"/>
  <c r="J636" i="2"/>
  <c r="BK852" i="2"/>
  <c r="J325" i="2"/>
  <c r="J3003" i="3"/>
  <c r="BK1666" i="3"/>
  <c r="BK846" i="3"/>
  <c r="J3109" i="3"/>
  <c r="BK2000" i="3"/>
  <c r="BK1307" i="3"/>
  <c r="BK3252" i="3"/>
  <c r="BK2026" i="3"/>
  <c r="J1340" i="3"/>
  <c r="BK266" i="3"/>
  <c r="BK3061" i="3"/>
  <c r="J1803" i="3"/>
  <c r="BK3743" i="3"/>
  <c r="J2710" i="3"/>
  <c r="J1707" i="3"/>
  <c r="J1263" i="3"/>
  <c r="J3727" i="3"/>
  <c r="BK3000" i="3"/>
  <c r="J2053" i="3"/>
  <c r="J1087" i="3"/>
  <c r="J3154" i="3"/>
  <c r="J2009" i="3"/>
  <c r="J1256" i="3"/>
  <c r="BK5291" i="3"/>
  <c r="BK4998" i="3"/>
  <c r="BK4613" i="3"/>
  <c r="BK4197" i="3"/>
  <c r="BK3234" i="3"/>
  <c r="J1817" i="3"/>
  <c r="BK658" i="3"/>
  <c r="J492" i="4"/>
  <c r="J943" i="4"/>
  <c r="J1284" i="4"/>
  <c r="BK585" i="4"/>
  <c r="BK1193" i="4"/>
  <c r="BK1414" i="4"/>
  <c r="J820" i="4"/>
  <c r="J794" i="4"/>
  <c r="J1205" i="4"/>
  <c r="BK1759" i="4"/>
  <c r="BK331" i="5"/>
  <c r="J335" i="5"/>
  <c r="J387" i="5"/>
  <c r="BK438" i="5"/>
  <c r="J255" i="5"/>
  <c r="J400" i="5"/>
  <c r="J159" i="6"/>
  <c r="BK190" i="6"/>
  <c r="J225" i="6"/>
  <c r="BK107" i="6"/>
  <c r="BK100" i="6"/>
  <c r="BK135" i="6"/>
  <c r="J114" i="6"/>
  <c r="J179" i="7"/>
  <c r="J159" i="7"/>
  <c r="BK194" i="7"/>
  <c r="BK349" i="7"/>
  <c r="J384" i="7"/>
  <c r="BK404" i="7"/>
  <c r="J289" i="7"/>
  <c r="BK153" i="7"/>
  <c r="J250" i="7"/>
  <c r="J428" i="8"/>
  <c r="BK248" i="8"/>
  <c r="J500" i="8"/>
  <c r="BK318" i="8"/>
  <c r="J107" i="8"/>
  <c r="J109" i="8"/>
  <c r="BK339" i="8"/>
  <c r="BK146" i="8"/>
  <c r="J320" i="8"/>
  <c r="BK580" i="8"/>
  <c r="BK464" i="8"/>
  <c r="BK135" i="8"/>
  <c r="BK535" i="8"/>
  <c r="BK349" i="8"/>
  <c r="J585" i="8"/>
  <c r="J379" i="8"/>
  <c r="BK112" i="9"/>
  <c r="J108" i="9"/>
  <c r="BK104" i="9"/>
  <c r="J102" i="9"/>
  <c r="J125" i="10"/>
  <c r="BK236" i="10"/>
  <c r="BK244" i="10"/>
  <c r="J216" i="10"/>
  <c r="BK309" i="11"/>
  <c r="BK282" i="11"/>
  <c r="BK165" i="11"/>
  <c r="J354" i="11"/>
  <c r="BK110" i="11"/>
  <c r="J201" i="12"/>
  <c r="BK117" i="13"/>
  <c r="J233" i="2"/>
  <c r="BK251" i="2"/>
  <c r="BK475" i="2"/>
  <c r="J564" i="2"/>
  <c r="BK2912" i="3"/>
  <c r="J1610" i="3"/>
  <c r="BK3318" i="3"/>
  <c r="J2647" i="3"/>
  <c r="J1420" i="3"/>
  <c r="BK3033" i="3"/>
  <c r="J2002" i="3"/>
  <c r="J1310" i="3"/>
  <c r="J3276" i="3"/>
  <c r="J1749" i="3"/>
  <c r="J433" i="3"/>
  <c r="J1767" i="3"/>
  <c r="J1126" i="3"/>
  <c r="J3023" i="3"/>
  <c r="J1700" i="3"/>
  <c r="BK176" i="3"/>
  <c r="J3115" i="3"/>
  <c r="J1499" i="3"/>
  <c r="J882" i="3"/>
  <c r="J5261" i="3"/>
  <c r="BK4711" i="3"/>
  <c r="J3353" i="3"/>
  <c r="J1870" i="3"/>
  <c r="J147" i="3"/>
  <c r="J1616" i="4"/>
  <c r="J685" i="4"/>
  <c r="BK705" i="4"/>
  <c r="BK820" i="4"/>
  <c r="BK1219" i="4"/>
  <c r="BK663" i="4"/>
  <c r="J713" i="4"/>
  <c r="BK413" i="5"/>
  <c r="BK417" i="5"/>
  <c r="BK193" i="5"/>
  <c r="J413" i="5"/>
  <c r="BK259" i="5"/>
  <c r="J133" i="5"/>
  <c r="J123" i="6"/>
  <c r="J105" i="6"/>
  <c r="J167" i="6"/>
  <c r="BK118" i="6"/>
  <c r="BK113" i="6"/>
  <c r="J327" i="7"/>
  <c r="BK106" i="7"/>
  <c r="BK162" i="7"/>
  <c r="J279" i="7"/>
  <c r="BK138" i="7"/>
  <c r="J219" i="7"/>
  <c r="BK132" i="7"/>
  <c r="J278" i="7"/>
  <c r="BK173" i="7"/>
  <c r="J520" i="8"/>
  <c r="J292" i="8"/>
  <c r="BK555" i="8"/>
  <c r="BK437" i="8"/>
  <c r="BK232" i="8"/>
  <c r="BK564" i="8"/>
  <c r="BK313" i="8"/>
  <c r="BK333" i="8"/>
  <c r="BK404" i="8"/>
  <c r="BK188" i="8"/>
  <c r="J495" i="8"/>
  <c r="BK160" i="8"/>
  <c r="BK363" i="8"/>
  <c r="BK575" i="8"/>
  <c r="J387" i="8"/>
  <c r="BK190" i="8"/>
  <c r="J285" i="9"/>
  <c r="J124" i="9"/>
  <c r="BK195" i="9"/>
  <c r="BK133" i="10"/>
  <c r="J138" i="10"/>
  <c r="BK167" i="10"/>
  <c r="J208" i="10"/>
  <c r="J287" i="11"/>
  <c r="BK544" i="11"/>
  <c r="J322" i="11"/>
  <c r="BK403" i="11"/>
  <c r="J99" i="12"/>
  <c r="J107" i="13"/>
  <c r="J575" i="2"/>
  <c r="J398" i="2"/>
  <c r="BK374" i="2"/>
  <c r="J2417" i="3"/>
  <c r="J1331" i="3"/>
  <c r="J2581" i="3"/>
  <c r="BK1304" i="3"/>
  <c r="BK3375" i="3"/>
  <c r="BK2394" i="3"/>
  <c r="J428" i="3"/>
  <c r="BK2924" i="3"/>
  <c r="BK1392" i="3"/>
  <c r="BK3205" i="3"/>
  <c r="BK2093" i="3"/>
  <c r="J2800" i="3"/>
  <c r="BK1361" i="3"/>
  <c r="BK2705" i="3"/>
  <c r="J1523" i="3"/>
  <c r="J5311" i="3"/>
  <c r="J5111" i="3"/>
  <c r="BK4619" i="3"/>
  <c r="BK3955" i="3"/>
  <c r="J2775" i="3"/>
  <c r="J1346" i="3"/>
  <c r="J1073" i="4"/>
  <c r="J1004" i="4"/>
  <c r="J1693" i="4"/>
  <c r="J683" i="4"/>
  <c r="BK821" i="4"/>
  <c r="BK1224" i="4"/>
  <c r="BK1155" i="4"/>
  <c r="J1761" i="4"/>
  <c r="BK461" i="5"/>
  <c r="BK161" i="5"/>
  <c r="J459" i="5"/>
  <c r="BK237" i="5"/>
  <c r="BK223" i="6"/>
  <c r="BK166" i="6"/>
  <c r="BK95" i="6"/>
  <c r="BK128" i="6"/>
  <c r="J294" i="7"/>
  <c r="J316" i="7"/>
  <c r="BK113" i="7"/>
  <c r="BK100" i="7"/>
  <c r="BK179" i="7"/>
  <c r="BK294" i="7"/>
  <c r="J357" i="7"/>
  <c r="BK423" i="7"/>
  <c r="J115" i="7"/>
  <c r="J224" i="8"/>
  <c r="BK502" i="8"/>
  <c r="BK350" i="8"/>
  <c r="BK142" i="8"/>
  <c r="BK365" i="8"/>
  <c r="J489" i="8"/>
  <c r="BK145" i="8"/>
  <c r="BK226" i="8"/>
  <c r="BK485" i="8"/>
  <c r="BK129" i="8"/>
  <c r="J408" i="8"/>
  <c r="J165" i="8"/>
  <c r="BK253" i="8"/>
  <c r="BK94" i="9"/>
  <c r="J335" i="9"/>
  <c r="BK255" i="9"/>
  <c r="BK199" i="10"/>
  <c r="BK262" i="10"/>
  <c r="J167" i="10"/>
  <c r="BK466" i="11"/>
  <c r="J488" i="11"/>
  <c r="J256" i="11"/>
  <c r="J203" i="11"/>
  <c r="BK98" i="13"/>
  <c r="BK621" i="2"/>
  <c r="BK701" i="2"/>
  <c r="J206" i="2"/>
  <c r="BK2072" i="3"/>
  <c r="BK891" i="3"/>
  <c r="BK2743" i="3"/>
  <c r="J1109" i="3"/>
  <c r="J2865" i="3"/>
  <c r="J1349" i="3"/>
  <c r="BK3406" i="3"/>
  <c r="BK2434" i="3"/>
  <c r="BK650" i="3"/>
  <c r="J2770" i="3"/>
  <c r="J1474" i="3"/>
  <c r="J1681" i="3"/>
  <c r="BK341" i="3"/>
  <c r="J2606" i="3"/>
  <c r="BK5320" i="3"/>
  <c r="BK5005" i="3"/>
  <c r="J4619" i="3"/>
  <c r="BK3993" i="3"/>
  <c r="BK2009" i="3"/>
  <c r="J811" i="4"/>
  <c r="J842" i="4"/>
  <c r="J1340" i="4"/>
  <c r="J402" i="4"/>
  <c r="J1674" i="4"/>
  <c r="J602" i="4"/>
  <c r="J653" i="4"/>
  <c r="BK890" i="4"/>
  <c r="BK518" i="5"/>
  <c r="BK441" i="5"/>
  <c r="J181" i="5"/>
  <c r="J197" i="5"/>
  <c r="BK507" i="5"/>
  <c r="J496" i="5"/>
  <c r="J220" i="6"/>
  <c r="J146" i="6"/>
  <c r="J185" i="6"/>
  <c r="BK89" i="6"/>
  <c r="J217" i="7"/>
  <c r="J411" i="7"/>
  <c r="J112" i="7"/>
  <c r="J396" i="7"/>
  <c r="BK233" i="7"/>
  <c r="J271" i="7"/>
  <c r="J240" i="7"/>
  <c r="BK286" i="8"/>
  <c r="J442" i="8"/>
  <c r="J101" i="8"/>
  <c r="J135" i="8"/>
  <c r="BK319" i="8"/>
  <c r="J370" i="8"/>
  <c r="J586" i="8"/>
  <c r="BK302" i="8"/>
  <c r="BK540" i="8"/>
  <c r="J262" i="8"/>
  <c r="BK526" i="8"/>
  <c r="J132" i="9"/>
  <c r="BK149" i="9"/>
  <c r="BK191" i="9"/>
  <c r="J239" i="10"/>
  <c r="J254" i="10"/>
  <c r="BK285" i="10"/>
  <c r="BK224" i="10"/>
  <c r="BK146" i="11"/>
  <c r="BK530" i="11"/>
  <c r="J458" i="11"/>
  <c r="BK104" i="11"/>
  <c r="J126" i="12"/>
  <c r="J459" i="2"/>
  <c r="J415" i="2"/>
  <c r="J262" i="2"/>
  <c r="BK3097" i="3"/>
  <c r="BK1758" i="3"/>
  <c r="BK3088" i="3"/>
  <c r="J1758" i="3"/>
  <c r="J3303" i="3"/>
  <c r="BK2781" i="3"/>
  <c r="BK1322" i="3"/>
  <c r="J3212" i="3"/>
  <c r="J1776" i="3"/>
  <c r="J1092" i="3"/>
  <c r="J2140" i="3"/>
  <c r="BK1490" i="3"/>
  <c r="BK3859" i="3"/>
  <c r="BK2128" i="3"/>
  <c r="J1295" i="3"/>
  <c r="BK2922" i="3"/>
  <c r="BK697" i="3"/>
  <c r="J5096" i="3"/>
  <c r="BK4616" i="3"/>
  <c r="J3839" i="3"/>
  <c r="BK1815" i="3"/>
  <c r="J770" i="4"/>
  <c r="J812" i="4"/>
  <c r="BK885" i="4"/>
  <c r="BK1268" i="4"/>
  <c r="J1600" i="4"/>
  <c r="J605" i="4"/>
  <c r="J644" i="4"/>
  <c r="BK602" i="4"/>
  <c r="J351" i="5"/>
  <c r="BK403" i="5"/>
  <c r="J281" i="5"/>
  <c r="BK371" i="5"/>
  <c r="J253" i="5"/>
  <c r="BK283" i="5"/>
  <c r="BK199" i="6"/>
  <c r="J101" i="6"/>
  <c r="BK108" i="6"/>
  <c r="BK126" i="6"/>
  <c r="BK227" i="7"/>
  <c r="BK154" i="7"/>
  <c r="BK252" i="7"/>
  <c r="J256" i="7"/>
  <c r="J331" i="7"/>
  <c r="BK344" i="7"/>
  <c r="J128" i="7"/>
  <c r="J106" i="7"/>
  <c r="BK513" i="8"/>
  <c r="J158" i="8"/>
  <c r="J258" i="8"/>
  <c r="J363" i="8"/>
  <c r="BK418" i="8"/>
  <c r="J185" i="8"/>
  <c r="J350" i="8"/>
  <c r="BK572" i="8"/>
  <c r="J206" i="8"/>
  <c r="J486" i="8"/>
  <c r="BK256" i="8"/>
  <c r="BK331" i="8"/>
  <c r="BK203" i="9"/>
  <c r="J317" i="9"/>
  <c r="J352" i="9"/>
  <c r="BK169" i="10"/>
  <c r="BK428" i="11"/>
  <c r="BK120" i="11"/>
  <c r="BK117" i="12"/>
  <c r="BK206" i="2"/>
  <c r="BK167" i="2"/>
  <c r="BK788" i="2"/>
  <c r="BK2443" i="3"/>
  <c r="J719" i="3"/>
  <c r="J2457" i="3"/>
  <c r="J367" i="3"/>
  <c r="BK2457" i="3"/>
  <c r="BK1340" i="3"/>
  <c r="BK3224" i="3"/>
  <c r="BK1801" i="3"/>
  <c r="J507" i="3"/>
  <c r="BK2812" i="3"/>
  <c r="BK1319" i="3"/>
  <c r="J3842" i="3"/>
  <c r="BK2671" i="3"/>
  <c r="J1517" i="3"/>
  <c r="J3486" i="3"/>
  <c r="BK2770" i="3"/>
  <c r="J609" i="3"/>
  <c r="BK5119" i="3"/>
  <c r="BK4704" i="3"/>
  <c r="J4418" i="3"/>
  <c r="BK3355" i="3"/>
  <c r="J1960" i="3"/>
  <c r="BK450" i="3"/>
  <c r="BK1073" i="4"/>
  <c r="J1226" i="4"/>
  <c r="J1704" i="4"/>
  <c r="J663" i="4"/>
  <c r="J1709" i="4"/>
  <c r="BK255" i="5"/>
  <c r="J424" i="5"/>
  <c r="J418" i="5"/>
  <c r="BK163" i="5"/>
  <c r="BK159" i="5"/>
  <c r="J265" i="5"/>
  <c r="BK114" i="6"/>
  <c r="BK220" i="6"/>
  <c r="BK164" i="6"/>
  <c r="J299" i="7"/>
  <c r="BK143" i="7"/>
  <c r="BK175" i="7"/>
  <c r="BK193" i="7"/>
  <c r="J272" i="7"/>
  <c r="BK280" i="7"/>
  <c r="J555" i="8"/>
  <c r="BK238" i="8"/>
  <c r="BK448" i="8"/>
  <c r="J291" i="8"/>
  <c r="BK586" i="8"/>
  <c r="BK311" i="8"/>
  <c r="J238" i="8"/>
  <c r="BK116" i="8"/>
  <c r="J372" i="8"/>
  <c r="BK506" i="8"/>
  <c r="BK291" i="8"/>
  <c r="BK576" i="8"/>
  <c r="J357" i="8"/>
  <c r="BK597" i="8"/>
  <c r="J501" i="8"/>
  <c r="J330" i="8"/>
  <c r="BK534" i="8"/>
  <c r="J220" i="8"/>
  <c r="J342" i="9"/>
  <c r="BK128" i="9"/>
  <c r="J339" i="9"/>
  <c r="BK258" i="10"/>
  <c r="J226" i="10"/>
  <c r="J106" i="10"/>
  <c r="BK174" i="10"/>
  <c r="J136" i="11"/>
  <c r="BK162" i="11"/>
  <c r="J176" i="11"/>
  <c r="J175" i="12"/>
  <c r="BK99" i="12"/>
  <c r="J404" i="2"/>
  <c r="J664" i="2"/>
  <c r="J118" i="2"/>
  <c r="J384" i="2"/>
  <c r="J1826" i="3"/>
  <c r="BK3239" i="3"/>
  <c r="J714" i="3"/>
  <c r="J3058" i="3"/>
  <c r="BK1526" i="3"/>
  <c r="BK637" i="3"/>
  <c r="J2978" i="3"/>
  <c r="BK1349" i="3"/>
  <c r="BK3133" i="3"/>
  <c r="BK1960" i="3"/>
  <c r="BK1266" i="3"/>
  <c r="J3691" i="3"/>
  <c r="J1897" i="3"/>
  <c r="BK191" i="3"/>
  <c r="BK2778" i="3"/>
  <c r="BK1325" i="3"/>
  <c r="J5279" i="3"/>
  <c r="BK4933" i="3"/>
  <c r="J4389" i="3"/>
  <c r="BK3023" i="3"/>
  <c r="BK1186" i="3"/>
  <c r="BK1065" i="4"/>
  <c r="J928" i="4"/>
  <c r="BK1647" i="4"/>
  <c r="J821" i="4"/>
  <c r="J1104" i="4"/>
  <c r="J1208" i="4"/>
  <c r="BK537" i="4"/>
  <c r="BK922" i="4"/>
  <c r="BK381" i="5"/>
  <c r="J163" i="5"/>
  <c r="J411" i="5"/>
  <c r="BK443" i="5"/>
  <c r="BK459" i="5"/>
  <c r="J97" i="5"/>
  <c r="J178" i="6"/>
  <c r="BK93" i="6"/>
  <c r="J194" i="6"/>
  <c r="J132" i="6"/>
  <c r="J205" i="7"/>
  <c r="J262" i="7"/>
  <c r="BK110" i="7"/>
  <c r="BK187" i="7"/>
  <c r="J249" i="7"/>
  <c r="J264" i="7"/>
  <c r="BK264" i="7"/>
  <c r="BK295" i="7"/>
  <c r="BK272" i="7"/>
  <c r="J395" i="8"/>
  <c r="BK133" i="8"/>
  <c r="BK309" i="8"/>
  <c r="BK265" i="8"/>
  <c r="BK508" i="8"/>
  <c r="J308" i="8"/>
  <c r="J422" i="8"/>
  <c r="J490" i="8"/>
  <c r="BK320" i="8"/>
  <c r="J380" i="8"/>
  <c r="J197" i="8"/>
  <c r="J470" i="8"/>
  <c r="BK162" i="8"/>
  <c r="BK294" i="9"/>
  <c r="J243" i="9"/>
  <c r="BK217" i="10"/>
  <c r="BK204" i="10"/>
  <c r="BK101" i="10"/>
  <c r="J251" i="11"/>
  <c r="J480" i="11"/>
  <c r="BK354" i="11"/>
  <c r="J364" i="11"/>
  <c r="J178" i="12"/>
  <c r="J129" i="2"/>
  <c r="BK404" i="2"/>
  <c r="BK129" i="2"/>
  <c r="BK3323" i="3"/>
  <c r="J2597" i="3"/>
  <c r="J1438" i="3"/>
  <c r="BK457" i="3"/>
  <c r="BK2831" i="3"/>
  <c r="J1456" i="3"/>
  <c r="J457" i="3"/>
  <c r="J2264" i="3"/>
  <c r="J1444" i="3"/>
  <c r="J859" i="3"/>
  <c r="BK3154" i="3"/>
  <c r="J1793" i="3"/>
  <c r="J891" i="3"/>
  <c r="BK3148" i="3"/>
  <c r="BK2402" i="3"/>
  <c r="BK896" i="3"/>
  <c r="J2772" i="3"/>
  <c r="BK1573" i="3"/>
  <c r="BK1126" i="3"/>
  <c r="BK3696" i="3"/>
  <c r="BK3181" i="3"/>
  <c r="J2713" i="3"/>
  <c r="BK1468" i="3"/>
  <c r="BK5162" i="3"/>
  <c r="J4851" i="3"/>
  <c r="BK4497" i="3"/>
  <c r="J3955" i="3"/>
  <c r="J2805" i="3"/>
  <c r="J1104" i="3"/>
  <c r="BK1122" i="4"/>
  <c r="J1155" i="4"/>
  <c r="J1657" i="4"/>
  <c r="J616" i="4"/>
  <c r="J911" i="4"/>
  <c r="J1229" i="4"/>
  <c r="J1171" i="4"/>
  <c r="J1549" i="4"/>
  <c r="J705" i="4"/>
  <c r="J347" i="5"/>
  <c r="BK421" i="5"/>
  <c r="BK368" i="5"/>
  <c r="BK400" i="5"/>
  <c r="J448" i="5"/>
  <c r="J541" i="5"/>
  <c r="BK295" i="5"/>
  <c r="J200" i="6"/>
  <c r="J136" i="6"/>
  <c r="J193" i="6"/>
  <c r="J125" i="6"/>
  <c r="J103" i="6"/>
  <c r="J162" i="7"/>
  <c r="BK165" i="7"/>
  <c r="BK159" i="7"/>
  <c r="J192" i="7"/>
  <c r="BK190" i="7"/>
  <c r="J296" i="7"/>
  <c r="BK239" i="7"/>
  <c r="BK503" i="8"/>
  <c r="J240" i="8"/>
  <c r="BK522" i="8"/>
  <c r="BK471" i="8"/>
  <c r="BK171" i="8"/>
  <c r="BK469" i="8"/>
  <c r="J264" i="8"/>
  <c r="BK463" i="8"/>
  <c r="J103" i="8"/>
  <c r="J443" i="8"/>
  <c r="J179" i="8"/>
  <c r="J531" i="8"/>
  <c r="J274" i="8"/>
  <c r="BK545" i="8"/>
  <c r="BK357" i="8"/>
  <c r="J223" i="9"/>
  <c r="BK247" i="9"/>
  <c r="J312" i="9"/>
  <c r="J199" i="9"/>
  <c r="BK322" i="9"/>
  <c r="BK128" i="10"/>
  <c r="J180" i="10"/>
  <c r="J103" i="10"/>
  <c r="J104" i="10"/>
  <c r="J381" i="11"/>
  <c r="J273" i="11"/>
  <c r="BK405" i="11"/>
  <c r="BK317" i="11"/>
  <c r="J117" i="13"/>
  <c r="J247" i="2"/>
  <c r="J197" i="2"/>
  <c r="BK249" i="2"/>
  <c r="J3318" i="3"/>
  <c r="BK2058" i="3"/>
  <c r="J443" i="3"/>
  <c r="J2196" i="3"/>
  <c r="BK622" i="3"/>
  <c r="J3174" i="3"/>
  <c r="BK1796" i="3"/>
  <c r="BK1272" i="3"/>
  <c r="J2970" i="3"/>
  <c r="BK1716" i="3"/>
  <c r="BK994" i="3"/>
  <c r="J2226" i="3"/>
  <c r="J1642" i="3"/>
  <c r="J614" i="3"/>
  <c r="J3151" i="3"/>
  <c r="BK2647" i="3"/>
  <c r="J1490" i="3"/>
  <c r="BK3359" i="3"/>
  <c r="BK2741" i="3"/>
  <c r="J1556" i="3"/>
  <c r="BK202" i="3"/>
  <c r="J4669" i="3"/>
  <c r="BK4411" i="3"/>
  <c r="J2657" i="3"/>
  <c r="J348" i="3"/>
  <c r="BK940" i="4"/>
  <c r="BK644" i="4"/>
  <c r="BK917" i="4"/>
  <c r="BK1356" i="4"/>
  <c r="BK1650" i="4"/>
  <c r="J459" i="4"/>
  <c r="BK632" i="4"/>
  <c r="J458" i="4"/>
  <c r="J300" i="5"/>
  <c r="J467" i="5"/>
  <c r="BK310" i="5"/>
  <c r="BK383" i="5"/>
  <c r="J409" i="5"/>
  <c r="J215" i="5"/>
  <c r="J219" i="6"/>
  <c r="BK175" i="6"/>
  <c r="J190" i="6"/>
  <c r="J119" i="6"/>
  <c r="BK275" i="7"/>
  <c r="BK334" i="7"/>
  <c r="J169" i="7"/>
  <c r="BK254" i="7"/>
  <c r="BK346" i="7"/>
  <c r="J174" i="7"/>
  <c r="BK189" i="7"/>
  <c r="J167" i="7"/>
  <c r="BK385" i="8"/>
  <c r="J93" i="8"/>
  <c r="BK378" i="8"/>
  <c r="BK154" i="8"/>
  <c r="BK423" i="8"/>
  <c r="J497" i="8"/>
  <c r="J288" i="8"/>
  <c r="J173" i="8"/>
  <c r="J438" i="8"/>
  <c r="J188" i="8"/>
  <c r="J430" i="8"/>
  <c r="BK118" i="8"/>
  <c r="J151" i="8"/>
  <c r="J161" i="9"/>
  <c r="J290" i="9"/>
  <c r="J308" i="9"/>
  <c r="BK165" i="10"/>
  <c r="J272" i="10"/>
  <c r="J139" i="10"/>
  <c r="J169" i="10"/>
  <c r="J299" i="11"/>
  <c r="J410" i="11"/>
  <c r="BK347" i="11"/>
  <c r="BK188" i="11"/>
  <c r="J203" i="12"/>
  <c r="BK180" i="2"/>
  <c r="J709" i="2"/>
  <c r="J253" i="2"/>
  <c r="BK649" i="2"/>
  <c r="J3121" i="3"/>
  <c r="J1988" i="3"/>
  <c r="J450" i="3"/>
  <c r="J1828" i="3"/>
  <c r="BK507" i="3"/>
  <c r="BK2732" i="3"/>
  <c r="BK1432" i="3"/>
  <c r="BK3879" i="3"/>
  <c r="BK2597" i="3"/>
  <c r="BK1530" i="3"/>
  <c r="J2922" i="3"/>
  <c r="J1380" i="3"/>
  <c r="BK326" i="3"/>
  <c r="BK3109" i="3"/>
  <c r="BK1591" i="3"/>
  <c r="J361" i="3"/>
  <c r="J3157" i="3"/>
  <c r="J2021" i="3"/>
  <c r="J1167" i="3"/>
  <c r="J5145" i="3"/>
  <c r="J4690" i="3"/>
  <c r="J4392" i="3"/>
  <c r="BK2786" i="3"/>
  <c r="BK1644" i="3"/>
  <c r="J374" i="3"/>
  <c r="BK447" i="4"/>
  <c r="BK1146" i="4"/>
  <c r="J1273" i="4"/>
  <c r="J206" i="4"/>
  <c r="BK837" i="4"/>
  <c r="BK847" i="4"/>
  <c r="J1009" i="4"/>
  <c r="BK317" i="4"/>
  <c r="J272" i="5"/>
  <c r="J287" i="5"/>
  <c r="J375" i="5"/>
  <c r="J361" i="5"/>
  <c r="J322" i="5"/>
  <c r="J206" i="6"/>
  <c r="J170" i="6"/>
  <c r="BK187" i="6"/>
  <c r="J187" i="6"/>
  <c r="J194" i="7"/>
  <c r="BK257" i="7"/>
  <c r="BK318" i="7"/>
  <c r="J241" i="7"/>
  <c r="BK314" i="7"/>
  <c r="J231" i="7"/>
  <c r="BK351" i="7"/>
  <c r="BK118" i="7"/>
  <c r="J457" i="8"/>
  <c r="BK347" i="8"/>
  <c r="BK168" i="8"/>
  <c r="BK499" i="8"/>
  <c r="J273" i="8"/>
  <c r="J590" i="8"/>
  <c r="J343" i="8"/>
  <c r="J425" i="8"/>
  <c r="BK176" i="8"/>
  <c r="J259" i="8"/>
  <c r="J434" i="8"/>
  <c r="BK90" i="8"/>
  <c r="J403" i="8"/>
  <c r="BK104" i="8"/>
  <c r="BK361" i="8"/>
  <c r="BK342" i="9"/>
  <c r="BK308" i="9"/>
  <c r="BK114" i="9"/>
  <c r="BK281" i="10"/>
  <c r="J283" i="10"/>
  <c r="BK246" i="10"/>
  <c r="BK207" i="11"/>
  <c r="BK502" i="11"/>
  <c r="J160" i="11"/>
  <c r="J571" i="11"/>
  <c r="BK126" i="12"/>
  <c r="J213" i="12"/>
  <c r="J396" i="2"/>
  <c r="BK394" i="2"/>
  <c r="BK402" i="2"/>
  <c r="J2968" i="3"/>
  <c r="J1584" i="3"/>
  <c r="J3879" i="3"/>
  <c r="J2208" i="3"/>
  <c r="BK873" i="3"/>
  <c r="BK2909" i="3"/>
  <c r="J873" i="3"/>
  <c r="BK3303" i="3"/>
  <c r="BK1734" i="3"/>
  <c r="J235" i="3"/>
  <c r="BK1924" i="3"/>
  <c r="BK2657" i="3"/>
  <c r="J1538" i="3"/>
  <c r="J2934" i="3"/>
  <c r="BK1411" i="3"/>
  <c r="BK5322" i="3"/>
  <c r="J4977" i="3"/>
  <c r="J4655" i="3"/>
  <c r="BK4389" i="3"/>
  <c r="BK3752" i="3"/>
  <c r="BK2073" i="3"/>
  <c r="BK121" i="3"/>
  <c r="J543" i="4"/>
  <c r="J922" i="4"/>
  <c r="J1181" i="4"/>
  <c r="J1065" i="4"/>
  <c r="BK1614" i="4"/>
  <c r="BK398" i="4"/>
  <c r="BK151" i="4"/>
  <c r="J1740" i="4"/>
  <c r="J154" i="5"/>
  <c r="J283" i="5"/>
  <c r="BK365" i="5"/>
  <c r="J121" i="5"/>
  <c r="J365" i="5"/>
  <c r="BK536" i="5"/>
  <c r="J224" i="6"/>
  <c r="BK185" i="6"/>
  <c r="BK97" i="6"/>
  <c r="J109" i="6"/>
  <c r="J113" i="6"/>
  <c r="J128" i="6"/>
  <c r="BK180" i="6"/>
  <c r="J206" i="7"/>
  <c r="BK229" i="7"/>
  <c r="BK191" i="7"/>
  <c r="BK225" i="7"/>
  <c r="J215" i="7"/>
  <c r="BK130" i="7"/>
  <c r="J254" i="7"/>
  <c r="J243" i="7"/>
  <c r="BK441" i="8"/>
  <c r="BK185" i="8"/>
  <c r="BK453" i="8"/>
  <c r="BK163" i="8"/>
  <c r="J460" i="8"/>
  <c r="J572" i="8"/>
  <c r="J300" i="8"/>
  <c r="BK512" i="8"/>
  <c r="J310" i="8"/>
  <c r="BK310" i="8"/>
  <c r="BK581" i="8"/>
  <c r="BK368" i="8"/>
  <c r="J125" i="8"/>
  <c r="J183" i="8"/>
  <c r="J157" i="9"/>
  <c r="J259" i="9"/>
  <c r="J233" i="10"/>
  <c r="BK239" i="10"/>
  <c r="BK140" i="10"/>
  <c r="J278" i="10"/>
  <c r="BK108" i="10"/>
  <c r="BK193" i="11"/>
  <c r="J193" i="11"/>
  <c r="J319" i="11"/>
  <c r="BK561" i="11"/>
  <c r="BK201" i="12"/>
  <c r="BK101" i="2"/>
  <c r="BK508" i="2"/>
  <c r="BK191" i="2"/>
  <c r="J394" i="2"/>
  <c r="J2705" i="3"/>
  <c r="BK1450" i="3"/>
  <c r="J627" i="3"/>
  <c r="J2028" i="3"/>
  <c r="BK765" i="3"/>
  <c r="BK3151" i="3"/>
  <c r="J1624" i="3"/>
  <c r="BK1036" i="3"/>
  <c r="J3252" i="3"/>
  <c r="J2000" i="3"/>
  <c r="BK910" i="3"/>
  <c r="J2924" i="3"/>
  <c r="BK1675" i="3"/>
  <c r="J2199" i="3"/>
  <c r="BK1219" i="3"/>
  <c r="BK2805" i="3"/>
  <c r="J1526" i="3"/>
  <c r="J5304" i="3"/>
  <c r="J4986" i="3"/>
  <c r="BK4655" i="3"/>
  <c r="J4197" i="3"/>
  <c r="BK3160" i="3"/>
  <c r="J1691" i="3"/>
  <c r="J331" i="3"/>
  <c r="BK678" i="4"/>
  <c r="J733" i="4"/>
  <c r="BK819" i="4"/>
  <c r="BK1070" i="4"/>
  <c r="J1451" i="4"/>
  <c r="J452" i="4"/>
  <c r="BK389" i="4"/>
  <c r="J738" i="4"/>
  <c r="BK451" i="5"/>
  <c r="J171" i="5"/>
  <c r="BK299" i="5"/>
  <c r="BK359" i="5"/>
  <c r="BK277" i="5"/>
  <c r="J359" i="5"/>
  <c r="J150" i="6"/>
  <c r="J107" i="6"/>
  <c r="BK92" i="6"/>
  <c r="J164" i="6"/>
  <c r="BK399" i="7"/>
  <c r="BK235" i="7"/>
  <c r="BK324" i="7"/>
  <c r="BK163" i="7"/>
  <c r="J239" i="7"/>
  <c r="J233" i="7"/>
  <c r="BK170" i="7"/>
  <c r="J334" i="7"/>
  <c r="J526" i="8"/>
  <c r="BK255" i="8"/>
  <c r="J542" i="8"/>
  <c r="J210" i="8"/>
  <c r="J561" i="8"/>
  <c r="J96" i="8"/>
  <c r="BK270" i="8"/>
  <c r="J513" i="8"/>
  <c r="BK214" i="8"/>
  <c r="J407" i="8"/>
  <c r="J122" i="8"/>
  <c r="BK281" i="8"/>
  <c r="J467" i="8"/>
  <c r="J298" i="9"/>
  <c r="BK243" i="9"/>
  <c r="BK132" i="9"/>
  <c r="J165" i="10"/>
  <c r="BK220" i="10"/>
  <c r="J262" i="10"/>
  <c r="J524" i="11"/>
  <c r="J427" i="11"/>
  <c r="BK294" i="11"/>
  <c r="J183" i="11"/>
  <c r="J207" i="11"/>
  <c r="J208" i="12"/>
  <c r="BK396" i="2"/>
  <c r="J139" i="2"/>
  <c r="BK870" i="2"/>
  <c r="BK3296" i="3"/>
  <c r="J1408" i="3"/>
  <c r="BK2396" i="3"/>
  <c r="J1146" i="3"/>
  <c r="J3000" i="3"/>
  <c r="J697" i="3"/>
  <c r="BK2028" i="3"/>
  <c r="BK3212" i="3"/>
  <c r="J1705" i="3"/>
  <c r="BK348" i="3"/>
  <c r="J2394" i="3"/>
  <c r="J1586" i="3"/>
  <c r="J186" i="3"/>
  <c r="J1558" i="3"/>
  <c r="J5298" i="3"/>
  <c r="J4644" i="3"/>
  <c r="BK4121" i="3"/>
  <c r="BK2310" i="3"/>
  <c r="J336" i="3"/>
  <c r="BK1619" i="4"/>
  <c r="BK1421" i="4"/>
  <c r="J815" i="4"/>
  <c r="J1193" i="4"/>
  <c r="BK1009" i="4"/>
  <c r="J948" i="4"/>
  <c r="BK264" i="5"/>
  <c r="BK405" i="5"/>
  <c r="J394" i="5"/>
  <c r="J175" i="5"/>
  <c r="J320" i="5"/>
  <c r="J383" i="5"/>
  <c r="BK109" i="6"/>
  <c r="BK213" i="6"/>
  <c r="J175" i="6"/>
  <c r="BK125" i="6"/>
  <c r="BK338" i="7"/>
  <c r="J100" i="7"/>
  <c r="J269" i="7"/>
  <c r="BK211" i="7"/>
  <c r="J225" i="7"/>
  <c r="J277" i="7"/>
  <c r="BK206" i="7"/>
  <c r="BK346" i="8"/>
  <c r="BK515" i="8"/>
  <c r="BK204" i="8"/>
  <c r="J543" i="8"/>
  <c r="J524" i="8"/>
  <c r="BK131" i="8"/>
  <c r="J154" i="8"/>
  <c r="J359" i="8"/>
  <c r="BK533" i="8"/>
  <c r="BK178" i="8"/>
  <c r="BK197" i="8"/>
  <c r="BK281" i="9"/>
  <c r="J328" i="9"/>
  <c r="BK108" i="9"/>
  <c r="BK214" i="10"/>
  <c r="BK252" i="10"/>
  <c r="BK227" i="10"/>
  <c r="BK299" i="11"/>
  <c r="J231" i="11"/>
  <c r="J209" i="11"/>
  <c r="J199" i="11"/>
  <c r="BK238" i="12"/>
  <c r="BK422" i="2"/>
  <c r="BK247" i="2"/>
  <c r="J3642" i="3"/>
  <c r="J1967" i="3"/>
  <c r="J3455" i="3"/>
  <c r="BK1376" i="3"/>
  <c r="BK3434" i="3"/>
  <c r="BK2019" i="3"/>
  <c r="BK1414" i="3"/>
  <c r="J3296" i="3"/>
  <c r="BK2078" i="3"/>
  <c r="BK213" i="3"/>
  <c r="BK2035" i="3"/>
  <c r="J1270" i="3"/>
  <c r="BK3301" i="3"/>
  <c r="BK2445" i="3"/>
  <c r="BK1389" i="3"/>
  <c r="J3624" i="3"/>
  <c r="BK3243" i="3"/>
  <c r="J2217" i="3"/>
  <c r="BK5324" i="3"/>
  <c r="BK5007" i="3"/>
  <c r="J4678" i="3"/>
  <c r="J4314" i="3"/>
  <c r="BK3127" i="3"/>
  <c r="J1316" i="3"/>
  <c r="J1219" i="4"/>
  <c r="BK1048" i="4"/>
  <c r="J1187" i="4"/>
  <c r="BK385" i="4"/>
  <c r="BK943" i="4"/>
  <c r="BK1441" i="4"/>
  <c r="BK1091" i="4"/>
  <c r="BK822" i="4"/>
  <c r="BK493" i="5"/>
  <c r="BK445" i="5"/>
  <c r="BK154" i="5"/>
  <c r="BK109" i="5"/>
  <c r="BK430" i="5"/>
  <c r="J461" i="5"/>
  <c r="BK217" i="6"/>
  <c r="BK182" i="6"/>
  <c r="J227" i="6"/>
  <c r="BK177" i="6"/>
  <c r="BK136" i="6"/>
  <c r="BK119" i="6"/>
  <c r="J103" i="7"/>
  <c r="BK359" i="7"/>
  <c r="J318" i="7"/>
  <c r="J351" i="7"/>
  <c r="BK365" i="7"/>
  <c r="BK345" i="7"/>
  <c r="J190" i="7"/>
  <c r="J437" i="8"/>
  <c r="J90" i="8"/>
  <c r="J230" i="8"/>
  <c r="J523" i="8"/>
  <c r="BK285" i="8"/>
  <c r="BK218" i="8"/>
  <c r="J453" i="8"/>
  <c r="BK156" i="8"/>
  <c r="BK306" i="8"/>
  <c r="BK109" i="8"/>
  <c r="BK298" i="8"/>
  <c r="BK108" i="8"/>
  <c r="BK438" i="8"/>
  <c r="BK182" i="8"/>
  <c r="BK330" i="8"/>
  <c r="BK268" i="9"/>
  <c r="J147" i="9"/>
  <c r="J349" i="9"/>
  <c r="J144" i="10"/>
  <c r="J114" i="10"/>
  <c r="J158" i="10"/>
  <c r="BK349" i="11"/>
  <c r="J349" i="11"/>
  <c r="J216" i="11"/>
  <c r="J194" i="12"/>
  <c r="BK102" i="13"/>
  <c r="BK459" i="2"/>
  <c r="J621" i="2"/>
  <c r="BK2819" i="3"/>
  <c r="J1376" i="3"/>
  <c r="J3033" i="3"/>
  <c r="BK604" i="3"/>
  <c r="BK2973" i="3"/>
  <c r="J1429" i="3"/>
  <c r="BK3281" i="3"/>
  <c r="BK2652" i="3"/>
  <c r="J1411" i="3"/>
  <c r="BK3256" i="3"/>
  <c r="BK2174" i="3"/>
  <c r="J1304" i="3"/>
  <c r="BK3622" i="3"/>
  <c r="BK2149" i="3"/>
  <c r="BK1124" i="3"/>
  <c r="BK2002" i="3"/>
  <c r="J1145" i="3"/>
  <c r="BK4955" i="3"/>
  <c r="J4421" i="3"/>
  <c r="J3210" i="3"/>
  <c r="BK1705" i="3"/>
  <c r="BK362" i="3"/>
  <c r="BK501" i="4"/>
  <c r="J801" i="4"/>
  <c r="J1099" i="4"/>
  <c r="J1645" i="4"/>
  <c r="BK1659" i="4"/>
  <c r="J1268" i="4"/>
  <c r="BK1294" i="4"/>
  <c r="BK1738" i="4"/>
  <c r="BK265" i="5"/>
  <c r="J471" i="5"/>
  <c r="J277" i="5"/>
  <c r="J381" i="5"/>
  <c r="BK105" i="5"/>
  <c r="J305" i="5"/>
  <c r="J222" i="6"/>
  <c r="BK151" i="6"/>
  <c r="J216" i="6"/>
  <c r="BK205" i="6"/>
  <c r="BK121" i="6"/>
  <c r="J365" i="7"/>
  <c r="J326" i="7"/>
  <c r="J408" i="7"/>
  <c r="J138" i="7"/>
  <c r="J158" i="7"/>
  <c r="J197" i="7"/>
  <c r="J132" i="7"/>
  <c r="J268" i="7"/>
  <c r="BK245" i="7"/>
  <c r="J479" i="8"/>
  <c r="J564" i="8"/>
  <c r="J348" i="8"/>
  <c r="J508" i="8"/>
  <c r="J316" i="8"/>
  <c r="J268" i="8"/>
  <c r="J146" i="8"/>
  <c r="J203" i="8"/>
  <c r="BK325" i="8"/>
  <c r="BK590" i="8"/>
  <c r="J346" i="8"/>
  <c r="BK93" i="8"/>
  <c r="J319" i="8"/>
  <c r="J376" i="8"/>
  <c r="BK118" i="9"/>
  <c r="BK277" i="9"/>
  <c r="BK277" i="10"/>
  <c r="J110" i="10"/>
  <c r="J282" i="10"/>
  <c r="J161" i="10"/>
  <c r="BK407" i="11"/>
  <c r="BK439" i="11"/>
  <c r="J115" i="11"/>
  <c r="BK194" i="12"/>
  <c r="P100" i="2" l="1"/>
  <c r="BK379" i="2"/>
  <c r="J379" i="2" s="1"/>
  <c r="J62" i="2" s="1"/>
  <c r="P563" i="2"/>
  <c r="P641" i="2"/>
  <c r="P679" i="2"/>
  <c r="P722" i="2"/>
  <c r="BK442" i="3"/>
  <c r="J442" i="3" s="1"/>
  <c r="J64" i="3" s="1"/>
  <c r="R1114" i="3"/>
  <c r="T1276" i="3"/>
  <c r="P1379" i="3"/>
  <c r="P1489" i="3"/>
  <c r="P1805" i="3"/>
  <c r="R2092" i="3"/>
  <c r="BK2109" i="3"/>
  <c r="J2109" i="3" s="1"/>
  <c r="J79" i="3" s="1"/>
  <c r="T2188" i="3"/>
  <c r="T2198" i="3"/>
  <c r="P2753" i="3"/>
  <c r="P2911" i="3"/>
  <c r="P3159" i="3"/>
  <c r="P3621" i="3"/>
  <c r="R3671" i="3"/>
  <c r="T3726" i="3"/>
  <c r="BK4199" i="3"/>
  <c r="J4199" i="3" s="1"/>
  <c r="J92" i="3" s="1"/>
  <c r="P4618" i="3"/>
  <c r="T5286" i="3"/>
  <c r="P316" i="4"/>
  <c r="BK593" i="4"/>
  <c r="J593" i="4" s="1"/>
  <c r="J63" i="4" s="1"/>
  <c r="T1084" i="4"/>
  <c r="T1197" i="4"/>
  <c r="P1211" i="4"/>
  <c r="T1548" i="4"/>
  <c r="R96" i="5"/>
  <c r="BK145" i="5"/>
  <c r="J145" i="5" s="1"/>
  <c r="J63" i="5" s="1"/>
  <c r="P174" i="5"/>
  <c r="BK276" i="5"/>
  <c r="J276" i="5" s="1"/>
  <c r="J69" i="5" s="1"/>
  <c r="T440" i="5"/>
  <c r="P533" i="5"/>
  <c r="P545" i="5"/>
  <c r="R139" i="6"/>
  <c r="T340" i="7"/>
  <c r="BK371" i="7"/>
  <c r="BK347" i="7" s="1"/>
  <c r="J347" i="7" s="1"/>
  <c r="J65" i="7" s="1"/>
  <c r="P413" i="7"/>
  <c r="BK180" i="8"/>
  <c r="J180" i="8" s="1"/>
  <c r="J61" i="8" s="1"/>
  <c r="P278" i="8"/>
  <c r="P449" i="8"/>
  <c r="T556" i="8"/>
  <c r="T152" i="9"/>
  <c r="R297" i="9"/>
  <c r="T100" i="10"/>
  <c r="P157" i="10"/>
  <c r="T186" i="10"/>
  <c r="R203" i="10"/>
  <c r="R219" i="10"/>
  <c r="BK231" i="10"/>
  <c r="J231" i="10"/>
  <c r="J75" i="10" s="1"/>
  <c r="P235" i="10"/>
  <c r="P276" i="10"/>
  <c r="P97" i="11"/>
  <c r="P261" i="11"/>
  <c r="BK272" i="11"/>
  <c r="J272" i="11" s="1"/>
  <c r="J64" i="11" s="1"/>
  <c r="BK332" i="11"/>
  <c r="J332" i="11" s="1"/>
  <c r="J67" i="11" s="1"/>
  <c r="BK393" i="11"/>
  <c r="J393" i="11" s="1"/>
  <c r="J68" i="11" s="1"/>
  <c r="BK413" i="11"/>
  <c r="J413" i="11"/>
  <c r="J71" i="11" s="1"/>
  <c r="BK421" i="11"/>
  <c r="J421" i="11" s="1"/>
  <c r="J72" i="11" s="1"/>
  <c r="P540" i="11"/>
  <c r="P421" i="2"/>
  <c r="T610" i="2"/>
  <c r="T695" i="2"/>
  <c r="P805" i="2"/>
  <c r="BK117" i="3"/>
  <c r="J117" i="3" s="1"/>
  <c r="J61" i="3" s="1"/>
  <c r="T223" i="3"/>
  <c r="P289" i="3"/>
  <c r="T1131" i="3"/>
  <c r="R1253" i="3"/>
  <c r="P1269" i="3"/>
  <c r="BK1489" i="3"/>
  <c r="J1489" i="3" s="1"/>
  <c r="J74" i="3" s="1"/>
  <c r="R1489" i="3"/>
  <c r="R1805" i="3"/>
  <c r="T2109" i="3"/>
  <c r="P2188" i="3"/>
  <c r="BK2198" i="3"/>
  <c r="J2198" i="3" s="1"/>
  <c r="J81" i="3" s="1"/>
  <c r="R2753" i="3"/>
  <c r="R2911" i="3"/>
  <c r="R3159" i="3"/>
  <c r="R3621" i="3"/>
  <c r="T3671" i="3"/>
  <c r="BK3878" i="3"/>
  <c r="J3878" i="3" s="1"/>
  <c r="J91" i="3" s="1"/>
  <c r="T4850" i="3"/>
  <c r="R95" i="4"/>
  <c r="P793" i="4"/>
  <c r="T1228" i="4"/>
  <c r="BK1406" i="4"/>
  <c r="J1406" i="4" s="1"/>
  <c r="J71" i="4" s="1"/>
  <c r="T158" i="5"/>
  <c r="T174" i="5"/>
  <c r="T184" i="5"/>
  <c r="BK450" i="5"/>
  <c r="J450" i="5" s="1"/>
  <c r="J71" i="5" s="1"/>
  <c r="R538" i="5"/>
  <c r="R86" i="6"/>
  <c r="BK129" i="6"/>
  <c r="J129" i="6"/>
  <c r="J62" i="6" s="1"/>
  <c r="BK134" i="6"/>
  <c r="J134" i="6" s="1"/>
  <c r="J63" i="6" s="1"/>
  <c r="T99" i="7"/>
  <c r="T98" i="7" s="1"/>
  <c r="T371" i="7"/>
  <c r="R407" i="7"/>
  <c r="BK89" i="8"/>
  <c r="J89" i="8"/>
  <c r="J60" i="8" s="1"/>
  <c r="BK205" i="8"/>
  <c r="J205" i="8"/>
  <c r="J62" i="8" s="1"/>
  <c r="T384" i="8"/>
  <c r="T427" i="8"/>
  <c r="P507" i="8"/>
  <c r="P91" i="9"/>
  <c r="R134" i="9"/>
  <c r="R139" i="9"/>
  <c r="T297" i="9"/>
  <c r="BK118" i="10"/>
  <c r="J118" i="10" s="1"/>
  <c r="J62" i="10" s="1"/>
  <c r="R157" i="10"/>
  <c r="P186" i="10"/>
  <c r="R207" i="10"/>
  <c r="T219" i="10"/>
  <c r="P231" i="10"/>
  <c r="T235" i="10"/>
  <c r="R276" i="10"/>
  <c r="T225" i="11"/>
  <c r="T281" i="11"/>
  <c r="T321" i="11"/>
  <c r="BK430" i="11"/>
  <c r="BK555" i="11"/>
  <c r="J555" i="11"/>
  <c r="J75" i="11" s="1"/>
  <c r="T98" i="12"/>
  <c r="T86" i="12"/>
  <c r="T205" i="12"/>
  <c r="T421" i="2"/>
  <c r="BK610" i="2"/>
  <c r="J610" i="2"/>
  <c r="J69" i="2"/>
  <c r="P695" i="2"/>
  <c r="T117" i="3"/>
  <c r="P223" i="3"/>
  <c r="BK289" i="3"/>
  <c r="J289" i="3"/>
  <c r="J63" i="3" s="1"/>
  <c r="R1131" i="3"/>
  <c r="R1276" i="3"/>
  <c r="R1529" i="3"/>
  <c r="P1628" i="3"/>
  <c r="BK2092" i="3"/>
  <c r="J2092" i="3"/>
  <c r="J78" i="3"/>
  <c r="R2109" i="3"/>
  <c r="BK2188" i="3"/>
  <c r="J2188" i="3"/>
  <c r="J80" i="3" s="1"/>
  <c r="P2198" i="3"/>
  <c r="T2753" i="3"/>
  <c r="T2911" i="3"/>
  <c r="BK3159" i="3"/>
  <c r="J3159" i="3" s="1"/>
  <c r="J86" i="3" s="1"/>
  <c r="BK3621" i="3"/>
  <c r="J3621" i="3" s="1"/>
  <c r="J88" i="3" s="1"/>
  <c r="T3621" i="3"/>
  <c r="P3878" i="3"/>
  <c r="R4850" i="3"/>
  <c r="P95" i="4"/>
  <c r="R793" i="4"/>
  <c r="P1084" i="4"/>
  <c r="P1197" i="4"/>
  <c r="R1211" i="4"/>
  <c r="P1548" i="4"/>
  <c r="BK96" i="5"/>
  <c r="J96" i="5"/>
  <c r="J61" i="5" s="1"/>
  <c r="BK158" i="5"/>
  <c r="J158" i="5"/>
  <c r="J64" i="5" s="1"/>
  <c r="R276" i="5"/>
  <c r="BK440" i="5"/>
  <c r="J440" i="5"/>
  <c r="J70" i="5"/>
  <c r="R533" i="5"/>
  <c r="BK545" i="5"/>
  <c r="J545" i="5"/>
  <c r="J74" i="5" s="1"/>
  <c r="P86" i="6"/>
  <c r="P129" i="6"/>
  <c r="P134" i="6"/>
  <c r="R340" i="7"/>
  <c r="R98" i="7" s="1"/>
  <c r="R348" i="7"/>
  <c r="T413" i="7"/>
  <c r="T180" i="8"/>
  <c r="R278" i="8"/>
  <c r="T449" i="8"/>
  <c r="R556" i="8"/>
  <c r="R91" i="9"/>
  <c r="R90" i="9"/>
  <c r="P134" i="9"/>
  <c r="P139" i="9"/>
  <c r="T327" i="9"/>
  <c r="T326" i="9" s="1"/>
  <c r="BK100" i="10"/>
  <c r="P171" i="10"/>
  <c r="BK181" i="10"/>
  <c r="J181" i="10"/>
  <c r="J69" i="10" s="1"/>
  <c r="BK203" i="10"/>
  <c r="J203" i="10"/>
  <c r="J71" i="10" s="1"/>
  <c r="T203" i="10"/>
  <c r="P219" i="10"/>
  <c r="T223" i="10"/>
  <c r="R235" i="10"/>
  <c r="BK276" i="10"/>
  <c r="J276" i="10"/>
  <c r="J78" i="10"/>
  <c r="P225" i="11"/>
  <c r="R281" i="11"/>
  <c r="P321" i="11"/>
  <c r="R430" i="11"/>
  <c r="T555" i="11"/>
  <c r="P98" i="12"/>
  <c r="BK205" i="12"/>
  <c r="J205" i="12"/>
  <c r="J63" i="12" s="1"/>
  <c r="R205" i="12"/>
  <c r="T100" i="2"/>
  <c r="R379" i="2"/>
  <c r="R563" i="2"/>
  <c r="R641" i="2"/>
  <c r="T679" i="2"/>
  <c r="T722" i="2"/>
  <c r="BK805" i="2"/>
  <c r="J805" i="2"/>
  <c r="J76" i="2"/>
  <c r="R117" i="3"/>
  <c r="BK223" i="3"/>
  <c r="J223" i="3" s="1"/>
  <c r="J62" i="3" s="1"/>
  <c r="T289" i="3"/>
  <c r="BK1131" i="3"/>
  <c r="J1131" i="3"/>
  <c r="J66" i="3"/>
  <c r="P1253" i="3"/>
  <c r="BK1269" i="3"/>
  <c r="BK1268" i="3" s="1"/>
  <c r="J1268" i="3" s="1"/>
  <c r="J69" i="3" s="1"/>
  <c r="T1269" i="3"/>
  <c r="P1529" i="3"/>
  <c r="T1628" i="3"/>
  <c r="T2330" i="3"/>
  <c r="R2972" i="3"/>
  <c r="P3377" i="3"/>
  <c r="R3726" i="3"/>
  <c r="T4199" i="3"/>
  <c r="T4618" i="3"/>
  <c r="R5286" i="3"/>
  <c r="T95" i="4"/>
  <c r="BK793" i="4"/>
  <c r="J793" i="4" s="1"/>
  <c r="J64" i="4" s="1"/>
  <c r="R1228" i="4"/>
  <c r="P1406" i="4"/>
  <c r="T96" i="5"/>
  <c r="R145" i="5"/>
  <c r="T276" i="5"/>
  <c r="P440" i="5"/>
  <c r="BK533" i="5"/>
  <c r="J533" i="5"/>
  <c r="J72" i="5" s="1"/>
  <c r="R545" i="5"/>
  <c r="BK86" i="6"/>
  <c r="J86" i="6" s="1"/>
  <c r="J61" i="6" s="1"/>
  <c r="R129" i="6"/>
  <c r="T134" i="6"/>
  <c r="P340" i="7"/>
  <c r="P98" i="7" s="1"/>
  <c r="BK348" i="7"/>
  <c r="J348" i="7"/>
  <c r="J66" i="7"/>
  <c r="BK413" i="7"/>
  <c r="J413" i="7"/>
  <c r="J72" i="7"/>
  <c r="P180" i="8"/>
  <c r="R205" i="8"/>
  <c r="P384" i="8"/>
  <c r="R427" i="8"/>
  <c r="T507" i="8"/>
  <c r="R152" i="9"/>
  <c r="R151" i="9"/>
  <c r="P297" i="9"/>
  <c r="T118" i="10"/>
  <c r="T171" i="10"/>
  <c r="R181" i="10"/>
  <c r="T207" i="10"/>
  <c r="R223" i="10"/>
  <c r="R231" i="10"/>
  <c r="T241" i="10"/>
  <c r="R97" i="11"/>
  <c r="BK261" i="11"/>
  <c r="J261" i="11"/>
  <c r="J63" i="11" s="1"/>
  <c r="P272" i="11"/>
  <c r="T332" i="11"/>
  <c r="T393" i="11"/>
  <c r="R413" i="11"/>
  <c r="T421" i="11"/>
  <c r="BK540" i="11"/>
  <c r="J540" i="11"/>
  <c r="J74" i="11" s="1"/>
  <c r="T216" i="12"/>
  <c r="T215" i="12"/>
  <c r="R88" i="13"/>
  <c r="BK421" i="2"/>
  <c r="J421" i="2"/>
  <c r="J66" i="2" s="1"/>
  <c r="P610" i="2"/>
  <c r="R695" i="2"/>
  <c r="T805" i="2"/>
  <c r="P117" i="3"/>
  <c r="R223" i="3"/>
  <c r="R289" i="3"/>
  <c r="P1131" i="3"/>
  <c r="T1253" i="3"/>
  <c r="R1269" i="3"/>
  <c r="P1404" i="3"/>
  <c r="BK1529" i="3"/>
  <c r="J1529" i="3"/>
  <c r="J75" i="3" s="1"/>
  <c r="BK1805" i="3"/>
  <c r="J1805" i="3"/>
  <c r="J77" i="3" s="1"/>
  <c r="P2092" i="3"/>
  <c r="T2092" i="3"/>
  <c r="BK2330" i="3"/>
  <c r="J2330" i="3"/>
  <c r="J82" i="3" s="1"/>
  <c r="BK2972" i="3"/>
  <c r="J2972" i="3"/>
  <c r="J85" i="3" s="1"/>
  <c r="T3377" i="3"/>
  <c r="P3671" i="3"/>
  <c r="R3878" i="3"/>
  <c r="P4850" i="3"/>
  <c r="R316" i="4"/>
  <c r="T593" i="4"/>
  <c r="BK1084" i="4"/>
  <c r="J1084" i="4" s="1"/>
  <c r="J65" i="4" s="1"/>
  <c r="BK1197" i="4"/>
  <c r="J1197" i="4"/>
  <c r="J66" i="4"/>
  <c r="BK1211" i="4"/>
  <c r="J1211" i="4"/>
  <c r="J69" i="4"/>
  <c r="BK1548" i="4"/>
  <c r="J1548" i="4"/>
  <c r="J73" i="4" s="1"/>
  <c r="P145" i="5"/>
  <c r="BK174" i="5"/>
  <c r="J174" i="5" s="1"/>
  <c r="J67" i="5" s="1"/>
  <c r="P184" i="5"/>
  <c r="R450" i="5"/>
  <c r="P538" i="5"/>
  <c r="BK139" i="6"/>
  <c r="J139" i="6"/>
  <c r="J64" i="6"/>
  <c r="R99" i="7"/>
  <c r="P371" i="7"/>
  <c r="R413" i="7"/>
  <c r="R402" i="7"/>
  <c r="P89" i="8"/>
  <c r="BK278" i="8"/>
  <c r="J278" i="8"/>
  <c r="J63" i="8" s="1"/>
  <c r="R449" i="8"/>
  <c r="P556" i="8"/>
  <c r="P152" i="9"/>
  <c r="P151" i="9"/>
  <c r="BK297" i="9"/>
  <c r="J297" i="9"/>
  <c r="J67" i="9"/>
  <c r="R118" i="10"/>
  <c r="T157" i="10"/>
  <c r="R186" i="10"/>
  <c r="P203" i="10"/>
  <c r="BK219" i="10"/>
  <c r="J219" i="10" s="1"/>
  <c r="J73" i="10" s="1"/>
  <c r="BK241" i="10"/>
  <c r="J241" i="10" s="1"/>
  <c r="J77" i="10" s="1"/>
  <c r="T276" i="10"/>
  <c r="R225" i="11"/>
  <c r="BK281" i="11"/>
  <c r="J281" i="11" s="1"/>
  <c r="J65" i="11" s="1"/>
  <c r="BK321" i="11"/>
  <c r="J321" i="11" s="1"/>
  <c r="J66" i="11" s="1"/>
  <c r="P430" i="11"/>
  <c r="R555" i="11"/>
  <c r="P216" i="12"/>
  <c r="P215" i="12" s="1"/>
  <c r="BK101" i="13"/>
  <c r="J101" i="13"/>
  <c r="J62" i="13" s="1"/>
  <c r="R109" i="13"/>
  <c r="R100" i="2"/>
  <c r="R99" i="2" s="1"/>
  <c r="T379" i="2"/>
  <c r="BK563" i="2"/>
  <c r="J563" i="2"/>
  <c r="J68" i="2"/>
  <c r="R610" i="2"/>
  <c r="BK695" i="2"/>
  <c r="J695" i="2"/>
  <c r="J72" i="2" s="1"/>
  <c r="R805" i="2"/>
  <c r="R442" i="3"/>
  <c r="P1114" i="3"/>
  <c r="BK1276" i="3"/>
  <c r="J1276" i="3" s="1"/>
  <c r="J71" i="3" s="1"/>
  <c r="BK1379" i="3"/>
  <c r="J1379" i="3" s="1"/>
  <c r="J72" i="3" s="1"/>
  <c r="R1379" i="3"/>
  <c r="T1379" i="3"/>
  <c r="BK1628" i="3"/>
  <c r="J1628" i="3" s="1"/>
  <c r="J76" i="3" s="1"/>
  <c r="P2330" i="3"/>
  <c r="P2972" i="3"/>
  <c r="R3377" i="3"/>
  <c r="BK3671" i="3"/>
  <c r="J3671" i="3" s="1"/>
  <c r="J89" i="3" s="1"/>
  <c r="T3878" i="3"/>
  <c r="BK4850" i="3"/>
  <c r="J4850" i="3"/>
  <c r="J94" i="3" s="1"/>
  <c r="BK95" i="4"/>
  <c r="BK94" i="4" s="1"/>
  <c r="J94" i="4" s="1"/>
  <c r="J60" i="4" s="1"/>
  <c r="T793" i="4"/>
  <c r="BK1228" i="4"/>
  <c r="J1228" i="4"/>
  <c r="J70" i="4"/>
  <c r="R1406" i="4"/>
  <c r="P96" i="5"/>
  <c r="P95" i="5" s="1"/>
  <c r="P158" i="5"/>
  <c r="BK184" i="5"/>
  <c r="J184" i="5" s="1"/>
  <c r="J68" i="5" s="1"/>
  <c r="P450" i="5"/>
  <c r="BK538" i="5"/>
  <c r="J538" i="5"/>
  <c r="J73" i="5" s="1"/>
  <c r="T86" i="6"/>
  <c r="T129" i="6"/>
  <c r="R134" i="6"/>
  <c r="P99" i="7"/>
  <c r="P348" i="7"/>
  <c r="P347" i="7"/>
  <c r="P407" i="7"/>
  <c r="P402" i="7" s="1"/>
  <c r="R180" i="8"/>
  <c r="P205" i="8"/>
  <c r="BK384" i="8"/>
  <c r="J384" i="8"/>
  <c r="J64" i="8" s="1"/>
  <c r="BK427" i="8"/>
  <c r="BK88" i="8" s="1"/>
  <c r="J88" i="8" s="1"/>
  <c r="J59" i="8" s="1"/>
  <c r="BK507" i="8"/>
  <c r="J507" i="8" s="1"/>
  <c r="J67" i="8" s="1"/>
  <c r="BK152" i="9"/>
  <c r="BK151" i="9" s="1"/>
  <c r="J151" i="9" s="1"/>
  <c r="J65" i="9" s="1"/>
  <c r="P327" i="9"/>
  <c r="P326" i="9"/>
  <c r="P118" i="10"/>
  <c r="R171" i="10"/>
  <c r="P181" i="10"/>
  <c r="BK207" i="10"/>
  <c r="J207" i="10"/>
  <c r="J72" i="10" s="1"/>
  <c r="BK223" i="10"/>
  <c r="J223" i="10"/>
  <c r="J74" i="10" s="1"/>
  <c r="BK235" i="10"/>
  <c r="J235" i="10"/>
  <c r="J76" i="10" s="1"/>
  <c r="R241" i="10"/>
  <c r="T97" i="11"/>
  <c r="R261" i="11"/>
  <c r="T272" i="11"/>
  <c r="P332" i="11"/>
  <c r="P393" i="11"/>
  <c r="T413" i="11"/>
  <c r="R421" i="11"/>
  <c r="T540" i="11"/>
  <c r="T412" i="11" s="1"/>
  <c r="R216" i="12"/>
  <c r="R215" i="12" s="1"/>
  <c r="P88" i="13"/>
  <c r="R101" i="13"/>
  <c r="BK109" i="13"/>
  <c r="J109" i="13"/>
  <c r="J64" i="13" s="1"/>
  <c r="T109" i="13"/>
  <c r="BK100" i="2"/>
  <c r="J100" i="2" s="1"/>
  <c r="J61" i="2" s="1"/>
  <c r="P379" i="2"/>
  <c r="T563" i="2"/>
  <c r="BK641" i="2"/>
  <c r="J641" i="2" s="1"/>
  <c r="J70" i="2" s="1"/>
  <c r="BK679" i="2"/>
  <c r="J679" i="2" s="1"/>
  <c r="J71" i="2" s="1"/>
  <c r="BK722" i="2"/>
  <c r="J722" i="2"/>
  <c r="J73" i="2"/>
  <c r="P442" i="3"/>
  <c r="P116" i="3"/>
  <c r="BK1114" i="3"/>
  <c r="J1114" i="3" s="1"/>
  <c r="J65" i="3" s="1"/>
  <c r="BK1253" i="3"/>
  <c r="J1253" i="3"/>
  <c r="J67" i="3"/>
  <c r="BK1404" i="3"/>
  <c r="J1404" i="3"/>
  <c r="J73" i="3" s="1"/>
  <c r="R1404" i="3"/>
  <c r="T1489" i="3"/>
  <c r="T1805" i="3"/>
  <c r="P2109" i="3"/>
  <c r="R2188" i="3"/>
  <c r="R2198" i="3"/>
  <c r="BK2753" i="3"/>
  <c r="J2753" i="3" s="1"/>
  <c r="J83" i="3" s="1"/>
  <c r="BK2911" i="3"/>
  <c r="J2911" i="3" s="1"/>
  <c r="J84" i="3" s="1"/>
  <c r="T3159" i="3"/>
  <c r="BK3726" i="3"/>
  <c r="J3726" i="3"/>
  <c r="J90" i="3" s="1"/>
  <c r="R4199" i="3"/>
  <c r="BK4618" i="3"/>
  <c r="J4618" i="3" s="1"/>
  <c r="J93" i="3" s="1"/>
  <c r="BK5286" i="3"/>
  <c r="J5286" i="3" s="1"/>
  <c r="J95" i="3" s="1"/>
  <c r="T316" i="4"/>
  <c r="R593" i="4"/>
  <c r="P1228" i="4"/>
  <c r="P1210" i="4" s="1"/>
  <c r="T1406" i="4"/>
  <c r="R158" i="5"/>
  <c r="P276" i="5"/>
  <c r="R440" i="5"/>
  <c r="T533" i="5"/>
  <c r="T545" i="5"/>
  <c r="P139" i="6"/>
  <c r="P85" i="6" s="1"/>
  <c r="P84" i="6" s="1"/>
  <c r="AU59" i="1" s="1"/>
  <c r="BK99" i="7"/>
  <c r="T348" i="7"/>
  <c r="T347" i="7" s="1"/>
  <c r="BK407" i="7"/>
  <c r="J407" i="7"/>
  <c r="J71" i="7" s="1"/>
  <c r="R89" i="8"/>
  <c r="T205" i="8"/>
  <c r="R384" i="8"/>
  <c r="P427" i="8"/>
  <c r="R507" i="8"/>
  <c r="BK91" i="9"/>
  <c r="J91" i="9"/>
  <c r="J61" i="9" s="1"/>
  <c r="BK134" i="9"/>
  <c r="J134" i="9"/>
  <c r="J63" i="9" s="1"/>
  <c r="BK139" i="9"/>
  <c r="BK90" i="9" s="1"/>
  <c r="J90" i="9" s="1"/>
  <c r="J60" i="9" s="1"/>
  <c r="BK327" i="9"/>
  <c r="J327" i="9" s="1"/>
  <c r="J69" i="9" s="1"/>
  <c r="R100" i="10"/>
  <c r="BK171" i="10"/>
  <c r="J171" i="10"/>
  <c r="J67" i="10" s="1"/>
  <c r="T181" i="10"/>
  <c r="P207" i="10"/>
  <c r="P223" i="10"/>
  <c r="T231" i="10"/>
  <c r="P241" i="10"/>
  <c r="BK97" i="11"/>
  <c r="BK96" i="11" s="1"/>
  <c r="J96" i="11" s="1"/>
  <c r="J60" i="11" s="1"/>
  <c r="J97" i="11"/>
  <c r="J61" i="11" s="1"/>
  <c r="T261" i="11"/>
  <c r="R272" i="11"/>
  <c r="R332" i="11"/>
  <c r="R393" i="11"/>
  <c r="P413" i="11"/>
  <c r="P421" i="11"/>
  <c r="R540" i="11"/>
  <c r="R98" i="12"/>
  <c r="R86" i="12" s="1"/>
  <c r="R85" i="12" s="1"/>
  <c r="P205" i="12"/>
  <c r="BK88" i="13"/>
  <c r="J88" i="13"/>
  <c r="J61" i="13" s="1"/>
  <c r="P101" i="13"/>
  <c r="R421" i="2"/>
  <c r="R406" i="2" s="1"/>
  <c r="T641" i="2"/>
  <c r="R679" i="2"/>
  <c r="R722" i="2"/>
  <c r="T442" i="3"/>
  <c r="T1114" i="3"/>
  <c r="P1276" i="3"/>
  <c r="T1404" i="3"/>
  <c r="T1529" i="3"/>
  <c r="R1628" i="3"/>
  <c r="R2330" i="3"/>
  <c r="T2972" i="3"/>
  <c r="BK3377" i="3"/>
  <c r="J3377" i="3" s="1"/>
  <c r="J87" i="3" s="1"/>
  <c r="P3726" i="3"/>
  <c r="P4199" i="3"/>
  <c r="R4618" i="3"/>
  <c r="P5286" i="3"/>
  <c r="BK316" i="4"/>
  <c r="J316" i="4"/>
  <c r="J62" i="4" s="1"/>
  <c r="P593" i="4"/>
  <c r="R1084" i="4"/>
  <c r="R1197" i="4"/>
  <c r="T1211" i="4"/>
  <c r="R1548" i="4"/>
  <c r="T145" i="5"/>
  <c r="R174" i="5"/>
  <c r="R184" i="5"/>
  <c r="T450" i="5"/>
  <c r="T538" i="5"/>
  <c r="T139" i="6"/>
  <c r="T85" i="6"/>
  <c r="T84" i="6" s="1"/>
  <c r="BK340" i="7"/>
  <c r="J340" i="7"/>
  <c r="J64" i="7" s="1"/>
  <c r="R371" i="7"/>
  <c r="T407" i="7"/>
  <c r="T402" i="7" s="1"/>
  <c r="T89" i="8"/>
  <c r="T278" i="8"/>
  <c r="BK449" i="8"/>
  <c r="J449" i="8"/>
  <c r="J66" i="8" s="1"/>
  <c r="BK556" i="8"/>
  <c r="J556" i="8" s="1"/>
  <c r="J68" i="8" s="1"/>
  <c r="T91" i="9"/>
  <c r="T90" i="9" s="1"/>
  <c r="T134" i="9"/>
  <c r="T139" i="9"/>
  <c r="R327" i="9"/>
  <c r="R326" i="9"/>
  <c r="P100" i="10"/>
  <c r="BK157" i="10"/>
  <c r="J157" i="10"/>
  <c r="J66" i="10" s="1"/>
  <c r="BK186" i="10"/>
  <c r="J186" i="10"/>
  <c r="J70" i="10" s="1"/>
  <c r="BK225" i="11"/>
  <c r="J225" i="11" s="1"/>
  <c r="J62" i="11" s="1"/>
  <c r="P281" i="11"/>
  <c r="R321" i="11"/>
  <c r="T430" i="11"/>
  <c r="P555" i="11"/>
  <c r="BK98" i="12"/>
  <c r="BK86" i="12" s="1"/>
  <c r="BK85" i="12" s="1"/>
  <c r="J85" i="12" s="1"/>
  <c r="J30" i="12" s="1"/>
  <c r="BK216" i="12"/>
  <c r="J216" i="12" s="1"/>
  <c r="J65" i="12" s="1"/>
  <c r="T88" i="13"/>
  <c r="T87" i="13" s="1"/>
  <c r="T86" i="13" s="1"/>
  <c r="T101" i="13"/>
  <c r="P109" i="13"/>
  <c r="BK407" i="2"/>
  <c r="J407" i="2" s="1"/>
  <c r="J64" i="2" s="1"/>
  <c r="BK414" i="2"/>
  <c r="J414" i="2" s="1"/>
  <c r="J65" i="2" s="1"/>
  <c r="BK170" i="5"/>
  <c r="J170" i="5" s="1"/>
  <c r="J65" i="5" s="1"/>
  <c r="BK409" i="11"/>
  <c r="J409" i="11"/>
  <c r="J69" i="11"/>
  <c r="BK151" i="10"/>
  <c r="J151" i="10"/>
  <c r="J64" i="10" s="1"/>
  <c r="BK755" i="2"/>
  <c r="J755" i="2"/>
  <c r="J74" i="2" s="1"/>
  <c r="BK94" i="7"/>
  <c r="J94" i="7"/>
  <c r="J61" i="7" s="1"/>
  <c r="BK154" i="10"/>
  <c r="J154" i="10" s="1"/>
  <c r="J65" i="10" s="1"/>
  <c r="BK179" i="10"/>
  <c r="J179" i="10" s="1"/>
  <c r="J68" i="10" s="1"/>
  <c r="BK1265" i="3"/>
  <c r="J1265" i="3" s="1"/>
  <c r="J68" i="3" s="1"/>
  <c r="BK398" i="7"/>
  <c r="J398" i="7" s="1"/>
  <c r="J68" i="7" s="1"/>
  <c r="BK535" i="2"/>
  <c r="J535" i="2"/>
  <c r="J67" i="2"/>
  <c r="BK1207" i="4"/>
  <c r="J1207" i="4"/>
  <c r="J67" i="4" s="1"/>
  <c r="BK87" i="12"/>
  <c r="J87" i="12"/>
  <c r="J61" i="12" s="1"/>
  <c r="BK106" i="13"/>
  <c r="J106" i="13"/>
  <c r="J63" i="13" s="1"/>
  <c r="BK119" i="13"/>
  <c r="J119" i="13" s="1"/>
  <c r="J66" i="13" s="1"/>
  <c r="BK787" i="2"/>
  <c r="J787" i="2" s="1"/>
  <c r="J75" i="2" s="1"/>
  <c r="BK869" i="2"/>
  <c r="J869" i="2" s="1"/>
  <c r="J78" i="2" s="1"/>
  <c r="BK1533" i="4"/>
  <c r="J1533" i="4" s="1"/>
  <c r="J72" i="4" s="1"/>
  <c r="BK140" i="5"/>
  <c r="J140" i="5"/>
  <c r="J62" i="5"/>
  <c r="BK131" i="9"/>
  <c r="J131" i="9"/>
  <c r="J62" i="9" s="1"/>
  <c r="BK116" i="13"/>
  <c r="J116" i="13"/>
  <c r="J65" i="13" s="1"/>
  <c r="BK403" i="7"/>
  <c r="J403" i="7"/>
  <c r="J70" i="7" s="1"/>
  <c r="BK148" i="10"/>
  <c r="J148" i="10" s="1"/>
  <c r="J63" i="10" s="1"/>
  <c r="BK215" i="12"/>
  <c r="J215" i="12" s="1"/>
  <c r="J64" i="12" s="1"/>
  <c r="J52" i="13"/>
  <c r="E76" i="13"/>
  <c r="BE91" i="13"/>
  <c r="BE107" i="13"/>
  <c r="BE89" i="13"/>
  <c r="BE110" i="13"/>
  <c r="J55" i="13"/>
  <c r="BE98" i="13"/>
  <c r="BE102" i="13"/>
  <c r="BE104" i="13"/>
  <c r="BE93" i="13"/>
  <c r="BE112" i="13"/>
  <c r="BE114" i="13"/>
  <c r="BE96" i="13"/>
  <c r="BE120" i="13"/>
  <c r="F55" i="13"/>
  <c r="BE117" i="13"/>
  <c r="F55" i="12"/>
  <c r="BE136" i="12"/>
  <c r="BE141" i="12"/>
  <c r="BE168" i="12"/>
  <c r="BE204" i="12"/>
  <c r="BE206" i="12"/>
  <c r="BE208" i="12"/>
  <c r="BE238" i="12"/>
  <c r="BE265" i="12"/>
  <c r="BE271" i="12"/>
  <c r="J430" i="11"/>
  <c r="J73" i="11"/>
  <c r="J79" i="12"/>
  <c r="BE117" i="12"/>
  <c r="BE131" i="12"/>
  <c r="BE173" i="12"/>
  <c r="BE201" i="12"/>
  <c r="BE213" i="12"/>
  <c r="E48" i="12"/>
  <c r="J82" i="12"/>
  <c r="BE159" i="12"/>
  <c r="BE203" i="12"/>
  <c r="BE108" i="12"/>
  <c r="BE175" i="12"/>
  <c r="BE210" i="12"/>
  <c r="BE150" i="12"/>
  <c r="BE178" i="12"/>
  <c r="BE88" i="12"/>
  <c r="BE93" i="12"/>
  <c r="BE99" i="12"/>
  <c r="BE187" i="12"/>
  <c r="BE194" i="12"/>
  <c r="BE259" i="12"/>
  <c r="BE126" i="12"/>
  <c r="BE180" i="12"/>
  <c r="BE202" i="12"/>
  <c r="BE217" i="12"/>
  <c r="BE151" i="11"/>
  <c r="BE197" i="11"/>
  <c r="BE220" i="11"/>
  <c r="BE226" i="11"/>
  <c r="BE282" i="11"/>
  <c r="BE294" i="11"/>
  <c r="BE346" i="11"/>
  <c r="BE347" i="11"/>
  <c r="BE348" i="11"/>
  <c r="BE354" i="11"/>
  <c r="BE401" i="11"/>
  <c r="BE410" i="11"/>
  <c r="BE561" i="11"/>
  <c r="BE566" i="11"/>
  <c r="BE571" i="11"/>
  <c r="J89" i="11"/>
  <c r="BE98" i="11"/>
  <c r="BE141" i="11"/>
  <c r="BE146" i="11"/>
  <c r="BE188" i="11"/>
  <c r="BE193" i="11"/>
  <c r="BE195" i="11"/>
  <c r="BE207" i="11"/>
  <c r="BE267" i="11"/>
  <c r="BE273" i="11"/>
  <c r="BE333" i="11"/>
  <c r="BE419" i="11"/>
  <c r="BE422" i="11"/>
  <c r="BE518" i="11"/>
  <c r="BE104" i="11"/>
  <c r="BE160" i="11"/>
  <c r="BE201" i="11"/>
  <c r="BE202" i="11"/>
  <c r="BE205" i="11"/>
  <c r="BE209" i="11"/>
  <c r="BE218" i="11"/>
  <c r="BE236" i="11"/>
  <c r="BE241" i="11"/>
  <c r="BE277" i="11"/>
  <c r="BE299" i="11"/>
  <c r="BE304" i="11"/>
  <c r="BE317" i="11"/>
  <c r="BE327" i="11"/>
  <c r="BE374" i="11"/>
  <c r="BE379" i="11"/>
  <c r="BE386" i="11"/>
  <c r="BE391" i="11"/>
  <c r="BE399" i="11"/>
  <c r="BE488" i="11"/>
  <c r="BE494" i="11"/>
  <c r="BE530" i="11"/>
  <c r="BE544" i="11"/>
  <c r="F55" i="11"/>
  <c r="J92" i="11"/>
  <c r="BE256" i="11"/>
  <c r="BE262" i="11"/>
  <c r="BE312" i="11"/>
  <c r="BE405" i="11"/>
  <c r="BE450" i="11"/>
  <c r="BE458" i="11"/>
  <c r="BE472" i="11"/>
  <c r="BE502" i="11"/>
  <c r="BE547" i="11"/>
  <c r="BE125" i="11"/>
  <c r="BE156" i="11"/>
  <c r="BE176" i="11"/>
  <c r="BE203" i="11"/>
  <c r="BE246" i="11"/>
  <c r="BE280" i="11"/>
  <c r="BE309" i="11"/>
  <c r="BE381" i="11"/>
  <c r="BE394" i="11"/>
  <c r="BE407" i="11"/>
  <c r="BE436" i="11"/>
  <c r="BE550" i="11"/>
  <c r="E48" i="11"/>
  <c r="BE101" i="11"/>
  <c r="BE107" i="11"/>
  <c r="BE136" i="11"/>
  <c r="BE162" i="11"/>
  <c r="BE165" i="11"/>
  <c r="BE251" i="11"/>
  <c r="BE319" i="11"/>
  <c r="BE396" i="11"/>
  <c r="BE444" i="11"/>
  <c r="BE511" i="11"/>
  <c r="BE553" i="11"/>
  <c r="J100" i="10"/>
  <c r="J61" i="10" s="1"/>
  <c r="BE110" i="11"/>
  <c r="BE181" i="11"/>
  <c r="BE183" i="11"/>
  <c r="BE200" i="11"/>
  <c r="BE231" i="11"/>
  <c r="BE340" i="11"/>
  <c r="BE345" i="11"/>
  <c r="BE349" i="11"/>
  <c r="BE359" i="11"/>
  <c r="BE364" i="11"/>
  <c r="BE369" i="11"/>
  <c r="BE403" i="11"/>
  <c r="BE427" i="11"/>
  <c r="BE524" i="11"/>
  <c r="BE115" i="11"/>
  <c r="BE120" i="11"/>
  <c r="BE158" i="11"/>
  <c r="BE167" i="11"/>
  <c r="BE199" i="11"/>
  <c r="BE216" i="11"/>
  <c r="BE276" i="11"/>
  <c r="BE287" i="11"/>
  <c r="BE289" i="11"/>
  <c r="BE322" i="11"/>
  <c r="BE414" i="11"/>
  <c r="BE428" i="11"/>
  <c r="BE431" i="11"/>
  <c r="BE439" i="11"/>
  <c r="BE466" i="11"/>
  <c r="BE480" i="11"/>
  <c r="BE535" i="11"/>
  <c r="BE538" i="11"/>
  <c r="BE541" i="11"/>
  <c r="BE556" i="11"/>
  <c r="J52" i="10"/>
  <c r="J95" i="10"/>
  <c r="BE110" i="10"/>
  <c r="BE136" i="10"/>
  <c r="BE197" i="10"/>
  <c r="BE205" i="10"/>
  <c r="BE246" i="10"/>
  <c r="BE258" i="10"/>
  <c r="BE260" i="10"/>
  <c r="BE262" i="10"/>
  <c r="BE264" i="10"/>
  <c r="BE279" i="10"/>
  <c r="BE283" i="10"/>
  <c r="BE286" i="10"/>
  <c r="BE287" i="10"/>
  <c r="BE288" i="10"/>
  <c r="E88" i="10"/>
  <c r="BE128" i="10"/>
  <c r="BE138" i="10"/>
  <c r="BE140" i="10"/>
  <c r="BE201" i="10"/>
  <c r="BE204" i="10"/>
  <c r="BE209" i="10"/>
  <c r="BE234" i="10"/>
  <c r="BE239" i="10"/>
  <c r="BE268" i="10"/>
  <c r="F55" i="10"/>
  <c r="BE112" i="10"/>
  <c r="BE125" i="10"/>
  <c r="BE126" i="10"/>
  <c r="BE139" i="10"/>
  <c r="BE144" i="10"/>
  <c r="BE146" i="10"/>
  <c r="BE149" i="10"/>
  <c r="BE152" i="10"/>
  <c r="BE161" i="10"/>
  <c r="BE184" i="10"/>
  <c r="BE195" i="10"/>
  <c r="BE208" i="10"/>
  <c r="BE212" i="10"/>
  <c r="BE216" i="10"/>
  <c r="BE228" i="10"/>
  <c r="BE229" i="10"/>
  <c r="BE230" i="10"/>
  <c r="BE233" i="10"/>
  <c r="BE237" i="10"/>
  <c r="BE108" i="10"/>
  <c r="BE114" i="10"/>
  <c r="BE119" i="10"/>
  <c r="BE133" i="10"/>
  <c r="BE165" i="10"/>
  <c r="BE189" i="10"/>
  <c r="BE199" i="10"/>
  <c r="BE214" i="10"/>
  <c r="BE221" i="10"/>
  <c r="BE224" i="10"/>
  <c r="BE226" i="10"/>
  <c r="BE238" i="10"/>
  <c r="BE278" i="10"/>
  <c r="BE281" i="10"/>
  <c r="BE282" i="10"/>
  <c r="J152" i="9"/>
  <c r="J66" i="9"/>
  <c r="BE101" i="10"/>
  <c r="BE116" i="10"/>
  <c r="BE123" i="10"/>
  <c r="BE155" i="10"/>
  <c r="BE172" i="10"/>
  <c r="BE174" i="10"/>
  <c r="BE193" i="10"/>
  <c r="BE227" i="10"/>
  <c r="BE232" i="10"/>
  <c r="BE240" i="10"/>
  <c r="BE250" i="10"/>
  <c r="BE285" i="10"/>
  <c r="BK326" i="9"/>
  <c r="J326" i="9" s="1"/>
  <c r="J68" i="9" s="1"/>
  <c r="BE103" i="10"/>
  <c r="BE104" i="10"/>
  <c r="BE106" i="10"/>
  <c r="BE131" i="10"/>
  <c r="BE158" i="10"/>
  <c r="BE169" i="10"/>
  <c r="BE220" i="10"/>
  <c r="BE236" i="10"/>
  <c r="BE242" i="10"/>
  <c r="BE252" i="10"/>
  <c r="BE270" i="10"/>
  <c r="BE280" i="10"/>
  <c r="BE284" i="10"/>
  <c r="BE121" i="10"/>
  <c r="BE167" i="10"/>
  <c r="BE206" i="10"/>
  <c r="BE210" i="10"/>
  <c r="BE217" i="10"/>
  <c r="BE244" i="10"/>
  <c r="BE248" i="10"/>
  <c r="BE254" i="10"/>
  <c r="BE256" i="10"/>
  <c r="BE266" i="10"/>
  <c r="BE272" i="10"/>
  <c r="BE277" i="10"/>
  <c r="BE129" i="10"/>
  <c r="BE134" i="10"/>
  <c r="BE142" i="10"/>
  <c r="BE160" i="10"/>
  <c r="BE163" i="10"/>
  <c r="BE175" i="10"/>
  <c r="BE177" i="10"/>
  <c r="BE180" i="10"/>
  <c r="BE182" i="10"/>
  <c r="BE187" i="10"/>
  <c r="BE191" i="10"/>
  <c r="BE274" i="10"/>
  <c r="BE94" i="9"/>
  <c r="BE295" i="9"/>
  <c r="BE351" i="9"/>
  <c r="BE352" i="9"/>
  <c r="BE354" i="9"/>
  <c r="BE355" i="9"/>
  <c r="BE108" i="9"/>
  <c r="BE135" i="9"/>
  <c r="BE137" i="9"/>
  <c r="BE187" i="9"/>
  <c r="BE223" i="9"/>
  <c r="BE227" i="9"/>
  <c r="BE231" i="9"/>
  <c r="BE259" i="9"/>
  <c r="BE281" i="9"/>
  <c r="BE290" i="9"/>
  <c r="BE322" i="9"/>
  <c r="E48" i="9"/>
  <c r="J86" i="9"/>
  <c r="BE118" i="9"/>
  <c r="BE122" i="9"/>
  <c r="BE153" i="9"/>
  <c r="BE161" i="9"/>
  <c r="BE165" i="9"/>
  <c r="BE191" i="9"/>
  <c r="BE235" i="9"/>
  <c r="BE239" i="9"/>
  <c r="BE268" i="9"/>
  <c r="BE298" i="9"/>
  <c r="BE317" i="9"/>
  <c r="BE332" i="9"/>
  <c r="BE92" i="9"/>
  <c r="BE96" i="9"/>
  <c r="BE106" i="9"/>
  <c r="BE110" i="9"/>
  <c r="BE112" i="9"/>
  <c r="BE132" i="9"/>
  <c r="BE263" i="9"/>
  <c r="BE346" i="9"/>
  <c r="F86" i="9"/>
  <c r="BE100" i="9"/>
  <c r="BE114" i="9"/>
  <c r="BE116" i="9"/>
  <c r="BE243" i="9"/>
  <c r="BE247" i="9"/>
  <c r="BE251" i="9"/>
  <c r="BE255" i="9"/>
  <c r="BE285" i="9"/>
  <c r="BE293" i="9"/>
  <c r="BE294" i="9"/>
  <c r="BE339" i="9"/>
  <c r="BE342" i="9"/>
  <c r="BE349" i="9"/>
  <c r="BE178" i="9"/>
  <c r="BE183" i="9"/>
  <c r="BE203" i="9"/>
  <c r="BE219" i="9"/>
  <c r="BE277" i="9"/>
  <c r="BE308" i="9"/>
  <c r="BE312" i="9"/>
  <c r="BE335" i="9"/>
  <c r="BE104" i="9"/>
  <c r="BE124" i="9"/>
  <c r="BE126" i="9"/>
  <c r="BE128" i="9"/>
  <c r="BE140" i="9"/>
  <c r="BE142" i="9"/>
  <c r="BE144" i="9"/>
  <c r="BE147" i="9"/>
  <c r="BE149" i="9"/>
  <c r="BE157" i="9"/>
  <c r="BE199" i="9"/>
  <c r="BE207" i="9"/>
  <c r="BE211" i="9"/>
  <c r="BE272" i="9"/>
  <c r="BE328" i="9"/>
  <c r="J52" i="9"/>
  <c r="BE98" i="9"/>
  <c r="BE102" i="9"/>
  <c r="BE169" i="9"/>
  <c r="BE173" i="9"/>
  <c r="BE195" i="9"/>
  <c r="BE215" i="9"/>
  <c r="BE303" i="9"/>
  <c r="J55" i="8"/>
  <c r="BE95" i="8"/>
  <c r="BE98" i="8"/>
  <c r="BE113" i="8"/>
  <c r="BE117" i="8"/>
  <c r="BE122" i="8"/>
  <c r="BE125" i="8"/>
  <c r="BE129" i="8"/>
  <c r="BE133" i="8"/>
  <c r="BE137" i="8"/>
  <c r="BE154" i="8"/>
  <c r="BE161" i="8"/>
  <c r="BE168" i="8"/>
  <c r="BE171" i="8"/>
  <c r="BE176" i="8"/>
  <c r="BE187" i="8"/>
  <c r="BE206" i="8"/>
  <c r="BE209" i="8"/>
  <c r="BE215" i="8"/>
  <c r="BE217" i="8"/>
  <c r="BE226" i="8"/>
  <c r="BE230" i="8"/>
  <c r="BE233" i="8"/>
  <c r="BE239" i="8"/>
  <c r="BE265" i="8"/>
  <c r="BE268" i="8"/>
  <c r="BE271" i="8"/>
  <c r="BE273" i="8"/>
  <c r="BE279" i="8"/>
  <c r="BE286" i="8"/>
  <c r="BE306" i="8"/>
  <c r="BE308" i="8"/>
  <c r="BE334" i="8"/>
  <c r="BE341" i="8"/>
  <c r="BE349" i="8"/>
  <c r="BE352" i="8"/>
  <c r="BE355" i="8"/>
  <c r="BE362" i="8"/>
  <c r="BE400" i="8"/>
  <c r="BE401" i="8"/>
  <c r="BE403" i="8"/>
  <c r="BE406" i="8"/>
  <c r="BE437" i="8"/>
  <c r="BE455" i="8"/>
  <c r="BE476" i="8"/>
  <c r="BE489" i="8"/>
  <c r="BE502" i="8"/>
  <c r="BE503" i="8"/>
  <c r="BE513" i="8"/>
  <c r="BE515" i="8"/>
  <c r="BE516" i="8"/>
  <c r="BE519" i="8"/>
  <c r="BE539" i="8"/>
  <c r="BE550" i="8"/>
  <c r="BE551" i="8"/>
  <c r="BE555" i="8"/>
  <c r="BE564" i="8"/>
  <c r="BE573" i="8"/>
  <c r="BE586" i="8"/>
  <c r="BE103" i="8"/>
  <c r="BE107" i="8"/>
  <c r="BE108" i="8"/>
  <c r="BE132" i="8"/>
  <c r="BE145" i="8"/>
  <c r="BE151" i="8"/>
  <c r="BE179" i="8"/>
  <c r="BE181" i="8"/>
  <c r="BE198" i="8"/>
  <c r="BE203" i="8"/>
  <c r="BE204" i="8"/>
  <c r="BE218" i="8"/>
  <c r="BE224" i="8"/>
  <c r="BE236" i="8"/>
  <c r="BE238" i="8"/>
  <c r="BE245" i="8"/>
  <c r="BE266" i="8"/>
  <c r="BE277" i="8"/>
  <c r="BE284" i="8"/>
  <c r="BE309" i="8"/>
  <c r="BE348" i="8"/>
  <c r="BE365" i="8"/>
  <c r="BE372" i="8"/>
  <c r="BE385" i="8"/>
  <c r="BE386" i="8"/>
  <c r="BE387" i="8"/>
  <c r="BE391" i="8"/>
  <c r="BE394" i="8"/>
  <c r="BE395" i="8"/>
  <c r="BE398" i="8"/>
  <c r="BE413" i="8"/>
  <c r="BE432" i="8"/>
  <c r="BE436" i="8"/>
  <c r="BE442" i="8"/>
  <c r="BE450" i="8"/>
  <c r="BE466" i="8"/>
  <c r="BE467" i="8"/>
  <c r="BE469" i="8"/>
  <c r="BE484" i="8"/>
  <c r="BE492" i="8"/>
  <c r="BE495" i="8"/>
  <c r="BE497" i="8"/>
  <c r="BE504" i="8"/>
  <c r="BE505" i="8"/>
  <c r="BE530" i="8"/>
  <c r="BE534" i="8"/>
  <c r="BE546" i="8"/>
  <c r="BE548" i="8"/>
  <c r="BE552" i="8"/>
  <c r="BE590" i="8"/>
  <c r="BE591" i="8"/>
  <c r="BE593" i="8"/>
  <c r="BE594" i="8"/>
  <c r="BE595" i="8"/>
  <c r="BE596" i="8"/>
  <c r="BE597" i="8"/>
  <c r="J99" i="7"/>
  <c r="J63" i="7"/>
  <c r="BK402" i="7"/>
  <c r="J402" i="7"/>
  <c r="J69" i="7" s="1"/>
  <c r="J82" i="8"/>
  <c r="BE110" i="8"/>
  <c r="BE111" i="8"/>
  <c r="BE116" i="8"/>
  <c r="BE118" i="8"/>
  <c r="BE127" i="8"/>
  <c r="BE138" i="8"/>
  <c r="BE148" i="8"/>
  <c r="BE149" i="8"/>
  <c r="BE152" i="8"/>
  <c r="BE166" i="8"/>
  <c r="BE169" i="8"/>
  <c r="BE173" i="8"/>
  <c r="BE177" i="8"/>
  <c r="BE211" i="8"/>
  <c r="BE220" i="8"/>
  <c r="BE221" i="8"/>
  <c r="BE227" i="8"/>
  <c r="BE228" i="8"/>
  <c r="BE242" i="8"/>
  <c r="BE249" i="8"/>
  <c r="BE252" i="8"/>
  <c r="BE283" i="8"/>
  <c r="BE285" i="8"/>
  <c r="BE291" i="8"/>
  <c r="BE312" i="8"/>
  <c r="BE316" i="8"/>
  <c r="BE327" i="8"/>
  <c r="BE330" i="8"/>
  <c r="BE339" i="8"/>
  <c r="BE351" i="8"/>
  <c r="BE373" i="8"/>
  <c r="BE381" i="8"/>
  <c r="BE382" i="8"/>
  <c r="BE389" i="8"/>
  <c r="BE420" i="8"/>
  <c r="BE422" i="8"/>
  <c r="BE445" i="8"/>
  <c r="BE486" i="8"/>
  <c r="BE498" i="8"/>
  <c r="BE499" i="8"/>
  <c r="BE514" i="8"/>
  <c r="BE517" i="8"/>
  <c r="BE520" i="8"/>
  <c r="BE522" i="8"/>
  <c r="BE524" i="8"/>
  <c r="BE528" i="8"/>
  <c r="BE529" i="8"/>
  <c r="BE531" i="8"/>
  <c r="BE540" i="8"/>
  <c r="BE541" i="8"/>
  <c r="BE554" i="8"/>
  <c r="BE559" i="8"/>
  <c r="BE560" i="8"/>
  <c r="BE582" i="8"/>
  <c r="BE589" i="8"/>
  <c r="BE592" i="8"/>
  <c r="BE90" i="8"/>
  <c r="BE92" i="8"/>
  <c r="BE93" i="8"/>
  <c r="BE96" i="8"/>
  <c r="BE101" i="8"/>
  <c r="BE131" i="8"/>
  <c r="BE141" i="8"/>
  <c r="BE144" i="8"/>
  <c r="BE146" i="8"/>
  <c r="BE156" i="8"/>
  <c r="BE158" i="8"/>
  <c r="BE163" i="8"/>
  <c r="BE165" i="8"/>
  <c r="BE189" i="8"/>
  <c r="BE192" i="8"/>
  <c r="BE199" i="8"/>
  <c r="BE201" i="8"/>
  <c r="BE251" i="8"/>
  <c r="BE255" i="8"/>
  <c r="BE257" i="8"/>
  <c r="BE263" i="8"/>
  <c r="BE264" i="8"/>
  <c r="BE270" i="8"/>
  <c r="BE276" i="8"/>
  <c r="BE293" i="8"/>
  <c r="BE302" i="8"/>
  <c r="BE303" i="8"/>
  <c r="BE311" i="8"/>
  <c r="BE318" i="8"/>
  <c r="BE337" i="8"/>
  <c r="BE343" i="8"/>
  <c r="BE344" i="8"/>
  <c r="BE347" i="8"/>
  <c r="BE364" i="8"/>
  <c r="BE383" i="8"/>
  <c r="BE397" i="8"/>
  <c r="BE410" i="8"/>
  <c r="BE418" i="8"/>
  <c r="BE423" i="8"/>
  <c r="BE433" i="8"/>
  <c r="BE441" i="8"/>
  <c r="BE458" i="8"/>
  <c r="BE480" i="8"/>
  <c r="BE508" i="8"/>
  <c r="E48" i="8"/>
  <c r="BE99" i="8"/>
  <c r="BE104" i="8"/>
  <c r="BE109" i="8"/>
  <c r="BE112" i="8"/>
  <c r="BE115" i="8"/>
  <c r="BE120" i="8"/>
  <c r="BE126" i="8"/>
  <c r="BE134" i="8"/>
  <c r="BE142" i="8"/>
  <c r="BE157" i="8"/>
  <c r="BE193" i="8"/>
  <c r="BE210" i="8"/>
  <c r="BE248" i="8"/>
  <c r="BE253" i="8"/>
  <c r="BE274" i="8"/>
  <c r="BE289" i="8"/>
  <c r="BE292" i="8"/>
  <c r="BE295" i="8"/>
  <c r="BE305" i="8"/>
  <c r="BE325" i="8"/>
  <c r="BE336" i="8"/>
  <c r="BE338" i="8"/>
  <c r="BE340" i="8"/>
  <c r="BE346" i="8"/>
  <c r="BE378" i="8"/>
  <c r="BE392" i="8"/>
  <c r="BE411" i="8"/>
  <c r="BE419" i="8"/>
  <c r="BE454" i="8"/>
  <c r="BE461" i="8"/>
  <c r="BE463" i="8"/>
  <c r="BE479" i="8"/>
  <c r="BE485" i="8"/>
  <c r="BE491" i="8"/>
  <c r="BE501" i="8"/>
  <c r="BE510" i="8"/>
  <c r="BE512" i="8"/>
  <c r="BE526" i="8"/>
  <c r="BE542" i="8"/>
  <c r="BE543" i="8"/>
  <c r="BE545" i="8"/>
  <c r="BE567" i="8"/>
  <c r="BE569" i="8"/>
  <c r="BE575" i="8"/>
  <c r="BE576" i="8"/>
  <c r="BE577" i="8"/>
  <c r="F85" i="8"/>
  <c r="BE105" i="8"/>
  <c r="BE121" i="8"/>
  <c r="BE124" i="8"/>
  <c r="BE147" i="8"/>
  <c r="BE155" i="8"/>
  <c r="BE159" i="8"/>
  <c r="BE160" i="8"/>
  <c r="BE162" i="8"/>
  <c r="BE167" i="8"/>
  <c r="BE178" i="8"/>
  <c r="BE183" i="8"/>
  <c r="BE184" i="8"/>
  <c r="BE190" i="8"/>
  <c r="BE200" i="8"/>
  <c r="BE212" i="8"/>
  <c r="BE232" i="8"/>
  <c r="BE259" i="8"/>
  <c r="BE310" i="8"/>
  <c r="BE319" i="8"/>
  <c r="BE321" i="8"/>
  <c r="BE324" i="8"/>
  <c r="BE350" i="8"/>
  <c r="BE356" i="8"/>
  <c r="BE358" i="8"/>
  <c r="BE368" i="8"/>
  <c r="BE370" i="8"/>
  <c r="BE375" i="8"/>
  <c r="BE376" i="8"/>
  <c r="BE415" i="8"/>
  <c r="BE421" i="8"/>
  <c r="BE426" i="8"/>
  <c r="BE428" i="8"/>
  <c r="BE440" i="8"/>
  <c r="BE443" i="8"/>
  <c r="BE452" i="8"/>
  <c r="BE453" i="8"/>
  <c r="BE464" i="8"/>
  <c r="BE465" i="8"/>
  <c r="BE470" i="8"/>
  <c r="BE478" i="8"/>
  <c r="BE481" i="8"/>
  <c r="BE483" i="8"/>
  <c r="BE488" i="8"/>
  <c r="BE494" i="8"/>
  <c r="BE535" i="8"/>
  <c r="BE536" i="8"/>
  <c r="BE537" i="8"/>
  <c r="BE549" i="8"/>
  <c r="BE563" i="8"/>
  <c r="BE571" i="8"/>
  <c r="BE572" i="8"/>
  <c r="BE583" i="8"/>
  <c r="BE585" i="8"/>
  <c r="BE123" i="8"/>
  <c r="BE140" i="8"/>
  <c r="BE164" i="8"/>
  <c r="BE175" i="8"/>
  <c r="BE182" i="8"/>
  <c r="BE185" i="8"/>
  <c r="BE188" i="8"/>
  <c r="BE197" i="8"/>
  <c r="BE202" i="8"/>
  <c r="BE208" i="8"/>
  <c r="BE223" i="8"/>
  <c r="BE240" i="8"/>
  <c r="BE243" i="8"/>
  <c r="BE256" i="8"/>
  <c r="BE288" i="8"/>
  <c r="BE298" i="8"/>
  <c r="BE300" i="8"/>
  <c r="BE315" i="8"/>
  <c r="BE320" i="8"/>
  <c r="BE333" i="8"/>
  <c r="BE345" i="8"/>
  <c r="BE359" i="8"/>
  <c r="BE363" i="8"/>
  <c r="BE367" i="8"/>
  <c r="BE380" i="8"/>
  <c r="BE407" i="8"/>
  <c r="BE408" i="8"/>
  <c r="BE414" i="8"/>
  <c r="BE425" i="8"/>
  <c r="BE446" i="8"/>
  <c r="BE457" i="8"/>
  <c r="BE460" i="8"/>
  <c r="BE471" i="8"/>
  <c r="BE473" i="8"/>
  <c r="BE523" i="8"/>
  <c r="BE557" i="8"/>
  <c r="BE561" i="8"/>
  <c r="BE102" i="8"/>
  <c r="BE128" i="8"/>
  <c r="BE135" i="8"/>
  <c r="BE139" i="8"/>
  <c r="BE194" i="8"/>
  <c r="BE195" i="8"/>
  <c r="BE214" i="8"/>
  <c r="BE235" i="8"/>
  <c r="BE246" i="8"/>
  <c r="BE258" i="8"/>
  <c r="BE261" i="8"/>
  <c r="BE262" i="8"/>
  <c r="BE275" i="8"/>
  <c r="BE281" i="8"/>
  <c r="BE296" i="8"/>
  <c r="BE299" i="8"/>
  <c r="BE313" i="8"/>
  <c r="BE323" i="8"/>
  <c r="BE328" i="8"/>
  <c r="BE331" i="8"/>
  <c r="BE335" i="8"/>
  <c r="BE354" i="8"/>
  <c r="BE357" i="8"/>
  <c r="BE361" i="8"/>
  <c r="BE371" i="8"/>
  <c r="BE379" i="8"/>
  <c r="BE388" i="8"/>
  <c r="BE404" i="8"/>
  <c r="BE416" i="8"/>
  <c r="BE424" i="8"/>
  <c r="BE430" i="8"/>
  <c r="BE434" i="8"/>
  <c r="BE438" i="8"/>
  <c r="BE444" i="8"/>
  <c r="BE447" i="8"/>
  <c r="BE448" i="8"/>
  <c r="BE474" i="8"/>
  <c r="BE490" i="8"/>
  <c r="BE500" i="8"/>
  <c r="BE506" i="8"/>
  <c r="BE525" i="8"/>
  <c r="BE533" i="8"/>
  <c r="BE553" i="8"/>
  <c r="BE566" i="8"/>
  <c r="BE578" i="8"/>
  <c r="BE580" i="8"/>
  <c r="BE581" i="8"/>
  <c r="BE587" i="8"/>
  <c r="J89" i="7"/>
  <c r="BE187" i="7"/>
  <c r="BE197" i="7"/>
  <c r="BE219" i="7"/>
  <c r="BE237" i="7"/>
  <c r="BE262" i="7"/>
  <c r="BE299" i="7"/>
  <c r="BE314" i="7"/>
  <c r="BE315" i="7"/>
  <c r="BE316" i="7"/>
  <c r="BE317" i="7"/>
  <c r="BE325" i="7"/>
  <c r="BE331" i="7"/>
  <c r="BE365" i="7"/>
  <c r="BE414" i="7"/>
  <c r="BE421" i="7"/>
  <c r="BE422" i="7"/>
  <c r="BE423" i="7"/>
  <c r="BE424" i="7"/>
  <c r="BE425" i="7"/>
  <c r="J52" i="7"/>
  <c r="BE115" i="7"/>
  <c r="BE149" i="7"/>
  <c r="BE159" i="7"/>
  <c r="BE177" i="7"/>
  <c r="BE182" i="7"/>
  <c r="BE190" i="7"/>
  <c r="BE193" i="7"/>
  <c r="BE194" i="7"/>
  <c r="BE196" i="7"/>
  <c r="BE198" i="7"/>
  <c r="BE203" i="7"/>
  <c r="BE207" i="7"/>
  <c r="BE209" i="7"/>
  <c r="BE213" i="7"/>
  <c r="BE215" i="7"/>
  <c r="BE235" i="7"/>
  <c r="BE247" i="7"/>
  <c r="BE257" i="7"/>
  <c r="BE264" i="7"/>
  <c r="BE273" i="7"/>
  <c r="BE274" i="7"/>
  <c r="BE289" i="7"/>
  <c r="BE308" i="7"/>
  <c r="BE312" i="7"/>
  <c r="BE318" i="7"/>
  <c r="BE321" i="7"/>
  <c r="BE326" i="7"/>
  <c r="BE334" i="7"/>
  <c r="BE337" i="7"/>
  <c r="BE346" i="7"/>
  <c r="BE351" i="7"/>
  <c r="BE361" i="7"/>
  <c r="BE372" i="7"/>
  <c r="BE378" i="7"/>
  <c r="BE380" i="7"/>
  <c r="BE416" i="7"/>
  <c r="F89" i="7"/>
  <c r="BE112" i="7"/>
  <c r="BE113" i="7"/>
  <c r="BE119" i="7"/>
  <c r="BE138" i="7"/>
  <c r="BE139" i="7"/>
  <c r="BE143" i="7"/>
  <c r="BE145" i="7"/>
  <c r="BE147" i="7"/>
  <c r="BE160" i="7"/>
  <c r="BE162" i="7"/>
  <c r="BE164" i="7"/>
  <c r="BE167" i="7"/>
  <c r="BE191" i="7"/>
  <c r="BE200" i="7"/>
  <c r="BE245" i="7"/>
  <c r="BE249" i="7"/>
  <c r="BE252" i="7"/>
  <c r="BE253" i="7"/>
  <c r="BE254" i="7"/>
  <c r="BE256" i="7"/>
  <c r="BE259" i="7"/>
  <c r="BE260" i="7"/>
  <c r="BE261" i="7"/>
  <c r="BE270" i="7"/>
  <c r="BE271" i="7"/>
  <c r="BE275" i="7"/>
  <c r="BE277" i="7"/>
  <c r="BE278" i="7"/>
  <c r="BE291" i="7"/>
  <c r="BE295" i="7"/>
  <c r="BE296" i="7"/>
  <c r="BE319" i="7"/>
  <c r="BE324" i="7"/>
  <c r="BE343" i="7"/>
  <c r="BE349" i="7"/>
  <c r="BE363" i="7"/>
  <c r="BE369" i="7"/>
  <c r="BE374" i="7"/>
  <c r="BE392" i="7"/>
  <c r="BE396" i="7"/>
  <c r="BE399" i="7"/>
  <c r="BE411" i="7"/>
  <c r="BK85" i="6"/>
  <c r="BK84" i="6" s="1"/>
  <c r="J84" i="6" s="1"/>
  <c r="J30" i="6" s="1"/>
  <c r="BE106" i="7"/>
  <c r="BE170" i="7"/>
  <c r="BE175" i="7"/>
  <c r="BE201" i="7"/>
  <c r="BE204" i="7"/>
  <c r="BE206" i="7"/>
  <c r="BE225" i="7"/>
  <c r="BE229" i="7"/>
  <c r="BE241" i="7"/>
  <c r="BE244" i="7"/>
  <c r="BE248" i="7"/>
  <c r="BE279" i="7"/>
  <c r="BE282" i="7"/>
  <c r="BE284" i="7"/>
  <c r="BE297" i="7"/>
  <c r="BE332" i="7"/>
  <c r="BE353" i="7"/>
  <c r="BE359" i="7"/>
  <c r="BE420" i="7"/>
  <c r="BE105" i="7"/>
  <c r="BE117" i="7"/>
  <c r="BE120" i="7"/>
  <c r="BE122" i="7"/>
  <c r="BE125" i="7"/>
  <c r="BE128" i="7"/>
  <c r="BE130" i="7"/>
  <c r="BE132" i="7"/>
  <c r="BE134" i="7"/>
  <c r="BE136" i="7"/>
  <c r="BE148" i="7"/>
  <c r="BE151" i="7"/>
  <c r="BE153" i="7"/>
  <c r="BE154" i="7"/>
  <c r="BE156" i="7"/>
  <c r="BE157" i="7"/>
  <c r="BE163" i="7"/>
  <c r="BE211" i="7"/>
  <c r="BE227" i="7"/>
  <c r="BE231" i="7"/>
  <c r="BE246" i="7"/>
  <c r="BE286" i="7"/>
  <c r="BE290" i="7"/>
  <c r="BE294" i="7"/>
  <c r="BE302" i="7"/>
  <c r="BE307" i="7"/>
  <c r="BE311" i="7"/>
  <c r="BE322" i="7"/>
  <c r="BE330" i="7"/>
  <c r="BE335" i="7"/>
  <c r="BE355" i="7"/>
  <c r="BE95" i="7"/>
  <c r="BE109" i="7"/>
  <c r="BE110" i="7"/>
  <c r="BE118" i="7"/>
  <c r="BE141" i="7"/>
  <c r="BE171" i="7"/>
  <c r="BE174" i="7"/>
  <c r="BE176" i="7"/>
  <c r="BE179" i="7"/>
  <c r="BE183" i="7"/>
  <c r="BE192" i="7"/>
  <c r="BE221" i="7"/>
  <c r="BE223" i="7"/>
  <c r="BE240" i="7"/>
  <c r="BE243" i="7"/>
  <c r="BE250" i="7"/>
  <c r="BE263" i="7"/>
  <c r="BE267" i="7"/>
  <c r="BE269" i="7"/>
  <c r="BE272" i="7"/>
  <c r="BE298" i="7"/>
  <c r="BE323" i="7"/>
  <c r="BE327" i="7"/>
  <c r="BE329" i="7"/>
  <c r="BE345" i="7"/>
  <c r="BE357" i="7"/>
  <c r="BE386" i="7"/>
  <c r="BE394" i="7"/>
  <c r="BE404" i="7"/>
  <c r="E48" i="7"/>
  <c r="BE102" i="7"/>
  <c r="BE103" i="7"/>
  <c r="BE104" i="7"/>
  <c r="BE114" i="7"/>
  <c r="BE158" i="7"/>
  <c r="BE169" i="7"/>
  <c r="BE172" i="7"/>
  <c r="BE180" i="7"/>
  <c r="BE186" i="7"/>
  <c r="BE189" i="7"/>
  <c r="BE205" i="7"/>
  <c r="BE217" i="7"/>
  <c r="BE239" i="7"/>
  <c r="BE255" i="7"/>
  <c r="BE258" i="7"/>
  <c r="BE266" i="7"/>
  <c r="BE268" i="7"/>
  <c r="BE276" i="7"/>
  <c r="BE280" i="7"/>
  <c r="BE303" i="7"/>
  <c r="BE338" i="7"/>
  <c r="BE341" i="7"/>
  <c r="BE344" i="7"/>
  <c r="BE388" i="7"/>
  <c r="BE390" i="7"/>
  <c r="BE408" i="7"/>
  <c r="BE100" i="7"/>
  <c r="BE107" i="7"/>
  <c r="BE108" i="7"/>
  <c r="BE152" i="7"/>
  <c r="BE161" i="7"/>
  <c r="BE165" i="7"/>
  <c r="BE166" i="7"/>
  <c r="BE173" i="7"/>
  <c r="BE184" i="7"/>
  <c r="BE202" i="7"/>
  <c r="BE233" i="7"/>
  <c r="BE251" i="7"/>
  <c r="BE265" i="7"/>
  <c r="BE304" i="7"/>
  <c r="BE367" i="7"/>
  <c r="BE376" i="7"/>
  <c r="BE382" i="7"/>
  <c r="BE384" i="7"/>
  <c r="BE419" i="7"/>
  <c r="F81" i="6"/>
  <c r="BE91" i="6"/>
  <c r="BE92" i="6"/>
  <c r="BE106" i="6"/>
  <c r="BE107" i="6"/>
  <c r="BE108" i="6"/>
  <c r="BE120" i="6"/>
  <c r="BE122" i="6"/>
  <c r="BE128" i="6"/>
  <c r="BE136" i="6"/>
  <c r="BE167" i="6"/>
  <c r="BE174" i="6"/>
  <c r="BE175" i="6"/>
  <c r="BE192" i="6"/>
  <c r="BE198" i="6"/>
  <c r="J52" i="6"/>
  <c r="BE87" i="6"/>
  <c r="BE100" i="6"/>
  <c r="BE101" i="6"/>
  <c r="BE113" i="6"/>
  <c r="BE126" i="6"/>
  <c r="BE127" i="6"/>
  <c r="BE149" i="6"/>
  <c r="BE161" i="6"/>
  <c r="BE178" i="6"/>
  <c r="BE183" i="6"/>
  <c r="BE184" i="6"/>
  <c r="BE185" i="6"/>
  <c r="BE188" i="6"/>
  <c r="BE189" i="6"/>
  <c r="BE194" i="6"/>
  <c r="E48" i="6"/>
  <c r="BE89" i="6"/>
  <c r="BE103" i="6"/>
  <c r="BE104" i="6"/>
  <c r="BE105" i="6"/>
  <c r="BE121" i="6"/>
  <c r="BE132" i="6"/>
  <c r="BE143" i="6"/>
  <c r="BE144" i="6"/>
  <c r="BE145" i="6"/>
  <c r="BE152" i="6"/>
  <c r="BE153" i="6"/>
  <c r="BE154" i="6"/>
  <c r="BE156" i="6"/>
  <c r="BE157" i="6"/>
  <c r="BE158" i="6"/>
  <c r="BE172" i="6"/>
  <c r="BE176" i="6"/>
  <c r="BE177" i="6"/>
  <c r="BE195" i="6"/>
  <c r="BE196" i="6"/>
  <c r="BE197" i="6"/>
  <c r="BE203" i="6"/>
  <c r="BE204" i="6"/>
  <c r="BE206" i="6"/>
  <c r="BE213" i="6"/>
  <c r="BE224" i="6"/>
  <c r="BE102" i="6"/>
  <c r="BE109" i="6"/>
  <c r="BE111" i="6"/>
  <c r="BE114" i="6"/>
  <c r="BE115" i="6"/>
  <c r="BE116" i="6"/>
  <c r="BE125" i="6"/>
  <c r="BE137" i="6"/>
  <c r="BE150" i="6"/>
  <c r="BE151" i="6"/>
  <c r="BE155" i="6"/>
  <c r="BE165" i="6"/>
  <c r="BE169" i="6"/>
  <c r="BE171" i="6"/>
  <c r="BE182" i="6"/>
  <c r="BE212" i="6"/>
  <c r="BE215" i="6"/>
  <c r="BE218" i="6"/>
  <c r="BE219" i="6"/>
  <c r="BK95" i="5"/>
  <c r="J95" i="5"/>
  <c r="J60" i="5" s="1"/>
  <c r="BK173" i="5"/>
  <c r="J173" i="5" s="1"/>
  <c r="J66" i="5" s="1"/>
  <c r="BE88" i="6"/>
  <c r="BE93" i="6"/>
  <c r="BE99" i="6"/>
  <c r="BE118" i="6"/>
  <c r="BE123" i="6"/>
  <c r="BE138" i="6"/>
  <c r="BE140" i="6"/>
  <c r="BE164" i="6"/>
  <c r="BE186" i="6"/>
  <c r="BE187" i="6"/>
  <c r="BE190" i="6"/>
  <c r="BE199" i="6"/>
  <c r="BE205" i="6"/>
  <c r="BE210" i="6"/>
  <c r="BE214" i="6"/>
  <c r="BE221" i="6"/>
  <c r="BE226" i="6"/>
  <c r="BE95" i="6"/>
  <c r="BE110" i="6"/>
  <c r="BE117" i="6"/>
  <c r="BE146" i="6"/>
  <c r="BE147" i="6"/>
  <c r="BE168" i="6"/>
  <c r="BE173" i="6"/>
  <c r="BE181" i="6"/>
  <c r="BE200" i="6"/>
  <c r="BE201" i="6"/>
  <c r="BE211" i="6"/>
  <c r="BE222" i="6"/>
  <c r="BE225" i="6"/>
  <c r="J55" i="6"/>
  <c r="BE94" i="6"/>
  <c r="BE97" i="6"/>
  <c r="BE98" i="6"/>
  <c r="BE112" i="6"/>
  <c r="BE119" i="6"/>
  <c r="BE124" i="6"/>
  <c r="BE131" i="6"/>
  <c r="BE133" i="6"/>
  <c r="BE141" i="6"/>
  <c r="BE159" i="6"/>
  <c r="BE160" i="6"/>
  <c r="BE166" i="6"/>
  <c r="BE170" i="6"/>
  <c r="BE180" i="6"/>
  <c r="BE191" i="6"/>
  <c r="BE193" i="6"/>
  <c r="BE202" i="6"/>
  <c r="BE207" i="6"/>
  <c r="BE209" i="6"/>
  <c r="BE217" i="6"/>
  <c r="BE220" i="6"/>
  <c r="BE227" i="6"/>
  <c r="BE90" i="6"/>
  <c r="BE96" i="6"/>
  <c r="BE130" i="6"/>
  <c r="BE135" i="6"/>
  <c r="BE142" i="6"/>
  <c r="BE148" i="6"/>
  <c r="BE162" i="6"/>
  <c r="BE163" i="6"/>
  <c r="BE179" i="6"/>
  <c r="BE208" i="6"/>
  <c r="BE216" i="6"/>
  <c r="BE223" i="6"/>
  <c r="BE125" i="5"/>
  <c r="BE141" i="5"/>
  <c r="BE163" i="5"/>
  <c r="BE201" i="5"/>
  <c r="BE205" i="5"/>
  <c r="BE219" i="5"/>
  <c r="BE229" i="5"/>
  <c r="BE259" i="5"/>
  <c r="BE264" i="5"/>
  <c r="BE272" i="5"/>
  <c r="BE291" i="5"/>
  <c r="BE304" i="5"/>
  <c r="BE315" i="5"/>
  <c r="BE327" i="5"/>
  <c r="BE365" i="5"/>
  <c r="BE371" i="5"/>
  <c r="BE381" i="5"/>
  <c r="BE387" i="5"/>
  <c r="BE409" i="5"/>
  <c r="BE415" i="5"/>
  <c r="BE417" i="5"/>
  <c r="BE430" i="5"/>
  <c r="BE444" i="5"/>
  <c r="BE471" i="5"/>
  <c r="BE536" i="5"/>
  <c r="BE539" i="5"/>
  <c r="BE541" i="5"/>
  <c r="BE543" i="5"/>
  <c r="BE546" i="5"/>
  <c r="BE550" i="5"/>
  <c r="J52" i="5"/>
  <c r="F91" i="5"/>
  <c r="BE97" i="5"/>
  <c r="BE180" i="5"/>
  <c r="BE189" i="5"/>
  <c r="BE207" i="5"/>
  <c r="BE209" i="5"/>
  <c r="BE221" i="5"/>
  <c r="BE251" i="5"/>
  <c r="BE257" i="5"/>
  <c r="BE267" i="5"/>
  <c r="BE268" i="5"/>
  <c r="BE287" i="5"/>
  <c r="BE319" i="5"/>
  <c r="BE322" i="5"/>
  <c r="BE347" i="5"/>
  <c r="BE359" i="5"/>
  <c r="BE375" i="5"/>
  <c r="BE385" i="5"/>
  <c r="BE393" i="5"/>
  <c r="BE396" i="5"/>
  <c r="BE420" i="5"/>
  <c r="BE445" i="5"/>
  <c r="BE502" i="5"/>
  <c r="BE511" i="5"/>
  <c r="BE515" i="5"/>
  <c r="BE522" i="5"/>
  <c r="BE526" i="5"/>
  <c r="BE528" i="5"/>
  <c r="E84" i="5"/>
  <c r="BE109" i="5"/>
  <c r="BE129" i="5"/>
  <c r="BE133" i="5"/>
  <c r="BE171" i="5"/>
  <c r="BE179" i="5"/>
  <c r="BE211" i="5"/>
  <c r="BE223" i="5"/>
  <c r="BE227" i="5"/>
  <c r="BE241" i="5"/>
  <c r="BE253" i="5"/>
  <c r="BE265" i="5"/>
  <c r="BE299" i="5"/>
  <c r="BE314" i="5"/>
  <c r="BE335" i="5"/>
  <c r="BE339" i="5"/>
  <c r="BE355" i="5"/>
  <c r="BE368" i="5"/>
  <c r="BE379" i="5"/>
  <c r="BE391" i="5"/>
  <c r="BE405" i="5"/>
  <c r="BE407" i="5"/>
  <c r="BE424" i="5"/>
  <c r="BE434" i="5"/>
  <c r="BE475" i="5"/>
  <c r="BK1210" i="4"/>
  <c r="J1210" i="4" s="1"/>
  <c r="J68" i="4" s="1"/>
  <c r="BE105" i="5"/>
  <c r="BE182" i="5"/>
  <c r="BE185" i="5"/>
  <c r="BE215" i="5"/>
  <c r="BE237" i="5"/>
  <c r="BE400" i="5"/>
  <c r="BE443" i="5"/>
  <c r="BE451" i="5"/>
  <c r="BE459" i="5"/>
  <c r="BE467" i="5"/>
  <c r="BE496" i="5"/>
  <c r="BE534" i="5"/>
  <c r="BE137" i="5"/>
  <c r="BE146" i="5"/>
  <c r="BE279" i="5"/>
  <c r="BE283" i="5"/>
  <c r="BE295" i="5"/>
  <c r="BE331" i="5"/>
  <c r="BE389" i="5"/>
  <c r="BE402" i="5"/>
  <c r="BE403" i="5"/>
  <c r="BE411" i="5"/>
  <c r="BE413" i="5"/>
  <c r="BE448" i="5"/>
  <c r="BE465" i="5"/>
  <c r="BE507" i="5"/>
  <c r="BE531" i="5"/>
  <c r="J91" i="5"/>
  <c r="BE101" i="5"/>
  <c r="BE121" i="5"/>
  <c r="BE193" i="5"/>
  <c r="BE197" i="5"/>
  <c r="BE233" i="5"/>
  <c r="BE249" i="5"/>
  <c r="BE274" i="5"/>
  <c r="BE277" i="5"/>
  <c r="BE281" i="5"/>
  <c r="BE300" i="5"/>
  <c r="BE309" i="5"/>
  <c r="BE310" i="5"/>
  <c r="BE323" i="5"/>
  <c r="BE399" i="5"/>
  <c r="BE418" i="5"/>
  <c r="BE426" i="5"/>
  <c r="BE447" i="5"/>
  <c r="BE455" i="5"/>
  <c r="BE461" i="5"/>
  <c r="BE478" i="5"/>
  <c r="BE487" i="5"/>
  <c r="BE493" i="5"/>
  <c r="BE152" i="5"/>
  <c r="BE154" i="5"/>
  <c r="BE156" i="5"/>
  <c r="BE159" i="5"/>
  <c r="BE161" i="5"/>
  <c r="BE166" i="5"/>
  <c r="BE175" i="5"/>
  <c r="BE245" i="5"/>
  <c r="BE247" i="5"/>
  <c r="BE255" i="5"/>
  <c r="BE343" i="5"/>
  <c r="BE351" i="5"/>
  <c r="BE394" i="5"/>
  <c r="BE421" i="5"/>
  <c r="BE438" i="5"/>
  <c r="BE446" i="5"/>
  <c r="BE466" i="5"/>
  <c r="BE482" i="5"/>
  <c r="BE486" i="5"/>
  <c r="BE503" i="5"/>
  <c r="BE518" i="5"/>
  <c r="BE113" i="5"/>
  <c r="BE117" i="5"/>
  <c r="BE148" i="5"/>
  <c r="BE150" i="5"/>
  <c r="BE168" i="5"/>
  <c r="BE181" i="5"/>
  <c r="BE261" i="5"/>
  <c r="BE263" i="5"/>
  <c r="BE305" i="5"/>
  <c r="BE320" i="5"/>
  <c r="BE361" i="5"/>
  <c r="BE373" i="5"/>
  <c r="BE377" i="5"/>
  <c r="BE383" i="5"/>
  <c r="BE397" i="5"/>
  <c r="BE441" i="5"/>
  <c r="BE490" i="5"/>
  <c r="BE500" i="5"/>
  <c r="BE206" i="4"/>
  <c r="BE335" i="4"/>
  <c r="BE457" i="4"/>
  <c r="BE458" i="4"/>
  <c r="BE459" i="4"/>
  <c r="BE462" i="4"/>
  <c r="BE476" i="4"/>
  <c r="BE501" i="4"/>
  <c r="BE568" i="4"/>
  <c r="BE1719" i="4"/>
  <c r="BE1722" i="4"/>
  <c r="BE1738" i="4"/>
  <c r="BE1740" i="4"/>
  <c r="BE1743" i="4"/>
  <c r="BE1759" i="4"/>
  <c r="BE1761" i="4"/>
  <c r="J52" i="4"/>
  <c r="BE385" i="4"/>
  <c r="BE452" i="4"/>
  <c r="BE463" i="4"/>
  <c r="BE511" i="4"/>
  <c r="BE530" i="4"/>
  <c r="BE543" i="4"/>
  <c r="BE576" i="4"/>
  <c r="BE585" i="4"/>
  <c r="BE678" i="4"/>
  <c r="BE683" i="4"/>
  <c r="BE685" i="4"/>
  <c r="BE798" i="4"/>
  <c r="BE812" i="4"/>
  <c r="BE813" i="4"/>
  <c r="BE819" i="4"/>
  <c r="BE820" i="4"/>
  <c r="BE821" i="4"/>
  <c r="BE864" i="4"/>
  <c r="BE880" i="4"/>
  <c r="BE885" i="4"/>
  <c r="BE906" i="4"/>
  <c r="BE975" i="4"/>
  <c r="BE1002" i="4"/>
  <c r="BE1139" i="4"/>
  <c r="BE1171" i="4"/>
  <c r="BE1187" i="4"/>
  <c r="BE1198" i="4"/>
  <c r="BE1268" i="4"/>
  <c r="BE1541" i="4"/>
  <c r="BE1567" i="4"/>
  <c r="BE1619" i="4"/>
  <c r="BE1647" i="4"/>
  <c r="BE1662" i="4"/>
  <c r="BE1679" i="4"/>
  <c r="BE1691" i="4"/>
  <c r="BE1693" i="4"/>
  <c r="BE1706" i="4"/>
  <c r="E83" i="4"/>
  <c r="BE447" i="4"/>
  <c r="BE537" i="4"/>
  <c r="BE551" i="4"/>
  <c r="BE556" i="4"/>
  <c r="BE559" i="4"/>
  <c r="BE594" i="4"/>
  <c r="BE621" i="4"/>
  <c r="BE699" i="4"/>
  <c r="BE705" i="4"/>
  <c r="BE713" i="4"/>
  <c r="BE718" i="4"/>
  <c r="BE723" i="4"/>
  <c r="BE801" i="4"/>
  <c r="BE807" i="4"/>
  <c r="BE808" i="4"/>
  <c r="BE810" i="4"/>
  <c r="BE811" i="4"/>
  <c r="BE814" i="4"/>
  <c r="BE853" i="4"/>
  <c r="BE1089" i="4"/>
  <c r="BE1181" i="4"/>
  <c r="BE1202" i="4"/>
  <c r="BE1212" i="4"/>
  <c r="BE1320" i="4"/>
  <c r="BE1483" i="4"/>
  <c r="BE261" i="4"/>
  <c r="BE443" i="4"/>
  <c r="BE632" i="4"/>
  <c r="BE672" i="4"/>
  <c r="BE827" i="4"/>
  <c r="BE842" i="4"/>
  <c r="BE858" i="4"/>
  <c r="BE898" i="4"/>
  <c r="BE928" i="4"/>
  <c r="BE959" i="4"/>
  <c r="BE970" i="4"/>
  <c r="BE1031" i="4"/>
  <c r="BE1048" i="4"/>
  <c r="BE1070" i="4"/>
  <c r="BE1075" i="4"/>
  <c r="BE1076" i="4"/>
  <c r="BE1091" i="4"/>
  <c r="BE1099" i="4"/>
  <c r="BE1155" i="4"/>
  <c r="BE1176" i="4"/>
  <c r="BE1186" i="4"/>
  <c r="BE1191" i="4"/>
  <c r="BE1200" i="4"/>
  <c r="BE1205" i="4"/>
  <c r="BE1217" i="4"/>
  <c r="BE1219" i="4"/>
  <c r="BE1289" i="4"/>
  <c r="BE1294" i="4"/>
  <c r="BE1368" i="4"/>
  <c r="BE1432" i="4"/>
  <c r="BE1446" i="4"/>
  <c r="BE1472" i="4"/>
  <c r="BE1524" i="4"/>
  <c r="BE1645" i="4"/>
  <c r="BE1676" i="4"/>
  <c r="BE1717" i="4"/>
  <c r="J90" i="4"/>
  <c r="BE151" i="4"/>
  <c r="BE376" i="4"/>
  <c r="BE473" i="4"/>
  <c r="BE484" i="4"/>
  <c r="BE546" i="4"/>
  <c r="BE637" i="4"/>
  <c r="BE644" i="4"/>
  <c r="BE733" i="4"/>
  <c r="BE818" i="4"/>
  <c r="BE847" i="4"/>
  <c r="BE922" i="4"/>
  <c r="BE935" i="4"/>
  <c r="BE940" i="4"/>
  <c r="BE1004" i="4"/>
  <c r="BE1009" i="4"/>
  <c r="BE1017" i="4"/>
  <c r="BE1026" i="4"/>
  <c r="BE1094" i="4"/>
  <c r="BE1146" i="4"/>
  <c r="BE1189" i="4"/>
  <c r="BE1263" i="4"/>
  <c r="BE1340" i="4"/>
  <c r="BE1349" i="4"/>
  <c r="BE1453" i="4"/>
  <c r="BE1519" i="4"/>
  <c r="F90" i="4"/>
  <c r="BE520" i="4"/>
  <c r="BE602" i="4"/>
  <c r="BE658" i="4"/>
  <c r="BE663" i="4"/>
  <c r="BE690" i="4"/>
  <c r="BE728" i="4"/>
  <c r="BE800" i="4"/>
  <c r="BE806" i="4"/>
  <c r="BE816" i="4"/>
  <c r="BE817" i="4"/>
  <c r="BE837" i="4"/>
  <c r="BE911" i="4"/>
  <c r="BE943" i="4"/>
  <c r="BE948" i="4"/>
  <c r="BE985" i="4"/>
  <c r="BE1065" i="4"/>
  <c r="BE1072" i="4"/>
  <c r="BE1166" i="4"/>
  <c r="BE1208" i="4"/>
  <c r="BE1224" i="4"/>
  <c r="BE1226" i="4"/>
  <c r="BE1414" i="4"/>
  <c r="BE1451" i="4"/>
  <c r="BE1600" i="4"/>
  <c r="BE1616" i="4"/>
  <c r="BE1633" i="4"/>
  <c r="BE1635" i="4"/>
  <c r="BE1659" i="4"/>
  <c r="BE1674" i="4"/>
  <c r="BE1696" i="4"/>
  <c r="BE1704" i="4"/>
  <c r="BE389" i="4"/>
  <c r="BE398" i="4"/>
  <c r="BE402" i="4"/>
  <c r="BE481" i="4"/>
  <c r="BE492" i="4"/>
  <c r="BE597" i="4"/>
  <c r="BE605" i="4"/>
  <c r="BE653" i="4"/>
  <c r="BE738" i="4"/>
  <c r="BE755" i="4"/>
  <c r="BE764" i="4"/>
  <c r="BE770" i="4"/>
  <c r="BE796" i="4"/>
  <c r="BE797" i="4"/>
  <c r="BE802" i="4"/>
  <c r="BE803" i="4"/>
  <c r="BE805" i="4"/>
  <c r="BE890" i="4"/>
  <c r="BE917" i="4"/>
  <c r="BE995" i="4"/>
  <c r="BE1073" i="4"/>
  <c r="BE1082" i="4"/>
  <c r="BE1085" i="4"/>
  <c r="BE1087" i="4"/>
  <c r="BE1104" i="4"/>
  <c r="BE1122" i="4"/>
  <c r="BE1193" i="4"/>
  <c r="BE1195" i="4"/>
  <c r="BE1273" i="4"/>
  <c r="BE1356" i="4"/>
  <c r="BE1363" i="4"/>
  <c r="BE1404" i="4"/>
  <c r="BE1441" i="4"/>
  <c r="BE1465" i="4"/>
  <c r="BE1477" i="4"/>
  <c r="BE1497" i="4"/>
  <c r="BE1511" i="4"/>
  <c r="BE1531" i="4"/>
  <c r="BE1534" i="4"/>
  <c r="BE1549" i="4"/>
  <c r="BE1584" i="4"/>
  <c r="BE1650" i="4"/>
  <c r="BE1657" i="4"/>
  <c r="BE1709" i="4"/>
  <c r="BE96" i="4"/>
  <c r="BE317" i="4"/>
  <c r="BE326" i="4"/>
  <c r="BE616" i="4"/>
  <c r="BE794" i="4"/>
  <c r="BE804" i="4"/>
  <c r="BE815" i="4"/>
  <c r="BE822" i="4"/>
  <c r="BE872" i="4"/>
  <c r="BE1077" i="4"/>
  <c r="BE1111" i="4"/>
  <c r="BE1161" i="4"/>
  <c r="BE1229" i="4"/>
  <c r="BE1274" i="4"/>
  <c r="BE1279" i="4"/>
  <c r="BE1284" i="4"/>
  <c r="BE1407" i="4"/>
  <c r="BE1421" i="4"/>
  <c r="BE1490" i="4"/>
  <c r="BE1504" i="4"/>
  <c r="BE1614" i="4"/>
  <c r="BE1638" i="4"/>
  <c r="BK406" i="2"/>
  <c r="J406" i="2"/>
  <c r="J63" i="2" s="1"/>
  <c r="BK868" i="2"/>
  <c r="J868" i="2"/>
  <c r="J77" i="2" s="1"/>
  <c r="F55" i="3"/>
  <c r="BE130" i="3"/>
  <c r="BE176" i="3"/>
  <c r="BE202" i="3"/>
  <c r="BE357" i="3"/>
  <c r="BE388" i="3"/>
  <c r="BE457" i="3"/>
  <c r="BE622" i="3"/>
  <c r="BE681" i="3"/>
  <c r="BE859" i="3"/>
  <c r="BE882" i="3"/>
  <c r="BE1036" i="3"/>
  <c r="BE1087" i="3"/>
  <c r="BE1126" i="3"/>
  <c r="BE1153" i="3"/>
  <c r="BE1254" i="3"/>
  <c r="BE1328" i="3"/>
  <c r="BE1373" i="3"/>
  <c r="BE1405" i="3"/>
  <c r="BE1408" i="3"/>
  <c r="BE1411" i="3"/>
  <c r="BE1423" i="3"/>
  <c r="BE1426" i="3"/>
  <c r="BE1429" i="3"/>
  <c r="BE1459" i="3"/>
  <c r="BE1474" i="3"/>
  <c r="BE1483" i="3"/>
  <c r="BE1493" i="3"/>
  <c r="BE1536" i="3"/>
  <c r="BE1586" i="3"/>
  <c r="BE1608" i="3"/>
  <c r="BE1610" i="3"/>
  <c r="BE1624" i="3"/>
  <c r="BE1714" i="3"/>
  <c r="BE1734" i="3"/>
  <c r="BE1751" i="3"/>
  <c r="BE1758" i="3"/>
  <c r="BE1776" i="3"/>
  <c r="BE1781" i="3"/>
  <c r="BE1793" i="3"/>
  <c r="BE1826" i="3"/>
  <c r="BE2011" i="3"/>
  <c r="BE2019" i="3"/>
  <c r="BE2021" i="3"/>
  <c r="BE2026" i="3"/>
  <c r="BE2067" i="3"/>
  <c r="BE2088" i="3"/>
  <c r="BE2128" i="3"/>
  <c r="BE2176" i="3"/>
  <c r="BE2196" i="3"/>
  <c r="BE2303" i="3"/>
  <c r="BE2331" i="3"/>
  <c r="BE2337" i="3"/>
  <c r="BE2402" i="3"/>
  <c r="BE2408" i="3"/>
  <c r="BE2443" i="3"/>
  <c r="BE2642" i="3"/>
  <c r="BE2705" i="3"/>
  <c r="BE2730" i="3"/>
  <c r="BE2741" i="3"/>
  <c r="BE2778" i="3"/>
  <c r="BE2800" i="3"/>
  <c r="BE2819" i="3"/>
  <c r="BE2836" i="3"/>
  <c r="BE2887" i="3"/>
  <c r="BE2896" i="3"/>
  <c r="BE2924" i="3"/>
  <c r="BE3055" i="3"/>
  <c r="BE3058" i="3"/>
  <c r="BE3064" i="3"/>
  <c r="BE3070" i="3"/>
  <c r="BE3157" i="3"/>
  <c r="BE3198" i="3"/>
  <c r="BE3276" i="3"/>
  <c r="BE3326" i="3"/>
  <c r="BE3359" i="3"/>
  <c r="BE3434" i="3"/>
  <c r="BE3455" i="3"/>
  <c r="BE3563" i="3"/>
  <c r="BE3651" i="3"/>
  <c r="BE3669" i="3"/>
  <c r="BE3672" i="3"/>
  <c r="BE3691" i="3"/>
  <c r="BE3696" i="3"/>
  <c r="BE3710" i="3"/>
  <c r="BE3743" i="3"/>
  <c r="BE3786" i="3"/>
  <c r="BE3859" i="3"/>
  <c r="BE3917" i="3"/>
  <c r="BE3955" i="3"/>
  <c r="BE3993" i="3"/>
  <c r="BE4031" i="3"/>
  <c r="BE4069" i="3"/>
  <c r="BE4072" i="3"/>
  <c r="BE4110" i="3"/>
  <c r="BE4113" i="3"/>
  <c r="BE4118" i="3"/>
  <c r="BE4121" i="3"/>
  <c r="BE4159" i="3"/>
  <c r="BE4197" i="3"/>
  <c r="BE4200" i="3"/>
  <c r="BE4257" i="3"/>
  <c r="BE4314" i="3"/>
  <c r="BE4349" i="3"/>
  <c r="BE4389" i="3"/>
  <c r="BE4392" i="3"/>
  <c r="BE4411" i="3"/>
  <c r="BE4418" i="3"/>
  <c r="BE4421" i="3"/>
  <c r="BE4452" i="3"/>
  <c r="BE4455" i="3"/>
  <c r="BE4468" i="3"/>
  <c r="BE4471" i="3"/>
  <c r="BE4497" i="3"/>
  <c r="BE4500" i="3"/>
  <c r="BE4524" i="3"/>
  <c r="BE4581" i="3"/>
  <c r="BE4590" i="3"/>
  <c r="BE4593" i="3"/>
  <c r="BE4603" i="3"/>
  <c r="BE4606" i="3"/>
  <c r="BE4613" i="3"/>
  <c r="BE4616" i="3"/>
  <c r="BE4619" i="3"/>
  <c r="BE4630" i="3"/>
  <c r="BE4637" i="3"/>
  <c r="BE4644" i="3"/>
  <c r="BE4655" i="3"/>
  <c r="BE4660" i="3"/>
  <c r="BE4669" i="3"/>
  <c r="BE4678" i="3"/>
  <c r="BE4683" i="3"/>
  <c r="BE4690" i="3"/>
  <c r="BE4697" i="3"/>
  <c r="BE4704" i="3"/>
  <c r="BE4711" i="3"/>
  <c r="BE4757" i="3"/>
  <c r="BE4803" i="3"/>
  <c r="BE4851" i="3"/>
  <c r="BE4933" i="3"/>
  <c r="BE4940" i="3"/>
  <c r="BE4947" i="3"/>
  <c r="BE4955" i="3"/>
  <c r="BE4963" i="3"/>
  <c r="BE4968" i="3"/>
  <c r="BE4970" i="3"/>
  <c r="BE4975" i="3"/>
  <c r="BE4977" i="3"/>
  <c r="BE4984" i="3"/>
  <c r="BE4986" i="3"/>
  <c r="BE4991" i="3"/>
  <c r="BE4993" i="3"/>
  <c r="BE4998" i="3"/>
  <c r="BE5000" i="3"/>
  <c r="BE5005" i="3"/>
  <c r="BE5007" i="3"/>
  <c r="BE5089" i="3"/>
  <c r="BE5096" i="3"/>
  <c r="BE5103" i="3"/>
  <c r="BE5111" i="3"/>
  <c r="BE5119" i="3"/>
  <c r="BE5130" i="3"/>
  <c r="BE5145" i="3"/>
  <c r="BE5150" i="3"/>
  <c r="BE5162" i="3"/>
  <c r="BE5245" i="3"/>
  <c r="BE5253" i="3"/>
  <c r="BE5261" i="3"/>
  <c r="BE5270" i="3"/>
  <c r="BE5279" i="3"/>
  <c r="BE5287" i="3"/>
  <c r="BE5289" i="3"/>
  <c r="BE5291" i="3"/>
  <c r="BE5298" i="3"/>
  <c r="BE5300" i="3"/>
  <c r="BE5302" i="3"/>
  <c r="BE5304" i="3"/>
  <c r="BE5311" i="3"/>
  <c r="BE5313" i="3"/>
  <c r="BE5320" i="3"/>
  <c r="BE5322" i="3"/>
  <c r="BE5324" i="3"/>
  <c r="BE118" i="3"/>
  <c r="BE147" i="3"/>
  <c r="BE218" i="3"/>
  <c r="BE224" i="3"/>
  <c r="BE326" i="3"/>
  <c r="BE367" i="3"/>
  <c r="BE381" i="3"/>
  <c r="BE614" i="3"/>
  <c r="BE616" i="3"/>
  <c r="BE672" i="3"/>
  <c r="BE683" i="3"/>
  <c r="BE702" i="3"/>
  <c r="BE709" i="3"/>
  <c r="BE780" i="3"/>
  <c r="BE846" i="3"/>
  <c r="BE891" i="3"/>
  <c r="BE910" i="3"/>
  <c r="BE1092" i="3"/>
  <c r="BE1140" i="3"/>
  <c r="BE1210" i="3"/>
  <c r="BE1219" i="3"/>
  <c r="BE1277" i="3"/>
  <c r="BE1286" i="3"/>
  <c r="BE1289" i="3"/>
  <c r="BE1295" i="3"/>
  <c r="BE1301" i="3"/>
  <c r="BE1352" i="3"/>
  <c r="BE1376" i="3"/>
  <c r="BE1490" i="3"/>
  <c r="BE1496" i="3"/>
  <c r="BE1517" i="3"/>
  <c r="BE1549" i="3"/>
  <c r="BE1566" i="3"/>
  <c r="BE1573" i="3"/>
  <c r="BE1594" i="3"/>
  <c r="BE1700" i="3"/>
  <c r="BE1725" i="3"/>
  <c r="BE1732" i="3"/>
  <c r="BE1796" i="3"/>
  <c r="BE1924" i="3"/>
  <c r="BE1983" i="3"/>
  <c r="BE2028" i="3"/>
  <c r="BE2046" i="3"/>
  <c r="BE2058" i="3"/>
  <c r="BE2118" i="3"/>
  <c r="BE2140" i="3"/>
  <c r="BE2310" i="3"/>
  <c r="BE2348" i="3"/>
  <c r="BE2455" i="3"/>
  <c r="BE2567" i="3"/>
  <c r="BE2664" i="3"/>
  <c r="BE2754" i="3"/>
  <c r="BE2865" i="3"/>
  <c r="BE2958" i="3"/>
  <c r="BE2993" i="3"/>
  <c r="BE3109" i="3"/>
  <c r="BE3179" i="3"/>
  <c r="BE3186" i="3"/>
  <c r="BE3406" i="3"/>
  <c r="BE3507" i="3"/>
  <c r="BE3633" i="3"/>
  <c r="BE3660" i="3"/>
  <c r="BE3727" i="3"/>
  <c r="J109" i="3"/>
  <c r="BE159" i="3"/>
  <c r="BE248" i="3"/>
  <c r="BE290" i="3"/>
  <c r="BE399" i="3"/>
  <c r="BE428" i="3"/>
  <c r="BE440" i="3"/>
  <c r="BE604" i="3"/>
  <c r="BE650" i="3"/>
  <c r="BE688" i="3"/>
  <c r="BE695" i="3"/>
  <c r="BE901" i="3"/>
  <c r="BE1167" i="3"/>
  <c r="BE1256" i="3"/>
  <c r="BE1310" i="3"/>
  <c r="BE1343" i="3"/>
  <c r="BE1349" i="3"/>
  <c r="BE1370" i="3"/>
  <c r="BE1386" i="3"/>
  <c r="BE1401" i="3"/>
  <c r="BE1444" i="3"/>
  <c r="BE1450" i="3"/>
  <c r="BE1508" i="3"/>
  <c r="BE1558" i="3"/>
  <c r="BE1564" i="3"/>
  <c r="BE1584" i="3"/>
  <c r="BE1600" i="3"/>
  <c r="BE1618" i="3"/>
  <c r="BE1767" i="3"/>
  <c r="BE2093" i="3"/>
  <c r="BE2110" i="3"/>
  <c r="BE2165" i="3"/>
  <c r="BE2174" i="3"/>
  <c r="BE2316" i="3"/>
  <c r="BE2417" i="3"/>
  <c r="BE2457" i="3"/>
  <c r="BE2668" i="3"/>
  <c r="BE2781" i="3"/>
  <c r="BE2831" i="3"/>
  <c r="BE2858" i="3"/>
  <c r="BE2930" i="3"/>
  <c r="BE2934" i="3"/>
  <c r="BE2946" i="3"/>
  <c r="BE2968" i="3"/>
  <c r="BE2973" i="3"/>
  <c r="BE3033" i="3"/>
  <c r="BE3088" i="3"/>
  <c r="BE3103" i="3"/>
  <c r="BE3121" i="3"/>
  <c r="BE3124" i="3"/>
  <c r="BE3145" i="3"/>
  <c r="BE3172" i="3"/>
  <c r="BE3188" i="3"/>
  <c r="BE3281" i="3"/>
  <c r="BE3290" i="3"/>
  <c r="BE3331" i="3"/>
  <c r="BE3339" i="3"/>
  <c r="BE3351" i="3"/>
  <c r="BE3357" i="3"/>
  <c r="BE123" i="3"/>
  <c r="BE213" i="3"/>
  <c r="BE235" i="3"/>
  <c r="BE266" i="3"/>
  <c r="BE280" i="3"/>
  <c r="BE331" i="3"/>
  <c r="BE341" i="3"/>
  <c r="BE435" i="3"/>
  <c r="BE557" i="3"/>
  <c r="BE658" i="3"/>
  <c r="BE1122" i="3"/>
  <c r="BE1147" i="3"/>
  <c r="BE1148" i="3"/>
  <c r="BE1186" i="3"/>
  <c r="BE1226" i="3"/>
  <c r="BE1261" i="3"/>
  <c r="BE1263" i="3"/>
  <c r="BE1266" i="3"/>
  <c r="BE1270" i="3"/>
  <c r="BE1274" i="3"/>
  <c r="BE1367" i="3"/>
  <c r="BE1392" i="3"/>
  <c r="BE1414" i="3"/>
  <c r="BE1417" i="3"/>
  <c r="BE1435" i="3"/>
  <c r="BE1447" i="3"/>
  <c r="BE1456" i="3"/>
  <c r="BE1462" i="3"/>
  <c r="BE1465" i="3"/>
  <c r="BE1511" i="3"/>
  <c r="BE1530" i="3"/>
  <c r="BE1575" i="3"/>
  <c r="BE1668" i="3"/>
  <c r="BE1686" i="3"/>
  <c r="BE1749" i="3"/>
  <c r="BE1785" i="3"/>
  <c r="BE1801" i="3"/>
  <c r="BE1806" i="3"/>
  <c r="BE2033" i="3"/>
  <c r="BE2130" i="3"/>
  <c r="BE2149" i="3"/>
  <c r="BE2184" i="3"/>
  <c r="BE2208" i="3"/>
  <c r="BE2394" i="3"/>
  <c r="BE2434" i="3"/>
  <c r="BE2597" i="3"/>
  <c r="BE2732" i="3"/>
  <c r="BE2743" i="3"/>
  <c r="BE2786" i="3"/>
  <c r="BE3038" i="3"/>
  <c r="BE3061" i="3"/>
  <c r="BE3082" i="3"/>
  <c r="BE3091" i="3"/>
  <c r="BE3154" i="3"/>
  <c r="BE3224" i="3"/>
  <c r="BE3239" i="3"/>
  <c r="BE3315" i="3"/>
  <c r="BE3323" i="3"/>
  <c r="BE3353" i="3"/>
  <c r="BE3378" i="3"/>
  <c r="BE3619" i="3"/>
  <c r="BE3677" i="3"/>
  <c r="BE3842" i="3"/>
  <c r="BE3879" i="3"/>
  <c r="BE125" i="3"/>
  <c r="BE181" i="3"/>
  <c r="BE259" i="3"/>
  <c r="BE359" i="3"/>
  <c r="BE404" i="3"/>
  <c r="BE627" i="3"/>
  <c r="BE637" i="3"/>
  <c r="BE690" i="3"/>
  <c r="BE704" i="3"/>
  <c r="BE873" i="3"/>
  <c r="BE1104" i="3"/>
  <c r="BE1115" i="3"/>
  <c r="BE1155" i="3"/>
  <c r="BE1162" i="3"/>
  <c r="BE1292" i="3"/>
  <c r="BE1307" i="3"/>
  <c r="BE1325" i="3"/>
  <c r="BE1358" i="3"/>
  <c r="BE1361" i="3"/>
  <c r="BE1438" i="3"/>
  <c r="BE1477" i="3"/>
  <c r="BE1499" i="3"/>
  <c r="BE1520" i="3"/>
  <c r="BE1591" i="3"/>
  <c r="BE1626" i="3"/>
  <c r="BE1629" i="3"/>
  <c r="BE1666" i="3"/>
  <c r="BE1677" i="3"/>
  <c r="BE1698" i="3"/>
  <c r="BE1707" i="3"/>
  <c r="BE1760" i="3"/>
  <c r="BE1769" i="3"/>
  <c r="BE1960" i="3"/>
  <c r="BE1978" i="3"/>
  <c r="BE1993" i="3"/>
  <c r="BE2090" i="3"/>
  <c r="BE2138" i="3"/>
  <c r="BE2158" i="3"/>
  <c r="BE2167" i="3"/>
  <c r="BE2194" i="3"/>
  <c r="BE2236" i="3"/>
  <c r="BE2291" i="3"/>
  <c r="BE2359" i="3"/>
  <c r="BE2366" i="3"/>
  <c r="BE2506" i="3"/>
  <c r="BE2581" i="3"/>
  <c r="BE2606" i="3"/>
  <c r="BE2647" i="3"/>
  <c r="BE2791" i="3"/>
  <c r="BE2885" i="3"/>
  <c r="BE2936" i="3"/>
  <c r="BE2981" i="3"/>
  <c r="BE3043" i="3"/>
  <c r="BE3073" i="3"/>
  <c r="BE3076" i="3"/>
  <c r="BE3097" i="3"/>
  <c r="BE3115" i="3"/>
  <c r="BE3130" i="3"/>
  <c r="BE3139" i="3"/>
  <c r="BE3142" i="3"/>
  <c r="BE3160" i="3"/>
  <c r="BE3167" i="3"/>
  <c r="BE3205" i="3"/>
  <c r="BE3234" i="3"/>
  <c r="BE3260" i="3"/>
  <c r="BE3318" i="3"/>
  <c r="BE3334" i="3"/>
  <c r="BE3364" i="3"/>
  <c r="BE3483" i="3"/>
  <c r="BE3624" i="3"/>
  <c r="BE3724" i="3"/>
  <c r="BE3752" i="3"/>
  <c r="BE3839" i="3"/>
  <c r="BK99" i="2"/>
  <c r="J99" i="2"/>
  <c r="J60" i="2"/>
  <c r="J55" i="3"/>
  <c r="BE135" i="3"/>
  <c r="BE186" i="3"/>
  <c r="BE271" i="3"/>
  <c r="BE303" i="3"/>
  <c r="BE443" i="3"/>
  <c r="BE714" i="3"/>
  <c r="BE765" i="3"/>
  <c r="BE800" i="3"/>
  <c r="BE896" i="3"/>
  <c r="BE994" i="3"/>
  <c r="BE1146" i="3"/>
  <c r="BE1201" i="3"/>
  <c r="BE1231" i="3"/>
  <c r="BE1298" i="3"/>
  <c r="BE1331" i="3"/>
  <c r="BE1334" i="3"/>
  <c r="BE1337" i="3"/>
  <c r="BE1340" i="3"/>
  <c r="BE1389" i="3"/>
  <c r="BE1420" i="3"/>
  <c r="BE1453" i="3"/>
  <c r="BE1468" i="3"/>
  <c r="BE1502" i="3"/>
  <c r="BE1659" i="3"/>
  <c r="BE1693" i="3"/>
  <c r="BE1817" i="3"/>
  <c r="BE1828" i="3"/>
  <c r="BE1897" i="3"/>
  <c r="BE1942" i="3"/>
  <c r="BE2009" i="3"/>
  <c r="BE2044" i="3"/>
  <c r="BE2072" i="3"/>
  <c r="BE2120" i="3"/>
  <c r="BE2156" i="3"/>
  <c r="BE2199" i="3"/>
  <c r="BE2296" i="3"/>
  <c r="BE2298" i="3"/>
  <c r="BE2305" i="3"/>
  <c r="BE2320" i="3"/>
  <c r="BE2328" i="3"/>
  <c r="BE2396" i="3"/>
  <c r="BE2657" i="3"/>
  <c r="BE2662" i="3"/>
  <c r="BE2702" i="3"/>
  <c r="BE2710" i="3"/>
  <c r="BE2722" i="3"/>
  <c r="BE2772" i="3"/>
  <c r="BE2812" i="3"/>
  <c r="BE2826" i="3"/>
  <c r="BE2850" i="3"/>
  <c r="BE2903" i="3"/>
  <c r="BE2912" i="3"/>
  <c r="BE3003" i="3"/>
  <c r="BE3018" i="3"/>
  <c r="BE3048" i="3"/>
  <c r="BE3127" i="3"/>
  <c r="BE3133" i="3"/>
  <c r="BE3165" i="3"/>
  <c r="BE3193" i="3"/>
  <c r="BE3212" i="3"/>
  <c r="BE3227" i="3"/>
  <c r="BE3256" i="3"/>
  <c r="BE3355" i="3"/>
  <c r="BE3372" i="3"/>
  <c r="BE3535" i="3"/>
  <c r="BE3591" i="3"/>
  <c r="BE3622" i="3"/>
  <c r="BE3803" i="3"/>
  <c r="BE3876" i="3"/>
  <c r="BE171" i="3"/>
  <c r="BE191" i="3"/>
  <c r="BE237" i="3"/>
  <c r="BE361" i="3"/>
  <c r="BE374" i="3"/>
  <c r="BE415" i="3"/>
  <c r="BE450" i="3"/>
  <c r="BE697" i="3"/>
  <c r="BE719" i="3"/>
  <c r="BE864" i="3"/>
  <c r="BE1124" i="3"/>
  <c r="BE1132" i="3"/>
  <c r="BE1137" i="3"/>
  <c r="BE1145" i="3"/>
  <c r="BE1172" i="3"/>
  <c r="BE1248" i="3"/>
  <c r="BE1258" i="3"/>
  <c r="BE1280" i="3"/>
  <c r="BE1313" i="3"/>
  <c r="BE1355" i="3"/>
  <c r="BE1364" i="3"/>
  <c r="BE1380" i="3"/>
  <c r="BE1398" i="3"/>
  <c r="BE1480" i="3"/>
  <c r="BE1514" i="3"/>
  <c r="BE1538" i="3"/>
  <c r="BE1603" i="3"/>
  <c r="BE1642" i="3"/>
  <c r="BE1644" i="3"/>
  <c r="BE1657" i="3"/>
  <c r="BE1679" i="3"/>
  <c r="BE1716" i="3"/>
  <c r="BE1774" i="3"/>
  <c r="BE1870" i="3"/>
  <c r="BE1967" i="3"/>
  <c r="BE1969" i="3"/>
  <c r="BE1988" i="3"/>
  <c r="BE2053" i="3"/>
  <c r="BE2078" i="3"/>
  <c r="BE2107" i="3"/>
  <c r="BE2147" i="3"/>
  <c r="BE2186" i="3"/>
  <c r="BE2264" i="3"/>
  <c r="BE2325" i="3"/>
  <c r="BE2445" i="3"/>
  <c r="BE2751" i="3"/>
  <c r="BE2762" i="3"/>
  <c r="BE2805" i="3"/>
  <c r="BE2843" i="3"/>
  <c r="BE2870" i="3"/>
  <c r="BE2876" i="3"/>
  <c r="BE2922" i="3"/>
  <c r="BE2956" i="3"/>
  <c r="BE2978" i="3"/>
  <c r="BE3023" i="3"/>
  <c r="BE3079" i="3"/>
  <c r="BE3094" i="3"/>
  <c r="BE3100" i="3"/>
  <c r="BE3118" i="3"/>
  <c r="BE3195" i="3"/>
  <c r="BE3230" i="3"/>
  <c r="BE3247" i="3"/>
  <c r="BE3296" i="3"/>
  <c r="BE3303" i="3"/>
  <c r="BE3310" i="3"/>
  <c r="BE3367" i="3"/>
  <c r="BE3642" i="3"/>
  <c r="BE3679" i="3"/>
  <c r="BE3746" i="3"/>
  <c r="BE3820" i="3"/>
  <c r="E48" i="3"/>
  <c r="BE121" i="3"/>
  <c r="BE336" i="3"/>
  <c r="BE348" i="3"/>
  <c r="BE360" i="3"/>
  <c r="BE362" i="3"/>
  <c r="BE433" i="3"/>
  <c r="BE507" i="3"/>
  <c r="BE609" i="3"/>
  <c r="BE632" i="3"/>
  <c r="BE642" i="3"/>
  <c r="BE648" i="3"/>
  <c r="BE656" i="3"/>
  <c r="BE952" i="3"/>
  <c r="BE1097" i="3"/>
  <c r="BE1109" i="3"/>
  <c r="BE1238" i="3"/>
  <c r="BE1243" i="3"/>
  <c r="BE1272" i="3"/>
  <c r="BE1283" i="3"/>
  <c r="BE1304" i="3"/>
  <c r="BE1316" i="3"/>
  <c r="BE1319" i="3"/>
  <c r="BE1322" i="3"/>
  <c r="BE1346" i="3"/>
  <c r="BE1383" i="3"/>
  <c r="BE1395" i="3"/>
  <c r="BE1432" i="3"/>
  <c r="BE1441" i="3"/>
  <c r="BE1471" i="3"/>
  <c r="BE1486" i="3"/>
  <c r="BE1505" i="3"/>
  <c r="BE1523" i="3"/>
  <c r="BE1526" i="3"/>
  <c r="BE1547" i="3"/>
  <c r="BE1556" i="3"/>
  <c r="BE1615" i="3"/>
  <c r="BE1675" i="3"/>
  <c r="BE1681" i="3"/>
  <c r="BE1691" i="3"/>
  <c r="BE1705" i="3"/>
  <c r="BE1723" i="3"/>
  <c r="BE1803" i="3"/>
  <c r="BE1815" i="3"/>
  <c r="BE2000" i="3"/>
  <c r="BE2002" i="3"/>
  <c r="BE2035" i="3"/>
  <c r="BE2051" i="3"/>
  <c r="BE2073" i="3"/>
  <c r="BE2104" i="3"/>
  <c r="BE2189" i="3"/>
  <c r="BE2217" i="3"/>
  <c r="BE2226" i="3"/>
  <c r="BE2246" i="3"/>
  <c r="BE2282" i="3"/>
  <c r="BE2371" i="3"/>
  <c r="BE2474" i="3"/>
  <c r="BE2637" i="3"/>
  <c r="BE2652" i="3"/>
  <c r="BE2671" i="3"/>
  <c r="BE2713" i="3"/>
  <c r="BE2770" i="3"/>
  <c r="BE2775" i="3"/>
  <c r="BE2909" i="3"/>
  <c r="BE2932" i="3"/>
  <c r="BE2970" i="3"/>
  <c r="BE2995" i="3"/>
  <c r="BE3000" i="3"/>
  <c r="BE3028" i="3"/>
  <c r="BE3053" i="3"/>
  <c r="BE3067" i="3"/>
  <c r="BE3085" i="3"/>
  <c r="BE3106" i="3"/>
  <c r="BE3112" i="3"/>
  <c r="BE3136" i="3"/>
  <c r="BE3148" i="3"/>
  <c r="BE3151" i="3"/>
  <c r="BE3174" i="3"/>
  <c r="BE3181" i="3"/>
  <c r="BE3210" i="3"/>
  <c r="BE3243" i="3"/>
  <c r="BE3252" i="3"/>
  <c r="BE3268" i="3"/>
  <c r="BE3283" i="3"/>
  <c r="BE3288" i="3"/>
  <c r="BE3301" i="3"/>
  <c r="BE3308" i="3"/>
  <c r="BE3342" i="3"/>
  <c r="BE3375" i="3"/>
  <c r="BE3486" i="3"/>
  <c r="BE3681" i="3"/>
  <c r="BE3686" i="3"/>
  <c r="BE3769" i="3"/>
  <c r="J55" i="2"/>
  <c r="BE111" i="2"/>
  <c r="BE211" i="2"/>
  <c r="BE255" i="2"/>
  <c r="BE386" i="2"/>
  <c r="BE570" i="2"/>
  <c r="BE696" i="2"/>
  <c r="BE756" i="2"/>
  <c r="BE772" i="2"/>
  <c r="BE788" i="2"/>
  <c r="BE806" i="2"/>
  <c r="BE845" i="2"/>
  <c r="BE852" i="2"/>
  <c r="BE860" i="2"/>
  <c r="BE870" i="2"/>
  <c r="F55" i="2"/>
  <c r="BE139" i="2"/>
  <c r="BE167" i="2"/>
  <c r="BE180" i="2"/>
  <c r="BE191" i="2"/>
  <c r="BE221" i="2"/>
  <c r="BE374" i="2"/>
  <c r="BE392" i="2"/>
  <c r="BE394" i="2"/>
  <c r="BE404" i="2"/>
  <c r="BE503" i="2"/>
  <c r="BE564" i="2"/>
  <c r="BE590" i="2"/>
  <c r="BE595" i="2"/>
  <c r="BE631" i="2"/>
  <c r="BE636" i="2"/>
  <c r="BE659" i="2"/>
  <c r="J52" i="2"/>
  <c r="E88" i="2"/>
  <c r="BE251" i="2"/>
  <c r="BE384" i="2"/>
  <c r="BE396" i="2"/>
  <c r="BE400" i="2"/>
  <c r="BE580" i="2"/>
  <c r="BE605" i="2"/>
  <c r="BE611" i="2"/>
  <c r="BE733" i="2"/>
  <c r="BE206" i="2"/>
  <c r="BE226" i="2"/>
  <c r="BE245" i="2"/>
  <c r="BE380" i="2"/>
  <c r="BE382" i="2"/>
  <c r="BE415" i="2"/>
  <c r="BE459" i="2"/>
  <c r="BE465" i="2"/>
  <c r="BE475" i="2"/>
  <c r="BE118" i="2"/>
  <c r="BE129" i="2"/>
  <c r="BE197" i="2"/>
  <c r="BE249" i="2"/>
  <c r="BE253" i="2"/>
  <c r="BE262" i="2"/>
  <c r="BE390" i="2"/>
  <c r="BE428" i="2"/>
  <c r="BE485" i="2"/>
  <c r="BE600" i="2"/>
  <c r="BE621" i="2"/>
  <c r="BE690" i="2"/>
  <c r="BE723" i="2"/>
  <c r="BE216" i="2"/>
  <c r="BE325" i="2"/>
  <c r="BE422" i="2"/>
  <c r="BE536" i="2"/>
  <c r="BE642" i="2"/>
  <c r="BE680" i="2"/>
  <c r="BE685" i="2"/>
  <c r="BE701" i="2"/>
  <c r="BE744" i="2"/>
  <c r="BE101" i="2"/>
  <c r="BE134" i="2"/>
  <c r="BE157" i="2"/>
  <c r="BE315" i="2"/>
  <c r="BE388" i="2"/>
  <c r="BE398" i="2"/>
  <c r="BE402" i="2"/>
  <c r="BE408" i="2"/>
  <c r="BE447" i="2"/>
  <c r="BE575" i="2"/>
  <c r="BE649" i="2"/>
  <c r="BE654" i="2"/>
  <c r="BE664" i="2"/>
  <c r="BE709" i="2"/>
  <c r="BE233" i="2"/>
  <c r="BE240" i="2"/>
  <c r="BE247" i="2"/>
  <c r="BE330" i="2"/>
  <c r="BE508" i="2"/>
  <c r="BE582" i="2"/>
  <c r="BE669" i="2"/>
  <c r="J34" i="9"/>
  <c r="AW62" i="1" s="1"/>
  <c r="F35" i="4"/>
  <c r="BB57" i="1" s="1"/>
  <c r="J34" i="6"/>
  <c r="AW59" i="1" s="1"/>
  <c r="F36" i="7"/>
  <c r="BC60" i="1"/>
  <c r="F36" i="10"/>
  <c r="BC63" i="1" s="1"/>
  <c r="F36" i="9"/>
  <c r="BC62" i="1" s="1"/>
  <c r="F37" i="3"/>
  <c r="BD56" i="1" s="1"/>
  <c r="F35" i="13"/>
  <c r="BB66" i="1"/>
  <c r="F36" i="11"/>
  <c r="BC64" i="1" s="1"/>
  <c r="F35" i="5"/>
  <c r="BB58" i="1" s="1"/>
  <c r="J34" i="10"/>
  <c r="AW63" i="1" s="1"/>
  <c r="F37" i="10"/>
  <c r="BD63" i="1"/>
  <c r="J34" i="4"/>
  <c r="AW57" i="1" s="1"/>
  <c r="F36" i="12"/>
  <c r="BC65" i="1" s="1"/>
  <c r="F35" i="9"/>
  <c r="BB62" i="1" s="1"/>
  <c r="F34" i="12"/>
  <c r="BA65" i="1" s="1"/>
  <c r="J34" i="2"/>
  <c r="AW55" i="1" s="1"/>
  <c r="F34" i="2"/>
  <c r="BA55" i="1" s="1"/>
  <c r="F37" i="5"/>
  <c r="BD58" i="1" s="1"/>
  <c r="F36" i="8"/>
  <c r="BC61" i="1"/>
  <c r="F36" i="3"/>
  <c r="BC56" i="1" s="1"/>
  <c r="F34" i="11"/>
  <c r="BA64" i="1"/>
  <c r="F35" i="6"/>
  <c r="BB59" i="1"/>
  <c r="F35" i="7"/>
  <c r="BB60" i="1"/>
  <c r="F37" i="13"/>
  <c r="BD66" i="1" s="1"/>
  <c r="F36" i="2"/>
  <c r="BC55" i="1"/>
  <c r="F36" i="5"/>
  <c r="BC58" i="1" s="1"/>
  <c r="F37" i="8"/>
  <c r="BD61" i="1"/>
  <c r="F35" i="10"/>
  <c r="BB63" i="1" s="1"/>
  <c r="F36" i="13"/>
  <c r="BC66" i="1"/>
  <c r="F34" i="9"/>
  <c r="BA62" i="1" s="1"/>
  <c r="J34" i="11"/>
  <c r="AW64" i="1"/>
  <c r="F34" i="13"/>
  <c r="BA66" i="1" s="1"/>
  <c r="F34" i="4"/>
  <c r="BA57" i="1"/>
  <c r="F37" i="6"/>
  <c r="BD59" i="1" s="1"/>
  <c r="J34" i="7"/>
  <c r="AW60" i="1"/>
  <c r="F34" i="8"/>
  <c r="BA61" i="1" s="1"/>
  <c r="F35" i="12"/>
  <c r="BB65" i="1"/>
  <c r="J34" i="12"/>
  <c r="AW65" i="1" s="1"/>
  <c r="F35" i="2"/>
  <c r="BB55" i="1"/>
  <c r="F34" i="7"/>
  <c r="BA60" i="1" s="1"/>
  <c r="F35" i="11"/>
  <c r="BB64" i="1"/>
  <c r="F34" i="5"/>
  <c r="BA58" i="1" s="1"/>
  <c r="F37" i="7"/>
  <c r="BD60" i="1" s="1"/>
  <c r="F37" i="12"/>
  <c r="BD65" i="1" s="1"/>
  <c r="J34" i="3"/>
  <c r="AW56" i="1"/>
  <c r="F37" i="9"/>
  <c r="BD62" i="1" s="1"/>
  <c r="F37" i="2"/>
  <c r="BD55" i="1" s="1"/>
  <c r="F35" i="8"/>
  <c r="BB61" i="1" s="1"/>
  <c r="J34" i="5"/>
  <c r="AW58" i="1"/>
  <c r="J34" i="8"/>
  <c r="AW61" i="1" s="1"/>
  <c r="F37" i="11"/>
  <c r="BD64" i="1" s="1"/>
  <c r="F36" i="4"/>
  <c r="BC57" i="1" s="1"/>
  <c r="F35" i="3"/>
  <c r="BB56" i="1"/>
  <c r="F34" i="10"/>
  <c r="BA63" i="1" s="1"/>
  <c r="J34" i="13"/>
  <c r="AW66" i="1" s="1"/>
  <c r="F37" i="4"/>
  <c r="BD57" i="1" s="1"/>
  <c r="F34" i="6"/>
  <c r="BA59" i="1"/>
  <c r="F36" i="6"/>
  <c r="BC59" i="1" s="1"/>
  <c r="F34" i="3"/>
  <c r="BA56" i="1" s="1"/>
  <c r="J98" i="12" l="1"/>
  <c r="J62" i="12" s="1"/>
  <c r="J139" i="9"/>
  <c r="J64" i="9" s="1"/>
  <c r="J427" i="8"/>
  <c r="J65" i="8" s="1"/>
  <c r="J95" i="4"/>
  <c r="J61" i="4" s="1"/>
  <c r="J1269" i="3"/>
  <c r="J70" i="3" s="1"/>
  <c r="J371" i="7"/>
  <c r="J67" i="7" s="1"/>
  <c r="T88" i="8"/>
  <c r="BK98" i="7"/>
  <c r="J98" i="7" s="1"/>
  <c r="J62" i="7" s="1"/>
  <c r="R98" i="2"/>
  <c r="T95" i="5"/>
  <c r="R116" i="3"/>
  <c r="T92" i="7"/>
  <c r="T1210" i="4"/>
  <c r="T93" i="4" s="1"/>
  <c r="P96" i="11"/>
  <c r="R99" i="10"/>
  <c r="R98" i="10"/>
  <c r="T99" i="2"/>
  <c r="P406" i="2"/>
  <c r="P98" i="2" s="1"/>
  <c r="AU55" i="1" s="1"/>
  <c r="R88" i="8"/>
  <c r="P99" i="10"/>
  <c r="P98" i="10"/>
  <c r="AU63" i="1" s="1"/>
  <c r="T99" i="10"/>
  <c r="T98" i="10"/>
  <c r="P1268" i="3"/>
  <c r="P115" i="3"/>
  <c r="AU56" i="1" s="1"/>
  <c r="T96" i="11"/>
  <c r="T95" i="11"/>
  <c r="P412" i="11"/>
  <c r="R87" i="13"/>
  <c r="R86" i="13"/>
  <c r="R1210" i="4"/>
  <c r="P94" i="4"/>
  <c r="P93" i="4" s="1"/>
  <c r="AU57" i="1" s="1"/>
  <c r="R1268" i="3"/>
  <c r="BK412" i="11"/>
  <c r="J412" i="11" s="1"/>
  <c r="J70" i="11" s="1"/>
  <c r="T173" i="5"/>
  <c r="P92" i="7"/>
  <c r="AU60" i="1" s="1"/>
  <c r="P86" i="12"/>
  <c r="P85" i="12"/>
  <c r="AU65" i="1" s="1"/>
  <c r="T116" i="3"/>
  <c r="R94" i="4"/>
  <c r="R93" i="4"/>
  <c r="R95" i="5"/>
  <c r="P87" i="13"/>
  <c r="P86" i="13"/>
  <c r="AU66" i="1"/>
  <c r="R96" i="11"/>
  <c r="BK99" i="10"/>
  <c r="BK98" i="10"/>
  <c r="J98" i="10"/>
  <c r="R85" i="6"/>
  <c r="R84" i="6" s="1"/>
  <c r="P173" i="5"/>
  <c r="P94" i="5"/>
  <c r="AU58" i="1" s="1"/>
  <c r="P99" i="2"/>
  <c r="R173" i="5"/>
  <c r="P88" i="8"/>
  <c r="AU61" i="1"/>
  <c r="R347" i="7"/>
  <c r="R92" i="7" s="1"/>
  <c r="T85" i="12"/>
  <c r="R89" i="9"/>
  <c r="T94" i="4"/>
  <c r="R412" i="11"/>
  <c r="T406" i="2"/>
  <c r="P90" i="9"/>
  <c r="P89" i="9" s="1"/>
  <c r="AU62" i="1" s="1"/>
  <c r="T151" i="9"/>
  <c r="T89" i="9"/>
  <c r="T1268" i="3"/>
  <c r="BK116" i="3"/>
  <c r="J116" i="3"/>
  <c r="J60" i="3"/>
  <c r="BK87" i="13"/>
  <c r="J87" i="13" s="1"/>
  <c r="J60" i="13" s="1"/>
  <c r="BK93" i="7"/>
  <c r="J93" i="7"/>
  <c r="J60" i="7" s="1"/>
  <c r="AG65" i="1"/>
  <c r="J59" i="12"/>
  <c r="J86" i="12"/>
  <c r="J60" i="12" s="1"/>
  <c r="BK89" i="9"/>
  <c r="J89" i="9" s="1"/>
  <c r="J30" i="9" s="1"/>
  <c r="AG62" i="1" s="1"/>
  <c r="BK92" i="7"/>
  <c r="J92" i="7"/>
  <c r="J59" i="7" s="1"/>
  <c r="AG59" i="1"/>
  <c r="J85" i="6"/>
  <c r="J60" i="6"/>
  <c r="J59" i="6"/>
  <c r="BK94" i="5"/>
  <c r="J94" i="5"/>
  <c r="J59" i="5"/>
  <c r="BK93" i="4"/>
  <c r="J93" i="4" s="1"/>
  <c r="J59" i="4" s="1"/>
  <c r="BK98" i="2"/>
  <c r="J98" i="2"/>
  <c r="J59" i="2" s="1"/>
  <c r="F33" i="6"/>
  <c r="AZ59" i="1"/>
  <c r="J33" i="8"/>
  <c r="AV61" i="1" s="1"/>
  <c r="AT61" i="1" s="1"/>
  <c r="J33" i="3"/>
  <c r="AV56" i="1" s="1"/>
  <c r="AT56" i="1" s="1"/>
  <c r="J33" i="4"/>
  <c r="AV57" i="1"/>
  <c r="AT57" i="1" s="1"/>
  <c r="J33" i="11"/>
  <c r="AV64" i="1"/>
  <c r="AT64" i="1"/>
  <c r="F33" i="13"/>
  <c r="AZ66" i="1"/>
  <c r="F33" i="10"/>
  <c r="AZ63" i="1" s="1"/>
  <c r="F33" i="12"/>
  <c r="AZ65" i="1"/>
  <c r="F33" i="5"/>
  <c r="AZ58" i="1" s="1"/>
  <c r="J33" i="7"/>
  <c r="AV60" i="1"/>
  <c r="AT60" i="1" s="1"/>
  <c r="F33" i="11"/>
  <c r="AZ64" i="1"/>
  <c r="F33" i="9"/>
  <c r="AZ62" i="1" s="1"/>
  <c r="J33" i="12"/>
  <c r="AV65" i="1"/>
  <c r="AT65" i="1"/>
  <c r="AN65" i="1" s="1"/>
  <c r="J30" i="10"/>
  <c r="AG63" i="1"/>
  <c r="F33" i="4"/>
  <c r="AZ57" i="1" s="1"/>
  <c r="J33" i="10"/>
  <c r="AV63" i="1"/>
  <c r="AT63" i="1"/>
  <c r="F33" i="7"/>
  <c r="AZ60" i="1" s="1"/>
  <c r="BB54" i="1"/>
  <c r="W31" i="1"/>
  <c r="BA54" i="1"/>
  <c r="AW54" i="1"/>
  <c r="AK30" i="1" s="1"/>
  <c r="BD54" i="1"/>
  <c r="W33" i="1"/>
  <c r="J33" i="2"/>
  <c r="AV55" i="1" s="1"/>
  <c r="AT55" i="1" s="1"/>
  <c r="F33" i="3"/>
  <c r="AZ56" i="1" s="1"/>
  <c r="F33" i="2"/>
  <c r="AZ55" i="1" s="1"/>
  <c r="BC54" i="1"/>
  <c r="AY54" i="1"/>
  <c r="J33" i="5"/>
  <c r="AV58" i="1" s="1"/>
  <c r="AT58" i="1" s="1"/>
  <c r="J30" i="8"/>
  <c r="AG61" i="1"/>
  <c r="J33" i="9"/>
  <c r="AV62" i="1"/>
  <c r="AT62" i="1"/>
  <c r="J33" i="13"/>
  <c r="AV66" i="1" s="1"/>
  <c r="AT66" i="1" s="1"/>
  <c r="J33" i="6"/>
  <c r="AV59" i="1" s="1"/>
  <c r="AT59" i="1" s="1"/>
  <c r="AN59" i="1" s="1"/>
  <c r="F33" i="8"/>
  <c r="AZ61" i="1" s="1"/>
  <c r="BK95" i="11" l="1"/>
  <c r="J95" i="11" s="1"/>
  <c r="J30" i="11" s="1"/>
  <c r="AG64" i="1" s="1"/>
  <c r="R95" i="11"/>
  <c r="R115" i="3"/>
  <c r="T94" i="5"/>
  <c r="R94" i="5"/>
  <c r="P95" i="11"/>
  <c r="AU64" i="1"/>
  <c r="AU54" i="1" s="1"/>
  <c r="T115" i="3"/>
  <c r="T98" i="2"/>
  <c r="J99" i="10"/>
  <c r="J60" i="10"/>
  <c r="J59" i="10"/>
  <c r="BK115" i="3"/>
  <c r="J115" i="3"/>
  <c r="BK86" i="13"/>
  <c r="J86" i="13"/>
  <c r="J59" i="13" s="1"/>
  <c r="AN64" i="1"/>
  <c r="J39" i="12"/>
  <c r="J59" i="11"/>
  <c r="J39" i="11"/>
  <c r="AN62" i="1"/>
  <c r="J59" i="9"/>
  <c r="J39" i="10"/>
  <c r="AN61" i="1"/>
  <c r="J39" i="9"/>
  <c r="J39" i="8"/>
  <c r="J39" i="6"/>
  <c r="AN63" i="1"/>
  <c r="J30" i="5"/>
  <c r="AG58" i="1"/>
  <c r="AN58" i="1" s="1"/>
  <c r="W32" i="1"/>
  <c r="J30" i="4"/>
  <c r="AG57" i="1" s="1"/>
  <c r="AN57" i="1" s="1"/>
  <c r="J30" i="7"/>
  <c r="AG60" i="1"/>
  <c r="AN60" i="1"/>
  <c r="AZ54" i="1"/>
  <c r="W29" i="1" s="1"/>
  <c r="AX54" i="1"/>
  <c r="J30" i="2"/>
  <c r="AG55" i="1"/>
  <c r="W30" i="1"/>
  <c r="J30" i="3"/>
  <c r="AG56" i="1"/>
  <c r="J39" i="3" l="1"/>
  <c r="J59" i="3"/>
  <c r="J39" i="7"/>
  <c r="J39" i="5"/>
  <c r="J39" i="4"/>
  <c r="J39" i="2"/>
  <c r="AN55" i="1"/>
  <c r="AN56" i="1"/>
  <c r="AV54" i="1"/>
  <c r="AK29" i="1" s="1"/>
  <c r="J30" i="13"/>
  <c r="AG66" i="1"/>
  <c r="AG54" i="1"/>
  <c r="AK26" i="1" s="1"/>
  <c r="J39" i="13" l="1"/>
  <c r="AK35" i="1"/>
  <c r="AN66" i="1"/>
  <c r="AT54" i="1"/>
  <c r="AN54" i="1" l="1"/>
</calcChain>
</file>

<file path=xl/sharedStrings.xml><?xml version="1.0" encoding="utf-8"?>
<sst xmlns="http://schemas.openxmlformats.org/spreadsheetml/2006/main" count="82452" uniqueCount="12627">
  <si>
    <t>Export Komplet</t>
  </si>
  <si>
    <t>VZ</t>
  </si>
  <si>
    <t>2.0</t>
  </si>
  <si>
    <t>ZAMOK</t>
  </si>
  <si>
    <t>False</t>
  </si>
  <si>
    <t>{600271a7-d677-4e7f-8f38-6f7e9dff174f}</t>
  </si>
  <si>
    <t>0,01</t>
  </si>
  <si>
    <t>21</t>
  </si>
  <si>
    <t>12</t>
  </si>
  <si>
    <t>REKAPITULACE STAVBY</t>
  </si>
  <si>
    <t>v ---  níže se nacházejí doplnkové a pomocné údaje k sestavám  --- v</t>
  </si>
  <si>
    <t>Návod na vyplnění</t>
  </si>
  <si>
    <t>0,001</t>
  </si>
  <si>
    <t>Kód:</t>
  </si>
  <si>
    <t>2024009_REV04</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</si>
  <si>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</si>
  <si>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</si>
  <si>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Stavební úpravy a přístavba - ZŠ Kolín Sendražice</t>
  </si>
  <si>
    <t>KSO:</t>
  </si>
  <si>
    <t/>
  </si>
  <si>
    <t>CC-CZ:</t>
  </si>
  <si>
    <t>Místo:</t>
  </si>
  <si>
    <t>Hlavní 210, 280 02 Kolín – Sendražice</t>
  </si>
  <si>
    <t>Datum:</t>
  </si>
  <si>
    <t>Zadavatel:</t>
  </si>
  <si>
    <t>IČ:</t>
  </si>
  <si>
    <t>Město Kolín, Karlovo náměstí 18, 280 12 Kolín</t>
  </si>
  <si>
    <t>DIČ:</t>
  </si>
  <si>
    <t>Účastník:</t>
  </si>
  <si>
    <t>Vyplň údaj</t>
  </si>
  <si>
    <t>Projektant:</t>
  </si>
  <si>
    <t>27183912</t>
  </si>
  <si>
    <t>APRIS s.r.o</t>
  </si>
  <si>
    <t>CZ 271 839 12</t>
  </si>
  <si>
    <t>True</t>
  </si>
  <si>
    <t>Zpracovatel:</t>
  </si>
  <si>
    <t xml:space="preserve">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</si>
  <si>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</si>
  <si>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</si>
  <si>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</si>
  <si>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</si>
  <si>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</si>
  <si>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</si>
  <si>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</si>
  <si>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</si>
  <si>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</si>
  <si>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</si>
  <si>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</si>
  <si>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</si>
  <si>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</si>
  <si>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</si>
  <si>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</si>
  <si>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</si>
  <si>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</si>
  <si>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</si>
  <si>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</si>
  <si>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</si>
  <si>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</si>
  <si>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</si>
  <si>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</si>
  <si>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</si>
  <si>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</si>
  <si>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</si>
  <si>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</si>
  <si>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</si>
  <si>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</si>
  <si>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</si>
  <si>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</si>
  <si>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</si>
  <si>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</si>
  <si>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</si>
  <si>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</si>
  <si>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</si>
  <si>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</si>
  <si>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</si>
  <si>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</si>
  <si>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</si>
  <si>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</si>
  <si>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D.0</t>
  </si>
  <si>
    <t>Bourací práce a demolice</t>
  </si>
  <si>
    <t>STA</t>
  </si>
  <si>
    <t>1</t>
  </si>
  <si>
    <t>{6017cc58-1a28-42e5-a015-a9d8a6c41462}</t>
  </si>
  <si>
    <t>2</t>
  </si>
  <si>
    <t>D.1.01</t>
  </si>
  <si>
    <t>Architektonicko stavební řešení</t>
  </si>
  <si>
    <t>{bfefdd7e-2302-492c-b345-0cb5de22584b}</t>
  </si>
  <si>
    <t>D.1.02</t>
  </si>
  <si>
    <t>Stavebně konstrukční řešení</t>
  </si>
  <si>
    <t>{3d6c1040-d1bc-4b2d-a4d2-5e212033f6b6}</t>
  </si>
  <si>
    <t>D.1.04</t>
  </si>
  <si>
    <t>Zdravotně technické instalace</t>
  </si>
  <si>
    <t>{ce00303e-d933-4fef-a847-aff35e3b2902}</t>
  </si>
  <si>
    <t>D.1.05</t>
  </si>
  <si>
    <t>Vytápění a vzduchotechnika</t>
  </si>
  <si>
    <t>{d3e9dba5-e1a8-43d9-8b01-5cf3ae09934d}</t>
  </si>
  <si>
    <t>D.1.06</t>
  </si>
  <si>
    <t>Silnoproudé elektroinstalace</t>
  </si>
  <si>
    <t>{a1b6bdc2-21b5-48ac-be90-7d9da75cd129}</t>
  </si>
  <si>
    <t>D.1.07</t>
  </si>
  <si>
    <t>Slaboproudé elektroinstalace</t>
  </si>
  <si>
    <t>{7bd3c15b-094b-4121-9959-591e4dc35f94}</t>
  </si>
  <si>
    <t>D.1.08</t>
  </si>
  <si>
    <t>Plynovod</t>
  </si>
  <si>
    <t>{953858cd-bf0b-4728-adaf-0e2e7f3c1dcf}</t>
  </si>
  <si>
    <t>D.1.09</t>
  </si>
  <si>
    <t>Měření a regulace</t>
  </si>
  <si>
    <t>{2f0464e2-ab02-49ce-8545-5389a43055ee}</t>
  </si>
  <si>
    <t>D.1.10</t>
  </si>
  <si>
    <t>Zpevněné plochy, přístřešek</t>
  </si>
  <si>
    <t>{07476304-5c62-4a0a-91fc-b3ed6491cff9}</t>
  </si>
  <si>
    <t>POV</t>
  </si>
  <si>
    <t>Provizorní opatření</t>
  </si>
  <si>
    <t>{51f17041-e8bf-4cc6-83b4-e65b74c714a3}</t>
  </si>
  <si>
    <t>VRN</t>
  </si>
  <si>
    <t>Vedlejší rozpočtové náklady</t>
  </si>
  <si>
    <t>{a1885287-c771-4f03-8544-17c8ade2c3d9}</t>
  </si>
  <si>
    <t>bDV01</t>
  </si>
  <si>
    <t>Vyřezání dveří do plochy 2m2</t>
  </si>
  <si>
    <t>m2</t>
  </si>
  <si>
    <t>1,388</t>
  </si>
  <si>
    <t>3</t>
  </si>
  <si>
    <t>bDV02</t>
  </si>
  <si>
    <t>Vybourání dveří do plochy 2 m2</t>
  </si>
  <si>
    <t>10,523</t>
  </si>
  <si>
    <t>KRYCÍ LIST SOUPISU PRACÍ</t>
  </si>
  <si>
    <t>bDV03</t>
  </si>
  <si>
    <t>Vybourání dveří nad plochu 2 m2</t>
  </si>
  <si>
    <t>28,409</t>
  </si>
  <si>
    <t>bK01</t>
  </si>
  <si>
    <t>Odstranění úžlabí</t>
  </si>
  <si>
    <t>m</t>
  </si>
  <si>
    <t>24,185</t>
  </si>
  <si>
    <t>bK02</t>
  </si>
  <si>
    <t>Odstranění parapetu</t>
  </si>
  <si>
    <t>18,6</t>
  </si>
  <si>
    <t>bK03</t>
  </si>
  <si>
    <t>Odstranění lemování zdí</t>
  </si>
  <si>
    <t>14,5</t>
  </si>
  <si>
    <t>Objekt:</t>
  </si>
  <si>
    <t>bK04</t>
  </si>
  <si>
    <t>Odstranění žlabu</t>
  </si>
  <si>
    <t>169,3</t>
  </si>
  <si>
    <t>D.0 - Bourací práce a demolice</t>
  </si>
  <si>
    <t>bK05</t>
  </si>
  <si>
    <t>Odstranění svodu</t>
  </si>
  <si>
    <t>61,5</t>
  </si>
  <si>
    <t>bK06</t>
  </si>
  <si>
    <t>Odstranění oplechování říms</t>
  </si>
  <si>
    <t>20</t>
  </si>
  <si>
    <t>bK07</t>
  </si>
  <si>
    <t>Odstranění okapového plechu</t>
  </si>
  <si>
    <t>93</t>
  </si>
  <si>
    <t>bKR01</t>
  </si>
  <si>
    <t>Odstranění krovu</t>
  </si>
  <si>
    <t>95,16</t>
  </si>
  <si>
    <t>bKR02</t>
  </si>
  <si>
    <t>Odstranění krovu do 224 cm2</t>
  </si>
  <si>
    <t>485,55</t>
  </si>
  <si>
    <t>bKR03</t>
  </si>
  <si>
    <t>Odstranění krovu prvky do 288cm2</t>
  </si>
  <si>
    <t>206,31</t>
  </si>
  <si>
    <t>bKR04</t>
  </si>
  <si>
    <t>Odstranění krovu prvky do 600 cm2</t>
  </si>
  <si>
    <t>71,89</t>
  </si>
  <si>
    <t>bMAL01</t>
  </si>
  <si>
    <t>Odstranění malby v místnostech do 3,8 m</t>
  </si>
  <si>
    <t>1930,857</t>
  </si>
  <si>
    <t>bMAL03</t>
  </si>
  <si>
    <t>Odstranění malby přes 5 m</t>
  </si>
  <si>
    <t>260,339</t>
  </si>
  <si>
    <t>bMAL04</t>
  </si>
  <si>
    <t>Odstranění malby na schodišti do 3,8 m</t>
  </si>
  <si>
    <t>168,652</t>
  </si>
  <si>
    <t>bMAL05</t>
  </si>
  <si>
    <t>Odstranění malby na schodišti do 5 m</t>
  </si>
  <si>
    <t>356,3</t>
  </si>
  <si>
    <t>bMR01</t>
  </si>
  <si>
    <t>Odstranění mříží</t>
  </si>
  <si>
    <t>28,455</t>
  </si>
  <si>
    <t>bNV01</t>
  </si>
  <si>
    <t>Odstranění povlakových podlahovin</t>
  </si>
  <si>
    <t>532,47</t>
  </si>
  <si>
    <t>bNV01a</t>
  </si>
  <si>
    <t>Sokl u povlakové nášlapné vrstvy</t>
  </si>
  <si>
    <t>288,5</t>
  </si>
  <si>
    <t>bNV02</t>
  </si>
  <si>
    <t>Odstranění keramické dlažby</t>
  </si>
  <si>
    <t>63,07</t>
  </si>
  <si>
    <t>bNV02a</t>
  </si>
  <si>
    <t>Odstranění keramické dlažby - sokl</t>
  </si>
  <si>
    <t>21,6</t>
  </si>
  <si>
    <t>bNV03</t>
  </si>
  <si>
    <t>Odstranění půdovky</t>
  </si>
  <si>
    <t>230,44</t>
  </si>
  <si>
    <t>bNV05</t>
  </si>
  <si>
    <t>Odstranění dřevěné podlahy</t>
  </si>
  <si>
    <t>112,73</t>
  </si>
  <si>
    <t>bNV05a</t>
  </si>
  <si>
    <t>Sokl dřevěných podlah</t>
  </si>
  <si>
    <t>61,75</t>
  </si>
  <si>
    <t>bOBK01</t>
  </si>
  <si>
    <t>Odstranění obkladů</t>
  </si>
  <si>
    <t>74,85</t>
  </si>
  <si>
    <t>bOBK02</t>
  </si>
  <si>
    <t>Odstranění obkladů - dřevěný</t>
  </si>
  <si>
    <t>77</t>
  </si>
  <si>
    <t>bOK01</t>
  </si>
  <si>
    <t>Odstranění světlíků</t>
  </si>
  <si>
    <t>10,75</t>
  </si>
  <si>
    <t>bOK02</t>
  </si>
  <si>
    <t>Demontáž střešních oken</t>
  </si>
  <si>
    <t>kus</t>
  </si>
  <si>
    <t>bOKN01</t>
  </si>
  <si>
    <t>Odstranění oken do plochy 1 m2</t>
  </si>
  <si>
    <t>2,4</t>
  </si>
  <si>
    <t>bOKN02</t>
  </si>
  <si>
    <t>Vybourání plastových oken do 4 m2</t>
  </si>
  <si>
    <t>26,64</t>
  </si>
  <si>
    <t>bOKN03</t>
  </si>
  <si>
    <t>Vybourání plastových oken nad 2 m2</t>
  </si>
  <si>
    <t>6</t>
  </si>
  <si>
    <t>bOKN04</t>
  </si>
  <si>
    <t>Vyvěšení dveřních křídel</t>
  </si>
  <si>
    <t>8</t>
  </si>
  <si>
    <t>bOM01</t>
  </si>
  <si>
    <t>Odstranění omítek na stěnách budoucího anglického dvorku</t>
  </si>
  <si>
    <t>88,464</t>
  </si>
  <si>
    <t>bOTV01</t>
  </si>
  <si>
    <t>Vybourání otvorů do 4m2 ve zdivu tl. 100 mm</t>
  </si>
  <si>
    <t>3,05</t>
  </si>
  <si>
    <t>bOTV02</t>
  </si>
  <si>
    <t>Vybrourání otvorů do 4m2 ve zdivu tl. 150 mm</t>
  </si>
  <si>
    <t>3,978</t>
  </si>
  <si>
    <t>bOTV03</t>
  </si>
  <si>
    <t>Vybourání otvorů plochy do 4m2 ve zdivu tl. 300 mm</t>
  </si>
  <si>
    <t>m3</t>
  </si>
  <si>
    <t>0,907</t>
  </si>
  <si>
    <t>bOTV04</t>
  </si>
  <si>
    <t>Vybourání otvorů do 4m2 ve zdivu tl. 600 mm</t>
  </si>
  <si>
    <t>0,743</t>
  </si>
  <si>
    <t>bOTV05</t>
  </si>
  <si>
    <t>Vytvoření otvorů</t>
  </si>
  <si>
    <t>bOTV06</t>
  </si>
  <si>
    <t>Vytvoření otvoru do 1m2</t>
  </si>
  <si>
    <t>0,497</t>
  </si>
  <si>
    <t>bP01</t>
  </si>
  <si>
    <t>Odstranění skladby</t>
  </si>
  <si>
    <t>335,14</t>
  </si>
  <si>
    <t>bP02</t>
  </si>
  <si>
    <t>Odstranění skladeb podlah</t>
  </si>
  <si>
    <t>19,5</t>
  </si>
  <si>
    <t>REKAPITULACE ČLENĚNÍ SOUPISU PRACÍ</t>
  </si>
  <si>
    <t>bS01</t>
  </si>
  <si>
    <t>Odstranění střešní krytiny</t>
  </si>
  <si>
    <t>336,146</t>
  </si>
  <si>
    <t>bS01a</t>
  </si>
  <si>
    <t>Odstranění hřebenáčů, nároží</t>
  </si>
  <si>
    <t>59,206</t>
  </si>
  <si>
    <t>bS02</t>
  </si>
  <si>
    <t>Odstranění plechové střešní krytiny</t>
  </si>
  <si>
    <t>145,91</t>
  </si>
  <si>
    <t>bSCH01</t>
  </si>
  <si>
    <t>Odstranění schodiště</t>
  </si>
  <si>
    <t>12,55</t>
  </si>
  <si>
    <t>bST01</t>
  </si>
  <si>
    <t>Otlučení stěn vnitřních</t>
  </si>
  <si>
    <t>66,902</t>
  </si>
  <si>
    <t>bST02</t>
  </si>
  <si>
    <t>Otlučení stěn vnějších</t>
  </si>
  <si>
    <t>1286,827</t>
  </si>
  <si>
    <t>bSTR01</t>
  </si>
  <si>
    <t>Demontáž podhledu</t>
  </si>
  <si>
    <t>590,84</t>
  </si>
  <si>
    <t>bSTR02</t>
  </si>
  <si>
    <t xml:space="preserve">Odsekání omítek </t>
  </si>
  <si>
    <t>218,934</t>
  </si>
  <si>
    <t>bT01</t>
  </si>
  <si>
    <t>4,5</t>
  </si>
  <si>
    <t>bT02</t>
  </si>
  <si>
    <t>Odstranění parapetů</t>
  </si>
  <si>
    <t>12,6</t>
  </si>
  <si>
    <t>bTES01</t>
  </si>
  <si>
    <t>Odstranění stropních trámů</t>
  </si>
  <si>
    <t>bZ01</t>
  </si>
  <si>
    <t>Odstranění zábradlí</t>
  </si>
  <si>
    <t>6,2</t>
  </si>
  <si>
    <t>Kód dílu - Popis</t>
  </si>
  <si>
    <t>Cena celkem [CZK]</t>
  </si>
  <si>
    <t>bZD01</t>
  </si>
  <si>
    <t>Bourání zdiva nadzákladového</t>
  </si>
  <si>
    <t>31,367</t>
  </si>
  <si>
    <t>bZD01a</t>
  </si>
  <si>
    <t>Odstranění železobetonové zdi</t>
  </si>
  <si>
    <t>1,7</t>
  </si>
  <si>
    <t>-1</t>
  </si>
  <si>
    <t>bZD02</t>
  </si>
  <si>
    <t>Bourání příček tl. 100 mm</t>
  </si>
  <si>
    <t>67,264</t>
  </si>
  <si>
    <t>HSV - Práce a dodávky HSV</t>
  </si>
  <si>
    <t>bZD03</t>
  </si>
  <si>
    <t>Bourání příček tl. 150 mm</t>
  </si>
  <si>
    <t>24,791</t>
  </si>
  <si>
    <t xml:space="preserve">    9 - Ostatní konstrukce a práce, bourání</t>
  </si>
  <si>
    <t>DEM01</t>
  </si>
  <si>
    <t>Bourání spojovacího krčku</t>
  </si>
  <si>
    <t>1215,658</t>
  </si>
  <si>
    <t xml:space="preserve">    997 - Doprava suti a vybouraných hmot</t>
  </si>
  <si>
    <t>PSV - Práce a dodávky PSV</t>
  </si>
  <si>
    <t xml:space="preserve">    711 - Izolace proti vodě, vlhkosti a plynům</t>
  </si>
  <si>
    <t xml:space="preserve">    713 - Izolace tepelné</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</si>
  <si>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</si>
  <si>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</si>
  <si>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</si>
  <si>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</si>
  <si>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</si>
  <si>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</si>
  <si>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</si>
  <si>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775 - Podlahy skládané</t>
  </si>
  <si>
    <t xml:space="preserve">    776 - Podlahy povlakové</t>
  </si>
  <si>
    <t xml:space="preserve">    781 - Dokončovací práce - obklady</t>
  </si>
  <si>
    <t xml:space="preserve">    784 - Dokončovací práce - malby a tapety</t>
  </si>
  <si>
    <t>VRN - Vedlejší rozpočtové náklady</t>
  </si>
  <si>
    <t xml:space="preserve">    VRN9 -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</si>
  <si>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</si>
  <si>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</si>
  <si>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</si>
  <si>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</si>
  <si>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</si>
  <si>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</si>
  <si>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</si>
  <si>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</si>
  <si>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</si>
  <si>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</si>
  <si>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</si>
  <si>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</si>
  <si>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</si>
  <si>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</si>
  <si>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</si>
  <si>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</si>
  <si>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9</t>
  </si>
  <si>
    <t>Ostatní konstrukce a práce, bourání</t>
  </si>
  <si>
    <t>K</t>
  </si>
  <si>
    <t>962031132</t>
  </si>
  <si>
    <t>Bourání příček nebo přizdívek z cihel pálených plných nebo dutých, tl. do 100 mm</t>
  </si>
  <si>
    <t>CS ÚRS 2025 01</t>
  </si>
  <si>
    <t>4</t>
  </si>
  <si>
    <t>-715955012</t>
  </si>
  <si>
    <t>Online PSC</t>
  </si>
  <si>
    <t>https://podminky.urs.cz/item/CS_URS_2025_01/962031132</t>
  </si>
  <si>
    <t>VV</t>
  </si>
  <si>
    <t>FIG</t>
  </si>
  <si>
    <t>Rozpad figury: bZD02</t>
  </si>
  <si>
    <t>"A.2.07" 3,6*3,35*0,9*1,95</t>
  </si>
  <si>
    <t>"B.2.02" 1,4*3,61</t>
  </si>
  <si>
    <t>"A.3.07" 3,1*5,2-1*2,02</t>
  </si>
  <si>
    <t>"A.3.01" 3,58*3,27-1*2,02</t>
  </si>
  <si>
    <t>"Budova A - 1NP" 6,95*3,05-(0,8*1,97+2*0,6*1,97)</t>
  </si>
  <si>
    <t>Součet</t>
  </si>
  <si>
    <t>962031133</t>
  </si>
  <si>
    <t>Bourání příček nebo přizdívek z cihel pálených plných nebo dutých, tl. přes 100 do 150 mm</t>
  </si>
  <si>
    <t>-1022438982</t>
  </si>
  <si>
    <t>https://podminky.urs.cz/item/CS_URS_2025_01/962031133</t>
  </si>
  <si>
    <t>Rozpad figury: bZD03</t>
  </si>
  <si>
    <t>"B.2.02" 2,75*3,61-0,85*2,02</t>
  </si>
  <si>
    <t>"A.3.06" 3,1*6-1*2,02</t>
  </si>
  <si>
    <t>962032231</t>
  </si>
  <si>
    <t>Bourání zdiva nadzákladového z cihel pálených plných nebo lícových nebo vápenopískových na maltu vápennou nebo vápenocementovou, objemu přes 1 m3</t>
  </si>
  <si>
    <t>1088869925</t>
  </si>
  <si>
    <t>https://podminky.urs.cz/item/CS_URS_2025_01/962032231</t>
  </si>
  <si>
    <t>Rozpad figury: bZD01</t>
  </si>
  <si>
    <t>"A.1.02" (5,5*3,4-(1,2*2,25*2+1,5*2,3))*0,6</t>
  </si>
  <si>
    <t>"C.1.01" (8,8*4,3-3*1,6*2,3)*0,6</t>
  </si>
  <si>
    <t>"C.1.01" 1,8*2,64*0,45</t>
  </si>
  <si>
    <t>"B.1.05" 0,45*1,5*1,1</t>
  </si>
  <si>
    <t>"B.1.05" 1,8*3,22*0,45</t>
  </si>
  <si>
    <t>"A.2.02" (5,5*2,7-2*1,2*2,25-1,35*2,2)*0,6</t>
  </si>
  <si>
    <t>962052210</t>
  </si>
  <si>
    <t>Bourání zdiva železobetonového nadzákladového, objemu do 1 m3</t>
  </si>
  <si>
    <t>1079257635</t>
  </si>
  <si>
    <t>https://podminky.urs.cz/item/CS_URS_2025_01/962052210</t>
  </si>
  <si>
    <t>Rozpad figury: bZD01a</t>
  </si>
  <si>
    <t>0,25*1+2*0,5+2*0,45*0,5</t>
  </si>
  <si>
    <t>5</t>
  </si>
  <si>
    <t>963014949</t>
  </si>
  <si>
    <t>Bourání železobetonových schodnic prefabrikovaných jakékoliv délky</t>
  </si>
  <si>
    <t>585992252</t>
  </si>
  <si>
    <t>https://podminky.urs.cz/item/CS_URS_2025_01/963014949</t>
  </si>
  <si>
    <t>Rozpad figury: bSCH01</t>
  </si>
  <si>
    <t>1,25*3+4*1,6+1,2*2</t>
  </si>
  <si>
    <t>965082923</t>
  </si>
  <si>
    <t>Odstranění násypu pod podlahami nebo ochranného násypu na střechách tl. do 100 mm, plochy přes 2 m2</t>
  </si>
  <si>
    <t>2070156309</t>
  </si>
  <si>
    <t>https://podminky.urs.cz/item/CS_URS_2025_01/965082923</t>
  </si>
  <si>
    <t>bP01*0,05+bP02*0,06</t>
  </si>
  <si>
    <t>Rozpad figury: bP01</t>
  </si>
  <si>
    <t>" B.2.02" 4,28</t>
  </si>
  <si>
    <t>" B.2.03" 1,79</t>
  </si>
  <si>
    <t>" B.2.04" 11,37</t>
  </si>
  <si>
    <t>" B.2.05" 2,24</t>
  </si>
  <si>
    <t>" B.2.06" 30,95</t>
  </si>
  <si>
    <t>" B.2.07" 5,4</t>
  </si>
  <si>
    <t>" B.2.08" 28,69</t>
  </si>
  <si>
    <t>" B.2.09" 19,98</t>
  </si>
  <si>
    <t>" A.3.03" 63,64</t>
  </si>
  <si>
    <t>" A.3.05" 134,54</t>
  </si>
  <si>
    <t>" A.3.08" 32,26</t>
  </si>
  <si>
    <t>Rozpad figury: bP02</t>
  </si>
  <si>
    <t>" A.3.06" 19,5</t>
  </si>
  <si>
    <t>7</t>
  </si>
  <si>
    <t>968062455</t>
  </si>
  <si>
    <t>Vybourání dřevěných rámů oken s křídly, dveřních zárubní, vrat, stěn, ostění nebo obkladů dveřních zárubní, plochy do 2 m2</t>
  </si>
  <si>
    <t>753621696</t>
  </si>
  <si>
    <t>https://podminky.urs.cz/item/CS_URS_2025_01/968062455</t>
  </si>
  <si>
    <t>Rozpad figury: bDV02</t>
  </si>
  <si>
    <t>"m.č. C.1.02" 2*0,9*2,02</t>
  </si>
  <si>
    <t>"m.č. B.1.05" 0,9*2,02</t>
  </si>
  <si>
    <t>"m.č. B.2.08" 0,9*2,15</t>
  </si>
  <si>
    <t>"m.č. B.2.04" 0,7*2,02</t>
  </si>
  <si>
    <t>"m.č. B.3.02" 0,8*2,15</t>
  </si>
  <si>
    <t>968062456</t>
  </si>
  <si>
    <t>Vybourání dřevěných rámů oken s křídly, dveřních zárubní, vrat, stěn, ostění nebo obkladů dveřních zárubní, plochy přes 2 m2</t>
  </si>
  <si>
    <t>1489184392</t>
  </si>
  <si>
    <t>https://podminky.urs.cz/item/CS_URS_2025_01/968062456</t>
  </si>
  <si>
    <t>Rozpad figury: bDV03</t>
  </si>
  <si>
    <t>"m.č. A.1.01" 2*3,15</t>
  </si>
  <si>
    <t>"m.č. A.1.01" 2,15*1</t>
  </si>
  <si>
    <t>"m.č. C.1.02" 2*2,45</t>
  </si>
  <si>
    <t>"m.č. B.1.06" 1*2,02</t>
  </si>
  <si>
    <t>"m.č. C.2.01" 1*2,02</t>
  </si>
  <si>
    <t>"m.č. B.3.01" 1*2,15+1,125*2,15</t>
  </si>
  <si>
    <t>"m.č. B.3.02" 2*1*2,15</t>
  </si>
  <si>
    <t>"m.č. B.3.06" 1*2,15</t>
  </si>
  <si>
    <t>968072354</t>
  </si>
  <si>
    <t>Vybourání kovových rámů oken s křídly, dveřních zárubní, vrat, stěn, ostění nebo obkladů okenních rámů s křídly zdvojených, plochy do 1 m2</t>
  </si>
  <si>
    <t>900739695</t>
  </si>
  <si>
    <t>https://podminky.urs.cz/item/CS_URS_2025_01/968072354</t>
  </si>
  <si>
    <t>Rozpad figury: bOKN01</t>
  </si>
  <si>
    <t xml:space="preserve">"budova B - 1.PP"  </t>
  </si>
  <si>
    <t>"B.0.05" 1,2*0,4</t>
  </si>
  <si>
    <t>"B.0.06" 2*1,2*0,4</t>
  </si>
  <si>
    <t xml:space="preserve">"budova A - 1.PP"  </t>
  </si>
  <si>
    <t>"A.0.05" 1,2*0,4</t>
  </si>
  <si>
    <t>"A.0.04" 1,2*0,4</t>
  </si>
  <si>
    <t>10</t>
  </si>
  <si>
    <t>968072455</t>
  </si>
  <si>
    <t>Vybourání kovových rámů oken s křídly, dveřních zárubní, vrat, stěn, ostění nebo obkladů dveřních zárubní, plochy do 2 m2</t>
  </si>
  <si>
    <t>587332226</t>
  </si>
  <si>
    <t>https://podminky.urs.cz/item/CS_URS_2025_01/968072455</t>
  </si>
  <si>
    <t>Rozpad figury: bDV01</t>
  </si>
  <si>
    <t>"budova B"</t>
  </si>
  <si>
    <t>"B.0.01" 0,75*1,85</t>
  </si>
  <si>
    <t>11</t>
  </si>
  <si>
    <t>968082017</t>
  </si>
  <si>
    <t>Vybourání plastových rámů oken s křídly, dveřních zárubní, vrat rámu oken s křídly, plochy přes 2 do 4 m2</t>
  </si>
  <si>
    <t>-1039928524</t>
  </si>
  <si>
    <t>https://podminky.urs.cz/item/CS_URS_2025_01/968082017</t>
  </si>
  <si>
    <t>Rozpad figury: bOKN02</t>
  </si>
  <si>
    <t>"m.č. A.1.02" 2*1,2*2,25</t>
  </si>
  <si>
    <t>"m.č. C.1.01" 3*1,6*2,3</t>
  </si>
  <si>
    <t>"m.č. B.1.05" 2*1,5*1,6</t>
  </si>
  <si>
    <t>"m.č. A.2.02" 2*1,2*2,25</t>
  </si>
  <si>
    <t>968082018</t>
  </si>
  <si>
    <t>Vybourání plastových rámů oken s křídly, dveřních zárubní, vrat rámu oken s křídly, plochy přes 4 m2</t>
  </si>
  <si>
    <t>1941910373</t>
  </si>
  <si>
    <t>https://podminky.urs.cz/item/CS_URS_2025_01/968082018</t>
  </si>
  <si>
    <t>Rozpad figury: bOKN03</t>
  </si>
  <si>
    <t>"m.č. C.1.01" 1,6*3,75</t>
  </si>
  <si>
    <t>13</t>
  </si>
  <si>
    <t>971033461</t>
  </si>
  <si>
    <t>Vybourání otvorů ve zdivu základovém nebo nadzákladovém z cihel, tvárnic, příčkovek z cihel pálených na maltu vápennou nebo vápenocementovou plochy do 0,25 m2, tl. do 600 mm</t>
  </si>
  <si>
    <t>202015751</t>
  </si>
  <si>
    <t>https://podminky.urs.cz/item/CS_URS_2025_01/971033461</t>
  </si>
  <si>
    <t>Rozpad figury: bOTV05</t>
  </si>
  <si>
    <t>"C.2.01" 2</t>
  </si>
  <si>
    <t>14</t>
  </si>
  <si>
    <t>971033561</t>
  </si>
  <si>
    <t>Vybourání otvorů ve zdivu základovém nebo nadzákladovém z cihel, tvárnic, příčkovek z cihel pálených na maltu vápennou nebo vápenocementovou plochy do 1 m2, tl. do 600 mm</t>
  </si>
  <si>
    <t>482838619</t>
  </si>
  <si>
    <t>https://podminky.urs.cz/item/CS_URS_2025_01/971033561</t>
  </si>
  <si>
    <t>Rozpad figury: bOTV06</t>
  </si>
  <si>
    <t>"C.2.01" 0,9*0,92*0,6</t>
  </si>
  <si>
    <t>15</t>
  </si>
  <si>
    <t>971033621</t>
  </si>
  <si>
    <t>Vybourání otvorů ve zdivu základovém nebo nadzákladovém z cihel, tvárnic, příčkovek z cihel pálených na maltu vápennou nebo vápenocementovou plochy do 4 m2, tl. do 100 mm</t>
  </si>
  <si>
    <t>976644927</t>
  </si>
  <si>
    <t>https://podminky.urs.cz/item/CS_URS_2025_01/971033621</t>
  </si>
  <si>
    <t>Rozpad figury: bOTV01</t>
  </si>
  <si>
    <t>"B.1.03" 1*3,05</t>
  </si>
  <si>
    <t>16</t>
  </si>
  <si>
    <t>971033631</t>
  </si>
  <si>
    <t>Vybourání otvorů ve zdivu základovém nebo nadzákladovém z cihel, tvárnic, příčkovek z cihel pálených na maltu vápennou nebo vápenocementovou plochy do 4 m2, tl. do 150 mm</t>
  </si>
  <si>
    <t>-882914552</t>
  </si>
  <si>
    <t>https://podminky.urs.cz/item/CS_URS_2025_01/971033631</t>
  </si>
  <si>
    <t>Rozpad figury: bOTV02</t>
  </si>
  <si>
    <t>"B.1.05" 0,9*2,15</t>
  </si>
  <si>
    <t>"B.1.03" 1,5*2,15-0,6*1,97</t>
  </si>
  <si>
    <t>17</t>
  </si>
  <si>
    <t>971033641</t>
  </si>
  <si>
    <t>Vybourání otvorů ve zdivu základovém nebo nadzákladovém z cihel, tvárnic, příčkovek z cihel pálených na maltu vápennou nebo vápenocementovou plochy do 4 m2, tl. do 300 mm</t>
  </si>
  <si>
    <t>691453871</t>
  </si>
  <si>
    <t>https://podminky.urs.cz/item/CS_URS_2025_01/971033641</t>
  </si>
  <si>
    <t>Rozpad figury: bOTV03</t>
  </si>
  <si>
    <t>"B.1.04" 0,45*2,24*0,3</t>
  </si>
  <si>
    <t>"B.1.01" 0,9*2,24*0,3</t>
  </si>
  <si>
    <t>18</t>
  </si>
  <si>
    <t>971033651</t>
  </si>
  <si>
    <t>Vybourání otvorů ve zdivu základovém nebo nadzákladovém z cihel, tvárnic, příčkovek z cihel pálených na maltu vápennou nebo vápenocementovou plochy do 4 m2, tl. do 600 mm</t>
  </si>
  <si>
    <t>474936886</t>
  </si>
  <si>
    <t>https://podminky.urs.cz/item/CS_URS_2025_01/971033651</t>
  </si>
  <si>
    <t>Rozpad figury: bOTV04</t>
  </si>
  <si>
    <t>"B.1.05" 1,5*1,1*0,45</t>
  </si>
  <si>
    <t>19</t>
  </si>
  <si>
    <t>977151113</t>
  </si>
  <si>
    <t>Jádrové vrty diamantovými korunkami do stavebních materiálů (železobetonu, betonu, cihel, obkladů, dlažeb, kamene) průměru přes 40 do 50 mm</t>
  </si>
  <si>
    <t>1403051802</t>
  </si>
  <si>
    <t>https://podminky.urs.cz/item/CS_URS_2025_01/977151113</t>
  </si>
  <si>
    <t>977151118</t>
  </si>
  <si>
    <t>Jádrové vrty diamantovými korunkami do stavebních materiálů (železobetonu, betonu, cihel, obkladů, dlažeb, kamene) průměru přes 90 do 100 mm</t>
  </si>
  <si>
    <t>14506885</t>
  </si>
  <si>
    <t>https://podminky.urs.cz/item/CS_URS_2025_01/977151118</t>
  </si>
  <si>
    <t>977151123</t>
  </si>
  <si>
    <t>Jádrové vrty diamantovými korunkami do stavebních materiálů (železobetonu, betonu, cihel, obkladů, dlažeb, kamene) průměru přes 130 do 150 mm</t>
  </si>
  <si>
    <t>-1866398587</t>
  </si>
  <si>
    <t>https://podminky.urs.cz/item/CS_URS_2025_01/977151123</t>
  </si>
  <si>
    <t>22</t>
  </si>
  <si>
    <t>977151223</t>
  </si>
  <si>
    <t>Jádrové vrty diamantovými korunkami do stavebních materiálů (železobetonu, betonu, cihel, obkladů, dlažeb, kamene) dovrchní (směrem vzhůru), průměru přes 130 do 150 mm</t>
  </si>
  <si>
    <t>-1938750995</t>
  </si>
  <si>
    <t>https://podminky.urs.cz/item/CS_URS_2025_01/977151223</t>
  </si>
  <si>
    <t>23</t>
  </si>
  <si>
    <t>977151225</t>
  </si>
  <si>
    <t>Jádrové vrty diamantovými korunkami do stavebních materiálů (železobetonu, betonu, cihel, obkladů, dlažeb, kamene) dovrchní (směrem vzhůru), průměru přes 180 do 200 mm</t>
  </si>
  <si>
    <t>164969936</t>
  </si>
  <si>
    <t>https://podminky.urs.cz/item/CS_URS_2025_01/977151225</t>
  </si>
  <si>
    <t>24</t>
  </si>
  <si>
    <t>978011191</t>
  </si>
  <si>
    <t>Otlučení vápenných nebo vápenocementových omítek vnitřních ploch stropů, v rozsahu přes 50 do 100 %</t>
  </si>
  <si>
    <t>1028554039</t>
  </si>
  <si>
    <t>https://podminky.urs.cz/item/CS_URS_2025_01/978011191</t>
  </si>
  <si>
    <t>Rozpad figury: bSTR02</t>
  </si>
  <si>
    <t>"budova A" (57,63+28,58+16,21+20,48+41,44)*1,1</t>
  </si>
  <si>
    <t>"budova B" 27,56+5,3*5*2*0,2</t>
  </si>
  <si>
    <t>25</t>
  </si>
  <si>
    <t>978013141</t>
  </si>
  <si>
    <t>Otlučení vápenných nebo vápenocementových omítek vnitřních ploch stěn s vyškrabáním spar, s očištěním zdiva, v rozsahu přes 10 do 30 %</t>
  </si>
  <si>
    <t>-2072808597</t>
  </si>
  <si>
    <t>https://podminky.urs.cz/item/CS_URS_2025_01/978013141</t>
  </si>
  <si>
    <t>bMAL01+bMAL03+bMAL04+bMAL05</t>
  </si>
  <si>
    <t>Rozpad figury: bMAL01</t>
  </si>
  <si>
    <t>" A.1.01" 14,25*4,05+(2*0,4+2*0,2)+(2*0,2+2,1*0,4)-0-(2*3,15+1,6*3,9)-0</t>
  </si>
  <si>
    <t>" A.1.02" 32*3,7+(0,4*8*2,15+2*0,25*3,15+2*3,1*0,9)+(0,31*5+0,9*5,5)-(3,6*3,35+3,6*3,35)-(2*1*2,15+2*3,15)-(5,5*3,1)</t>
  </si>
  <si>
    <t>" A.1.03" 33*3,7+(8*2,25*0,35+1,1*2)+(4*0,35*1,25+0,2)-(4*1,25*2,25)-(1*2,15)-0</t>
  </si>
  <si>
    <t>" A.1.04" 33*3,7+(8*2,25*0,35+1,1*2)+(4*0,35*1,25+0,2)-(4*1,25*2,25)-(1*2,15)-0</t>
  </si>
  <si>
    <t>" A.1.05" 33*3,7+(8*2,25*0,35+1,1*2)+(4*0,35*1,25+0,2)-(4*1,25*2,25)-(1*2,15)-0</t>
  </si>
  <si>
    <t>" A.1.06" 22,5*3,7+(4*2,25*0,35+2*0,37*3,35)+(0,37*3,6+2*0,35*1,25)-(2*1,25*2,25)-0-3,6*3,35</t>
  </si>
  <si>
    <t>" B.1.02" 11,6*2,9+(4*0,2*1,05)+(2*0,2*0,5)-(2*0,5*1,05)-(2*1*2,15)-0</t>
  </si>
  <si>
    <t>" B.1.03" 19,3*2,9+0+(0,45*1,5+1,8*0,45)-0-(1*2,02+0,9*2,1+2*0,8*2,15+1,5*2,65)-0</t>
  </si>
  <si>
    <t>" B.1.05" 6,95*2,9+(2*0,2*1,6)+(0,2*1,5)-(1,5*1,6)-(0,8*2,15+0,9*2,02)-0</t>
  </si>
  <si>
    <t>" B.1.06" 0,9*2,9+0+0-0-0-0</t>
  </si>
  <si>
    <t>" B.1.07" 10,45*2,9+(2*0,2*1,6)+(0,2*1,5)-(1,5*1,6)-(0,9*2,15)-0</t>
  </si>
  <si>
    <t>" B.1.08" 2,3*2,9+(2*0,2*1,6)+(0,2*1,5)-(1,5*1,6)-0-0</t>
  </si>
  <si>
    <t>" B.1.09" 1,45*2,9+0+0-0-0-0</t>
  </si>
  <si>
    <t>" C.1.02" 29*3,9+(2*0,2*2,5+2*0,35*2,3+2*0,375*3,1)+(0,2*2,095+0,35*1,6+0,35*2,095)-(1,6*2,3)-(2,095*2,5+2,095*3,1)-(0,9*2,02+1*2,02+1,6*2,3)</t>
  </si>
  <si>
    <t>" A.2.02" 32*3,7-(3,6*3,35*2)-(1*2,15*4)-(5,5*2,7)+(6*0,44*2,15+4*0,39*2,15+2*0,45*2,7)+(0,31*3+2*0,31+0,45*5,5)</t>
  </si>
  <si>
    <t>" A.2.03" 33*3,7-(1,25*2,25*4)-(1*2,15)-0+(8*0,35*2,25+1,1*2,15)+(0,35*1,25*4+0,19)</t>
  </si>
  <si>
    <t>" A.2.04" 18*3,7-(2,2*2,25)-(1*2,15)-0+(2*0,35*2,25)+(0,35*2,2)</t>
  </si>
  <si>
    <t>" A.2.05" 33*3,7-(1,25*2,25*4)-(1*2,15)-0+(8*0,35*2,25+1,1*2,15)+(4*0,35*1,25+0,19)</t>
  </si>
  <si>
    <t>" A.2.06" 33*3,7-(4*1,25*2,25)-(1*2,15)-0+(8*0,35*2,25+1,1*2,15)+(4*0,35*1,25+0,19)</t>
  </si>
  <si>
    <t>" A.2.07" 22,5*3,7-(2*1,25*2,25+3,6*3,35)-0-0+(2*0,37*3,6+4*0,3*2,25)+(0,37*3,6+0,35*1,25*2)</t>
  </si>
  <si>
    <t>" B.2.02" 5,15*3,5-0-(2*1*2,02)-0+0+0</t>
  </si>
  <si>
    <t>" B.2.03" 6,15*3,5-(2*1*0,5)-0,7*2,02-0+(4*0,2*1)+(2*0,2*0,5)</t>
  </si>
  <si>
    <t>" B.2.04" 15,3*3,5-0-(1,2*2,5+1*2,02*4+0,8*2,02)-0+(2*0,3*2,5+2*0,15*2,02)+(0,3*1,2+0,15*1)</t>
  </si>
  <si>
    <t>" B.2.05" 22,2*3,5-(2*1,5*1,6)-(1*2,02)-0+(2*0,15*2,02+4*0,2*1,6)+(0,2*1,5*2+0,15*1)</t>
  </si>
  <si>
    <t>" B.2.06" 6,3*3,5-0-(0,8*2,02)-0+0+0</t>
  </si>
  <si>
    <t>" B.2.07" 21,4*3,5-(2*1,5*1,6)-(1*2,15)-0,9*2,15+(2*0,15*2,15+4*0,2*1,6)+(0,2*1,5*2+0,15*1)</t>
  </si>
  <si>
    <t>" B.2.08" 18,2*3,5-(1,5*1,6)-(1*2,15)-0,9*2,16+(2*0,15*2,15+2*0,2*1,6)+(0,15*1,5+0,15*1)</t>
  </si>
  <si>
    <t>" A.3.02" 32,3*4-(3*1,2*1,6+3,58*2,35)-(2*1*2,02)-0+(6*0,22*1,6+4*0,37*2,02)+(3*0,22*1,2+2*0,31)</t>
  </si>
  <si>
    <t>" A.3.03" 4,7*3,8-(1*2,02)+3,8</t>
  </si>
  <si>
    <t>" A.3.04" 21,3*3,1-2,88-(1*2,02)-0+(2*0,25*0,93)+(0,25*2,83)</t>
  </si>
  <si>
    <t>" A.3.05" 8,6*3,8-(1*2,02)+3,8</t>
  </si>
  <si>
    <t>" A.3.06" 5,6*3,8-0,9*2,02+0</t>
  </si>
  <si>
    <t>" A.3.07" 1,55*2,2-0+0</t>
  </si>
  <si>
    <t>" A.3.09" 3,8</t>
  </si>
  <si>
    <t>Rozpad figury: bMAL03</t>
  </si>
  <si>
    <t>" C.1.01" 58*5,4+(2*0,175*2,50+8*0,35*2,3+2*0,35*3,15)+(1,6*0,35+4*0,35*1,6+0,175*2,095)</t>
  </si>
  <si>
    <t>-(4*1,6*2,3)-(1,6*3,15+1,8*2,55+2,095*2,5)-(8,8*3,25+2*1,6*2,3)</t>
  </si>
  <si>
    <t>Rozpad figury: bMAL04</t>
  </si>
  <si>
    <t xml:space="preserve">"budova B" </t>
  </si>
  <si>
    <t>2,1*13,1+3,5*13,3+3,88*13,3+5,99*1,15+6,44*1,15+6,44*1,15+2,85*13,3-1*1,9-0,75*1,9-1*1,8</t>
  </si>
  <si>
    <t>-2,15*1-1,1*2,02-1,18-1*2,02-1,1*1,6-1*1,8-2,15*1-1*2,15+2*(0,186*1,9+0,24*1,8+0,24*1,8+0,2*1,6+0,24*1,8)</t>
  </si>
  <si>
    <t>Rozpad figury: bMAL05</t>
  </si>
  <si>
    <t>"budova A"</t>
  </si>
  <si>
    <t>72,89*2+13,28*4,2+2*1,8*8,6+2*1,2*3,722+10,47*9,6+4*0,35*0,9+3*0,35*0,9+0,35*2,83+4*3,39*1,5+2*2,34*1,5+1,7*0,2*2+11,2+2,4*6,35+4,65*2,1+4,65*0,8125</t>
  </si>
  <si>
    <t>-1*2,02-1*1,9*2-3,6*3,35-1*1,75-2*0,9*0,9-3,6*3,35-0,9*0,9*3-0,92*2,02-1*2,02-3,58*2,45-3*2,83</t>
  </si>
  <si>
    <t>26</t>
  </si>
  <si>
    <t>978013191</t>
  </si>
  <si>
    <t>Otlučení vápenných nebo vápenocementových omítek vnitřních ploch stěn s vyškrabáním spar, s očištěním zdiva, v rozsahu přes 50 do 100 %</t>
  </si>
  <si>
    <t>-256958986</t>
  </si>
  <si>
    <t>https://podminky.urs.cz/item/CS_URS_2025_01/978013191</t>
  </si>
  <si>
    <t>Rozpad figury: bST01</t>
  </si>
  <si>
    <t>" B.1.03" 11,6*3,05-(2*1,05*0,5)-(0,9*2,24+1*2,02)-1,5*2,15+(4*0,2*1,05+2*0,15*2,15+2*0,3*2,02)+2*0,2*0,5</t>
  </si>
  <si>
    <t>" B.1.06" 0,55*3,05-0-0-0+0,3*2,24+0</t>
  </si>
  <si>
    <t>" B.1.07" 2,5*3,05-0-0-0+0+0</t>
  </si>
  <si>
    <t>" B.1.08" 0,95*3,05-0-0-0+0+0</t>
  </si>
  <si>
    <t>" B.1.09" 9,4*3,05-1,5*1,6-0,9*2,02-0,9*2,15+(2*0,2*1,6+2*0,15*2,02)+0,2*1,5</t>
  </si>
  <si>
    <t>27</t>
  </si>
  <si>
    <t>978015391</t>
  </si>
  <si>
    <t>Otlučení vápenných nebo vápenocementových omítek vnějších ploch s vyškrabáním spar a s očištěním zdiva stupně členitosti 1 a 2, v rozsahu přes 80 do 100 %</t>
  </si>
  <si>
    <t>-345638287</t>
  </si>
  <si>
    <t>https://podminky.urs.cz/item/CS_URS_2025_01/978015391</t>
  </si>
  <si>
    <t>Rozpad figury: bOM01</t>
  </si>
  <si>
    <t>"anglický dvorek" 88,464</t>
  </si>
  <si>
    <t>28</t>
  </si>
  <si>
    <t>978015341</t>
  </si>
  <si>
    <t>Otlučení vápenných nebo vápenocementových omítek vnějších ploch s vyškrabáním spar a s očištěním zdiva stupně členitosti 1 a 2, v rozsahu přes 10 do 30 %</t>
  </si>
  <si>
    <t>2022450404</t>
  </si>
  <si>
    <t>https://podminky.urs.cz/item/CS_URS_2025_01/978015341</t>
  </si>
  <si>
    <t>Rozpad figury: bST02</t>
  </si>
  <si>
    <t>"Budova A - jižní fasáda" 37,3+7,79+1*3,39+3,16+5,23+4,69+4,78+13,17+23,23</t>
  </si>
  <si>
    <t>"Budova A - východní fasáda" 7,23+6,34+14,02+14,75+1,19*0,40*2+2,77+3,85*2,33*2+4,45+2,33+2*0,3*0,67+8,95+19,02+14,77+14+6,24+7,19</t>
  </si>
  <si>
    <t>"Budova A - severní fasáda" 23,23+15,17+4,78+4,69+5,23+2,78+2,88+22,92+3,85+9,52+0,46+0,34+0,3+0,41+9,02+1,3+3,7+4,32</t>
  </si>
  <si>
    <t>"Budova A - západní fasáda" 3,38*8,38+2*3,17+3,9*7,2-(3*1,2*1,6)</t>
  </si>
  <si>
    <t>"Budova C - severní fasáda" 93,101</t>
  </si>
  <si>
    <t>"Budova C - jižní fasáda" 1,01*22,30</t>
  </si>
  <si>
    <t>"Budova B - severní fasáda" 52,06+0,9*1,91+0,9*0,96</t>
  </si>
  <si>
    <t>"Budova B - západní fasáda" 5,26*4,65-(1,87*1,02)+5,26*2,29-(0,9*1,02)+13,16+22,43+30,92+7,65+2*1,2*2,56+3,18+2*1,33*1,6+3,66+1,33*2,4*2+2,17</t>
  </si>
  <si>
    <t>"Budova B - jižní fasáda" 23,71+22,47+5,60-(5*1,5*1,6)+1,05*2,71</t>
  </si>
  <si>
    <t>"Budova A - jižní fasáda" (10,45+6,30)*0,22*2+0,33*(1,5+0,73*8)+0,84*(10,87+1,6+8,12)+0,22*(1,6+8,54)</t>
  </si>
  <si>
    <t>"Budova A - východní fasáda" 0,22*(9,7+10,42+10,36+9,7)+0,33*0,73*10+0,84*9,38*2+0,66*(4+2*0,3)+0,22*4,3+0,55*(2,4+2*0,99)+0,3*10,88</t>
  </si>
  <si>
    <t>"Budova A - severní fasáda" 0,84*(8,54+1,6+10,87)+0,22*(1,6+8,81+0,45*3+0,6+5,86)+(4*0,73+4,82+0,99+0,78+1,1)*0,33+(6,3+0,62+0,45+0,4+0,55+5,86)*0,22</t>
  </si>
  <si>
    <t>"Budova A - západní fasáda" 0,74*14,09+0,74*2*7,55+0,22*3,38*2</t>
  </si>
  <si>
    <t>"Budova C - severní fasáda" 0,22*(19,8+1)+0,88*22,4</t>
  </si>
  <si>
    <t>"Budova C - jižní fasáda" 0,88*22,30</t>
  </si>
  <si>
    <t>"Budova B - severní fasáda" 0,89*10,27+0,26*(9,91+3,75)</t>
  </si>
  <si>
    <t>"Budova B - západní fasáda" (5,26+11,38)*0,77+(0,22*1,02)+0,28*(1,02+2,6+5,95)+0,26*(5,26+3,3+6,71+3,3+6,65)</t>
  </si>
  <si>
    <t>"Budova B - jižní fasáda" (0,28*6,21+0,26*6,21+0,77*1,05+9,9)</t>
  </si>
  <si>
    <t>"Budova A - jižní fasáda" 8,22+9,09+11,92</t>
  </si>
  <si>
    <t>"Budova A - východní fasáda" 8,20+1,35+7,45+7,84+2*0,3*0,4+3,25+7,45+1,35+8,20</t>
  </si>
  <si>
    <t>"Budova A - severní fasáda" 10,06+5,63+2,06*2</t>
  </si>
  <si>
    <t>"Budova A - jižní fasáda" 5,75*0,17*8</t>
  </si>
  <si>
    <t>"Budova A - východní fasáda" 5,75*0,17*16+0,11*8,52+6,25*0,17+4,61*0,22+4*3,4*0,25</t>
  </si>
  <si>
    <t>"Budova A - severní fasáda" 3*2,88*0,17+4*5,75*0,17+3*0,17*5,06+2*2,7*0,17+4,4*0,45+2*3,4</t>
  </si>
  <si>
    <t>"Budova A - západní fasáda" 3*0,15*4,4</t>
  </si>
  <si>
    <t>"Budova C - severní fasáda" 5*6,15*0,175+9,1*0,175</t>
  </si>
  <si>
    <t>"Budova B - západní fasáda" 0,21+2*0,16*1,8+0,21+2*0,16*1,73+0,21+2*0,16*0,7+4,4*0,22+4*2,6*0,17+6*0,15</t>
  </si>
  <si>
    <t>"Budova B - jižní fasáda" 5*4,7*0,17</t>
  </si>
  <si>
    <t>"Budova A - jižní fasáda" 3,55*3*2</t>
  </si>
  <si>
    <t>"Budova A - východní fasáda" 1,2*3,15*2+3,55*3</t>
  </si>
  <si>
    <t>"Budova A - severní fasáda" 3,55*3*2+2,14+0,4</t>
  </si>
  <si>
    <t>"Budova A - východní fasáda" 0,56*0,8*2</t>
  </si>
  <si>
    <t>"Budova A - jižní fasáda" 8,57+3*0,82*2+5,05</t>
  </si>
  <si>
    <t>"Budova A - východní fasáda" 7,62+3*3,30*0,1+5,37+3*0,85</t>
  </si>
  <si>
    <t>"Budova A - severní fasáda" 3*0,85+5,24+3,68</t>
  </si>
  <si>
    <t>"Budova A - západní fasáda" 0,77*3,38</t>
  </si>
  <si>
    <t>"Budova C - severní fasáda" 0,57+16,7+2*0,24+2*1,37+2*0,58</t>
  </si>
  <si>
    <t>"Budova B - severní fasáda" 3,4+1,66+2</t>
  </si>
  <si>
    <t>"Budova B - západní fasáda" 5,26*0,83-(0,49*1,02)+1,56+3,13+2*0,76+1,03+0,36</t>
  </si>
  <si>
    <t>29</t>
  </si>
  <si>
    <t>981011416</t>
  </si>
  <si>
    <t>Demolice budov postupným rozebíráním z cihel, kamene, tvárnic na maltu cementovou nebo z betonu prostého s podílem konstrukcí přes 30 do 35 %</t>
  </si>
  <si>
    <t>894796153</t>
  </si>
  <si>
    <t>https://podminky.urs.cz/item/CS_URS_2025_01/981011416</t>
  </si>
  <si>
    <t>Rozpad figury: DEM01</t>
  </si>
  <si>
    <t>98,25*9,91+38,72*6,25</t>
  </si>
  <si>
    <t>997</t>
  </si>
  <si>
    <t>Doprava suti a vybouraných hmot</t>
  </si>
  <si>
    <t>30</t>
  </si>
  <si>
    <t>997013114</t>
  </si>
  <si>
    <t>Vnitrostaveništní doprava suti a vybouraných hmot vodorovně do 50 m s naložením základní pro budovy a haly výšky přes 12 do 15 m</t>
  </si>
  <si>
    <t>t</t>
  </si>
  <si>
    <t>-190611369</t>
  </si>
  <si>
    <t>https://podminky.urs.cz/item/CS_URS_2025_01/997013114</t>
  </si>
  <si>
    <t>31</t>
  </si>
  <si>
    <t>997013501</t>
  </si>
  <si>
    <t>Odvoz suti a vybouraných hmot na skládku nebo meziskládku se složením, na vzdálenost do 1 km</t>
  </si>
  <si>
    <t>1531467310</t>
  </si>
  <si>
    <t>https://podminky.urs.cz/item/CS_URS_2025_01/997013501</t>
  </si>
  <si>
    <t>32</t>
  </si>
  <si>
    <t>997013509</t>
  </si>
  <si>
    <t>Odvoz suti a vybouraných hmot na skládku nebo meziskládku se složením, na vzdálenost Příplatek k ceně za každý další započatý 1 km přes 1 km</t>
  </si>
  <si>
    <t>-2004426478</t>
  </si>
  <si>
    <t>https://podminky.urs.cz/item/CS_URS_2025_01/997013509</t>
  </si>
  <si>
    <t>33</t>
  </si>
  <si>
    <t>997013645</t>
  </si>
  <si>
    <t>Poplatek za uložení stavebního odpadu na skládce (skládkovné) asfaltového bez obsahu dehtu zatříděného do Katalogu odpadů pod kódem 17 03 02</t>
  </si>
  <si>
    <t>-155068583</t>
  </si>
  <si>
    <t>https://podminky.urs.cz/item/CS_URS_2025_01/997013645</t>
  </si>
  <si>
    <t>34</t>
  </si>
  <si>
    <t>997013804</t>
  </si>
  <si>
    <t>Poplatek za uložení stavebního odpadu na skládce (skládkovné) ze skla zatříděného do Katalogu odpadů pod kódem 17 02 02</t>
  </si>
  <si>
    <t>-27321589</t>
  </si>
  <si>
    <t>https://podminky.urs.cz/item/CS_URS_2025_01/997013804</t>
  </si>
  <si>
    <t>35</t>
  </si>
  <si>
    <t>997013811</t>
  </si>
  <si>
    <t>Poplatek za uložení stavebního odpadu na skládce (skládkovné) dřevěného zatříděného do Katalogu odpadů pod kódem 17 02 01</t>
  </si>
  <si>
    <t>-1543638187</t>
  </si>
  <si>
    <t>https://podminky.urs.cz/item/CS_URS_2025_01/997013811</t>
  </si>
  <si>
    <t>36</t>
  </si>
  <si>
    <t>997013814</t>
  </si>
  <si>
    <t>Poplatek za uložení stavebního odpadu na skládce (skládkovné) z izolačních materiálů zatříděného do Katalogu odpadů pod kódem 17 06 04</t>
  </si>
  <si>
    <t>-258238206</t>
  </si>
  <si>
    <t>https://podminky.urs.cz/item/CS_URS_2025_01/997013814</t>
  </si>
  <si>
    <t>37</t>
  </si>
  <si>
    <t>997013821</t>
  </si>
  <si>
    <t>Poplatek za uložení stavebního odpadu na skládce (skládkovné) ze stavebních materiálů obsahujících azbest zatříděných do Katalogu odpadů pod kódem 17 06 05</t>
  </si>
  <si>
    <t>445802362</t>
  </si>
  <si>
    <t>https://podminky.urs.cz/item/CS_URS_2025_01/997013821</t>
  </si>
  <si>
    <t>38</t>
  </si>
  <si>
    <t>997013861</t>
  </si>
  <si>
    <t>Poplatek za uložení stavebního odpadu na recyklační skládce (skládkovné) z prostého betonu zatříděného do Katalogu odpadů pod kódem 17 01 01</t>
  </si>
  <si>
    <t>-1342532312</t>
  </si>
  <si>
    <t>https://podminky.urs.cz/item/CS_URS_2025_01/997013861</t>
  </si>
  <si>
    <t>39</t>
  </si>
  <si>
    <t>997013862</t>
  </si>
  <si>
    <t>Poplatek za uložení stavebního odpadu na recyklační skládce (skládkovné) z armovaného betonu zatříděného do Katalogu odpadů pod kódem 17 01 01</t>
  </si>
  <si>
    <t>1479279424</t>
  </si>
  <si>
    <t>https://podminky.urs.cz/item/CS_URS_2025_01/997013862</t>
  </si>
  <si>
    <t>40</t>
  </si>
  <si>
    <t>997013863</t>
  </si>
  <si>
    <t>Poplatek za uložení stavebního odpadu na recyklační skládce (skládkovné) cihelného zatříděného do Katalogu odpadů pod kódem 17 01 02</t>
  </si>
  <si>
    <t>15871153</t>
  </si>
  <si>
    <t>https://podminky.urs.cz/item/CS_URS_2025_01/997013863</t>
  </si>
  <si>
    <t>41</t>
  </si>
  <si>
    <t>997013867</t>
  </si>
  <si>
    <t>Poplatek za uložení stavebního odpadu na recyklační skládce (skládkovné) z tašek a keramických výrobků zatříděného do Katalogu odpadů pod kódem 17 01 03</t>
  </si>
  <si>
    <t>-546045752</t>
  </si>
  <si>
    <t>https://podminky.urs.cz/item/CS_URS_2025_01/997013867</t>
  </si>
  <si>
    <t>42</t>
  </si>
  <si>
    <t>997013871</t>
  </si>
  <si>
    <t>Poplatek za uložení stavebního odpadu na recyklační skládce (skládkovné) směsného stavebního a demoličního zatříděného do Katalogu odpadů pod kódem 17 09 04</t>
  </si>
  <si>
    <t>-1487741249</t>
  </si>
  <si>
    <t>https://podminky.urs.cz/item/CS_URS_2025_01/997013871</t>
  </si>
  <si>
    <t>PSV</t>
  </si>
  <si>
    <t>Práce a dodávky PSV</t>
  </si>
  <si>
    <t>711</t>
  </si>
  <si>
    <t>Izolace proti vodě, vlhkosti a plynům</t>
  </si>
  <si>
    <t>43</t>
  </si>
  <si>
    <t>711141811</t>
  </si>
  <si>
    <t>Odstranění izolace proti vodě, vlhkosti a plynům z přitavených pásů NAIP z plochy vodorovné V jednovrstvé</t>
  </si>
  <si>
    <t>940097042</t>
  </si>
  <si>
    <t>https://podminky.urs.cz/item/CS_URS_2025_01/711141811</t>
  </si>
  <si>
    <t>Rozpad figury: bS02</t>
  </si>
  <si>
    <t>"hlavní budova"</t>
  </si>
  <si>
    <t>"střešní krytina" 2*3,6*3,1+140-(0,41+0,2+6,67+0,47+0,09+0,47+0,98+7,03+0,09)</t>
  </si>
  <si>
    <t>713</t>
  </si>
  <si>
    <t>Izolace tepelné</t>
  </si>
  <si>
    <t>44</t>
  </si>
  <si>
    <t>713140843</t>
  </si>
  <si>
    <t>Odstranění tepelné izolace střech plochých z rohoží, pásů, dílců, desek, bloků nadstřešních izolací připevněných šrouby z polystyrenu suchého, tloušťka izolace přes 100 do 200 mm</t>
  </si>
  <si>
    <t>-2031096218</t>
  </si>
  <si>
    <t>https://podminky.urs.cz/item/CS_URS_2025_01/713140843</t>
  </si>
  <si>
    <t>762</t>
  </si>
  <si>
    <t>Konstrukce tesařské</t>
  </si>
  <si>
    <t>45</t>
  </si>
  <si>
    <t>762331811</t>
  </si>
  <si>
    <t>Demontáž vázaných konstrukcí krovů sklonu do 60° z hranolů, hranolků, fošen, průřezové plochy do 120 cm2</t>
  </si>
  <si>
    <t>37416786</t>
  </si>
  <si>
    <t>https://podminky.urs.cz/item/CS_URS_2025_01/762331811</t>
  </si>
  <si>
    <t>Rozpad figury: bKR01</t>
  </si>
  <si>
    <t>"kleštiny" (2*5,35+4*3,87+10*5,35+4*3,87)</t>
  </si>
  <si>
    <t>46</t>
  </si>
  <si>
    <t>762331812</t>
  </si>
  <si>
    <t>Demontáž vázaných konstrukcí krovů sklonu do 60° z hranolů, hranolků, fošen, průřezové plochy přes 120 do 224 cm2</t>
  </si>
  <si>
    <t>-7049555</t>
  </si>
  <si>
    <t>https://podminky.urs.cz/item/CS_URS_2025_01/762331812</t>
  </si>
  <si>
    <t>Rozpad figury: bKR02</t>
  </si>
  <si>
    <t>"krokev" (10,68+9,1+7,52+5,95+4,51+3,08+1,65)</t>
  </si>
  <si>
    <t>"krokev" (1,65+3,08+4,51+5,95+7,52+9,1+10,61*4+9,41+6,81+4,18)</t>
  </si>
  <si>
    <t>"krokev" (1,65+3,08+4,51+5,95+7,45)</t>
  </si>
  <si>
    <t>"krokev" (1,15+2,29+2,29+2,29+1,64)*2</t>
  </si>
  <si>
    <t>"krokev" (1,61+1,61+3+3+4,4+4,4+5,8)*2</t>
  </si>
  <si>
    <t>"krokev" (1,65+3,08+4,51+5,94*6)</t>
  </si>
  <si>
    <t>"krokev" (1,87+3,74+4,65+4,65)</t>
  </si>
  <si>
    <t>"krokev" (7,28+8,1+7,52+5,95+4,51+3,08+1,65)</t>
  </si>
  <si>
    <t>"krokev" (1,65+3,08+4,51+5,94*7)</t>
  </si>
  <si>
    <t>"krokev" (1,15+2,29+3,40+4,65)</t>
  </si>
  <si>
    <t>"krokev" (2,69+5,37+8,03)</t>
  </si>
  <si>
    <t>"krokev" (8,77+11,07+6,9+6,16+6,32+6,32+6,45+6,9+6,9)</t>
  </si>
  <si>
    <t>"krokev" (2*3,14+5,23*2)</t>
  </si>
  <si>
    <t>47</t>
  </si>
  <si>
    <t>762331813</t>
  </si>
  <si>
    <t>Demontáž vázaných konstrukcí krovů sklonu do 60° z hranolů, hranolků, fošen, průřezové plochy přes 224 do 288 cm2</t>
  </si>
  <si>
    <t>-1354534996</t>
  </si>
  <si>
    <t>https://podminky.urs.cz/item/CS_URS_2025_01/762331813</t>
  </si>
  <si>
    <t>Rozpad figury: bKR03</t>
  </si>
  <si>
    <t>"sloupek" 3,62*17</t>
  </si>
  <si>
    <t>"vaznice" (13,4+10,45*2+4,3*2+3,33*2+6,69*2)</t>
  </si>
  <si>
    <t>"vaznice" (13,8+0,68+0,68+1,68)</t>
  </si>
  <si>
    <t>"pozednice" (6,74+6,84+10,45+1,6+7,03+9,46+9,61+6,93+1,19+5,14)</t>
  </si>
  <si>
    <t>48</t>
  </si>
  <si>
    <t>762331815</t>
  </si>
  <si>
    <t>Demontáž vázaných konstrukcí krovů sklonu do 60° z hranolů, hranolků, fošen, průřezové plochy přes 450 do 600 cm2</t>
  </si>
  <si>
    <t>-1700502431</t>
  </si>
  <si>
    <t>https://podminky.urs.cz/item/CS_URS_2025_01/762331815</t>
  </si>
  <si>
    <t>Rozpad figury: bKR04</t>
  </si>
  <si>
    <t>"vazný trám" (6,65*3+4,9*3+7,32+6,65*3+3,13+6,84)</t>
  </si>
  <si>
    <t>49</t>
  </si>
  <si>
    <t>762341811</t>
  </si>
  <si>
    <t>Demontáž bednění a laťování bednění střech rovných, obloukových, sklonu do 60° se všemi nadstřešními konstrukcemi z prken hrubých, hoblovaných tl. do 32 mm</t>
  </si>
  <si>
    <t>1128183437</t>
  </si>
  <si>
    <t>https://podminky.urs.cz/item/CS_URS_2025_01/762341811</t>
  </si>
  <si>
    <t>Rozpad figury: bS01</t>
  </si>
  <si>
    <t>"střešní krytina" 5,77*(3+3+2,08)+1,18*7,4+2*0,37*0,6-(3*1,72*0,9)</t>
  </si>
  <si>
    <t>"střešní krytina" 6*6,3+4,15*6,0-(4*1,68*0,9)+5,8*1,6+6*4,15-(2*1,68*0,9)</t>
  </si>
  <si>
    <t>"střešní krytina" 3,83*5,91*2-(4*1,72*0,9*2)+4,15*5,91+4,8*5,6+6,33*1,63*2</t>
  </si>
  <si>
    <t>"střešní krytina" 5,99*4,15-(2*1,68*0,9)+5,77*1,6+6*6,3+6*4,15-(1,68*0,9)</t>
  </si>
  <si>
    <t>50</t>
  </si>
  <si>
    <t>762342812</t>
  </si>
  <si>
    <t>Demontáž bednění a laťování laťování střech sklonu do 60° se všemi nadstřešními konstrukcemi, z latí průřezové plochy do 25 cm2 při osové vzdálenosti přes 0,22 do 0,50 m</t>
  </si>
  <si>
    <t>-1489688372</t>
  </si>
  <si>
    <t>https://podminky.urs.cz/item/CS_URS_2025_01/762342812</t>
  </si>
  <si>
    <t>51</t>
  </si>
  <si>
    <t>762811811</t>
  </si>
  <si>
    <t>Demontáž záklopů stropů vrchních a zapuštěných z hrubých prken, tl. do 32 mm</t>
  </si>
  <si>
    <t>-1193577338</t>
  </si>
  <si>
    <t>https://podminky.urs.cz/item/CS_URS_2025_01/762811811</t>
  </si>
  <si>
    <t>bP01+bP02</t>
  </si>
  <si>
    <t>52</t>
  </si>
  <si>
    <t>762822820</t>
  </si>
  <si>
    <t>Demontáž stropních trámů z hraněného řeziva, průřezové plochy přes 144 do 288 cm2</t>
  </si>
  <si>
    <t>831052153</t>
  </si>
  <si>
    <t>https://podminky.urs.cz/item/CS_URS_2025_01/762822820</t>
  </si>
  <si>
    <t>Rozpad figury: bTES01</t>
  </si>
  <si>
    <t>3,5*6</t>
  </si>
  <si>
    <t>53</t>
  </si>
  <si>
    <t>762841812</t>
  </si>
  <si>
    <t>Demontáž podbíjení obkladů stropů a střech sklonu do 60° z hrubých prken tl. do 35 mm s omítkou</t>
  </si>
  <si>
    <t>-459011285</t>
  </si>
  <si>
    <t>https://podminky.urs.cz/item/CS_URS_2025_01/762841812</t>
  </si>
  <si>
    <t>Rozpad figury: bSTR01</t>
  </si>
  <si>
    <t>" A.1.01" 11,6</t>
  </si>
  <si>
    <t>" A.1.02" 60</t>
  </si>
  <si>
    <t>" B.1.02" 5,94</t>
  </si>
  <si>
    <t>" B.1.03" 8,25</t>
  </si>
  <si>
    <t>" B.1.04" 30,8</t>
  </si>
  <si>
    <t>" B.1.05" 39,55</t>
  </si>
  <si>
    <t>" B.1.06" 6,62</t>
  </si>
  <si>
    <t>" B.1.07" 1,24</t>
  </si>
  <si>
    <t>" B.1.08" 0,7</t>
  </si>
  <si>
    <t>" B.1.09" 10,44</t>
  </si>
  <si>
    <t>" C.1.01" 198</t>
  </si>
  <si>
    <t>" C.1.02" 38,5</t>
  </si>
  <si>
    <t>" A.2.02" 60</t>
  </si>
  <si>
    <t>" A.2.04" 16,25</t>
  </si>
  <si>
    <t>" B.2.02" 4,15</t>
  </si>
  <si>
    <t>" B.2.03" 1,7</t>
  </si>
  <si>
    <t>" B.2.04" 10,55</t>
  </si>
  <si>
    <t>" B.2.05" 2,05</t>
  </si>
  <si>
    <t>" B.2.06" 30,8</t>
  </si>
  <si>
    <t>" B.2.08" 28,55</t>
  </si>
  <si>
    <t>" B.2.09" 19,75</t>
  </si>
  <si>
    <t>763</t>
  </si>
  <si>
    <t>Konstrukce suché výstavby</t>
  </si>
  <si>
    <t>54</t>
  </si>
  <si>
    <t>763135802</t>
  </si>
  <si>
    <t>Demontáž podhledu sádrokartonového z desek děrovaných se spárami tmelenými</t>
  </si>
  <si>
    <t>-1199473245</t>
  </si>
  <si>
    <t>https://podminky.urs.cz/item/CS_URS_2025_01/763135802</t>
  </si>
  <si>
    <t>764</t>
  </si>
  <si>
    <t>Konstrukce klempířské</t>
  </si>
  <si>
    <t>55</t>
  </si>
  <si>
    <t>764001821</t>
  </si>
  <si>
    <t>Demontáž klempířských konstrukcí krytiny ze svitků nebo tabulí do suti</t>
  </si>
  <si>
    <t>-681427308</t>
  </si>
  <si>
    <t>https://podminky.urs.cz/item/CS_URS_2025_01/764001821</t>
  </si>
  <si>
    <t>56</t>
  </si>
  <si>
    <t>764001891</t>
  </si>
  <si>
    <t>Demontáž klempířských konstrukcí oplechování úžlabí do suti</t>
  </si>
  <si>
    <t>-1163526934</t>
  </si>
  <si>
    <t>https://podminky.urs.cz/item/CS_URS_2025_01/764001891</t>
  </si>
  <si>
    <t>Rozpad figury: bK01</t>
  </si>
  <si>
    <t>"budova A" 5,9*1,414*2+2*3,75</t>
  </si>
  <si>
    <t>57</t>
  </si>
  <si>
    <t>764002812</t>
  </si>
  <si>
    <t>Demontáž klempířských konstrukcí okapového plechu do suti, v krytině skládané</t>
  </si>
  <si>
    <t>-432806646</t>
  </si>
  <si>
    <t>https://podminky.urs.cz/item/CS_URS_2025_01/764002812</t>
  </si>
  <si>
    <t>Rozpad figury: bK07</t>
  </si>
  <si>
    <t>83+10</t>
  </si>
  <si>
    <t>58</t>
  </si>
  <si>
    <t>764002821</t>
  </si>
  <si>
    <t>Demontáž klempířských konstrukcí střešního výlezu do suti</t>
  </si>
  <si>
    <t>213449748</t>
  </si>
  <si>
    <t>https://podminky.urs.cz/item/CS_URS_2025_01/764002821</t>
  </si>
  <si>
    <t>59</t>
  </si>
  <si>
    <t>764002851</t>
  </si>
  <si>
    <t>Demontáž klempířských konstrukcí oplechování parapetů do suti</t>
  </si>
  <si>
    <t>557159386</t>
  </si>
  <si>
    <t>https://podminky.urs.cz/item/CS_URS_2025_01/764002851</t>
  </si>
  <si>
    <t>Rozpad figury: bK02</t>
  </si>
  <si>
    <t>"budova B" 2*1,5+3*1,2</t>
  </si>
  <si>
    <t>"budova C" 6*1,6</t>
  </si>
  <si>
    <t>"budova A" 2*1,2</t>
  </si>
  <si>
    <t>60</t>
  </si>
  <si>
    <t>764002841</t>
  </si>
  <si>
    <t>Demontáž klempířských konstrukcí oplechování horních ploch zdí a nadezdívek do suti</t>
  </si>
  <si>
    <t>-1712465859</t>
  </si>
  <si>
    <t>https://podminky.urs.cz/item/CS_URS_2025_01/764002841</t>
  </si>
  <si>
    <t>Rozpad figury: bK06</t>
  </si>
  <si>
    <t>13+7</t>
  </si>
  <si>
    <t>61</t>
  </si>
  <si>
    <t>764002871</t>
  </si>
  <si>
    <t>Demontáž klempířských konstrukcí lemování zdí do suti</t>
  </si>
  <si>
    <t>-1483103906</t>
  </si>
  <si>
    <t>https://podminky.urs.cz/item/CS_URS_2025_01/764002871</t>
  </si>
  <si>
    <t>Rozpad figury: bK03</t>
  </si>
  <si>
    <t>8,5+2*3</t>
  </si>
  <si>
    <t>62</t>
  </si>
  <si>
    <t>764004801</t>
  </si>
  <si>
    <t>Demontáž klempířských konstrukcí žlabu podokapního do suti</t>
  </si>
  <si>
    <t>1721927971</t>
  </si>
  <si>
    <t>https://podminky.urs.cz/item/CS_URS_2025_01/764004801</t>
  </si>
  <si>
    <t>Rozpad figury: bK04</t>
  </si>
  <si>
    <t>81,5+43,8+44</t>
  </si>
  <si>
    <t>63</t>
  </si>
  <si>
    <t>764004861</t>
  </si>
  <si>
    <t>Demontáž klempířských konstrukcí svodu do suti</t>
  </si>
  <si>
    <t>1859046565</t>
  </si>
  <si>
    <t>https://podminky.urs.cz/item/CS_URS_2025_01/764004861</t>
  </si>
  <si>
    <t>Rozpad figury: bK05</t>
  </si>
  <si>
    <t>3*8,5+4*9</t>
  </si>
  <si>
    <t>765</t>
  </si>
  <si>
    <t>Krytina skládaná</t>
  </si>
  <si>
    <t>64</t>
  </si>
  <si>
    <t>765111805</t>
  </si>
  <si>
    <t>Demontáž krytiny keramické drážkové, sklonu do 30° se zvětralou maltou do suti</t>
  </si>
  <si>
    <t>14552006</t>
  </si>
  <si>
    <t>https://podminky.urs.cz/item/CS_URS_2025_01/765111805</t>
  </si>
  <si>
    <t>65</t>
  </si>
  <si>
    <t>765111811</t>
  </si>
  <si>
    <t>Demontáž krytiny keramické Příplatek k cenám za sklon přes 30° do suti</t>
  </si>
  <si>
    <t>-2034773175</t>
  </si>
  <si>
    <t>https://podminky.urs.cz/item/CS_URS_2025_01/765111811</t>
  </si>
  <si>
    <t>66</t>
  </si>
  <si>
    <t>765111865</t>
  </si>
  <si>
    <t>Demontáž krytiny keramické hřebenů a nároží, sklonu do 30° z hřebenáčů se zvětralou maltou do suti</t>
  </si>
  <si>
    <t>-601623532</t>
  </si>
  <si>
    <t>https://podminky.urs.cz/item/CS_URS_2025_01/765111865</t>
  </si>
  <si>
    <t>Rozpad figury: bS01a</t>
  </si>
  <si>
    <t>"budova A" 2*1,6+2*2,15+1,65+5,9*6*1,414</t>
  </si>
  <si>
    <t>67</t>
  </si>
  <si>
    <t>765111881</t>
  </si>
  <si>
    <t>1356443767</t>
  </si>
  <si>
    <t>https://podminky.urs.cz/item/CS_URS_2025_01/765111881</t>
  </si>
  <si>
    <t>766</t>
  </si>
  <si>
    <t>Konstrukce truhlářské</t>
  </si>
  <si>
    <t>68</t>
  </si>
  <si>
    <t>766221811</t>
  </si>
  <si>
    <t>Demontáž schodů celodřevěných samonosných</t>
  </si>
  <si>
    <t>-1918157529</t>
  </si>
  <si>
    <t>https://podminky.urs.cz/item/CS_URS_2025_01/766221811</t>
  </si>
  <si>
    <t>Rozpad figury: bT01</t>
  </si>
  <si>
    <t>"budova C" 2</t>
  </si>
  <si>
    <t>"budova A" 2,5</t>
  </si>
  <si>
    <t>69</t>
  </si>
  <si>
    <t>766411821</t>
  </si>
  <si>
    <t>Demontáž obložení stěn palubkami</t>
  </si>
  <si>
    <t>757417855</t>
  </si>
  <si>
    <t>https://podminky.urs.cz/item/CS_URS_2025_01/766411821</t>
  </si>
  <si>
    <t>Rozpad figury: bOBK02</t>
  </si>
  <si>
    <t>" C.1.01" 55*1,4</t>
  </si>
  <si>
    <t>70</t>
  </si>
  <si>
    <t>766411822</t>
  </si>
  <si>
    <t>Demontáž obložení stěn podkladových roštů</t>
  </si>
  <si>
    <t>-1395369860</t>
  </si>
  <si>
    <t>https://podminky.urs.cz/item/CS_URS_2025_01/766411822</t>
  </si>
  <si>
    <t>71</t>
  </si>
  <si>
    <t>766674812</t>
  </si>
  <si>
    <t>Demontáž střešních oken na krytině hladké a drážkové, sklonu přes 45°</t>
  </si>
  <si>
    <t>699679119</t>
  </si>
  <si>
    <t>https://podminky.urs.cz/item/CS_URS_2025_01/766674812</t>
  </si>
  <si>
    <t>Rozpad figury: bOK02</t>
  </si>
  <si>
    <t>"budova A" 20</t>
  </si>
  <si>
    <t>72</t>
  </si>
  <si>
    <t>766691811</t>
  </si>
  <si>
    <t>Demontáž parapetních desek šířky do 300 mm</t>
  </si>
  <si>
    <t>-976227279</t>
  </si>
  <si>
    <t>https://podminky.urs.cz/item/CS_URS_2025_01/766691811</t>
  </si>
  <si>
    <t>Rozpad figury: bT02</t>
  </si>
  <si>
    <t>2*1,5+6*1,6</t>
  </si>
  <si>
    <t>73</t>
  </si>
  <si>
    <t>766691914</t>
  </si>
  <si>
    <t>Ostatní práce vyvěšení nebo zavěšení křídel dřevěných dveřních, plochy do 2 m2</t>
  </si>
  <si>
    <t>-1151233115</t>
  </si>
  <si>
    <t>https://podminky.urs.cz/item/CS_URS_2025_01/766691914</t>
  </si>
  <si>
    <t>Rozpad figury: bOKN04</t>
  </si>
  <si>
    <t>"m.č. A.1.02" 2</t>
  </si>
  <si>
    <t>"m.č. A.2.07" 1</t>
  </si>
  <si>
    <t>"m.č. A.3.02" 2</t>
  </si>
  <si>
    <t>"m.č. A.3.07" 1</t>
  </si>
  <si>
    <t>"m.č. A.3.01" 2</t>
  </si>
  <si>
    <t>767</t>
  </si>
  <si>
    <t>Konstrukce zámečnické</t>
  </si>
  <si>
    <t>74</t>
  </si>
  <si>
    <t>767161813</t>
  </si>
  <si>
    <t>Demontáž zábradlí do suti rovného nerozebíratelný spoj hmotnosti 1 m zábradlí do 20 kg</t>
  </si>
  <si>
    <t>1590624539</t>
  </si>
  <si>
    <t>https://podminky.urs.cz/item/CS_URS_2025_01/767161813</t>
  </si>
  <si>
    <t>Rozpad figury: bZ01</t>
  </si>
  <si>
    <t>2*2+2,2</t>
  </si>
  <si>
    <t>75</t>
  </si>
  <si>
    <t>767311850</t>
  </si>
  <si>
    <t>Demontáž světlíků se skleněnou výplní pásových sedlových</t>
  </si>
  <si>
    <t>-1824234223</t>
  </si>
  <si>
    <t>https://podminky.urs.cz/item/CS_URS_2025_01/767311850</t>
  </si>
  <si>
    <t>Rozpad figury: bOK01</t>
  </si>
  <si>
    <t>"budova A" 2,5*4,3</t>
  </si>
  <si>
    <t>76</t>
  </si>
  <si>
    <t>767661811</t>
  </si>
  <si>
    <t>Demontáž mříží pevných nebo otevíravých</t>
  </si>
  <si>
    <t>1621795296</t>
  </si>
  <si>
    <t>https://podminky.urs.cz/item/CS_URS_2025_01/767661811</t>
  </si>
  <si>
    <t>Rozpad figury: bMR01</t>
  </si>
  <si>
    <t>"m.č. C.1.01" 1,6*2,3*6+1,7*3,75</t>
  </si>
  <si>
    <t>771</t>
  </si>
  <si>
    <t>Podlahy z dlaždic</t>
  </si>
  <si>
    <t>771471810</t>
  </si>
  <si>
    <t>Demontáž soklíků z dlaždic keramických kladených do malty rovných</t>
  </si>
  <si>
    <t>254897744</t>
  </si>
  <si>
    <t>https://podminky.urs.cz/item/CS_URS_2025_01/771471810</t>
  </si>
  <si>
    <t>Rozpad figury: bNV02a</t>
  </si>
  <si>
    <t>" A.3.02" 21,6</t>
  </si>
  <si>
    <t>78</t>
  </si>
  <si>
    <t>771531801</t>
  </si>
  <si>
    <t>Demontáž podlah z dlaždic cihelných nebo portlanských kladených do malty</t>
  </si>
  <si>
    <t>759370322</t>
  </si>
  <si>
    <t>https://podminky.urs.cz/item/CS_URS_2025_01/771531801</t>
  </si>
  <si>
    <t>Rozpad figury: bNV03</t>
  </si>
  <si>
    <t>79</t>
  </si>
  <si>
    <t>771571810</t>
  </si>
  <si>
    <t>Demontáž podlah z dlaždic keramických kladených do malty</t>
  </si>
  <si>
    <t>6232113</t>
  </si>
  <si>
    <t>https://podminky.urs.cz/item/CS_URS_2025_01/771571810</t>
  </si>
  <si>
    <t>Rozpad figury: bNV02</t>
  </si>
  <si>
    <t>" B.1.03" 8,71</t>
  </si>
  <si>
    <t>" B.1.07" 1,3</t>
  </si>
  <si>
    <t>" B.1.08" 0,74</t>
  </si>
  <si>
    <t>" B.1.09" 10,56</t>
  </si>
  <si>
    <t>" A.3.02" 30,29</t>
  </si>
  <si>
    <t>775</t>
  </si>
  <si>
    <t>Podlahy skládané</t>
  </si>
  <si>
    <t>80</t>
  </si>
  <si>
    <t>775411810</t>
  </si>
  <si>
    <t>Demontáž soklíků nebo lišt dřevěných do suti přibíjených</t>
  </si>
  <si>
    <t>952235545</t>
  </si>
  <si>
    <t>https://podminky.urs.cz/item/CS_URS_2025_01/775411810</t>
  </si>
  <si>
    <t>P</t>
  </si>
  <si>
    <t>Poznámka k položce:_x000D_
zachované případně použít pro doplnění chybějících</t>
  </si>
  <si>
    <t>Rozpad figury: bNV05a</t>
  </si>
  <si>
    <t>" B.2.04" 15,3</t>
  </si>
  <si>
    <t>" B.2.05" 2,85</t>
  </si>
  <si>
    <t>" B.2.06" 22,2</t>
  </si>
  <si>
    <t>" B.2.08" 21,4</t>
  </si>
  <si>
    <t>81</t>
  </si>
  <si>
    <t>775511801</t>
  </si>
  <si>
    <t>Demontáž podlah vlysových k dalšímu použití s lištami lepených s očištěním</t>
  </si>
  <si>
    <t>-1924650436</t>
  </si>
  <si>
    <t>https://podminky.urs.cz/item/CS_URS_2025_01/775511801</t>
  </si>
  <si>
    <t>bNV05*0,15</t>
  </si>
  <si>
    <t>Rozpad figury: bNV05</t>
  </si>
  <si>
    <t>82</t>
  </si>
  <si>
    <t>775511810</t>
  </si>
  <si>
    <t>Demontáž podlah vlysových do suti s lištami přibíjených</t>
  </si>
  <si>
    <t>2032586205</t>
  </si>
  <si>
    <t>https://podminky.urs.cz/item/CS_URS_2025_01/775511810</t>
  </si>
  <si>
    <t>bNV05*0,85</t>
  </si>
  <si>
    <t>776</t>
  </si>
  <si>
    <t>Podlahy povlakové</t>
  </si>
  <si>
    <t>83</t>
  </si>
  <si>
    <t>776201812</t>
  </si>
  <si>
    <t>Demontáž povlakových podlahovin lepených ručně s podložkou</t>
  </si>
  <si>
    <t>-1264333646</t>
  </si>
  <si>
    <t>https://podminky.urs.cz/item/CS_URS_2025_01/776201812</t>
  </si>
  <si>
    <t>Rozpad figury: bNV01</t>
  </si>
  <si>
    <t>" A.1.03" 65,3</t>
  </si>
  <si>
    <t>" A.1.04" 65,42</t>
  </si>
  <si>
    <t>" A.1.05" 65,91</t>
  </si>
  <si>
    <t>" C.1.02" 39,51</t>
  </si>
  <si>
    <t>" A.2.03" 65,33</t>
  </si>
  <si>
    <t>" A.2.05" 65,33</t>
  </si>
  <si>
    <t>" A.2.06" 65,33</t>
  </si>
  <si>
    <t>" A.2.07" 31,02</t>
  </si>
  <si>
    <t>" A.3.04" 26,74</t>
  </si>
  <si>
    <t>" A.3.07" 11,27</t>
  </si>
  <si>
    <t>" B.1.04" 31,31</t>
  </si>
  <si>
    <t>84</t>
  </si>
  <si>
    <t>776410811</t>
  </si>
  <si>
    <t>Demontáž soklíků nebo lišt pryžových nebo plastových</t>
  </si>
  <si>
    <t>1618579411</t>
  </si>
  <si>
    <t>https://podminky.urs.cz/item/CS_URS_2025_01/776410811</t>
  </si>
  <si>
    <t>Rozpad figury: bNV01a</t>
  </si>
  <si>
    <t>" A.1.03" 33</t>
  </si>
  <si>
    <t>" A.1.04" 33</t>
  </si>
  <si>
    <t>" A.1.05" 33</t>
  </si>
  <si>
    <t>" C.1.02" 29</t>
  </si>
  <si>
    <t>" A.2.03" 33</t>
  </si>
  <si>
    <t>" A.2.05" 33</t>
  </si>
  <si>
    <t>" A.2.06" 33</t>
  </si>
  <si>
    <t>" A.2.07" 25,5</t>
  </si>
  <si>
    <t>" A.3.04" 21,3</t>
  </si>
  <si>
    <t>" A.3.07" 14,7</t>
  </si>
  <si>
    <t>781</t>
  </si>
  <si>
    <t>Dokončovací práce - obklady</t>
  </si>
  <si>
    <t>85</t>
  </si>
  <si>
    <t>781471810</t>
  </si>
  <si>
    <t>Demontáž obkladů z dlaždic keramických kladených do malty</t>
  </si>
  <si>
    <t>591131900</t>
  </si>
  <si>
    <t>https://podminky.urs.cz/item/CS_URS_2025_01/781471810</t>
  </si>
  <si>
    <t>Rozpad figury: bOBK01</t>
  </si>
  <si>
    <t>" A.1.02" 1,2*1,5</t>
  </si>
  <si>
    <t>" A.1.05" 1,2*1,5</t>
  </si>
  <si>
    <t>" B.1.03" 9,8*2</t>
  </si>
  <si>
    <t>" B.1.07" 2,25*1,5</t>
  </si>
  <si>
    <t>" B.1.08" 0,85*1,5</t>
  </si>
  <si>
    <t>" B.1.09" 8,5*2-0,9*1,5</t>
  </si>
  <si>
    <t>" A.2.02" 1,2*1,5</t>
  </si>
  <si>
    <t>" A.2.06" 1,2*1,5</t>
  </si>
  <si>
    <t>" B.2.03" 2,6*1,5</t>
  </si>
  <si>
    <t>" B.2.07" 8,5*1,5</t>
  </si>
  <si>
    <t>" B.2.09" 3*1,5</t>
  </si>
  <si>
    <t>" B.3.03" 4,4*1,5</t>
  </si>
  <si>
    <t>784</t>
  </si>
  <si>
    <t>Dokončovací práce - malby a tapety</t>
  </si>
  <si>
    <t>86</t>
  </si>
  <si>
    <t>784121001</t>
  </si>
  <si>
    <t>Oškrabání malby v místnostech výšky do 3,80 m</t>
  </si>
  <si>
    <t>-291830890</t>
  </si>
  <si>
    <t>https://podminky.urs.cz/item/CS_URS_2025_01/784121001</t>
  </si>
  <si>
    <t>87</t>
  </si>
  <si>
    <t>784121005</t>
  </si>
  <si>
    <t>Oškrabání malby v místnostech výšky přes 5,00 m</t>
  </si>
  <si>
    <t>-1998266264</t>
  </si>
  <si>
    <t>https://podminky.urs.cz/item/CS_URS_2025_01/784121005</t>
  </si>
  <si>
    <t>88</t>
  </si>
  <si>
    <t>784121007</t>
  </si>
  <si>
    <t>Oškrabání malby na schodišti o výšce podlaží do 3,80 m</t>
  </si>
  <si>
    <t>248778613</t>
  </si>
  <si>
    <t>https://podminky.urs.cz/item/CS_URS_2025_01/784121007</t>
  </si>
  <si>
    <t>89</t>
  </si>
  <si>
    <t>784121009</t>
  </si>
  <si>
    <t>Oškrabání malby na schodišti o výšce podlaží přes 3,80 do 5,00 m</t>
  </si>
  <si>
    <t>407204824</t>
  </si>
  <si>
    <t>https://podminky.urs.cz/item/CS_URS_2025_01/784121009</t>
  </si>
  <si>
    <t>VRN9</t>
  </si>
  <si>
    <t>Ostatní náklady</t>
  </si>
  <si>
    <t>90</t>
  </si>
  <si>
    <t>094103000</t>
  </si>
  <si>
    <t>Náklady na vyklizení objektu</t>
  </si>
  <si>
    <t>soubor</t>
  </si>
  <si>
    <t>1024</t>
  </si>
  <si>
    <t>939348548</t>
  </si>
  <si>
    <t>https://podminky.urs.cz/item/CS_URS_2025_01/094103000</t>
  </si>
  <si>
    <t>Poznámka k položce:_x000D_
Jedná se o vyklizení stávajícího objektu, předměty, které nejsou specifikovány ve VV. Např. demontáže prvků v tělocvičně apod.</t>
  </si>
  <si>
    <t>AO01</t>
  </si>
  <si>
    <t>Akustický obklad stěn</t>
  </si>
  <si>
    <t>91</t>
  </si>
  <si>
    <t>AT01</t>
  </si>
  <si>
    <t>Hranoly na atice</t>
  </si>
  <si>
    <t>371,2</t>
  </si>
  <si>
    <t>AT01a</t>
  </si>
  <si>
    <t>Hranoly na atice - objem</t>
  </si>
  <si>
    <t>0,891</t>
  </si>
  <si>
    <t>AT02</t>
  </si>
  <si>
    <t>Hranol na římsu 100x100 mm</t>
  </si>
  <si>
    <t>35,9</t>
  </si>
  <si>
    <t>AT02a</t>
  </si>
  <si>
    <t>Hranol na římsu - objem</t>
  </si>
  <si>
    <t>0,359</t>
  </si>
  <si>
    <t>AT03</t>
  </si>
  <si>
    <t>Pomocný hranol</t>
  </si>
  <si>
    <t>AT03a</t>
  </si>
  <si>
    <t>Pomocný hranol - objem</t>
  </si>
  <si>
    <t>0,054</t>
  </si>
  <si>
    <t>D.1.01 - Architektonicko stavební řešení</t>
  </si>
  <si>
    <t>AT04</t>
  </si>
  <si>
    <t>Voděodolná překližka</t>
  </si>
  <si>
    <t>14,173</t>
  </si>
  <si>
    <t>AT05</t>
  </si>
  <si>
    <t>Tepelná izolace XPS tl. 50 mm</t>
  </si>
  <si>
    <t>7,898</t>
  </si>
  <si>
    <t>AT06</t>
  </si>
  <si>
    <t>Tepelná izolace tl. 40 mm</t>
  </si>
  <si>
    <t>2,56</t>
  </si>
  <si>
    <t>DET01</t>
  </si>
  <si>
    <t>AU profil</t>
  </si>
  <si>
    <t>10,34</t>
  </si>
  <si>
    <t>DET01a</t>
  </si>
  <si>
    <t>Cementotřísková deska nadpraží</t>
  </si>
  <si>
    <t>5,136</t>
  </si>
  <si>
    <t>DET02</t>
  </si>
  <si>
    <t>Jekl 100x100x6</t>
  </si>
  <si>
    <t>kg</t>
  </si>
  <si>
    <t>218,88</t>
  </si>
  <si>
    <t>DET03</t>
  </si>
  <si>
    <t>Betonová mazanina na parapetu v detailu</t>
  </si>
  <si>
    <t>0,48</t>
  </si>
  <si>
    <t>DET03a</t>
  </si>
  <si>
    <t>Bednění mazaniny na parapetu</t>
  </si>
  <si>
    <t>0,576</t>
  </si>
  <si>
    <t>DET04</t>
  </si>
  <si>
    <t>Doplnění teraca</t>
  </si>
  <si>
    <t>2,2</t>
  </si>
  <si>
    <t>DR01</t>
  </si>
  <si>
    <t>Drenážní trubka DN 100</t>
  </si>
  <si>
    <t>92,39</t>
  </si>
  <si>
    <t>DR02</t>
  </si>
  <si>
    <t>Geotextilie geparační vrstva drenážního potrubí</t>
  </si>
  <si>
    <t>256,451</t>
  </si>
  <si>
    <t>DR03</t>
  </si>
  <si>
    <t>Lože pro trativody</t>
  </si>
  <si>
    <t>43,154</t>
  </si>
  <si>
    <t>DR04</t>
  </si>
  <si>
    <t>Žlab anglického dvorku</t>
  </si>
  <si>
    <t>58,8</t>
  </si>
  <si>
    <t>DR05</t>
  </si>
  <si>
    <t>Betonová mazanina ve spádu</t>
  </si>
  <si>
    <t>69,5</t>
  </si>
  <si>
    <t>FAS01</t>
  </si>
  <si>
    <t>Fasáda stávajících objektů budova A, B, C</t>
  </si>
  <si>
    <t>1197,508</t>
  </si>
  <si>
    <t>FAS02</t>
  </si>
  <si>
    <t>Oprava soklu</t>
  </si>
  <si>
    <t>89,319</t>
  </si>
  <si>
    <t>FAS03</t>
  </si>
  <si>
    <t>Zakrytí oken/dveří</t>
  </si>
  <si>
    <t>482,261</t>
  </si>
  <si>
    <t>FAS04</t>
  </si>
  <si>
    <t>XPS pod parapety tl. 80 mm</t>
  </si>
  <si>
    <t>2,392</t>
  </si>
  <si>
    <t>FAS04a</t>
  </si>
  <si>
    <t>XPS pod parapety tl. 100 mm</t>
  </si>
  <si>
    <t>7,02</t>
  </si>
  <si>
    <t>FAS04b</t>
  </si>
  <si>
    <t>XPS pod parapety tl. 200 mm</t>
  </si>
  <si>
    <t>8,221</t>
  </si>
  <si>
    <t>FAS05</t>
  </si>
  <si>
    <t>Kontaktní zateplovací systém</t>
  </si>
  <si>
    <t>700,165</t>
  </si>
  <si>
    <t>FAS05a</t>
  </si>
  <si>
    <t>Kontaktní zateplovací systém soklu</t>
  </si>
  <si>
    <t>103,119</t>
  </si>
  <si>
    <t>FAS05b</t>
  </si>
  <si>
    <t>Kontaktní zateplovací systém soklu tl. 100 mm</t>
  </si>
  <si>
    <t>0,363</t>
  </si>
  <si>
    <t>FAS06</t>
  </si>
  <si>
    <t>Silikátová omítka</t>
  </si>
  <si>
    <t>787,761</t>
  </si>
  <si>
    <t>FAS07</t>
  </si>
  <si>
    <t>Profil rohovy</t>
  </si>
  <si>
    <t>56,88</t>
  </si>
  <si>
    <t>FAS07a</t>
  </si>
  <si>
    <t xml:space="preserve">Začišťovací profil </t>
  </si>
  <si>
    <t>149</t>
  </si>
  <si>
    <t>FAS07b</t>
  </si>
  <si>
    <t>Profil s okapničkou</t>
  </si>
  <si>
    <t>9,6</t>
  </si>
  <si>
    <t>FAS08</t>
  </si>
  <si>
    <t>Podhled</t>
  </si>
  <si>
    <t>8,352</t>
  </si>
  <si>
    <t>HY01</t>
  </si>
  <si>
    <t>Hydroizolace budovy D</t>
  </si>
  <si>
    <t>797,09</t>
  </si>
  <si>
    <t>HY01a</t>
  </si>
  <si>
    <t>Hydroizolace budovy D - svisle</t>
  </si>
  <si>
    <t>195,325</t>
  </si>
  <si>
    <t>K01</t>
  </si>
  <si>
    <t>Oplechování atky RŠ 740 mm</t>
  </si>
  <si>
    <t>134,4</t>
  </si>
  <si>
    <t>K02</t>
  </si>
  <si>
    <t>Oplechování širokého parapetu RŠ 995 mm</t>
  </si>
  <si>
    <t>K03</t>
  </si>
  <si>
    <t>Oplechování parapetu budovy D</t>
  </si>
  <si>
    <t>75,7</t>
  </si>
  <si>
    <t>K04</t>
  </si>
  <si>
    <t>Kačírková lišta</t>
  </si>
  <si>
    <t>291</t>
  </si>
  <si>
    <t>K05</t>
  </si>
  <si>
    <t>Oplechování střešní římsy</t>
  </si>
  <si>
    <t>K06</t>
  </si>
  <si>
    <t>Zakončení ploché střechy u hřebene</t>
  </si>
  <si>
    <t>10,8</t>
  </si>
  <si>
    <t>K07</t>
  </si>
  <si>
    <t>Oplechování nadpraží</t>
  </si>
  <si>
    <t>27,8</t>
  </si>
  <si>
    <t>K08</t>
  </si>
  <si>
    <t>Oplechování žaluziového boxu</t>
  </si>
  <si>
    <t>63,2</t>
  </si>
  <si>
    <t>K09</t>
  </si>
  <si>
    <t>Oplechování ostění</t>
  </si>
  <si>
    <t>50,4</t>
  </si>
  <si>
    <t>K10</t>
  </si>
  <si>
    <t>Oplechování ostění s žaluziovou lištou</t>
  </si>
  <si>
    <t>K11</t>
  </si>
  <si>
    <t>Oplechování zakončení LOP</t>
  </si>
  <si>
    <t>3,2</t>
  </si>
  <si>
    <t>K12</t>
  </si>
  <si>
    <t>Kruhové děšŤové svody na stávajících budovách</t>
  </si>
  <si>
    <t>80,2</t>
  </si>
  <si>
    <t>K13</t>
  </si>
  <si>
    <t>Okapový žlab na stávajících budovách</t>
  </si>
  <si>
    <t>K16</t>
  </si>
  <si>
    <t>Oplechování montovaných světlíků</t>
  </si>
  <si>
    <t>33,5</t>
  </si>
  <si>
    <t>K17</t>
  </si>
  <si>
    <t>Oplechování HUP</t>
  </si>
  <si>
    <t>K18</t>
  </si>
  <si>
    <t>Oplechování VZT šachty</t>
  </si>
  <si>
    <t>4,1</t>
  </si>
  <si>
    <t>K19</t>
  </si>
  <si>
    <t>Oplechování návaznosti budovy "D" na "A" a "C"</t>
  </si>
  <si>
    <t>30,5</t>
  </si>
  <si>
    <t>K20</t>
  </si>
  <si>
    <t>Oplechování vikýře</t>
  </si>
  <si>
    <t>K21</t>
  </si>
  <si>
    <t>6,65</t>
  </si>
  <si>
    <t>K22</t>
  </si>
  <si>
    <t>Oplechování instalačních šachet</t>
  </si>
  <si>
    <t>2,835</t>
  </si>
  <si>
    <t>K23</t>
  </si>
  <si>
    <t>Oplechování návaznosti nižší části budovy "D" na "C" - ukončení hydroizolace</t>
  </si>
  <si>
    <t>26,5</t>
  </si>
  <si>
    <t>KM01</t>
  </si>
  <si>
    <t xml:space="preserve">Krycí mřížka proti hmyzu </t>
  </si>
  <si>
    <t xml:space="preserve">    1 - Zemní práce</t>
  </si>
  <si>
    <t>M08</t>
  </si>
  <si>
    <t>Kruhová lavička bez opěradla</t>
  </si>
  <si>
    <t xml:space="preserve">    2 - Zakládání</t>
  </si>
  <si>
    <t>M08a</t>
  </si>
  <si>
    <t>Bednění/odbednění patek</t>
  </si>
  <si>
    <t xml:space="preserve">    3 - Svislé a kompletní konstrukce</t>
  </si>
  <si>
    <t>M08b</t>
  </si>
  <si>
    <t>Betonová patka pro lavičku pod stromem</t>
  </si>
  <si>
    <t>1,2</t>
  </si>
  <si>
    <t xml:space="preserve">    6 - Úpravy povrchů, podlahy a osazování výplní</t>
  </si>
  <si>
    <t>M08c</t>
  </si>
  <si>
    <t>Chemická kotva pro lavičky pod stromem</t>
  </si>
  <si>
    <t xml:space="preserve">    8 - Vedení trubní dálková a přípojná</t>
  </si>
  <si>
    <t>M09</t>
  </si>
  <si>
    <t>Stojan na jízdní kola</t>
  </si>
  <si>
    <t>M09a</t>
  </si>
  <si>
    <t>Bednění odbednění patek stojanu na jízdní kola</t>
  </si>
  <si>
    <t>4,9</t>
  </si>
  <si>
    <t>M09b</t>
  </si>
  <si>
    <t>Beton pro stojanu na jízdní kola</t>
  </si>
  <si>
    <t>0,429</t>
  </si>
  <si>
    <t xml:space="preserve">    998 - Přesun hmot</t>
  </si>
  <si>
    <t>M09c</t>
  </si>
  <si>
    <t>Chemická kotva pro jízdní kola</t>
  </si>
  <si>
    <t>M10</t>
  </si>
  <si>
    <t>Lavička exteriér</t>
  </si>
  <si>
    <t xml:space="preserve">    500 - Ostatní práce</t>
  </si>
  <si>
    <t>M10a</t>
  </si>
  <si>
    <t>Bednění/odbednění patek pro lavičky</t>
  </si>
  <si>
    <t>3,328</t>
  </si>
  <si>
    <t xml:space="preserve">    602 - Výplně otvorů - okna</t>
  </si>
  <si>
    <t>M10b</t>
  </si>
  <si>
    <t>Betonové patky pro lavičky</t>
  </si>
  <si>
    <t>0,307</t>
  </si>
  <si>
    <t xml:space="preserve">    603a - Výplně otvorů - dveře repasované</t>
  </si>
  <si>
    <t>M10c</t>
  </si>
  <si>
    <t>Chemická kotva laviček</t>
  </si>
  <si>
    <t xml:space="preserve">    603b - Výplně otvorů - dveře nové</t>
  </si>
  <si>
    <t>MAL00a</t>
  </si>
  <si>
    <t>Zakrytí podlah</t>
  </si>
  <si>
    <t>2742,712</t>
  </si>
  <si>
    <t xml:space="preserve">    607 - Ostatní výrobky</t>
  </si>
  <si>
    <t>MAL00a01</t>
  </si>
  <si>
    <t>Podlahy</t>
  </si>
  <si>
    <t>2648,22</t>
  </si>
  <si>
    <t>MAL00a02</t>
  </si>
  <si>
    <t>Schodiště</t>
  </si>
  <si>
    <t>94,492</t>
  </si>
  <si>
    <t xml:space="preserve">    712 - Povlakové krytiny</t>
  </si>
  <si>
    <t>MAL00b</t>
  </si>
  <si>
    <t>Zakrytí oken a dveří v místnostech do 3,8 m</t>
  </si>
  <si>
    <t>859,524</t>
  </si>
  <si>
    <t>MAL00b01</t>
  </si>
  <si>
    <t>Okna</t>
  </si>
  <si>
    <t>623,714</t>
  </si>
  <si>
    <t xml:space="preserve">    714 - Akustická a protiotřesová opatření</t>
  </si>
  <si>
    <t>MAL00b02</t>
  </si>
  <si>
    <t>Dveře</t>
  </si>
  <si>
    <t>235,81</t>
  </si>
  <si>
    <t xml:space="preserve">    725 - Zdravotechnika - zařizovací předměty</t>
  </si>
  <si>
    <t>MAL00c</t>
  </si>
  <si>
    <t>Zakrytí oken/dveří v místnostech do 5 m</t>
  </si>
  <si>
    <t>6,45</t>
  </si>
  <si>
    <t xml:space="preserve">    755 - Dopravní zařízení</t>
  </si>
  <si>
    <t>MAL00d</t>
  </si>
  <si>
    <t>Zakrytí oken/dveří v místnostech nad 5 m</t>
  </si>
  <si>
    <t>29,588</t>
  </si>
  <si>
    <t>MAL00d01</t>
  </si>
  <si>
    <t>14,72</t>
  </si>
  <si>
    <t>MAL00d02</t>
  </si>
  <si>
    <t>14,868</t>
  </si>
  <si>
    <t>MAL00e</t>
  </si>
  <si>
    <t>Zakrytí oken/dveří na schodišti do 3,8 m</t>
  </si>
  <si>
    <t>14,773</t>
  </si>
  <si>
    <t>MAL00e01</t>
  </si>
  <si>
    <t>5,36</t>
  </si>
  <si>
    <t>MAL00e02</t>
  </si>
  <si>
    <t>9,413</t>
  </si>
  <si>
    <t>MAL00f</t>
  </si>
  <si>
    <t>Zakrtytí oken/dveři na schodišti do 5,0 m</t>
  </si>
  <si>
    <t>122,88</t>
  </si>
  <si>
    <t>MAL00f01</t>
  </si>
  <si>
    <t>117,831</t>
  </si>
  <si>
    <t xml:space="preserve">    772 - Podlahy z kamene</t>
  </si>
  <si>
    <t>MAL00f02</t>
  </si>
  <si>
    <t>5,049</t>
  </si>
  <si>
    <t xml:space="preserve">    773 - Podlahy z litého teraca</t>
  </si>
  <si>
    <t>MAL01</t>
  </si>
  <si>
    <t>Malby v místnostech do 3,8 m</t>
  </si>
  <si>
    <t>4305,5</t>
  </si>
  <si>
    <t>MAL02</t>
  </si>
  <si>
    <t>Malby v místnostech do 5 m</t>
  </si>
  <si>
    <t>184,935</t>
  </si>
  <si>
    <t>MAL03</t>
  </si>
  <si>
    <t>Malby v místnostech nad 5 m</t>
  </si>
  <si>
    <t>424,367</t>
  </si>
  <si>
    <t>MAL04</t>
  </si>
  <si>
    <t>Malby na schodišti do 3,8 m</t>
  </si>
  <si>
    <t xml:space="preserve">    783 - Dokončovací práce - nátěry</t>
  </si>
  <si>
    <t>MAL05</t>
  </si>
  <si>
    <t>Malby na schodišti do 5 m</t>
  </si>
  <si>
    <t>MAL06</t>
  </si>
  <si>
    <t>Příplatek za plochu malého rozsahu</t>
  </si>
  <si>
    <t>8,72</t>
  </si>
  <si>
    <t xml:space="preserve">    786 - Dokončovací práce - čalounické úpravy</t>
  </si>
  <si>
    <t>NK01</t>
  </si>
  <si>
    <t>Náběhový klín</t>
  </si>
  <si>
    <t>46,08</t>
  </si>
  <si>
    <t>NV00</t>
  </si>
  <si>
    <t>Přechodová lišta</t>
  </si>
  <si>
    <t>30,65</t>
  </si>
  <si>
    <t>NV01</t>
  </si>
  <si>
    <t>Kamenné schodiště</t>
  </si>
  <si>
    <t>NV02</t>
  </si>
  <si>
    <t>Oprava teraca</t>
  </si>
  <si>
    <t>178,44</t>
  </si>
  <si>
    <t>NV03</t>
  </si>
  <si>
    <t>Oprava parket</t>
  </si>
  <si>
    <t>721,8</t>
  </si>
  <si>
    <t>NV03a</t>
  </si>
  <si>
    <t>Soklová lišta</t>
  </si>
  <si>
    <t>293,14</t>
  </si>
  <si>
    <t>NV04</t>
  </si>
  <si>
    <t>Nášlapná vrstva podlahy dlažba</t>
  </si>
  <si>
    <t>182,89</t>
  </si>
  <si>
    <t>NV04a</t>
  </si>
  <si>
    <t>Hydroizolace keramické dlažby</t>
  </si>
  <si>
    <t>238,654</t>
  </si>
  <si>
    <t>NV04b</t>
  </si>
  <si>
    <t>Silikon keramické dlažby</t>
  </si>
  <si>
    <t>242,016</t>
  </si>
  <si>
    <t>NV04c</t>
  </si>
  <si>
    <t>48,71</t>
  </si>
  <si>
    <t>NV05</t>
  </si>
  <si>
    <t>Kaučuková podlaha</t>
  </si>
  <si>
    <t>1565,09</t>
  </si>
  <si>
    <t>NV05a</t>
  </si>
  <si>
    <t>Sokl kaučukové podlahy</t>
  </si>
  <si>
    <t>709,615</t>
  </si>
  <si>
    <t>NV06</t>
  </si>
  <si>
    <t>Přeskládání chybějících dřevěných podlah ze stávajících</t>
  </si>
  <si>
    <t>16,91</t>
  </si>
  <si>
    <t>O01</t>
  </si>
  <si>
    <t>Hasicí přístroj 21A</t>
  </si>
  <si>
    <t>O02</t>
  </si>
  <si>
    <t>Hasicí přístroj 113B</t>
  </si>
  <si>
    <t>O04</t>
  </si>
  <si>
    <t>Požární roleta</t>
  </si>
  <si>
    <t>O05</t>
  </si>
  <si>
    <t>Zásobník na toaletní papír, WC štetka</t>
  </si>
  <si>
    <t>O09</t>
  </si>
  <si>
    <t>Zásobník na tekuté mýdlo</t>
  </si>
  <si>
    <t>O10</t>
  </si>
  <si>
    <t>Madla na bezbariérové WC</t>
  </si>
  <si>
    <t>O11</t>
  </si>
  <si>
    <t>Osoušeč rukou</t>
  </si>
  <si>
    <t>O13</t>
  </si>
  <si>
    <t>Háček na oděvy na bezbariérovém WC</t>
  </si>
  <si>
    <t>O14</t>
  </si>
  <si>
    <t>Polička na bezbariérovém WC</t>
  </si>
  <si>
    <t>Zemní práce</t>
  </si>
  <si>
    <t>O16a</t>
  </si>
  <si>
    <t>Žaluziový box dl. 2950 mm</t>
  </si>
  <si>
    <t>115101201</t>
  </si>
  <si>
    <t>Čerpání vody na dopravní výšku do 10 m s uvažovaným průměrným přítokem do 500 l/min</t>
  </si>
  <si>
    <t>hod</t>
  </si>
  <si>
    <t>O16b</t>
  </si>
  <si>
    <t>Žaluziový box dl. 6550 mm</t>
  </si>
  <si>
    <t>1093744787</t>
  </si>
  <si>
    <t>https://podminky.urs.cz/item/CS_URS_2025_01/115101201</t>
  </si>
  <si>
    <t>O18</t>
  </si>
  <si>
    <t>Světlovod</t>
  </si>
  <si>
    <t>12*2*30</t>
  </si>
  <si>
    <t>O20</t>
  </si>
  <si>
    <t>Osobní výtah</t>
  </si>
  <si>
    <t>119001405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</si>
  <si>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</si>
  <si>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O22</t>
  </si>
  <si>
    <t>Revizní dvířka vnitřní 300x450 mm do SDK</t>
  </si>
  <si>
    <t>-2123739083</t>
  </si>
  <si>
    <t>https://podminky.urs.cz/item/CS_URS_2025_01/119001405</t>
  </si>
  <si>
    <t>O23</t>
  </si>
  <si>
    <t>Revizní dvířka vnitřní 300x450 pro zazdění</t>
  </si>
  <si>
    <t>119001421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</si>
  <si>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</si>
  <si>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O24</t>
  </si>
  <si>
    <t>Revizní dvířka vnitřní 300x300 mm do SDK podhledu</t>
  </si>
  <si>
    <t>474758088</t>
  </si>
  <si>
    <t>https://podminky.urs.cz/item/CS_URS_2025_01/119001421</t>
  </si>
  <si>
    <t>O25</t>
  </si>
  <si>
    <t>Mobilní příčka do tělocvičky</t>
  </si>
  <si>
    <t>28,16</t>
  </si>
  <si>
    <t>119003223</t>
  </si>
  <si>
    <t>Pomocné konstrukce při zabezpečení výkopu svislé ocelové mobilní oplocení, výšky přes 1,5 do 2,2 m panely vyplněné profilovaným plechem zřízení</t>
  </si>
  <si>
    <t>OB02</t>
  </si>
  <si>
    <t>Zrcadlo mezi obklad do 1 m2</t>
  </si>
  <si>
    <t>1,1</t>
  </si>
  <si>
    <t>478871494</t>
  </si>
  <si>
    <t>https://podminky.urs.cz/item/CS_URS_2025_01/119003223</t>
  </si>
  <si>
    <t>OB02a</t>
  </si>
  <si>
    <t>Zrcadlo mezi obklad nad 1 m2</t>
  </si>
  <si>
    <t>56,629</t>
  </si>
  <si>
    <t>ZP04</t>
  </si>
  <si>
    <t>OBK00</t>
  </si>
  <si>
    <t>Hydroizolace pod obklad</t>
  </si>
  <si>
    <t>103,47</t>
  </si>
  <si>
    <t>Rozpad figury: ZP04</t>
  </si>
  <si>
    <t>OBK00a</t>
  </si>
  <si>
    <t>Obklad - silikon</t>
  </si>
  <si>
    <t>232,1</t>
  </si>
  <si>
    <t>50,4+25+49+20</t>
  </si>
  <si>
    <t>OBK00b</t>
  </si>
  <si>
    <t>Rohová lišta</t>
  </si>
  <si>
    <t>99,85</t>
  </si>
  <si>
    <t>119003224</t>
  </si>
  <si>
    <t>Pomocné konstrukce při zabezpečení výkopu svislé ocelové mobilní oplocení, výšky přes 1,5 do 2,2 m panely vyplněné profilovaným plechem odstranění</t>
  </si>
  <si>
    <t>OBK00c</t>
  </si>
  <si>
    <t>Obklad - ukončovací lišta</t>
  </si>
  <si>
    <t>93,65</t>
  </si>
  <si>
    <t>932052117</t>
  </si>
  <si>
    <t>https://podminky.urs.cz/item/CS_URS_2025_01/119003224</t>
  </si>
  <si>
    <t>OBK01</t>
  </si>
  <si>
    <t>Obklad keramický</t>
  </si>
  <si>
    <t>564,333</t>
  </si>
  <si>
    <t>OBK01a</t>
  </si>
  <si>
    <t>OBK02</t>
  </si>
  <si>
    <t>Obklad - parapet do tl. 150 mm</t>
  </si>
  <si>
    <t>9,95</t>
  </si>
  <si>
    <t>OBK03</t>
  </si>
  <si>
    <t>Obklad - parapet tl. do 200 mm</t>
  </si>
  <si>
    <t>129001101</t>
  </si>
  <si>
    <t>Příplatek k cenám vykopávek za ztížení vykopávky v blízkosti podzemního vedení nebo výbušnin v horninách jakékoliv třídy</t>
  </si>
  <si>
    <t>OBK04</t>
  </si>
  <si>
    <t>Obklad - ostěnní</t>
  </si>
  <si>
    <t>17,2</t>
  </si>
  <si>
    <t>2021051659</t>
  </si>
  <si>
    <t>https://podminky.urs.cz/item/CS_URS_2025_01/129001101</t>
  </si>
  <si>
    <t>OM01</t>
  </si>
  <si>
    <t>Vápenocementová omítka vnitřních stěn</t>
  </si>
  <si>
    <t>1941,579</t>
  </si>
  <si>
    <t>ZP02*0,05</t>
  </si>
  <si>
    <t>OM02</t>
  </si>
  <si>
    <t>Oprava omítek stěn</t>
  </si>
  <si>
    <t>Rozpad figury: ZP02</t>
  </si>
  <si>
    <t>OM02a</t>
  </si>
  <si>
    <t>Oprava omítek na schodišti</t>
  </si>
  <si>
    <t>524,952</t>
  </si>
  <si>
    <t>OM03</t>
  </si>
  <si>
    <t>Omítka stěn anglického dvorku</t>
  </si>
  <si>
    <t>3,21*4,24+5,43*1,8+0,81*(7,27+3,45)+1,85*1,5+4,21*1,8+3,01*13,63+5,17*1,85+0,86*17,11+5*1,09*0,93+0,33*4,65+0,05*(2,67+2,75)+3,63*(6,65+8,28)+8,15*2,2</t>
  </si>
  <si>
    <t>P00</t>
  </si>
  <si>
    <t>Obovdová páska</t>
  </si>
  <si>
    <t>1064,07</t>
  </si>
  <si>
    <t>P01</t>
  </si>
  <si>
    <t>Skladba podlahy na teréru pod kaučukovou podlahou</t>
  </si>
  <si>
    <t>643,16</t>
  </si>
  <si>
    <t>4*(13,5+7,85+3,58+10,45+3,65)+2,25*13,07+2,2*13,43+1,21*(15,2+13+2,7+10,45+6,23+3,68+3,68)</t>
  </si>
  <si>
    <t>P02</t>
  </si>
  <si>
    <t>Skladba podlahy na terénu pod keramickou dlažbou</t>
  </si>
  <si>
    <t>63,68</t>
  </si>
  <si>
    <t>"budova D"</t>
  </si>
  <si>
    <t>P03</t>
  </si>
  <si>
    <t>Skladba 2NP budovy D pod kaučukovou podlahou</t>
  </si>
  <si>
    <t>458,79</t>
  </si>
  <si>
    <t>0,28*754,4+0,75*7,16+34,37*2,49+1,51*(53,09+9,52)+1,99*(17,16+16,84)+2,19*12,19</t>
  </si>
  <si>
    <t>P04</t>
  </si>
  <si>
    <t>Skladba 2NP budovy D pod keramickou podlahou</t>
  </si>
  <si>
    <t>58,79</t>
  </si>
  <si>
    <t>"poldr" 1*1*16,6</t>
  </si>
  <si>
    <t>P04b</t>
  </si>
  <si>
    <t>Geotextilie, folie</t>
  </si>
  <si>
    <t>26,28</t>
  </si>
  <si>
    <t>P04b01</t>
  </si>
  <si>
    <t>51,212</t>
  </si>
  <si>
    <t>131113702</t>
  </si>
  <si>
    <t>Hloubení nezapažených jam ručně s urovnáním dna do předepsaného profilu a spádu v hornině třídy těžitelnosti I skupiny 1 a 2 nesoudržných</t>
  </si>
  <si>
    <t>P05</t>
  </si>
  <si>
    <t>Podlaha na trámovém stropě</t>
  </si>
  <si>
    <t>253,28</t>
  </si>
  <si>
    <t>656017172</t>
  </si>
  <si>
    <t>https://podminky.urs.cz/item/CS_URS_2025_01/131113702</t>
  </si>
  <si>
    <t>P06</t>
  </si>
  <si>
    <t>Samonivelační stěrka</t>
  </si>
  <si>
    <t>266,24</t>
  </si>
  <si>
    <t>ZP02*0,15</t>
  </si>
  <si>
    <t>P06a</t>
  </si>
  <si>
    <t>Podlaha na trámovém stropě pod kaučukovou podlahnou</t>
  </si>
  <si>
    <t>236,04</t>
  </si>
  <si>
    <t>P06b</t>
  </si>
  <si>
    <t>Podlaha na trámovém stropě pod keramickou dlažbou</t>
  </si>
  <si>
    <t>17,24</t>
  </si>
  <si>
    <t>P07</t>
  </si>
  <si>
    <t>Betonová mazanina - úprava stávajících podlah</t>
  </si>
  <si>
    <t>6,241</t>
  </si>
  <si>
    <t>S01</t>
  </si>
  <si>
    <t>Střecha - polystyrenbeton</t>
  </si>
  <si>
    <t>62,276</t>
  </si>
  <si>
    <t>S01a</t>
  </si>
  <si>
    <t>Parotěsná vrstva, vč. vytažení na atiku</t>
  </si>
  <si>
    <t>979,927</t>
  </si>
  <si>
    <t>S01b</t>
  </si>
  <si>
    <t>Tepelná izolace na střeše</t>
  </si>
  <si>
    <t>701,44</t>
  </si>
  <si>
    <t>S01b01</t>
  </si>
  <si>
    <t>Přířez z XPS detail 505</t>
  </si>
  <si>
    <t>9,832</t>
  </si>
  <si>
    <t>S01b02</t>
  </si>
  <si>
    <t>Tepelná izolace na atiku</t>
  </si>
  <si>
    <t>218,65</t>
  </si>
  <si>
    <t>S01b03</t>
  </si>
  <si>
    <t>Tepelná izolace na atice</t>
  </si>
  <si>
    <t>66,95</t>
  </si>
  <si>
    <t>S01c</t>
  </si>
  <si>
    <t>Geotextilie 300g/m2</t>
  </si>
  <si>
    <t>1028,869</t>
  </si>
  <si>
    <t>131151105</t>
  </si>
  <si>
    <t>Hloubení nezapažených jam a zářezů strojně s urovnáním dna do předepsaného profilu a spádu v hornině třídy těžitelnosti I skupiny 1 a 2 přes 500 do 1 000 m3</t>
  </si>
  <si>
    <t>S01d</t>
  </si>
  <si>
    <t>Geotextilie 100g/m2</t>
  </si>
  <si>
    <t>827,067</t>
  </si>
  <si>
    <t>32823143</t>
  </si>
  <si>
    <t>https://podminky.urs.cz/item/CS_URS_2025_01/131151105</t>
  </si>
  <si>
    <t>S01e</t>
  </si>
  <si>
    <t>Vegetační substát</t>
  </si>
  <si>
    <t>615,46</t>
  </si>
  <si>
    <t>ZP02*0,8</t>
  </si>
  <si>
    <t>S01e01</t>
  </si>
  <si>
    <t>Vegetační substrát - objem</t>
  </si>
  <si>
    <t>92,319</t>
  </si>
  <si>
    <t>S01f</t>
  </si>
  <si>
    <t>Hydroizolace odolná proti prorůstání kořenů</t>
  </si>
  <si>
    <t>705,14</t>
  </si>
  <si>
    <t>S01f01</t>
  </si>
  <si>
    <t>Hydroizolace svisle</t>
  </si>
  <si>
    <t>263,732</t>
  </si>
  <si>
    <t>S02</t>
  </si>
  <si>
    <t>Terasová prkna</t>
  </si>
  <si>
    <t>71,24</t>
  </si>
  <si>
    <t>S02a</t>
  </si>
  <si>
    <t>Podkladní profil pod terasová prkna</t>
  </si>
  <si>
    <t>309,42</t>
  </si>
  <si>
    <t>S02b</t>
  </si>
  <si>
    <t>Ochranná geotextílie 300 g/m2</t>
  </si>
  <si>
    <t>74,187</t>
  </si>
  <si>
    <t>S02c</t>
  </si>
  <si>
    <t>Střešní folie z PVC-P</t>
  </si>
  <si>
    <t>101,495</t>
  </si>
  <si>
    <t>S03b</t>
  </si>
  <si>
    <t>Šikmá střecha budova A</t>
  </si>
  <si>
    <t>S03b01</t>
  </si>
  <si>
    <t>Hřebenáč</t>
  </si>
  <si>
    <t>14,47</t>
  </si>
  <si>
    <t>S03b02</t>
  </si>
  <si>
    <t>Kontralatě</t>
  </si>
  <si>
    <t>355,49</t>
  </si>
  <si>
    <t>162651112</t>
  </si>
  <si>
    <t>Vodorovné přemístění výkopku nebo sypaniny po suchu na obvyklém dopravním prostředku, bez naložení výkopku, avšak se složením bez rozhrnutí z horniny třídy těžitelnosti I skupiny 1 až 3 na vzdálenost přes 4 000 do 5 000 m</t>
  </si>
  <si>
    <t>S04b</t>
  </si>
  <si>
    <t>Plochá střecha budova "A"</t>
  </si>
  <si>
    <t>170,71</t>
  </si>
  <si>
    <t>-1392120579</t>
  </si>
  <si>
    <t>https://podminky.urs.cz/item/CS_URS_2025_01/162651112</t>
  </si>
  <si>
    <t>SDK00</t>
  </si>
  <si>
    <t>Penetrace oboustraná</t>
  </si>
  <si>
    <t>66,235</t>
  </si>
  <si>
    <t>ZP03</t>
  </si>
  <si>
    <t>SDK00a</t>
  </si>
  <si>
    <t>Penetrace jednostranná</t>
  </si>
  <si>
    <t>165,281</t>
  </si>
  <si>
    <t>Rozpad figury: ZP03</t>
  </si>
  <si>
    <t>SDK00b</t>
  </si>
  <si>
    <t>Ukončení příčky ve volném prostoru</t>
  </si>
  <si>
    <t>28,3</t>
  </si>
  <si>
    <t>ZP02-ZP01</t>
  </si>
  <si>
    <t>SDK00c</t>
  </si>
  <si>
    <t xml:space="preserve">Výztuhy do SDK příček </t>
  </si>
  <si>
    <t>72,3</t>
  </si>
  <si>
    <t>167151111</t>
  </si>
  <si>
    <t>Nakládání, skládání a překládání neulehlého výkopku nebo sypaniny strojně nakládání, množství přes 100 m3, z hornin třídy těžitelnosti I, skupiny 1 až 3</t>
  </si>
  <si>
    <t>SDK00d</t>
  </si>
  <si>
    <t>Otvory dveře v SDK</t>
  </si>
  <si>
    <t>2074422278</t>
  </si>
  <si>
    <t>https://podminky.urs.cz/item/CS_URS_2025_01/167151111</t>
  </si>
  <si>
    <t>SDK01</t>
  </si>
  <si>
    <t>SDK příčka bytová do vlhka tl. 150 mm</t>
  </si>
  <si>
    <t>83,592</t>
  </si>
  <si>
    <t>SDK02</t>
  </si>
  <si>
    <t>Příčka tl. 250 mm obyčejná</t>
  </si>
  <si>
    <t>44,32</t>
  </si>
  <si>
    <t>SDK03</t>
  </si>
  <si>
    <t>SDK instalační příčka do vlhka tl. 150 mm</t>
  </si>
  <si>
    <t>219,925</t>
  </si>
  <si>
    <t>SDK04</t>
  </si>
  <si>
    <t>SDK instalační příčka tl. 100 mm</t>
  </si>
  <si>
    <t>103,5</t>
  </si>
  <si>
    <t>171201231</t>
  </si>
  <si>
    <t>Poplatek za uložení stavebního odpadu na recyklační skládce (skládkovné) zeminy a kamení zatříděného do Katalogu odpadů pod kódem 17 05 04</t>
  </si>
  <si>
    <t>SDK05</t>
  </si>
  <si>
    <t>SDK bytová příčka tl. 200 mm</t>
  </si>
  <si>
    <t>12,23</t>
  </si>
  <si>
    <t>1622243767</t>
  </si>
  <si>
    <t>https://podminky.urs.cz/item/CS_URS_2025_01/171201231</t>
  </si>
  <si>
    <t>SDK06</t>
  </si>
  <si>
    <t>SDK příčka s požární odolností tl. 150 mm</t>
  </si>
  <si>
    <t>38,312</t>
  </si>
  <si>
    <t>ZP03*2</t>
  </si>
  <si>
    <t>SDK09</t>
  </si>
  <si>
    <t>SDK čela</t>
  </si>
  <si>
    <t>30,002</t>
  </si>
  <si>
    <t>SDKP00</t>
  </si>
  <si>
    <t>Příplatek za svěšení</t>
  </si>
  <si>
    <t>285,48</t>
  </si>
  <si>
    <t>SDKP00a</t>
  </si>
  <si>
    <t>Penetrační nátěr</t>
  </si>
  <si>
    <t>950,262</t>
  </si>
  <si>
    <t>171251201</t>
  </si>
  <si>
    <t>Uložení sypaniny na skládky nebo meziskládky bez hutnění s upravením uložené sypaniny do předepsaného tvaru</t>
  </si>
  <si>
    <t>SDKP00b</t>
  </si>
  <si>
    <t>Příplatek za malou plochu</t>
  </si>
  <si>
    <t>18,817</t>
  </si>
  <si>
    <t>-2058838909</t>
  </si>
  <si>
    <t>https://podminky.urs.cz/item/CS_URS_2025_01/171251201</t>
  </si>
  <si>
    <t>SDKP01</t>
  </si>
  <si>
    <t>Sádrokartonový podhled</t>
  </si>
  <si>
    <t>527,38</t>
  </si>
  <si>
    <t>SDKP02</t>
  </si>
  <si>
    <t>Sádrokartonový podhled podkroví šikmý</t>
  </si>
  <si>
    <t>21,12</t>
  </si>
  <si>
    <t>SDKP03</t>
  </si>
  <si>
    <t>Sádrokartonový podhled šikmý s PO</t>
  </si>
  <si>
    <t>191,329</t>
  </si>
  <si>
    <t>SDKP04</t>
  </si>
  <si>
    <t>Sádrokartonový podhled s PO REI45</t>
  </si>
  <si>
    <t>501,433</t>
  </si>
  <si>
    <t>174111101</t>
  </si>
  <si>
    <t>Zásyp sypaninou z jakékoliv horniny ručně s uložením výkopku ve vrstvách se zhutněním jam, šachet, rýh nebo kolem objektů v těchto vykopávkách</t>
  </si>
  <si>
    <t>SDKP05</t>
  </si>
  <si>
    <t>Sádrokartonový podhled s PO oboustranný</t>
  </si>
  <si>
    <t>22,76</t>
  </si>
  <si>
    <t>-1704073398</t>
  </si>
  <si>
    <t>https://podminky.urs.cz/item/CS_URS_2025_01/174111101</t>
  </si>
  <si>
    <t>SDKP06</t>
  </si>
  <si>
    <t>Dřevovláknitý podhled</t>
  </si>
  <si>
    <t>198</t>
  </si>
  <si>
    <t>ZP01*0,2</t>
  </si>
  <si>
    <t>SDKP07</t>
  </si>
  <si>
    <t>Akustický podhled</t>
  </si>
  <si>
    <t>1551,53</t>
  </si>
  <si>
    <t>Rozpad figury: ZP01</t>
  </si>
  <si>
    <t>SDKP08</t>
  </si>
  <si>
    <t>Akustický podhled šikmý</t>
  </si>
  <si>
    <t>12,443</t>
  </si>
  <si>
    <t>ST01</t>
  </si>
  <si>
    <t>Kačírek okolo vzduchotechniky</t>
  </si>
  <si>
    <t>55,34</t>
  </si>
  <si>
    <t>0,19*(2,41+7,25)+2,15*(4,72+3,45)+2,55*2,55+0,19*7,3+2,42*13,56+0,26*8,96+3,24*(1,4+9,35+9,72)+0,6*4,65+0,05*(2,75+2,67)</t>
  </si>
  <si>
    <t>ST01a</t>
  </si>
  <si>
    <t>Kačírek na střeše</t>
  </si>
  <si>
    <t>39,25</t>
  </si>
  <si>
    <t>ST01b</t>
  </si>
  <si>
    <t>Kačírek na střeše tl. 200 mm</t>
  </si>
  <si>
    <t>13,02</t>
  </si>
  <si>
    <t>0,19*36,68+3,03*42,7</t>
  </si>
  <si>
    <t>ST01c</t>
  </si>
  <si>
    <t>Kačírek na střeše tl. 280 mm</t>
  </si>
  <si>
    <t>16,15</t>
  </si>
  <si>
    <t>T27</t>
  </si>
  <si>
    <t>Vnitřní parapet T-27</t>
  </si>
  <si>
    <t>26,2</t>
  </si>
  <si>
    <t>0,5*(23,43+47,66+439,99+24,41+32,84+26,09)+2,73*3,75+1,51*26,36+4,21*12,25+(0,51+0,29+0,03)*(17,16+16,84)</t>
  </si>
  <si>
    <t>T28</t>
  </si>
  <si>
    <t>Vnitřní parapet T-28</t>
  </si>
  <si>
    <t>5,25</t>
  </si>
  <si>
    <t>T29</t>
  </si>
  <si>
    <t>Vnitřní parapet T-29</t>
  </si>
  <si>
    <t>7,25</t>
  </si>
  <si>
    <t>174151101</t>
  </si>
  <si>
    <t>Zásyp sypaninou z jakékoliv horniny strojně s uložením výkopku ve vrstvách se zhutněním jam, šachet, rýh nebo kolem objektů v těchto vykopávkách</t>
  </si>
  <si>
    <t>T30</t>
  </si>
  <si>
    <t>Vnitřní parapet T-30</t>
  </si>
  <si>
    <t>11,8</t>
  </si>
  <si>
    <t>981450130</t>
  </si>
  <si>
    <t>https://podminky.urs.cz/item/CS_URS_2025_01/174151101</t>
  </si>
  <si>
    <t>T31</t>
  </si>
  <si>
    <t>Vnitřní parapet T-31</t>
  </si>
  <si>
    <t>8,7</t>
  </si>
  <si>
    <t>ZP01*0,8</t>
  </si>
  <si>
    <t>T32</t>
  </si>
  <si>
    <t>Vnitřní parapet T-32</t>
  </si>
  <si>
    <t>1,5</t>
  </si>
  <si>
    <t>T33</t>
  </si>
  <si>
    <t>Dřevěný obklad v tělocvičně</t>
  </si>
  <si>
    <t>63,7</t>
  </si>
  <si>
    <t>T33a</t>
  </si>
  <si>
    <t>Dřevený rošt pod palubky</t>
  </si>
  <si>
    <t>136,5</t>
  </si>
  <si>
    <t>T34</t>
  </si>
  <si>
    <t>Obklad vřetenové části schodiště</t>
  </si>
  <si>
    <t>7,115</t>
  </si>
  <si>
    <t>Z01</t>
  </si>
  <si>
    <t>Nerezový rám pro vnitřní čistící zónu</t>
  </si>
  <si>
    <t>Z02</t>
  </si>
  <si>
    <t>Nerezový rám pro vnější čistící zónu</t>
  </si>
  <si>
    <t>20,42</t>
  </si>
  <si>
    <t>Z03</t>
  </si>
  <si>
    <t xml:space="preserve">Ocelové madlo s dřevěným profilem </t>
  </si>
  <si>
    <t>11,085</t>
  </si>
  <si>
    <t>Z04</t>
  </si>
  <si>
    <t>Zábradlí kruhového otvoru</t>
  </si>
  <si>
    <t>Z05</t>
  </si>
  <si>
    <t>Pororošt pro anglický dvorek</t>
  </si>
  <si>
    <t>453,6</t>
  </si>
  <si>
    <t>181151311</t>
  </si>
  <si>
    <t>Plošná úprava terénu v zemině skupiny 1 až 4 s urovnáním povrchu bez doplnění ornice souvislé plochy přes 500 m2 při nerovnostech terénu přes 50 do 100 mm v rovině nebo na svahu do 1:5</t>
  </si>
  <si>
    <t>Z05a</t>
  </si>
  <si>
    <t>Pororošt L-profily</t>
  </si>
  <si>
    <t>1055093335</t>
  </si>
  <si>
    <t>https://podminky.urs.cz/item/CS_URS_2025_01/181151311</t>
  </si>
  <si>
    <t>Z06</t>
  </si>
  <si>
    <t>Ocelový poklop šachty Z-06</t>
  </si>
  <si>
    <t>ZP05</t>
  </si>
  <si>
    <t>Z07</t>
  </si>
  <si>
    <t>Nosná konstrukce jednotky VZT</t>
  </si>
  <si>
    <t>53,14</t>
  </si>
  <si>
    <t>Rozpad figury: ZP05</t>
  </si>
  <si>
    <t>Z08</t>
  </si>
  <si>
    <t>Konstrukce pro jednotku klimatizace</t>
  </si>
  <si>
    <t>5,77</t>
  </si>
  <si>
    <t>4,1+11,6+872</t>
  </si>
  <si>
    <t>Z09</t>
  </si>
  <si>
    <t>Žebřík střešní</t>
  </si>
  <si>
    <t>2,345</t>
  </si>
  <si>
    <t>181951112</t>
  </si>
  <si>
    <t>Úprava pláně vyrovnáním výškových rozdílů strojně v hornině třídy těžitelnosti I, skupiny 1 až 3 se zhutněním</t>
  </si>
  <si>
    <t>Z10</t>
  </si>
  <si>
    <t>Rekonstrukce mříží v tělocvičně</t>
  </si>
  <si>
    <t>15,98</t>
  </si>
  <si>
    <t>117802080</t>
  </si>
  <si>
    <t>https://podminky.urs.cz/item/CS_URS_2025_01/181951112</t>
  </si>
  <si>
    <t>Z11</t>
  </si>
  <si>
    <t>Oprava zábradlí schodiště</t>
  </si>
  <si>
    <t>71,4</t>
  </si>
  <si>
    <t>Z11a</t>
  </si>
  <si>
    <t>Oprava zábradlí - madlo</t>
  </si>
  <si>
    <t>7,14</t>
  </si>
  <si>
    <t>Z12</t>
  </si>
  <si>
    <t>Oprava zábradlí exteriér</t>
  </si>
  <si>
    <t>19,26</t>
  </si>
  <si>
    <t>Z13</t>
  </si>
  <si>
    <t>Mříž pro ochranu hydrantu v tělocvičně</t>
  </si>
  <si>
    <t>0,548</t>
  </si>
  <si>
    <t>Zakládání</t>
  </si>
  <si>
    <t>Z14</t>
  </si>
  <si>
    <t>Revizní dvířka na plyn 800x490 mm</t>
  </si>
  <si>
    <t>0,392</t>
  </si>
  <si>
    <t>211971110</t>
  </si>
  <si>
    <t>Zřízení opláštění výplně z geotextilie odvodňovacích žeber nebo trativodů v rýze nebo zářezu se stěnami šikmými o sklonu do 1:2</t>
  </si>
  <si>
    <t>Z14a</t>
  </si>
  <si>
    <t>L profily pod omítku</t>
  </si>
  <si>
    <t>2,58</t>
  </si>
  <si>
    <t>1208414916</t>
  </si>
  <si>
    <t>https://podminky.urs.cz/item/CS_URS_2025_01/211971110</t>
  </si>
  <si>
    <t>Z15</t>
  </si>
  <si>
    <t>Ocelový poklop 600x600 mm</t>
  </si>
  <si>
    <t>Z16</t>
  </si>
  <si>
    <t>Cortenová obruba</t>
  </si>
  <si>
    <t>113,2</t>
  </si>
  <si>
    <t>Rozpad figury: DR02</t>
  </si>
  <si>
    <t>Z17</t>
  </si>
  <si>
    <t>Zábradlí v exteriéru do tělocvičny</t>
  </si>
  <si>
    <t>3,76</t>
  </si>
  <si>
    <t>Z18</t>
  </si>
  <si>
    <t>Zábradlí na schodišti v exteriéru</t>
  </si>
  <si>
    <t>4,095</t>
  </si>
  <si>
    <t>3,3*13,61+2,5*10,62+2,3*(3,35+5,51)</t>
  </si>
  <si>
    <t>Z19</t>
  </si>
  <si>
    <t>Posuvná brána</t>
  </si>
  <si>
    <t>ZK01</t>
  </si>
  <si>
    <t>Zazdívání otvorů plochy do 1 m2</t>
  </si>
  <si>
    <t>1,676</t>
  </si>
  <si>
    <t>2,3*42,7</t>
  </si>
  <si>
    <t>ZK02</t>
  </si>
  <si>
    <t>Zazdívání otvorů plochy do 4 m2</t>
  </si>
  <si>
    <t>13,59</t>
  </si>
  <si>
    <t>ZK03</t>
  </si>
  <si>
    <t>Pórobetonové tvárnice tl. 100 mm</t>
  </si>
  <si>
    <t>36,442</t>
  </si>
  <si>
    <t>4*16,6</t>
  </si>
  <si>
    <t>ZK03a</t>
  </si>
  <si>
    <t>Kotvení příčky ke stropu</t>
  </si>
  <si>
    <t>8,35</t>
  </si>
  <si>
    <t>ZK03b</t>
  </si>
  <si>
    <t>Kotvení příčky k podlaze</t>
  </si>
  <si>
    <t>M</t>
  </si>
  <si>
    <t>69311068</t>
  </si>
  <si>
    <t>geotextilie netkaná separační, ochranná, filtrační, drenážní PP 300g/m2</t>
  </si>
  <si>
    <t>ZK03c</t>
  </si>
  <si>
    <t>Kotvení příček k betonu</t>
  </si>
  <si>
    <t>26,26</t>
  </si>
  <si>
    <t>-140660790</t>
  </si>
  <si>
    <t>256,451*1,1845 'Přepočtené koeficientem množství</t>
  </si>
  <si>
    <t>ZK03d</t>
  </si>
  <si>
    <t>Překlady nad příčkami</t>
  </si>
  <si>
    <t>212532111</t>
  </si>
  <si>
    <t>Lože pro trativody z kameniva hrubého drceného</t>
  </si>
  <si>
    <t>ZK04</t>
  </si>
  <si>
    <t>Keramické tvárnice tl. 150 mm</t>
  </si>
  <si>
    <t>267,448</t>
  </si>
  <si>
    <t>1481850396</t>
  </si>
  <si>
    <t>https://podminky.urs.cz/item/CS_URS_2025_01/212532111</t>
  </si>
  <si>
    <t>ZK04a</t>
  </si>
  <si>
    <t>Kotvení příček ke stropu</t>
  </si>
  <si>
    <t>76,01</t>
  </si>
  <si>
    <t>ZK04b</t>
  </si>
  <si>
    <t>66,81</t>
  </si>
  <si>
    <t>Rozpad figury: DR03</t>
  </si>
  <si>
    <t>ZK04c</t>
  </si>
  <si>
    <t>141,79</t>
  </si>
  <si>
    <t>ZK04c01</t>
  </si>
  <si>
    <t>Kotvení příček k cihelné stěně</t>
  </si>
  <si>
    <t>4,21</t>
  </si>
  <si>
    <t>0,46*13,61+0,32*(10,62+3,35)+0,28*5,51</t>
  </si>
  <si>
    <t>ZK04d</t>
  </si>
  <si>
    <t>Překlad nad otvory</t>
  </si>
  <si>
    <t>ZK05</t>
  </si>
  <si>
    <t>Keramické tvarovky tl. 190 mm</t>
  </si>
  <si>
    <t>34,85</t>
  </si>
  <si>
    <t>0,28*42,7</t>
  </si>
  <si>
    <t>ZK06</t>
  </si>
  <si>
    <t>Tvárnice ztraceného bednění tl. 150 mm</t>
  </si>
  <si>
    <t>7,86</t>
  </si>
  <si>
    <t>ZK07</t>
  </si>
  <si>
    <t>Tvárnice ztraceného bednění tl. 200 mm</t>
  </si>
  <si>
    <t>9,96</t>
  </si>
  <si>
    <t>1*16,6+0,28*8,3</t>
  </si>
  <si>
    <t>ZK08</t>
  </si>
  <si>
    <t>Přeskládání komína</t>
  </si>
  <si>
    <t>3,54</t>
  </si>
  <si>
    <t>ZK09</t>
  </si>
  <si>
    <t>Zdění HUP</t>
  </si>
  <si>
    <t>5,444</t>
  </si>
  <si>
    <t>212755214</t>
  </si>
  <si>
    <t>Trativody bez lože a obsypu z drenážních trubek plastových flexibilních DN 100 mm</t>
  </si>
  <si>
    <t>ZP01</t>
  </si>
  <si>
    <t>Zásyp jam, rýh</t>
  </si>
  <si>
    <t>695,213</t>
  </si>
  <si>
    <t>-1251209960</t>
  </si>
  <si>
    <t>https://podminky.urs.cz/item/CS_URS_2025_01/212755214</t>
  </si>
  <si>
    <t>ZP02</t>
  </si>
  <si>
    <t>Výkopy jam, rýh</t>
  </si>
  <si>
    <t>975,958</t>
  </si>
  <si>
    <t>Odvoz zeminy</t>
  </si>
  <si>
    <t>280,745</t>
  </si>
  <si>
    <t>Rozpad figury: DR01</t>
  </si>
  <si>
    <t>Zabezpečení výkopu</t>
  </si>
  <si>
    <t>144,4</t>
  </si>
  <si>
    <t>Úprava pláně</t>
  </si>
  <si>
    <t>887,7</t>
  </si>
  <si>
    <t>13,61+10,62+3,35+5,51</t>
  </si>
  <si>
    <t>42,7</t>
  </si>
  <si>
    <t>16,6</t>
  </si>
  <si>
    <t>275313511</t>
  </si>
  <si>
    <t>Základy z betonu prostého patky a bloky z betonu kamenem neprokládaného tř. C 12/15</t>
  </si>
  <si>
    <t>-516577773</t>
  </si>
  <si>
    <t>https://podminky.urs.cz/item/CS_URS_2025_01/275313511</t>
  </si>
  <si>
    <t>M10b+M08b</t>
  </si>
  <si>
    <t>Rozpad figury: M10b</t>
  </si>
  <si>
    <t>M10*0,2*0,8*0,24*2</t>
  </si>
  <si>
    <t>Rozpad figury: M08b</t>
  </si>
  <si>
    <t>M08*2*0,5*0,5*0,3</t>
  </si>
  <si>
    <t>275313711</t>
  </si>
  <si>
    <t>Základy z betonu prostého patky a bloky z betonu kamenem neprokládaného tř. C 20/25</t>
  </si>
  <si>
    <t>-1606633198</t>
  </si>
  <si>
    <t>https://podminky.urs.cz/item/CS_URS_2025_01/275313711</t>
  </si>
  <si>
    <t>Rozpad figury: M09b</t>
  </si>
  <si>
    <t>M09*0,35*0,35*0,35*2</t>
  </si>
  <si>
    <t>275351121</t>
  </si>
  <si>
    <t>Bednění základů patek zřízení</t>
  </si>
  <si>
    <t>1943717731</t>
  </si>
  <si>
    <t>https://podminky.urs.cz/item/CS_URS_2025_01/275351121</t>
  </si>
  <si>
    <t>M10a+M08a+M09a</t>
  </si>
  <si>
    <t>Rozpad figury: M10a</t>
  </si>
  <si>
    <t>0,2*(2*0,8+2*0,24)*2*M10</t>
  </si>
  <si>
    <t>Rozpad figury: M08a</t>
  </si>
  <si>
    <t>M08*2*(0,3*(4*0,5))</t>
  </si>
  <si>
    <t>Rozpad figury: M09a</t>
  </si>
  <si>
    <t>2*0,35*(4*0,35)*M09</t>
  </si>
  <si>
    <t>275351122</t>
  </si>
  <si>
    <t>Bednění základů patek odstranění</t>
  </si>
  <si>
    <t>431284010</t>
  </si>
  <si>
    <t>https://podminky.urs.cz/item/CS_URS_2025_01/275351122</t>
  </si>
  <si>
    <t>Svislé a kompletní konstrukce</t>
  </si>
  <si>
    <t>310238211</t>
  </si>
  <si>
    <t>Zazdívka otvorů ve zdivu nadzákladovém cihlami pálenými plochy přes 0,25 m2 do 1 m2 na maltu vápenocementovou</t>
  </si>
  <si>
    <t>-1593869795</t>
  </si>
  <si>
    <t>https://podminky.urs.cz/item/CS_URS_2025_01/310238211</t>
  </si>
  <si>
    <t>Rozpad figury: ZK01</t>
  </si>
  <si>
    <t>"1.PP - hlavní budova"</t>
  </si>
  <si>
    <t>"m.č. A.0.04" 1,2*0,4*0,75</t>
  </si>
  <si>
    <t>"m.č. A.0.05" 1,2*0,4*0,75</t>
  </si>
  <si>
    <t>"1.PP - vila"</t>
  </si>
  <si>
    <t>"m.č. B.0.05" 1,2*0,4*0,6</t>
  </si>
  <si>
    <t>"m.č. B.0.06" 1,2*0,4*2*0,6</t>
  </si>
  <si>
    <t>"1.NP - vila"</t>
  </si>
  <si>
    <t>"m.č. B.1.04" (1*2,24-(0,9*2,15))*0,3</t>
  </si>
  <si>
    <t>310239211</t>
  </si>
  <si>
    <t>Zazdívka otvorů ve zdivu nadzákladovém cihlami pálenými plochy přes 1 m2 do 4 m2 na maltu vápenocementovou</t>
  </si>
  <si>
    <t>538675681</t>
  </si>
  <si>
    <t>https://podminky.urs.cz/item/CS_URS_2025_01/310239211</t>
  </si>
  <si>
    <t>Rozpad figury: ZK02</t>
  </si>
  <si>
    <t>"1.NP - tělocvična"</t>
  </si>
  <si>
    <t>"m.č. C.1.02" 1,6*2,3*0,6</t>
  </si>
  <si>
    <t>"m.č. C.1.01" 1,6*2,3*2*0,6</t>
  </si>
  <si>
    <t>"1.NP - hlavní budova"</t>
  </si>
  <si>
    <t>"m.č. A.1.05" 1*2,02*0,6</t>
  </si>
  <si>
    <t>"m.č. C.1.02" (0,9*2,02+1*2,02)*0,45</t>
  </si>
  <si>
    <t>"m.č. B.1.02" (1*2,02+0,45*2,15+0,05*2,15)*0,3</t>
  </si>
  <si>
    <t>"m.č. B.1.03" 2,05*2,24*0,3</t>
  </si>
  <si>
    <t>"m.č. C.1.02"1*2,24*0,3</t>
  </si>
  <si>
    <t>"2.NP - vila"</t>
  </si>
  <si>
    <t>"m.č. B.2.04"0,8*2,02*0,3</t>
  </si>
  <si>
    <t>"m.č. B.1.04" 0,9*2,02*0,15</t>
  </si>
  <si>
    <t>"m.č. B.2.08"0,9*2,15*0,15</t>
  </si>
  <si>
    <t>311113131</t>
  </si>
  <si>
    <t>Nadzákladové zdi z betonových tvárnic ztraceného bednění hladkých včetně výplně z betonu C 16/20, tloušťky zdiva přes 100 do 150 mm</t>
  </si>
  <si>
    <t>430189487</t>
  </si>
  <si>
    <t>https://podminky.urs.cz/item/CS_URS_2025_01/311113131</t>
  </si>
  <si>
    <t>Rozpad figury: ZK06</t>
  </si>
  <si>
    <t>1357206891</t>
  </si>
  <si>
    <t>Rozpad figury: ZK09</t>
  </si>
  <si>
    <t>1,91*(0,75*2+1,35)</t>
  </si>
  <si>
    <t>311113132</t>
  </si>
  <si>
    <t>Nadzákladové zdi z betonových tvárnic ztraceného bednění hladkých včetně výplně z betonu C 16/20, tloušťky zdiva přes 150 do 200 mm</t>
  </si>
  <si>
    <t>477807219</t>
  </si>
  <si>
    <t>https://podminky.urs.cz/item/CS_URS_2025_01/311113132</t>
  </si>
  <si>
    <t>Rozpad figury: ZK07</t>
  </si>
  <si>
    <t>311236301</t>
  </si>
  <si>
    <t>Zdivo jednovrstvé zvukově izolační z cihel děrovaných z broušených cihel na tenkovrstvou maltu, pevnost cihel do P15, tl. zdiva 190 mm</t>
  </si>
  <si>
    <t>2000861277</t>
  </si>
  <si>
    <t>https://podminky.urs.cz/item/CS_URS_2025_01/311236301</t>
  </si>
  <si>
    <t>Rozpad figury: ZK05</t>
  </si>
  <si>
    <t>"1.NP - přístavba" 22,87+1,3*4,08</t>
  </si>
  <si>
    <t>"2.NP - přístavba" 1,3*3,14+2,075*1,25</t>
  </si>
  <si>
    <t>311361821</t>
  </si>
  <si>
    <t>Výztuž nadzákladových zdí nosných svislých nebo odkloněných od svislice, rovných nebo oblých z betonářské oceli 10 505 (R) nebo BSt 500</t>
  </si>
  <si>
    <t>993412775</t>
  </si>
  <si>
    <t>https://podminky.urs.cz/item/CS_URS_2025_01/311361821</t>
  </si>
  <si>
    <t>0,04*(ZK06*0,15+ZK07*0,2+ZK09*0,15)</t>
  </si>
  <si>
    <t>316121001</t>
  </si>
  <si>
    <t>Montáž krycí desky prefabrikované</t>
  </si>
  <si>
    <t>445774985</t>
  </si>
  <si>
    <t>https://podminky.urs.cz/item/CS_URS_2025_01/316121001</t>
  </si>
  <si>
    <t>59882558</t>
  </si>
  <si>
    <t>deska krycí tříprůduchová s přívodem vzduchu</t>
  </si>
  <si>
    <t>568204351</t>
  </si>
  <si>
    <t>59882556</t>
  </si>
  <si>
    <t>deska krycí dvouprůduchová s přívodem vzduchu</t>
  </si>
  <si>
    <t>425193714</t>
  </si>
  <si>
    <t>59882554</t>
  </si>
  <si>
    <t>deska krycí jednoprůduchová s přívodem vzduchu</t>
  </si>
  <si>
    <t>194496079</t>
  </si>
  <si>
    <t>317142422</t>
  </si>
  <si>
    <t>Překlady nenosné z pórobetonu osazené do tenkého maltového lože, výšky do 250 mm, šířky překladu 100 mm, délky překladu přes 1000 do 1250 mm</t>
  </si>
  <si>
    <t>-1093828772</t>
  </si>
  <si>
    <t>https://podminky.urs.cz/item/CS_URS_2025_01/317142422</t>
  </si>
  <si>
    <t>Rozpad figury: ZK03d</t>
  </si>
  <si>
    <t>"2.NP - přístavba" 2</t>
  </si>
  <si>
    <t>317168012</t>
  </si>
  <si>
    <t>Překlady keramické ploché osazené do maltového lože, výšky překladu 71 mm šířky 115 mm, délky 1250 mm</t>
  </si>
  <si>
    <t>-359749297</t>
  </si>
  <si>
    <t>https://podminky.urs.cz/item/CS_URS_2025_01/317168012</t>
  </si>
  <si>
    <t>Rozpad figury: ZK04d</t>
  </si>
  <si>
    <t>"1.NP - přístavba" 9</t>
  </si>
  <si>
    <t>"2.NP - přístavba" 3</t>
  </si>
  <si>
    <t>342244211</t>
  </si>
  <si>
    <t>Příčky jednoduché z cihel děrovaných broušených na tenkovrstvou maltu, pevnost cihel do P15, tl. příčky 115 mm</t>
  </si>
  <si>
    <t>-1599190656</t>
  </si>
  <si>
    <t>https://podminky.urs.cz/item/CS_URS_2025_01/342244211</t>
  </si>
  <si>
    <t>Rozpad figury: ZK04</t>
  </si>
  <si>
    <t>"1.NP - přístavba" (3,7+3,85+3,85+1,2+4+1,2+1,53+2,35+0,8*2+0,5+1,88+5,24+1,75*4+3,06+1,5+2,92)*4,21-(3*0,9*2,15+1*2,15*2+2*0,8*2,15)</t>
  </si>
  <si>
    <t>"2.NP - přístavba" 3,14*(3,96+2*0,8+1,6+3*0,6+3,85*2+2,35+1,2+4+1,2+3,62+1,6)-(0,9*2,15+2*1*2,15)</t>
  </si>
  <si>
    <t>342272225</t>
  </si>
  <si>
    <t>Příčky z pórobetonových tvárnic hladkých na tenké maltové lože objemová hmotnost do 500 kg/m3, tloušťka příčky 100 mm</t>
  </si>
  <si>
    <t>-39777391</t>
  </si>
  <si>
    <t>https://podminky.urs.cz/item/CS_URS_2025_01/342272225</t>
  </si>
  <si>
    <t>Rozpad figury: ZK03</t>
  </si>
  <si>
    <t>"1.NP - přístavba" (2,15+1,6)*4,21+4,21*0,2*5</t>
  </si>
  <si>
    <t>"2.NP - přístavba" 3,14*0,2*5+3,14*(3,95+0,65)-(1*0,5+0,8*0,8)</t>
  </si>
  <si>
    <t>342291111</t>
  </si>
  <si>
    <t>Ukotvení příček polyuretanovou pěnou, tl. příčky do 100 mm</t>
  </si>
  <si>
    <t>1611149878</t>
  </si>
  <si>
    <t>https://podminky.urs.cz/item/CS_URS_2025_01/342291111</t>
  </si>
  <si>
    <t>ZK03a+ZK04a</t>
  </si>
  <si>
    <t>Rozpad figury: ZK03a</t>
  </si>
  <si>
    <t>"1.NP - přístavba" 2,15+1,6</t>
  </si>
  <si>
    <t>"2.NP - přístavba" 3,95+0,65</t>
  </si>
  <si>
    <t>Rozpad figury: ZK04a</t>
  </si>
  <si>
    <t>"1.NP - přístavba" 3,7+3,85+3,85+1,2+4+1,2+1,53+2,35+0,8*2+0,5+1,88+5,24+1,75*4+3,06+1,5+2,92</t>
  </si>
  <si>
    <t>"2.NP - přístavba" 3,96+2*0,8+1,6+3*0,6+3,85*2+2,35+1,2+4+1,2+3,62+1,6</t>
  </si>
  <si>
    <t>342291121</t>
  </si>
  <si>
    <t>Ukotvení příček plochými kotvami, do konstrukce cihelné</t>
  </si>
  <si>
    <t>-1781111106</t>
  </si>
  <si>
    <t>https://podminky.urs.cz/item/CS_URS_2025_01/342291121</t>
  </si>
  <si>
    <t>Rozpad figury: ZK04c01</t>
  </si>
  <si>
    <t>"1.NP - přístavba" 4,21</t>
  </si>
  <si>
    <t>342291131</t>
  </si>
  <si>
    <t>Ukotvení příček plochými kotvami, do konstrukce betonové</t>
  </si>
  <si>
    <t>96861577</t>
  </si>
  <si>
    <t>https://podminky.urs.cz/item/CS_URS_2025_01/342291131</t>
  </si>
  <si>
    <t>ZK03c+ZK04c</t>
  </si>
  <si>
    <t>Rozpad figury: ZK03c</t>
  </si>
  <si>
    <t>"1.NP - přístavba" 4,21*4</t>
  </si>
  <si>
    <t>"2.NP - přístavba" 3,14*3</t>
  </si>
  <si>
    <t>Rozpad figury: ZK04c</t>
  </si>
  <si>
    <t>"1.NP - přístavba" 4,21*21</t>
  </si>
  <si>
    <t>"2.NP - přístavba" 3,14*17</t>
  </si>
  <si>
    <t>342291141</t>
  </si>
  <si>
    <t>Ukotvení příček expanzní maltou, tl. příčky do 100 mm</t>
  </si>
  <si>
    <t>-1871905094</t>
  </si>
  <si>
    <t>https://podminky.urs.cz/item/CS_URS_2025_01/342291141</t>
  </si>
  <si>
    <t>ZK03b+ZK04b</t>
  </si>
  <si>
    <t>Rozpad figury: ZK03b</t>
  </si>
  <si>
    <t>Rozpad figury: ZK04b</t>
  </si>
  <si>
    <t>-(3*0,9+1*2+2*0,8)</t>
  </si>
  <si>
    <t>-(0,9+2*1)</t>
  </si>
  <si>
    <t>348172115</t>
  </si>
  <si>
    <t>Montáž vjezdových bran samonosných posuvných jednokřídlových plochy přes 6 do 9 m2</t>
  </si>
  <si>
    <t>-340474165</t>
  </si>
  <si>
    <t>https://podminky.urs.cz/item/CS_URS_2025_01/348172115</t>
  </si>
  <si>
    <t>Rozpad figury: Z19</t>
  </si>
  <si>
    <t>"severní brána" 1</t>
  </si>
  <si>
    <t>R606Z19</t>
  </si>
  <si>
    <t>brána posuvná</t>
  </si>
  <si>
    <t>R-položka</t>
  </si>
  <si>
    <t>2058917103</t>
  </si>
  <si>
    <t>Poznámka k položce:_x000D_
Podrobná specifikace viz. D.1.1.606 - Výpis zámečnických výrobků - výrobek Z-19</t>
  </si>
  <si>
    <t>348172911</t>
  </si>
  <si>
    <t>Montáž vjezdových bran doplňků pohonu pro bránu</t>
  </si>
  <si>
    <t>-965511154</t>
  </si>
  <si>
    <t>https://podminky.urs.cz/item/CS_URS_2025_01/348172911</t>
  </si>
  <si>
    <t>36652002</t>
  </si>
  <si>
    <t>pohon pro pojezdovou branu přes 4,5m</t>
  </si>
  <si>
    <t>sada</t>
  </si>
  <si>
    <t>1865442289</t>
  </si>
  <si>
    <t>Úpravy povrchů, podlahy a osazování výplní</t>
  </si>
  <si>
    <t>612131351</t>
  </si>
  <si>
    <t>Sanační postřik vnitřních omítaných ploch vápenocementový nanášený strojně celoplošně stěn</t>
  </si>
  <si>
    <t>-1621053415</t>
  </si>
  <si>
    <t>https://podminky.urs.cz/item/CS_URS_2025_01/612131351</t>
  </si>
  <si>
    <t>612142001</t>
  </si>
  <si>
    <t>Pletivo vnitřních ploch v ploše nebo pruzích, na plném podkladu sklovláknité vtlačené do tmelu včetně tmelu stěn</t>
  </si>
  <si>
    <t>661267071</t>
  </si>
  <si>
    <t>https://podminky.urs.cz/item/CS_URS_2025_01/612142001</t>
  </si>
  <si>
    <t>612321341</t>
  </si>
  <si>
    <t>Omítka vápenocementová vnitřních ploch nanášená strojně dvouvrstvá, tloušťky jádrové omítky do 10 mm a tloušťky štuku do 3 mm štuková svislých konstrukcí stěn</t>
  </si>
  <si>
    <t>-205787027</t>
  </si>
  <si>
    <t>https://podminky.urs.cz/item/CS_URS_2025_01/612321341</t>
  </si>
  <si>
    <t>Rozpad figury: OM01</t>
  </si>
  <si>
    <t>"suterén" 3*1,2*0,4+2*1,2*0,4</t>
  </si>
  <si>
    <t>" B.1.02" 11,6*2,9-(2*0,5*1,05)-(2*1*2,15)-0+(4*0,2*1,05)+(2*0,2*0,5)</t>
  </si>
  <si>
    <t>" B.1.03" (4,45*2,9+1,8*0,25+0,45*2,65+1,6*0,45)</t>
  </si>
  <si>
    <t>" B.1.04" 18,2*2,9-(1,5*1,6)-(1*2,15+0,9*2,15-0)+(2*0,2*1,6)+(0,2*1,5)</t>
  </si>
  <si>
    <t>" B.1.05" 0,9*2.02</t>
  </si>
  <si>
    <t>" B.1.09" 0,85*2,9</t>
  </si>
  <si>
    <t>" C.1.01" 2*1,6*2,3</t>
  </si>
  <si>
    <t>" C.1.02" (0,9*2,02+1*2,02+1,6*2,3)</t>
  </si>
  <si>
    <t>" D.1.01" 69,55*3,3-(4,9*3,93+2,1*2,4*2+3*3,2)-(0,9*2,15*3+1,2*2,28+1*2,15*2+2,095*3,1)-(5,5*3,1)+(2*0,45*3,1+2*0,295*3,1)+(0,45*5,5+0,295*2,095)</t>
  </si>
  <si>
    <t>" D.1.02" 52,62*3,3-(3*3,25+3,45*2,4+3,33*3,25+2,68*3,25)-0-(2,35*3,25+2,3*3,25*3+2,55*3,25+7,7*3,25+3,35*3,25)</t>
  </si>
  <si>
    <t>(2*0,63*2,4+2*0,1*3,25+3*2*0,1*3,25+2*0,1*3,25+2*0,325*3,25+4*0,1*3,25)+(0,63*3,45+0,1*2,35+3*0,1*2,3+0,1*2,55+0,325*2,68+0,1*7,7+0,1*3,35)</t>
  </si>
  <si>
    <t>" D.1.03" 13,4*3,3-0-(0,9*2,15*2)-0+0+0</t>
  </si>
  <si>
    <t>" D.1.04" 21,26*3,3-(2,95*2,8*2)-(0,9*2,15)-0+(4*0,12*2,8)+(0,12*2,95*2)</t>
  </si>
  <si>
    <t>" D.1.06" 27*3,3-(3,63*0,9)-(1*2,15+2,1*2,4)-0+(2*0,12*2,4+2*0,12*0,9)+(0,12*2,1+0,12*3,63)</t>
  </si>
  <si>
    <t>" D.1.07" 8,2*3,3-0-(1*2,15)-0+0+0</t>
  </si>
  <si>
    <t>" D.1.08" 25,1*3,3-(2,625*0,9+2,1*2,4)-(1*2,15)-0+(2*0,12*0,9+2*0,12*2,4)+(0,12*2,625+0,12*2,1)</t>
  </si>
  <si>
    <t>" D.1.09" 8*3,3-0-(1*2,15)-0+0+0</t>
  </si>
  <si>
    <t>" D.1.10" 31,2*3,3-(3,45*2,4+6,55*2,8)-0-0+0+0</t>
  </si>
  <si>
    <t>" D.1.11" 48,6*3,3-(6,55*3,25*2)-0-(2,55*3,25+3*2,3*3,25+2,35*3,25)+(0,12*3,25*4+0,1*3,25*10)+(0,12*6,55*2+0,1*2,35+0,1*2,3*3+0,1*2,55)</t>
  </si>
  <si>
    <t>" D.1.14" 48,66*3,3-(11,52*3,25+1,5*2,65)-0-(8,8*3,25+3,35*3,25+7,7*3,25)+(2*0,2*2,65+2*0,82*3,25+4*0,1*3,25)</t>
  </si>
  <si>
    <t>(0,2*1,5+0,82*8,8+0,1*3,35+0,1*7,7+0,12*11,08)</t>
  </si>
  <si>
    <t>" D.1.15" 5,2*3,3-0-(0,9*2,15+0,8*2,15)-0+0+0</t>
  </si>
  <si>
    <t>" D.1.16" 5*3,3-0-(0,8*2,15)-0+0+0</t>
  </si>
  <si>
    <t>" D.1.17" 6,94*3,3-0-(0,9*2,15+0,8*2,15)-0+0+0</t>
  </si>
  <si>
    <t>" D.1.18" 5*3,3-0-(0,8*2,15)-0+0+0</t>
  </si>
  <si>
    <t>" D.1.19" 17*3,3-0-(2*0,9*2,15+1*2,15)-0+0+0</t>
  </si>
  <si>
    <t>" D.1.20" 11,1*3,3-0-(1*2,15)-0+0+0</t>
  </si>
  <si>
    <t>" D.1.21" 6,66*3,3-0-(0,9*2,15)-0+0+0</t>
  </si>
  <si>
    <t>" D.1.22" 6,5*3,3-0-(0,9*2,15)-0+0+0</t>
  </si>
  <si>
    <t>" B.2.03" (0,4*3,5+0,8*2,02)</t>
  </si>
  <si>
    <t>" B.2.07" 0,9*2,15</t>
  </si>
  <si>
    <t>" B.2.08" 0,9*2,16</t>
  </si>
  <si>
    <t>" C.2.01" 12,95*3,5-0-(1*2,15)-0+(2*0,55*2,15)+(0,55*1)</t>
  </si>
  <si>
    <t>" C.2.02" 5,5*2,5-0-0-0+0+0</t>
  </si>
  <si>
    <t>" D.2.01" 48,57*2,9-(4,8*3)-(1*2,15+0,9*2,15)-(5,5*2,7+2,4*2,8)+(2*0,45*2,7+2*0,2*2,28)+(0,45*5,5+0,2*1,2)</t>
  </si>
  <si>
    <t>" D.2.02" 78,65*3,3-(2,95*3,25*6+2,25*2,4+2,3*2,4+2,95*2,4+2,95*2,4+2,95*2,4+2,4*3,2)-0-(2,4*3,2)+(12*0,12*3,25)+(0,12*2,95*6)</t>
  </si>
  <si>
    <t>" D.2.03" 13,4*2,9-0-(2*0,9*2,15)-0+0+0</t>
  </si>
  <si>
    <t>" D.2.04" 21,26*2,9-(2,95*2,4*2)-(0,9*2,15)-0+(0,12*4*2,4)+(0,12*2,95*2)</t>
  </si>
  <si>
    <t>" D.2.06" 28,44*3,3-(3,625*0,9+2,25*2,4)-(1*2,15)-0+(0,12*0,9*2)+(0,12*3,625)</t>
  </si>
  <si>
    <t>" D.2.07" 8,2*3,3-0-(1*2,15)-0+0+0</t>
  </si>
  <si>
    <t>" D.2.08" 26,54*3,3-(2,625*0,9+2,3*2,4)-(1*2,15)-0+(2*0,12*0,9)+(0,12*2,625)</t>
  </si>
  <si>
    <t>" D.2.09" 8*3,3-0-(1*2,15)-0+0+0</t>
  </si>
  <si>
    <t>" D.2.10" 31,2*3,3-(2,95*2,4+6,55*2,8)-0-0+(2*0,12*2,8+2*0,12*2,4)+(0,12*2,95+0,12*6,55)</t>
  </si>
  <si>
    <t>" D.2.11" 31,2*3,3-(2,95*2,4+6,55*2,8)-0-0+(2*0,12*2,8+2*0,12*2,4)+(0,12*2,95+0,12*6,55)</t>
  </si>
  <si>
    <t>" D.2.12" 31,6*3,3-(2,95*2,4+6,55*2,8)-0-0+(2*0,12*2,8+2*0,12*2,4)+(0,12*2,95+0,12*6,55)</t>
  </si>
  <si>
    <t>786363825</t>
  </si>
  <si>
    <t>612325422</t>
  </si>
  <si>
    <t>Oprava vápenocementové omítky vnitřních ploch štukové dvouvrstvé, tl. jádrové omítky do 20 mm a tl. štuku do 3 mm stěn, v rozsahu opravované plochy přes 10 do 30%</t>
  </si>
  <si>
    <t>1542960399</t>
  </si>
  <si>
    <t>https://podminky.urs.cz/item/CS_URS_2025_01/612325422</t>
  </si>
  <si>
    <t>OM02+OM02a</t>
  </si>
  <si>
    <t>Rozpad figury: OM02</t>
  </si>
  <si>
    <t>Rozpad figury: OM02a</t>
  </si>
  <si>
    <t>621151011</t>
  </si>
  <si>
    <t>Penetrační nátěr vnějších pastovitých tenkovrstvých omítek silikátový podhledů</t>
  </si>
  <si>
    <t>1528149200</t>
  </si>
  <si>
    <t>https://podminky.urs.cz/item/CS_URS_2025_01/621151011</t>
  </si>
  <si>
    <t>Rozpad figury: FAS08</t>
  </si>
  <si>
    <t>2*0,87*4,8</t>
  </si>
  <si>
    <t>621221041</t>
  </si>
  <si>
    <t>Montáž kontaktního zateplení lepením a mechanickým kotvením z desek minerální vlny s podélnou orientací vláken nebo kombinovaných (dodávka ve specifikaci) na vnější podhledy, na podklad betonový nebo z lehčeného betonu nebo keramický, tloušťky desek přes 160 do 200 mm</t>
  </si>
  <si>
    <t>1750795675</t>
  </si>
  <si>
    <t>https://podminky.urs.cz/item/CS_URS_2025_01/621221041</t>
  </si>
  <si>
    <t>63142031</t>
  </si>
  <si>
    <t>deska tepelně izolační minerální kontaktních fasád podélné vlákno λ=0,035-0,036 tl 200mm</t>
  </si>
  <si>
    <t>1793813329</t>
  </si>
  <si>
    <t>8,352*1,05 'Přepočtené koeficientem množství</t>
  </si>
  <si>
    <t>621521022</t>
  </si>
  <si>
    <t>Omítka tenkovrstvá silikátová vnějších ploch probarvená bez penetrace zatíraná (škrábaná ), zrnitost 2,0 mm podhledů</t>
  </si>
  <si>
    <t>-677426514</t>
  </si>
  <si>
    <t>https://podminky.urs.cz/item/CS_URS_2025_01/621521022</t>
  </si>
  <si>
    <t>Poznámka k položce:_x000D_
Podrobná specifikace viz. D.1.1.609 - Výpis technických listů - 04/02</t>
  </si>
  <si>
    <t>622121101</t>
  </si>
  <si>
    <t>Zatření spár vnějších povrchů cementovou maltou, ploch z cihel stěn</t>
  </si>
  <si>
    <t>940849108</t>
  </si>
  <si>
    <t>https://podminky.urs.cz/item/CS_URS_2025_01/622121101</t>
  </si>
  <si>
    <t>Rozpad figury: OM03</t>
  </si>
  <si>
    <t>"detail anglického dvorku" 88,464</t>
  </si>
  <si>
    <t>622131301</t>
  </si>
  <si>
    <t>Podkladní a spojovací vrstva vnějších omítaných ploch cementový postřik nanášený strojně celoplošně stěn</t>
  </si>
  <si>
    <t>1664759469</t>
  </si>
  <si>
    <t>https://podminky.urs.cz/item/CS_URS_2025_01/622131301</t>
  </si>
  <si>
    <t>622135002</t>
  </si>
  <si>
    <t>Vyrovnání nerovností podkladu vnějších omítaných ploch maltou, tl. do 10 mm cementovou stěn</t>
  </si>
  <si>
    <t>-1790205495</t>
  </si>
  <si>
    <t>https://podminky.urs.cz/item/CS_URS_2025_01/622135002</t>
  </si>
  <si>
    <t>622135092</t>
  </si>
  <si>
    <t>Vyrovnání nerovností podkladu vnějších omítaných ploch tmelem, tl. do 2 mm Příplatek k ceně za každých dalších 5 mm tloušťky podkladní vrstvy přes 10 mm maltou cementovou stěn</t>
  </si>
  <si>
    <t>-43708579</t>
  </si>
  <si>
    <t>https://podminky.urs.cz/item/CS_URS_2025_01/622135092</t>
  </si>
  <si>
    <t>OM03*8</t>
  </si>
  <si>
    <t>622211021</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</si>
  <si>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</si>
  <si>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-427330327</t>
  </si>
  <si>
    <t>https://podminky.urs.cz/item/CS_URS_2025_01/622211021</t>
  </si>
  <si>
    <t>Rozpad figury: FAS05b</t>
  </si>
  <si>
    <t>0,33*1,1</t>
  </si>
  <si>
    <t>28376422</t>
  </si>
  <si>
    <t>deska XPS hrana polodrážková a hladký povrch 300kPA λ=0,035 tl 100mm</t>
  </si>
  <si>
    <t>-1341356673</t>
  </si>
  <si>
    <t>0,363*1,05 'Přepočtené koeficientem množství</t>
  </si>
  <si>
    <t>622211041</t>
  </si>
  <si>
    <t>Montáž kontaktního zateplení lepením a mechanickým kotvením z polystyrenových desek (dodávka ve specifikaci) na vnější stěny, na podklad betonový nebo z lehčeného betonu, z tvárnic keramických nebo vápenopískových, tloušťky desek přes 160 do 200 mm</t>
  </si>
  <si>
    <t>1653874698</t>
  </si>
  <si>
    <t>https://podminky.urs.cz/item/CS_URS_2025_01/622211041</t>
  </si>
  <si>
    <t>Rozpad figury: FAS05a</t>
  </si>
  <si>
    <t>1,1*44,35+1,3*12,65+1,0*16,19+0,8*11,53+0,95*5,2+1,1*(2,5+4,35)</t>
  </si>
  <si>
    <t>28376451</t>
  </si>
  <si>
    <t>deska XPS hrana polodrážková a hladký povrch 300kPA λ=0,035 tl 200mm</t>
  </si>
  <si>
    <t>94631328</t>
  </si>
  <si>
    <t>103,119*1,05 'Přepočtené koeficientem množství</t>
  </si>
  <si>
    <t>622151011</t>
  </si>
  <si>
    <t>Penetrační nátěr vnějších pastovitých tenkovrstvých omítek silikátový stěn</t>
  </si>
  <si>
    <t>-673915914</t>
  </si>
  <si>
    <t>https://podminky.urs.cz/item/CS_URS_2025_01/622151011</t>
  </si>
  <si>
    <t>Rozpad figury: FAS06</t>
  </si>
  <si>
    <t>"Budova D - severní fasáda" 10,48*9,15-(13,11+15,04)+11,5*2,32-1,68</t>
  </si>
  <si>
    <t>"Budova D - dvorek" 6,12*(0,49+1,38+1,28+1,28+1,33+1,33+0,45)+2,96*(2,87+2,87+2,87+2,87+2,87+2,87)+1,01*1,5+0,61*5,12+7,34*12,73+11,53*(2,22)</t>
  </si>
  <si>
    <t>+3,16*(5,64+0,5)</t>
  </si>
  <si>
    <t>"Budova D - jihozápadní" 10,82*(1,44+1,44)+1,71*1,92+0,26*1,92+5*6,7+2,96*8,62</t>
  </si>
  <si>
    <t>"Budova D - jižní" 10,5*5,62+(1,71+2,96)*31,67+1,27*11,32+2,67*(1,93+1,93+1,93)+1,9*6,47+3,16*1,93+3,89*1,93+3,98*1,93+3,21*6,47+1,31*6,47+0,04*6,47+3</t>
  </si>
  <si>
    <t>"Budova D - severní fasáda" 11,06*0,87+10,26*0,87</t>
  </si>
  <si>
    <t>"Budova D - dvorek" 0,2*9,19*6</t>
  </si>
  <si>
    <t>"Budova D - jihozápadní fasáda" 0,2*8,24+0,2*13,96</t>
  </si>
  <si>
    <t>"Budova D - jižní fasáda" 0,2*12,71*2+0,2*11,81+0,2*8,01+0,2*8,21*2+0,2*11,81*3+0,2*8,01+0,2*7,51*2</t>
  </si>
  <si>
    <t>622221041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</si>
  <si>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160 do 200 mm</t>
  </si>
  <si>
    <t>516539589</t>
  </si>
  <si>
    <t>https://podminky.urs.cz/item/CS_URS_2025_01/622221041</t>
  </si>
  <si>
    <t>Rozpad figury: FAS05</t>
  </si>
  <si>
    <t>"Budova D - severní fasáda" 10,48*9,15-(13,11+15,04)+11,06*0,87+10,26*0,87</t>
  </si>
  <si>
    <t>"Budova D - dvorek"  5,72*(1,5+0,5+1,38+1,28+1,28+1,33+1,33+0,61)+2,86*(2,87+2,87+2,87+2,87+2,87+2,87)+0,41*5,1+11,53*2,22</t>
  </si>
  <si>
    <t>"Budova D - jihozápadní fasáda" 10,1*(0,5+5,64+1,44)+6,65*7,24+2,86*8,62+1,92*1,71+4,71*6,7+1,44*10,22</t>
  </si>
  <si>
    <t>"Budova D - jižní fasáda" 5,42*10,1+6,47*(1,38+2,53+0,45)+6,47*(1,71+2,53)+6,47*(2,53+1,71)+10,1*1,93+2*10,92*1,93+6,47*(2,53+3,61+2,91)+10,92*1,77+8,</t>
  </si>
  <si>
    <t>1499399879</t>
  </si>
  <si>
    <t>700,165*1,05 'Přepočtené koeficientem množství</t>
  </si>
  <si>
    <t>622252002</t>
  </si>
  <si>
    <t>Montáž profilů kontaktního zateplení ostatních stěnových, dilatačních apod. lepených do tmelu</t>
  </si>
  <si>
    <t>81229642</t>
  </si>
  <si>
    <t>https://podminky.urs.cz/item/CS_URS_2025_01/622252002</t>
  </si>
  <si>
    <t>Rozpad figury: FAS07</t>
  </si>
  <si>
    <t>4*2,72+9,2*5</t>
  </si>
  <si>
    <t>63127464</t>
  </si>
  <si>
    <t>profil rohový Al s výztužnou tkaninou š 100/100mm</t>
  </si>
  <si>
    <t>-1375437838</t>
  </si>
  <si>
    <t>56,88*1,05 'Přepočtené koeficientem množství</t>
  </si>
  <si>
    <t>-119987060</t>
  </si>
  <si>
    <t>Rozpad figury: FAS07a</t>
  </si>
  <si>
    <t>37,6+60,3+19+32,1</t>
  </si>
  <si>
    <t>28342205</t>
  </si>
  <si>
    <t>profil napojovací okenní PVC s výztužnou tkaninou 6mm</t>
  </si>
  <si>
    <t>448624932</t>
  </si>
  <si>
    <t>149*1,05 'Přepočtené koeficientem množství</t>
  </si>
  <si>
    <t>-1303073866</t>
  </si>
  <si>
    <t>Rozpad figury: FAS07b</t>
  </si>
  <si>
    <t>4,8*2</t>
  </si>
  <si>
    <t>59051510</t>
  </si>
  <si>
    <t>profil napojovací nadokenní PVC s okapnicí s výztužnou tkaninou</t>
  </si>
  <si>
    <t>-1488163224</t>
  </si>
  <si>
    <t>9,6*1,05 'Přepočtené koeficientem množství</t>
  </si>
  <si>
    <t>622261536</t>
  </si>
  <si>
    <t>Provětrávané zateplení vnějších ploch obkladem z obkladových prvků z lehčeného betonu stěn tl. do 30 mm ukončení fasádního obkladu perforovaným plechem (tahokov), šířky přes 160 do 200 mm</t>
  </si>
  <si>
    <t>-1015647586</t>
  </si>
  <si>
    <t>https://podminky.urs.cz/item/CS_URS_2025_01/622261536</t>
  </si>
  <si>
    <t>Rozpad figury: KM01</t>
  </si>
  <si>
    <t>"detail římsy střechy budovy A" 35,9</t>
  </si>
  <si>
    <t>622321321</t>
  </si>
  <si>
    <t>Omítka vápenocementová vnějších ploch nanášená strojně jednovrstvá, tloušťky do 15 mm hladká stěn</t>
  </si>
  <si>
    <t>1061881789</t>
  </si>
  <si>
    <t>https://podminky.urs.cz/item/CS_URS_2025_01/622321321</t>
  </si>
  <si>
    <t>622321391</t>
  </si>
  <si>
    <t>Omítka vápenocementová vnějších ploch nanášená strojně Příplatek k cenám za každých dalších i započatých 5 mm tloušťky omítky přes 15 mm stěn</t>
  </si>
  <si>
    <t>-1977767670</t>
  </si>
  <si>
    <t>https://podminky.urs.cz/item/CS_URS_2025_01/622321391</t>
  </si>
  <si>
    <t>622325112</t>
  </si>
  <si>
    <t>Oprava vápenné omítky vnějších ploch stupně členitosti 1 hladké stěn, v rozsahu opravované plochy přes 10 do 30%</t>
  </si>
  <si>
    <t>-1502870393</t>
  </si>
  <si>
    <t>https://podminky.urs.cz/item/CS_URS_2025_01/622325112</t>
  </si>
  <si>
    <t>FAS01+FAS02</t>
  </si>
  <si>
    <t>Rozpad figury: FAS01</t>
  </si>
  <si>
    <t>Rozpad figury: FAS02</t>
  </si>
  <si>
    <t>622521022</t>
  </si>
  <si>
    <t>Omítka tenkovrstvá silikátová vnějších ploch probarvená bez penetrace zatíraná (škrábaná ), zrnitost 2,0 mm stěn</t>
  </si>
  <si>
    <t>825350061</t>
  </si>
  <si>
    <t>https://podminky.urs.cz/item/CS_URS_2025_01/622521022</t>
  </si>
  <si>
    <t>629991011</t>
  </si>
  <si>
    <t>Zakrytí vnějších ploch před znečištěním včetně pozdějšího odkrytí výplní otvorů a svislých ploch fólií přilepenou lepící páskou</t>
  </si>
  <si>
    <t>1265109214</t>
  </si>
  <si>
    <t>https://podminky.urs.cz/item/CS_URS_2025_01/629991011</t>
  </si>
  <si>
    <t>Rozpad figury: FAS03</t>
  </si>
  <si>
    <t>"Budova A - jižní fasáda" 11,3*2</t>
  </si>
  <si>
    <t>"Budova A - východní fasáda" 11,25*2+4,15+2,88+11,25*2+2,25</t>
  </si>
  <si>
    <t>"Budova A - severní fasáda" 1,9+5,56+5,62+1,62+5,63+1,13</t>
  </si>
  <si>
    <t>"Budova A - západní fasáda" 3*1,2*1,6</t>
  </si>
  <si>
    <t>"Budova D - severní fasáda" 15,04+13,11</t>
  </si>
  <si>
    <t>"Budova D - dvorek" 11,53*3,16+6,65*3,16+2,87*3,16*6</t>
  </si>
  <si>
    <t>"Budova D - jihozápadní fasáda" 1,92*3,16+2,67*8,62</t>
  </si>
  <si>
    <t>"Budova D - jižní fasáda" 6,47*3,12*3+6,47*0,77+2,87*2,67*2+2,67*6,47*3+6,47*0,77+2,87*2,32*2</t>
  </si>
  <si>
    <t>"Budova C - severní fasáda" 5*3,68</t>
  </si>
  <si>
    <t>"Budova B - západní fasáda" 4,14+2,30+1,05*2+5,18*0,3</t>
  </si>
  <si>
    <t>"Budova B - jižní fasáda" 5*2,4</t>
  </si>
  <si>
    <t>"Budova A - východní fasáda" 5,29</t>
  </si>
  <si>
    <t>"Budova A - severní fasáda" 1,7</t>
  </si>
  <si>
    <t>"Budova C - severní fasáda" 6</t>
  </si>
  <si>
    <t>"Budova B - západní fasáda" 2,5+2,09</t>
  </si>
  <si>
    <t>629995101</t>
  </si>
  <si>
    <t>Očištění vnějších ploch tlakovou vodou omytím tlakovou vodou</t>
  </si>
  <si>
    <t>-218760564</t>
  </si>
  <si>
    <t>https://podminky.urs.cz/item/CS_URS_2025_01/629995101</t>
  </si>
  <si>
    <t>631311114</t>
  </si>
  <si>
    <t>Mazanina z betonu prostého bez zvýšených nároků na prostředí tl. přes 50 do 80 mm tř. C 16/20</t>
  </si>
  <si>
    <t>276992038</t>
  </si>
  <si>
    <t>https://podminky.urs.cz/item/CS_URS_2025_01/631311114</t>
  </si>
  <si>
    <t>Rozpad figury: P07</t>
  </si>
  <si>
    <t>" B.1.03" 32,9*0,045</t>
  </si>
  <si>
    <t>" B.1.05" 10,73*0,035</t>
  </si>
  <si>
    <t>" B.1.06" 2,12*0,035</t>
  </si>
  <si>
    <t>" B.2.07" 28,69*0,045</t>
  </si>
  <si>
    <t>" B.2.08" 19,86*0,045</t>
  </si>
  <si>
    <t>" B.2.03" 4,68*0,035</t>
  </si>
  <si>
    <t>" B.2.05" 30,95*0,035</t>
  </si>
  <si>
    <t>" A.3.02" 19,5*0,045</t>
  </si>
  <si>
    <t>631311133</t>
  </si>
  <si>
    <t>Mazanina z betonu prostého bez zvýšených nároků na prostředí tl. přes 120 do 240 mm tř. C 12/15</t>
  </si>
  <si>
    <t>-539966365</t>
  </si>
  <si>
    <t>https://podminky.urs.cz/item/CS_URS_2025_01/631311133</t>
  </si>
  <si>
    <t>Rozpad figury: DET03</t>
  </si>
  <si>
    <t>"detail 502" 0,1*4,8</t>
  </si>
  <si>
    <t>631311125</t>
  </si>
  <si>
    <t>Mazanina z betonu prostého bez zvýšených nároků na prostředí tl. přes 80 do 120 mm tř. C 20/25</t>
  </si>
  <si>
    <t>-1838854832</t>
  </si>
  <si>
    <t>https://podminky.urs.cz/item/CS_URS_2025_01/631311125</t>
  </si>
  <si>
    <t>DR05*0,1+DR05*0,11</t>
  </si>
  <si>
    <t>Rozpad figury: DR05</t>
  </si>
  <si>
    <t>44,89</t>
  </si>
  <si>
    <t>3,01+11,51+10,09</t>
  </si>
  <si>
    <t>631319012</t>
  </si>
  <si>
    <t>Příplatek k cenám mazanin za úpravu povrchu mazaniny přehlazením, mazanina tl. přes 80 do 120 mm</t>
  </si>
  <si>
    <t>-59090885</t>
  </si>
  <si>
    <t>https://podminky.urs.cz/item/CS_URS_2025_01/631319012</t>
  </si>
  <si>
    <t>631342124</t>
  </si>
  <si>
    <t>Mazanina z betonu lehkého tepelně-izolačního polystyrénového tl. přes 80 do 120 mm, objemové hmotnosti 900 kg/m3</t>
  </si>
  <si>
    <t>-1725335670</t>
  </si>
  <si>
    <t>https://podminky.urs.cz/item/CS_URS_2025_01/631342124</t>
  </si>
  <si>
    <t>Rozpad figury: S01</t>
  </si>
  <si>
    <t>"skladba S01b"</t>
  </si>
  <si>
    <t>0,87*5,27+0,07*0,95+0,9*32,38-(0,21*1,66*6)-(0,06*0,55*2+0,06*0,7+0,06*0,5)+0,45*4,86+1,09*5,93+0,68*4,85+0,79*3,86-(11,7*0,1)+0,14*25,43-1,44+0,08*92</t>
  </si>
  <si>
    <t>"skladba S02b"</t>
  </si>
  <si>
    <t>74,04*0,1</t>
  </si>
  <si>
    <t>631351101</t>
  </si>
  <si>
    <t>Bednění v podlahách rýh a hran zřízení</t>
  </si>
  <si>
    <t>1426803538</t>
  </si>
  <si>
    <t>https://podminky.urs.cz/item/CS_URS_2025_01/631351101</t>
  </si>
  <si>
    <t>Rozpad figury: DET03a</t>
  </si>
  <si>
    <t>0,12*4,8</t>
  </si>
  <si>
    <t>631351102</t>
  </si>
  <si>
    <t>Bednění v podlahách rýh a hran odstranění</t>
  </si>
  <si>
    <t>-779746579</t>
  </si>
  <si>
    <t>https://podminky.urs.cz/item/CS_URS_2025_01/631351102</t>
  </si>
  <si>
    <t>631362021</t>
  </si>
  <si>
    <t>Výztuž mazanin ze svařovaných sítí z drátů typu KARI</t>
  </si>
  <si>
    <t>1880475725</t>
  </si>
  <si>
    <t>https://podminky.urs.cz/item/CS_URS_2025_01/631362021</t>
  </si>
  <si>
    <t>DR05*3,03*2*1,2/1000</t>
  </si>
  <si>
    <t>632451214</t>
  </si>
  <si>
    <t>Potěr cementový samonivelační litý tř. C 20, tl. přes 45 do 50 mm</t>
  </si>
  <si>
    <t>1386359279</t>
  </si>
  <si>
    <t>https://podminky.urs.cz/item/CS_URS_2025_01/632451214</t>
  </si>
  <si>
    <t>P01+P02+P03+P04</t>
  </si>
  <si>
    <t>Rozpad figury: P01</t>
  </si>
  <si>
    <t>" D.1.01" 170,1</t>
  </si>
  <si>
    <t>" D.1.02" 75,22</t>
  </si>
  <si>
    <t>" D.1.03" 9,93</t>
  </si>
  <si>
    <t>" D.1.04" 26,66</t>
  </si>
  <si>
    <t>" D.1.10" 58,95</t>
  </si>
  <si>
    <t>" D.1.11" 127,63</t>
  </si>
  <si>
    <t>" D.1.13" 8,8</t>
  </si>
  <si>
    <t>" D.1.14" 142,87</t>
  </si>
  <si>
    <t>" D.1.19" 11,03</t>
  </si>
  <si>
    <t>" D.1.20" 6,87</t>
  </si>
  <si>
    <t>" D.1.21" 2,6</t>
  </si>
  <si>
    <t>" D.1.22" 2,5</t>
  </si>
  <si>
    <t>Rozpad figury: P02</t>
  </si>
  <si>
    <t>" D.1.06" 25,45</t>
  </si>
  <si>
    <t>" D.1.07" 4,31</t>
  </si>
  <si>
    <t>" D.1.08" 22,14</t>
  </si>
  <si>
    <t>" D.1.09" 4,1</t>
  </si>
  <si>
    <t>" D.1.15" 1,71</t>
  </si>
  <si>
    <t>" D.1.16" 1,44</t>
  </si>
  <si>
    <t>" D.1.17" 3,09</t>
  </si>
  <si>
    <t>" D.1.18" 1,44</t>
  </si>
  <si>
    <t>Rozpad figury: P03</t>
  </si>
  <si>
    <t>" D.2.01" 137,2</t>
  </si>
  <si>
    <t>" D.2.02" 99,25</t>
  </si>
  <si>
    <t>" D.2.03" 9,93</t>
  </si>
  <si>
    <t>" D.2.04" 27,37</t>
  </si>
  <si>
    <t>" D.2.10" 61,18</t>
  </si>
  <si>
    <t>" D.2.11" 61,18</t>
  </si>
  <si>
    <t>" D.2.12" 62,68</t>
  </si>
  <si>
    <t>Rozpad figury: P04</t>
  </si>
  <si>
    <t>" D.2.06" 26,82</t>
  </si>
  <si>
    <t>" D.2.07" 4,32</t>
  </si>
  <si>
    <t>" D.2.08" 23,55</t>
  </si>
  <si>
    <t>" D.2.09" 4,1</t>
  </si>
  <si>
    <t>632451291</t>
  </si>
  <si>
    <t>Potěr cementový samonivelační litý Příplatek k cenám za každých dalších i započatých 5 mm tloušťky přes 50 mm tř. C 20</t>
  </si>
  <si>
    <t>1028224675</t>
  </si>
  <si>
    <t>https://podminky.urs.cz/item/CS_URS_2025_01/632451291</t>
  </si>
  <si>
    <t>P01*3+P02+P03*3+P04</t>
  </si>
  <si>
    <t>632481213</t>
  </si>
  <si>
    <t>Separační vrstva k oddělení podlahových vrstev z polyetylénové fólie</t>
  </si>
  <si>
    <t>1444469242</t>
  </si>
  <si>
    <t>https://podminky.urs.cz/item/CS_URS_2025_01/632481213</t>
  </si>
  <si>
    <t>92</t>
  </si>
  <si>
    <t>634112113</t>
  </si>
  <si>
    <t>Obvodová dilatace mezi stěnou a mazaninou nebo potěrem podlahovým páskem z pěnového PE tl. do 10 mm, výšky 80 mm</t>
  </si>
  <si>
    <t>18039629</t>
  </si>
  <si>
    <t>https://podminky.urs.cz/item/CS_URS_2025_01/634112113</t>
  </si>
  <si>
    <t>Rozpad figury: P00</t>
  </si>
  <si>
    <t>" D.2.01" 48,57</t>
  </si>
  <si>
    <t>" D.2.02" 78,65</t>
  </si>
  <si>
    <t>" D.2.03" 13,4</t>
  </si>
  <si>
    <t>" D.2.04" 21,26</t>
  </si>
  <si>
    <t>" D.2.06" 28,44</t>
  </si>
  <si>
    <t>" D.2.07" 8,2</t>
  </si>
  <si>
    <t>" D.2.08" 26,54</t>
  </si>
  <si>
    <t>" D.2.09" 8</t>
  </si>
  <si>
    <t>" D.2.10" 31,2</t>
  </si>
  <si>
    <t>" D.2.11" 31,2</t>
  </si>
  <si>
    <t>" D.2.12" 31,6</t>
  </si>
  <si>
    <t>" D.1.01" 69,55</t>
  </si>
  <si>
    <t>" D.1.02" 52,62</t>
  </si>
  <si>
    <t>" D.1.03" 13,4</t>
  </si>
  <si>
    <t>" D.1.04" 21,26</t>
  </si>
  <si>
    <t>" D.1.06" 27</t>
  </si>
  <si>
    <t>" D.1.07" 8,2</t>
  </si>
  <si>
    <t>" D.1.08" 25,1</t>
  </si>
  <si>
    <t>" D.1.09" 8</t>
  </si>
  <si>
    <t>" D.1.10" 31,2</t>
  </si>
  <si>
    <t>" D.1.11" 48,6</t>
  </si>
  <si>
    <t>" D.1.13" 13</t>
  </si>
  <si>
    <t>" D.1.14" 48,66</t>
  </si>
  <si>
    <t>" D.1.15" 5,2</t>
  </si>
  <si>
    <t>" D.1.16" 5</t>
  </si>
  <si>
    <t>" D.1.17" 6,94</t>
  </si>
  <si>
    <t>" D.1.18" 5</t>
  </si>
  <si>
    <t>" D.1.19" 17</t>
  </si>
  <si>
    <t>" D.1.20" 11,1</t>
  </si>
  <si>
    <t>" D.1.21" 6,66</t>
  </si>
  <si>
    <t>" D.1.22" 6,5</t>
  </si>
  <si>
    <t>" B.1.03" 35,34</t>
  </si>
  <si>
    <t>" B.1.05" 16,6</t>
  </si>
  <si>
    <t>" B.1.06" 6,5</t>
  </si>
  <si>
    <t>" B.2.03" 8,9</t>
  </si>
  <si>
    <t>" B.2.05" 22,2</t>
  </si>
  <si>
    <t>" B.2.07" 21,4</t>
  </si>
  <si>
    <t>" B.2.08" 18,2</t>
  </si>
  <si>
    <t>" A.3.02" 32,3</t>
  </si>
  <si>
    <t>" A.3.03" 31,64</t>
  </si>
  <si>
    <t>" A.3.05" 52,84</t>
  </si>
  <si>
    <t>" A.3.06" 11,2</t>
  </si>
  <si>
    <t>" A.3.07" 7,05</t>
  </si>
  <si>
    <t>" A.3.08" 5,15</t>
  </si>
  <si>
    <t>" A.3.09" 16,4</t>
  </si>
  <si>
    <t>635211121</t>
  </si>
  <si>
    <t>Násyp lehký pod podlahy s udusáním a urovnáním povrchu z keramzitu</t>
  </si>
  <si>
    <t>980088677</t>
  </si>
  <si>
    <t>https://podminky.urs.cz/item/CS_URS_2025_01/635211121</t>
  </si>
  <si>
    <t>P05*0,02</t>
  </si>
  <si>
    <t>Rozpad figury: P05</t>
  </si>
  <si>
    <t>P06a+P06b</t>
  </si>
  <si>
    <t>94</t>
  </si>
  <si>
    <t>637121111</t>
  </si>
  <si>
    <t>Okapový chodník z kameniva s udusáním a urovnáním povrchu z kačírku tl. 100 mm</t>
  </si>
  <si>
    <t>1974000765</t>
  </si>
  <si>
    <t>https://podminky.urs.cz/item/CS_URS_2025_01/637121111</t>
  </si>
  <si>
    <t>Rozpad figury: ST01</t>
  </si>
  <si>
    <t>95</t>
  </si>
  <si>
    <t>637121112</t>
  </si>
  <si>
    <t>Okapový chodník z kameniva s udusáním a urovnáním povrchu z kačírku tl. 150 mm</t>
  </si>
  <si>
    <t>1146982969</t>
  </si>
  <si>
    <t>https://podminky.urs.cz/item/CS_URS_2025_01/637121112</t>
  </si>
  <si>
    <t>Rozpad figury: ST01a</t>
  </si>
  <si>
    <t>3,22</t>
  </si>
  <si>
    <t>18,89+1,18+0,92*2+6*1,91+2,66</t>
  </si>
  <si>
    <t>96</t>
  </si>
  <si>
    <t>637121113</t>
  </si>
  <si>
    <t>Okapový chodník z kameniva s udusáním a urovnáním povrchu z kačírku tl. 200 mm</t>
  </si>
  <si>
    <t>-1966046993</t>
  </si>
  <si>
    <t>https://podminky.urs.cz/item/CS_URS_2025_01/637121113</t>
  </si>
  <si>
    <t>Rozpad figury: ST01b</t>
  </si>
  <si>
    <t>97</t>
  </si>
  <si>
    <t>637121115</t>
  </si>
  <si>
    <t>Okapový chodník z kameniva s udusáním a urovnáním povrchu z kačírku tl. 300 mm</t>
  </si>
  <si>
    <t>-461981789</t>
  </si>
  <si>
    <t>https://podminky.urs.cz/item/CS_URS_2025_01/637121115</t>
  </si>
  <si>
    <t>Rozpad figury: ST01c</t>
  </si>
  <si>
    <t>Vedení trubní dálková a přípojná</t>
  </si>
  <si>
    <t>98</t>
  </si>
  <si>
    <t>899102112</t>
  </si>
  <si>
    <t>Osazení poklopů šachtových litinových, ocelových nebo železobetonových včetně rámů pro třídu zatížení A15, A50</t>
  </si>
  <si>
    <t>-280357458</t>
  </si>
  <si>
    <t>https://podminky.urs.cz/item/CS_URS_2025_01/899102112</t>
  </si>
  <si>
    <t>Z06+Z15</t>
  </si>
  <si>
    <t>Rozpad figury: Z06</t>
  </si>
  <si>
    <t>"budova D" 2</t>
  </si>
  <si>
    <t>Rozpad figury: Z15</t>
  </si>
  <si>
    <t>"Z15" 1</t>
  </si>
  <si>
    <t>99</t>
  </si>
  <si>
    <t>R606Z06a</t>
  </si>
  <si>
    <t>ocelový poklop šachty 1200x800 mm Z-06</t>
  </si>
  <si>
    <t>-1111128696</t>
  </si>
  <si>
    <t>Poznámka k položce:_x000D_
jedná se o kompletní výrobek vč. povrchové úpravy, kotvících prkvů, Podrobná specifikace viz. D.1.1.606 - Výpis zámečnických výrobků - výrobek Z-06</t>
  </si>
  <si>
    <t>100</t>
  </si>
  <si>
    <t>R606Z06b</t>
  </si>
  <si>
    <t>ocelový poklop šachty 1000x800 mm Z-06</t>
  </si>
  <si>
    <t>1027076335</t>
  </si>
  <si>
    <t>101</t>
  </si>
  <si>
    <t>R606Z15</t>
  </si>
  <si>
    <t>ocelový poklop 600x600 mm Z-15</t>
  </si>
  <si>
    <t>1610889315</t>
  </si>
  <si>
    <t>Poznámka k položce:_x000D_
jedná se o kompletní výrobek vč. povrchové úpravy, kotvících prkvů, Podrobná specifikace viz. D.1.1.606 - Výpis zámečnických výrobků - výrobek Z-15</t>
  </si>
  <si>
    <t>102</t>
  </si>
  <si>
    <t>916371215</t>
  </si>
  <si>
    <t>Osazení skrytého zahradního obrubníku zarytím včetně začištění kovového</t>
  </si>
  <si>
    <t>-733081976</t>
  </si>
  <si>
    <t>https://podminky.urs.cz/item/CS_URS_2025_01/916371215</t>
  </si>
  <si>
    <t>Rozpad figury: Z16</t>
  </si>
  <si>
    <t>"1.NP" 113,2</t>
  </si>
  <si>
    <t>103</t>
  </si>
  <si>
    <t>R606Z16</t>
  </si>
  <si>
    <t>cortenový obrubník Z-16</t>
  </si>
  <si>
    <t>-1995860895</t>
  </si>
  <si>
    <t>Poznámka k položce:_x000D_
Podrobná specifikace viz. D.1.1.606 - Výpis zámečnických výrobků - výrobek Z-16</t>
  </si>
  <si>
    <t>113,2*1,02 'Přepočtené koeficientem množství</t>
  </si>
  <si>
    <t>104</t>
  </si>
  <si>
    <t>935113111</t>
  </si>
  <si>
    <t>Osazení odvodňovacího žlabu s krycím roštem polymerbetonového šířky do 200 mm</t>
  </si>
  <si>
    <t>-1948028587</t>
  </si>
  <si>
    <t>https://podminky.urs.cz/item/CS_URS_2025_01/935113111</t>
  </si>
  <si>
    <t>Rozpad figury: DR04</t>
  </si>
  <si>
    <t>"detail anglického dvorku" 58,8</t>
  </si>
  <si>
    <t>105</t>
  </si>
  <si>
    <t>59227005</t>
  </si>
  <si>
    <t>žlab odvodňovací z polymerbetonu se spádem dna 0,5% 130x130/150mm</t>
  </si>
  <si>
    <t>328933295</t>
  </si>
  <si>
    <t>106</t>
  </si>
  <si>
    <t>59227012</t>
  </si>
  <si>
    <t>rošt můstkový A15 Pz pro žlab š 130mm</t>
  </si>
  <si>
    <t>1267074936</t>
  </si>
  <si>
    <t>107</t>
  </si>
  <si>
    <t>59227027</t>
  </si>
  <si>
    <t>čelo plné na začátek a konec odvodňovacího žlabu polymerbeton š 100mm</t>
  </si>
  <si>
    <t>826228592</t>
  </si>
  <si>
    <t>108</t>
  </si>
  <si>
    <t>936001001</t>
  </si>
  <si>
    <t>Montáž prvků městské a zahradní architektury hmotnosti do 0,1 t</t>
  </si>
  <si>
    <t>-727930183</t>
  </si>
  <si>
    <t>https://podminky.urs.cz/item/CS_URS_2025_01/936001001</t>
  </si>
  <si>
    <t>Rozpad figury: M09</t>
  </si>
  <si>
    <t>"stojany na kola" 5</t>
  </si>
  <si>
    <t>109</t>
  </si>
  <si>
    <t>R608M10</t>
  </si>
  <si>
    <t>stojan na kola</t>
  </si>
  <si>
    <t>298626272</t>
  </si>
  <si>
    <t>Poznámka k položce:_x000D_
jedná se o kompletní výrobek vč. Podrobná specifikace viz. D.1.1.608 - Výpis mobiliáře - prvek M-10</t>
  </si>
  <si>
    <t>110</t>
  </si>
  <si>
    <t>936124113</t>
  </si>
  <si>
    <t>Montáž lavičky parkové stabilní přichycené kotevními šrouby</t>
  </si>
  <si>
    <t>-1379829576</t>
  </si>
  <si>
    <t>https://podminky.urs.cz/item/CS_URS_2025_01/936124113</t>
  </si>
  <si>
    <t>M10+M08</t>
  </si>
  <si>
    <t>Rozpad figury: M10</t>
  </si>
  <si>
    <t>"lavička s opěradlem - exteriér" 4</t>
  </si>
  <si>
    <t>Rozpad figury: M08</t>
  </si>
  <si>
    <t>"lavička" 2*4</t>
  </si>
  <si>
    <t>111</t>
  </si>
  <si>
    <t>R608M08</t>
  </si>
  <si>
    <t>kruhová lavička bez opěradla</t>
  </si>
  <si>
    <t>1488424356</t>
  </si>
  <si>
    <t>Poznámka k položce:_x000D_
jedná se o kompletní výrobek vč. povrchové úpravy, Podrobná specifikace viz. D.1.1.608 - Výpis mobiliáře - prvek M-08</t>
  </si>
  <si>
    <t>112</t>
  </si>
  <si>
    <t>R608M09</t>
  </si>
  <si>
    <t>lavička venkovní s kovovým rámem a dřevěným sedákem</t>
  </si>
  <si>
    <t>1259330955</t>
  </si>
  <si>
    <t>Poznámka k položce:_x000D_
jedná se o kompletní výrobek vč. povrchové úpravy, Podrobná specifikace viz. D.1.1.608 - Výpis mobiliáře - prvek M-09</t>
  </si>
  <si>
    <t>113</t>
  </si>
  <si>
    <t>952901111</t>
  </si>
  <si>
    <t>Vyčištění budov nebo objektů před předáním do užívání budov bytové nebo občanské výstavby, světlé výšky podlaží do 4 m</t>
  </si>
  <si>
    <t>-904222652</t>
  </si>
  <si>
    <t>https://podminky.urs.cz/item/CS_URS_2025_01/952901111</t>
  </si>
  <si>
    <t>MAL00a01+MAL00a02</t>
  </si>
  <si>
    <t>Rozpad figury: MAL00a01</t>
  </si>
  <si>
    <t>NV02+NV03+NV04+NV05</t>
  </si>
  <si>
    <t>Rozpad figury: MAL00a02</t>
  </si>
  <si>
    <t>Rozpad figury: NV01</t>
  </si>
  <si>
    <t>4,7875*1,5+2,25+1,29+4*(0,3*1,5)+2,85+2*(2*4,66*1,5+2,25+1,59+6*(0,3*1,5)+2,25)</t>
  </si>
  <si>
    <t>15,8*0,1643+6,9929+24,8074*0,1738+7,4425+24,8074*0,1933+7,4425</t>
  </si>
  <si>
    <t>114</t>
  </si>
  <si>
    <t>953943211</t>
  </si>
  <si>
    <t>Osazování drobných kovových předmětů kotvených do stěny hasicího přístroje</t>
  </si>
  <si>
    <t>-1979311994</t>
  </si>
  <si>
    <t>https://podminky.urs.cz/item/CS_URS_2025_01/953943211</t>
  </si>
  <si>
    <t>O01+O02</t>
  </si>
  <si>
    <t>Rozpad figury: O01</t>
  </si>
  <si>
    <t>"1.PP" 4</t>
  </si>
  <si>
    <t>"1.NP" 14</t>
  </si>
  <si>
    <t>"2.NP" 3</t>
  </si>
  <si>
    <t>"3.NP" 2</t>
  </si>
  <si>
    <t>Rozpad figury: O02</t>
  </si>
  <si>
    <t>"1.PP" 0</t>
  </si>
  <si>
    <t>"1.NP" 0</t>
  </si>
  <si>
    <t>"2.NP" 1</t>
  </si>
  <si>
    <t>"3.NP"0</t>
  </si>
  <si>
    <t>115</t>
  </si>
  <si>
    <t>R607O01</t>
  </si>
  <si>
    <t>přenosný hasicí přístroj TYP 21A</t>
  </si>
  <si>
    <t>154908962</t>
  </si>
  <si>
    <t>Poznámka k položce:_x000D_
Podrobná specifikace viz. D.1.1.607 - Výpis ostatních prvků - prvek O-01</t>
  </si>
  <si>
    <t>116</t>
  </si>
  <si>
    <t>R607O02</t>
  </si>
  <si>
    <t>přenosný hasicí přístroj typ 113B</t>
  </si>
  <si>
    <t>-910189695</t>
  </si>
  <si>
    <t>Poznámka k položce:_x000D_
Podrobná specifikace viz. D.1.1.607 - Výpis ostatních prvků - prvek O-02</t>
  </si>
  <si>
    <t>117</t>
  </si>
  <si>
    <t>953961112</t>
  </si>
  <si>
    <t>Kotva chemická s vyvrtáním otvoru do betonu, železobetonu nebo tvrdého kamene tmel, velikost M 10, hloubka 90 mm</t>
  </si>
  <si>
    <t>2000562670</t>
  </si>
  <si>
    <t>https://podminky.urs.cz/item/CS_URS_2025_01/953961112</t>
  </si>
  <si>
    <t>M10c+M08c</t>
  </si>
  <si>
    <t>Rozpad figury: M10c</t>
  </si>
  <si>
    <t>M10*4</t>
  </si>
  <si>
    <t>Rozpad figury: M08c</t>
  </si>
  <si>
    <t>M08*8</t>
  </si>
  <si>
    <t>118</t>
  </si>
  <si>
    <t>953961114</t>
  </si>
  <si>
    <t>Kotva chemická s vyvrtáním otvoru do betonu, železobetonu nebo tvrdého kamene tmel, velikost M 16, hloubka 125 mm</t>
  </si>
  <si>
    <t>1747758603</t>
  </si>
  <si>
    <t>https://podminky.urs.cz/item/CS_URS_2025_01/953961114</t>
  </si>
  <si>
    <t>Rozpad figury: M09c</t>
  </si>
  <si>
    <t>M09*4</t>
  </si>
  <si>
    <t>119</t>
  </si>
  <si>
    <t>953965112</t>
  </si>
  <si>
    <t>Kotva chemická s vyvrtáním otvoru kotevní šrouby pro chemické kotvy, velikost M 8, délka 150 mm</t>
  </si>
  <si>
    <t>-1985512030</t>
  </si>
  <si>
    <t>https://podminky.urs.cz/item/CS_URS_2025_01/953965112</t>
  </si>
  <si>
    <t>120</t>
  </si>
  <si>
    <t>953965121</t>
  </si>
  <si>
    <t>Kotva chemická s vyvrtáním otvoru kotevní šrouby pro chemické kotvy, velikost M 12, délka 160 mm</t>
  </si>
  <si>
    <t>-1109033140</t>
  </si>
  <si>
    <t>https://podminky.urs.cz/item/CS_URS_2025_01/953965121</t>
  </si>
  <si>
    <t>121</t>
  </si>
  <si>
    <t>985223110</t>
  </si>
  <si>
    <t>Přezdívání zdiva do aktivované malty cihelného, objemu do 1 m3</t>
  </si>
  <si>
    <t>-122591461</t>
  </si>
  <si>
    <t>https://podminky.urs.cz/item/CS_URS_2025_01/985223110</t>
  </si>
  <si>
    <t>Rozpad figury: ZK08</t>
  </si>
  <si>
    <t>"přeskládání komína" 0,18*2+0,36*2+3*0,41*2</t>
  </si>
  <si>
    <t>122</t>
  </si>
  <si>
    <t>59610001</t>
  </si>
  <si>
    <t>cihla pálená plná do P15 290x140x65mm</t>
  </si>
  <si>
    <t>1966417982</t>
  </si>
  <si>
    <t>(ZK08/0,3*0,15*0,07)*0,2</t>
  </si>
  <si>
    <t>0,025*320,25 'Přepočtené koeficientem množství</t>
  </si>
  <si>
    <t>123</t>
  </si>
  <si>
    <t>-949012139</t>
  </si>
  <si>
    <t>124</t>
  </si>
  <si>
    <t>-582924900</t>
  </si>
  <si>
    <t>125</t>
  </si>
  <si>
    <t>2067294475</t>
  </si>
  <si>
    <t>7,021*4</t>
  </si>
  <si>
    <t>126</t>
  </si>
  <si>
    <t>-536706980</t>
  </si>
  <si>
    <t>127</t>
  </si>
  <si>
    <t>2038890011</t>
  </si>
  <si>
    <t>998</t>
  </si>
  <si>
    <t>Přesun hmot</t>
  </si>
  <si>
    <t>128</t>
  </si>
  <si>
    <t>998011003</t>
  </si>
  <si>
    <t>Přesun hmot pro budovy občanské výstavby, bydlení, výrobu a služby s nosnou svislou konstrukcí zděnou z cihel, tvárnic nebo kamene vodorovná dopravní vzdálenost do 100 m základní pro budovy výšky přes 12 do 24 m</t>
  </si>
  <si>
    <t>-1534151847</t>
  </si>
  <si>
    <t>https://podminky.urs.cz/item/CS_URS_2025_01/998011003</t>
  </si>
  <si>
    <t>500</t>
  </si>
  <si>
    <t>Ostatní práce</t>
  </si>
  <si>
    <t>129</t>
  </si>
  <si>
    <t>R500.01</t>
  </si>
  <si>
    <t>Podlahová dilatační lišta</t>
  </si>
  <si>
    <t>-851276849</t>
  </si>
  <si>
    <t>PSC</t>
  </si>
  <si>
    <t>Poznámka k souboru cen:_x000D_
1. V ceně jsou zahrnuty náklady na dodávku materiálu včetně montáže. 2. V ceně jsou zahrnuty náklady na dodávku kování včetně montáže. 3. V ceně jsou zahrnuty náklady na veškerý kotvící, upevňovací a pomocný materiál.</t>
  </si>
  <si>
    <t>130</t>
  </si>
  <si>
    <t>R500.02</t>
  </si>
  <si>
    <t>PVC dilatační lišta pro zaomítnutí</t>
  </si>
  <si>
    <t>-653482614</t>
  </si>
  <si>
    <t>131</t>
  </si>
  <si>
    <t>R500.03</t>
  </si>
  <si>
    <t>Kotvení boxu "L" profil 100x100x40 tl. 5 mm</t>
  </si>
  <si>
    <t>1143555517</t>
  </si>
  <si>
    <t>602</t>
  </si>
  <si>
    <t>Výplně otvorů - okna</t>
  </si>
  <si>
    <t>132</t>
  </si>
  <si>
    <t>R602W01</t>
  </si>
  <si>
    <t>Hliníkový okenní systém W-01, bezpečnostní</t>
  </si>
  <si>
    <t>-1278084540</t>
  </si>
  <si>
    <t>Poznámka k souboru cen:_x000D_
1. V ceně jsou zahrnuty náklady na dodávku materiálu včetně montáže. 2. V ceně jsou zahrnuty náklady na podkladní profily včetně montáže. 3. V ceně jsou zahrnuty náklady na dodávku kování včetně montáže. 4. V ceně jsou zahrnuty náklady na povrchovou úpravu prvků. 5. V ceně jsou zahrnuty náklady na veškerý kotvící, upevňovací a pomocný materiál.</t>
  </si>
  <si>
    <t>Poznámka k položce:_x000D_
Jedná se o kompletní výrobek vč. povrchové úpravy, kování, kotvícího a spojovacího materiálu Podrobná specifikace viz. výkresová část dokumentace D.1.1.602 - Výpis oken – prvek W-01</t>
  </si>
  <si>
    <t>133</t>
  </si>
  <si>
    <t>R602W02</t>
  </si>
  <si>
    <t>Hliníkový okenní systém W-02, bezpečnostní</t>
  </si>
  <si>
    <t>1480724970</t>
  </si>
  <si>
    <t>Poznámka k položce:_x000D_
Jedná se o kompletní výrobek vč. povrchové úpravy, kování, kotvícího a spojovacího materiálu Podrobná specifikace viz. výkresová část dokumentace D.1.1.602 - Výpis oken – prvek W-02</t>
  </si>
  <si>
    <t>134</t>
  </si>
  <si>
    <t>R602W03</t>
  </si>
  <si>
    <t>Hliníkový okenní systém W-03, bezpečnostní</t>
  </si>
  <si>
    <t>-2045384900</t>
  </si>
  <si>
    <t>Poznámka k položce:_x000D_
Jedná se o kompletní výrobek vč. povrchové úpravy, kování, kotvícího a spojovacího materiálu Podrobná specifikace viz. výkresová část dokumentace D.1.1.602 - Výpis oken – prvek W-03</t>
  </si>
  <si>
    <t>135</t>
  </si>
  <si>
    <t>R602W04</t>
  </si>
  <si>
    <t>Hliníkový okenní systém W-04, bezpečnostní</t>
  </si>
  <si>
    <t>-73655859</t>
  </si>
  <si>
    <t>Poznámka k položce:_x000D_
Jedná se o kompletní výrobek vč. povrchové úpravy, kování, kotvícího a spojovacího materiálu Podrobná specifikace viz. výkresová část dokumentace D.1.1.602 - Výpis oken – prvek W-04</t>
  </si>
  <si>
    <t>136</t>
  </si>
  <si>
    <t>R602W05</t>
  </si>
  <si>
    <t>Hliníkový okenní systém W-05, bezpečnostní</t>
  </si>
  <si>
    <t>-362465321</t>
  </si>
  <si>
    <t>Poznámka k položce:_x000D_
Jedná se o kompletní výrobek vč. povrchové úpravy, kování, kotvícího a spojovacího materiálu Podrobná specifikace viz. výkresová část dokumentace D.1.1.602 - Výpis oken – prvek W-05</t>
  </si>
  <si>
    <t>137</t>
  </si>
  <si>
    <t>R602W06</t>
  </si>
  <si>
    <t>Hliníkový okenní systém W-06, bezpečnostní</t>
  </si>
  <si>
    <t>793263496</t>
  </si>
  <si>
    <t>Poznámka k položce:_x000D_
Jedná se o kompletní výrobek vč. povrchové úpravy, kování, kotvícího a spojovacího materiálu Podrobná specifikace viz. výkresová část dokumentace D.1.1.602 - Výpis oken – prvek W-06</t>
  </si>
  <si>
    <t>138</t>
  </si>
  <si>
    <t>R602W07</t>
  </si>
  <si>
    <t>Fasádní systém LOP W-07, bezpečnostní</t>
  </si>
  <si>
    <t>1252935145</t>
  </si>
  <si>
    <t>Poznámka k položce:_x000D_
Jedná se o kompletní výrobek vč. povrchové úpravy, kování, kotvícího a spojovacího materiálu Podrobná specifikace viz. výkresová část dokumentace D.1.1.602 - Výpis oken – prvek W-07</t>
  </si>
  <si>
    <t>139</t>
  </si>
  <si>
    <t>R602W08</t>
  </si>
  <si>
    <t>Fasádní systém LOP W-08, bezpečnostní</t>
  </si>
  <si>
    <t>40999122</t>
  </si>
  <si>
    <t>Poznámka k položce:_x000D_
Jedná se o kompletní výrobek vč. povrchové úpravy, kování, kotvícího a spojovacího materiálu Podrobná specifikace viz. výkresová část dokumentace D.1.1.602 - Výpis oken – prvek W-08</t>
  </si>
  <si>
    <t>140</t>
  </si>
  <si>
    <t>R602W09</t>
  </si>
  <si>
    <t>Hliníkový okenní systém W-09, požární odolností</t>
  </si>
  <si>
    <t>-1638539834</t>
  </si>
  <si>
    <t>Poznámka k položce:_x000D_
Jedná se o kompletní výrobek vč. povrchové úpravy, kování, kotvícího a spojovacího materiálu Podrobná specifikace viz. výkresová část dokumentace D.1.1.602 - Výpis oken – prvek W-09</t>
  </si>
  <si>
    <t>141</t>
  </si>
  <si>
    <t>R602W10</t>
  </si>
  <si>
    <t>Hliníkový okenní systém W-10, bezpečnostní</t>
  </si>
  <si>
    <t>55140057</t>
  </si>
  <si>
    <t>Poznámka k položce:_x000D_
Jedná se o kompletní výrobek vč. povrchové úpravy, kování, kotvícího a spojovacího materiálu Podrobná specifikace viz. výkresová část dokumentace D.1.1.602 - Výpis oken – prvek W-10</t>
  </si>
  <si>
    <t>142</t>
  </si>
  <si>
    <t>R602W11</t>
  </si>
  <si>
    <t>Hliníkový okenní systém W-11, bezpečnostní</t>
  </si>
  <si>
    <t>1942995186</t>
  </si>
  <si>
    <t>143</t>
  </si>
  <si>
    <t>R602W12</t>
  </si>
  <si>
    <t>Hliníkový okenní systém W-12, bezpečnostní</t>
  </si>
  <si>
    <t>-2045940148</t>
  </si>
  <si>
    <t>Poznámka k položce:_x000D_
Jedná se o kompletní výrobek vč. povrchové úpravy, kování, kotvícího a spojovacího materiálu Podrobná specifikace viz. výkresová část dokumentace D.1.1.602 - Výpis oken – prvek W-12</t>
  </si>
  <si>
    <t>144</t>
  </si>
  <si>
    <t>R602W13</t>
  </si>
  <si>
    <t>Hliníkový okenní systém W-13, bezpečnostní</t>
  </si>
  <si>
    <t>-1089716666</t>
  </si>
  <si>
    <t>Poznámka k položce:_x000D_
Jedná se o kompletní výrobek vč. povrchové úpravy, kování, kotvícího a spojovacího materiálu Podrobná specifikace viz. výkresová část dokumentace D.1.1.602 - Výpis oken – prvek W-13</t>
  </si>
  <si>
    <t>145</t>
  </si>
  <si>
    <t>R602W14</t>
  </si>
  <si>
    <t>Hliníkový okenní systém W-14, bezpečnostní</t>
  </si>
  <si>
    <t>-772527581</t>
  </si>
  <si>
    <t>Poznámka k položce:_x000D_
Jedná se o kompletní výrobek vč. povrchové úpravy, kování, kotvícího a spojovacího materiálu Podrobná specifikace viz. výkresová část dokumentace D.1.1.602 - Výpis oken – prvek W-14</t>
  </si>
  <si>
    <t>146</t>
  </si>
  <si>
    <t>R602W15</t>
  </si>
  <si>
    <t>Hliníkový okenní systém W-15, požární odolností</t>
  </si>
  <si>
    <t>1946003913</t>
  </si>
  <si>
    <t>Poznámka k položce:_x000D_
Jedná se o kompletní výrobek vč. povrchové úpravy, kování, kotvícího a spojovacího materiálu Podrobná specifikace viz. výkresová část dokumentace D.1.1.602 - Výpis oken – prvek W-15</t>
  </si>
  <si>
    <t>147</t>
  </si>
  <si>
    <t>R602W16</t>
  </si>
  <si>
    <t>Hliníkový okenní systém W-16, požární odolností</t>
  </si>
  <si>
    <t>460823268</t>
  </si>
  <si>
    <t>Poznámka k položce:_x000D_
Jedná se o kompletní výrobek vč. povrchové úpravy, kování, kotvícího a spojovacího materiálu Podrobná specifikace viz. výkresová část dokumentace D.1.1.602 - Výpis oken – prvek W-16</t>
  </si>
  <si>
    <t>148</t>
  </si>
  <si>
    <t>R602W17</t>
  </si>
  <si>
    <t>Hliníkový okenní systém W-17, požární odolností</t>
  </si>
  <si>
    <t>-2011181925</t>
  </si>
  <si>
    <t>Poznámka k položce:_x000D_
Jedná se o kompletní výrobek vč. povrchové úpravy, kování, kotvícího a spojovacího materiálu Podrobná specifikace viz. výkresová část dokumentace D.1.1.602 - Výpis oken – prvek W-17</t>
  </si>
  <si>
    <t>R602W18</t>
  </si>
  <si>
    <t>Hliníkový okenní systém W-18, požární odolností</t>
  </si>
  <si>
    <t>-820258763</t>
  </si>
  <si>
    <t>Poznámka k položce:_x000D_
Jedná se o kompletní výrobek vč. povrchové úpravy, kování, kotvícího a spojovacího materiálu Podrobná specifikace viz. výkresová část dokumentace D.1.1.602 - Výpis oken – prvek W-18</t>
  </si>
  <si>
    <t>150</t>
  </si>
  <si>
    <t>R602W19</t>
  </si>
  <si>
    <t>Hliníkový okenní systém W-19</t>
  </si>
  <si>
    <t>-1605916057</t>
  </si>
  <si>
    <t>Poznámka k položce:_x000D_
Jedná se o kompletní výrobek vč. povrchové úpravy, kování, kotvícího a spojovacího materiálu Podrobná specifikace viz. výkresová část dokumentace D.1.1.602 - Výpis oken – prvek W-19</t>
  </si>
  <si>
    <t>151</t>
  </si>
  <si>
    <t>R602W20</t>
  </si>
  <si>
    <t>Hliníkový okenní systém W-20</t>
  </si>
  <si>
    <t>540934773</t>
  </si>
  <si>
    <t>Poznámka k položce:_x000D_
Jedná se o kompletní výrobek vč. povrchové úpravy, kování, kotvícího a spojovacího materiálu Podrobná specifikace viz. výkresová část dokumentace D.1.1.602 - Výpis oken – prvek W-20</t>
  </si>
  <si>
    <t>152</t>
  </si>
  <si>
    <t>R602W21</t>
  </si>
  <si>
    <t>Hliníkový okenní systém W-21, požární odolností</t>
  </si>
  <si>
    <t>-230394298</t>
  </si>
  <si>
    <t>Poznámka k položce:_x000D_
Jedná se o kompletní výrobek vč. povrchové úpravy, kování, kotvícího a spojovacího materiálu Podrobná specifikace viz. výkresová část dokumentace D.1.1.602 - Výpis oken – prvek W-21</t>
  </si>
  <si>
    <t>153</t>
  </si>
  <si>
    <t>R602W22</t>
  </si>
  <si>
    <t>Hliníkový okenní systém W-22</t>
  </si>
  <si>
    <t>1912950566</t>
  </si>
  <si>
    <t>Poznámka k položce:_x000D_
Jedná se o kompletní výrobek vč. povrchové úpravy, kování, kotvícího a spojovacího materiálu Podrobná specifikace viz. výkresová část dokumentace D.1.1.602 - Výpis oken – prvek W-22</t>
  </si>
  <si>
    <t>154</t>
  </si>
  <si>
    <t>R602W23</t>
  </si>
  <si>
    <t>Hliníkový okenní systém W-23, požární odolností, bezpečnostní</t>
  </si>
  <si>
    <t>222024209</t>
  </si>
  <si>
    <t>Poznámka k položce:_x000D_
Jedná se o kompletní výrobek vč. povrchové úpravy, kování, kotvícího a spojovacího materiálu Podrobná specifikace viz. výkresová část dokumentace D.1.1.602 - Výpis oken – prvek W-23</t>
  </si>
  <si>
    <t>155</t>
  </si>
  <si>
    <t>R602W24</t>
  </si>
  <si>
    <t>Hliníkový okenní systém W-24</t>
  </si>
  <si>
    <t>-1145228064</t>
  </si>
  <si>
    <t>Poznámka k položce:_x000D_
Jedná se o kompletní výrobek vč. povrchové úpravy, kování, kotvícího a spojovacího materiálu Podrobná specifikace viz. výkresová část dokumentace D.1.1.602 - Výpis oken – prvek W-24</t>
  </si>
  <si>
    <t>156</t>
  </si>
  <si>
    <t>R602W25</t>
  </si>
  <si>
    <t>Hliníkový okenní systém W-25</t>
  </si>
  <si>
    <t>-1850436525</t>
  </si>
  <si>
    <t>Poznámka k položce:_x000D_
Jedná se o kompletní výrobek vč. povrchové úpravy, kování, kotvícího a spojovacího materiálu Podrobná specifikace viz. výkresová část dokumentace D.1.1.602 - Výpis oken – prvek W-25</t>
  </si>
  <si>
    <t>157</t>
  </si>
  <si>
    <t>R602W26</t>
  </si>
  <si>
    <t>Hliníkový okenní systém W-26</t>
  </si>
  <si>
    <t>-216938657</t>
  </si>
  <si>
    <t>Poznámka k položce:_x000D_
Jedná se o kompletní výrobek vč. povrchové úpravy, kování, kotvícího a spojovacího materiálu Podrobná specifikace viz. výkresová část dokumentace D.1.1.602 - Výpis oken – prvek W-26</t>
  </si>
  <si>
    <t>158</t>
  </si>
  <si>
    <t>R602W27</t>
  </si>
  <si>
    <t>Hliníkový okenní systém W-27, požární odolností</t>
  </si>
  <si>
    <t>-865603415</t>
  </si>
  <si>
    <t>Poznámka k položce:_x000D_
Jedná se o kompletní výrobek vč. povrchové úpravy, kování, kotvícího a spojovacího materiálu Podrobná specifikace viz. výkresová část dokumentace D.1.1.602 - Výpis oken – prvek W-27</t>
  </si>
  <si>
    <t>159</t>
  </si>
  <si>
    <t>R602W28</t>
  </si>
  <si>
    <t>Střešní světlík - systém LOP - W28</t>
  </si>
  <si>
    <t>1817686394</t>
  </si>
  <si>
    <t>Poznámka k položce:_x000D_
Jedná se o kompletní výrobek vč. povrchové úpravy, kování, kotvícího a spojovacího materiálu Podrobná specifikace viz. výkresová část dokumentace D.1.1.602 - Výpis oken – prvek W-28</t>
  </si>
  <si>
    <t>160</t>
  </si>
  <si>
    <t>R602W29</t>
  </si>
  <si>
    <t>Střešní světlík - systém LOP - W29</t>
  </si>
  <si>
    <t>1796999063</t>
  </si>
  <si>
    <t>Poznámka k položce:_x000D_
Jedná se o kompletní výrobek vč. povrchové úpravy, kování, kotvícího a spojovacího materiálu Podrobná specifikace viz. výkresová část dokumentace D.1.1.602 - Výpis oken – prvek W-29</t>
  </si>
  <si>
    <t>161</t>
  </si>
  <si>
    <t>R602W30</t>
  </si>
  <si>
    <t>Hliníkový okenní systém W-30, zaoblený střešní zasklení</t>
  </si>
  <si>
    <t>54497512</t>
  </si>
  <si>
    <t>Poznámka k položce:_x000D_
Jedná se o kompletní výrobek vč. povrchové úpravy, kování, kotvícího a spojovacího materiálu Podrobná specifikace viz. výkresová část dokumentace D.1.1.602 - Výpis oken – prvek W-30</t>
  </si>
  <si>
    <t>162</t>
  </si>
  <si>
    <t>R602W31</t>
  </si>
  <si>
    <t>Hliníkový okenní systém W-31</t>
  </si>
  <si>
    <t>1426468266</t>
  </si>
  <si>
    <t>Poznámka k položce:_x000D_
Jedná se o kompletní výrobek vč. povrchové úpravy, kování, kotvícího a spojovacího materiálu Podrobná specifikace viz. výkresová část dokumentace D.1.1.602 - Výpis oken – prvek W-31</t>
  </si>
  <si>
    <t>163</t>
  </si>
  <si>
    <t>R602W32</t>
  </si>
  <si>
    <t>Střešní světlík - systém LOP - W32</t>
  </si>
  <si>
    <t>-1162370784</t>
  </si>
  <si>
    <t>Poznámka k položce:_x000D_
Jedná se o kompletní výrobek vč. povrchové úpravy, kování, kotvícího a spojovacího materiálu Podrobná specifikace viz. výkresová část dokumentace D.1.1.602 - Výpis oken – prvek W-32</t>
  </si>
  <si>
    <t>164</t>
  </si>
  <si>
    <t>R602W33</t>
  </si>
  <si>
    <t>Hliníkový okenní systém W-33</t>
  </si>
  <si>
    <t>28116887</t>
  </si>
  <si>
    <t>Poznámka k položce:_x000D_
Jedná se o kompletní výrobek vč. povrchové úpravy, kování, kotvícího a spojovacího materiálu Podrobná specifikace viz. výkresová část dokumentace D.1.1.602 - Výpis oken – prvek W-33</t>
  </si>
  <si>
    <t>165</t>
  </si>
  <si>
    <t>R602W34</t>
  </si>
  <si>
    <t>Hliníkový okenní systém W-34</t>
  </si>
  <si>
    <t>-493711925</t>
  </si>
  <si>
    <t>Poznámka k položce:_x000D_
Jedná se o kompletní výrobek vč. povrchové úpravy, kování, kotvícího a spojovacího materiálu Podrobná specifikace viz. výkresová část dokumentace D.1.1.602 - Výpis oken – prvek W-34</t>
  </si>
  <si>
    <t>603a</t>
  </si>
  <si>
    <t>Výplně otvorů - dveře repasované</t>
  </si>
  <si>
    <t>166</t>
  </si>
  <si>
    <t>R603aDR01</t>
  </si>
  <si>
    <t>Dveře na chodbě - repase + přesun - DR-01</t>
  </si>
  <si>
    <t>-865016262</t>
  </si>
  <si>
    <t>Poznámka k souboru cen:_x000D_
1. V ceně jsou zahrnuty náklady na demontáž dveří. 2. V ceně jsou zahrnuty náklady na zpětnou demontáž dveří v nové poloze. 3. V ceně jsou zahrnuty náklady na repasy dveří, zárubně. 4. V ceně jsou zahrnuty náklady na povrchovou úpravu prvků. 5. V ceně jsou zahrnuty náklady na veškerý kotvící, upevňovací a pomocný materiál. 6. V ceně jsou zahrnuty náklady za kování.</t>
  </si>
  <si>
    <t>Poznámka k položce:_x000D_
Jedná se o kompletní výrobek vč. povrchové úpravy, kování, zárubně Podrobná specifikace viz. výkresová část dokumentace D.1.1.603a - Výpis dveří – prvek DR-01</t>
  </si>
  <si>
    <t>167</t>
  </si>
  <si>
    <t>R603aDR02</t>
  </si>
  <si>
    <t>Dveře do koupelny - repase + přesun - DR-02</t>
  </si>
  <si>
    <t>2089452925</t>
  </si>
  <si>
    <t>Poznámka k položce:_x000D_
Jedná se o kompletní výrobek vč. povrchové úpravy, kování, zárubně Podrobná specifikace viz. výkresová část dokumentace D.1.1.603a - Výpis dveří – prvek DR-02</t>
  </si>
  <si>
    <t>168</t>
  </si>
  <si>
    <t>R603aDR03</t>
  </si>
  <si>
    <t>Vnitřní dveře do třídy - repase - DR-03</t>
  </si>
  <si>
    <t>-1681973820</t>
  </si>
  <si>
    <t>Poznámka k souboru cen:_x000D_
1. V ceně jsou zahrnuty náklady na repasy dveří, zárubně. 2. V ceně jsou zahrnuty náklady na povrchovou úpravu prvků. 3. V ceně jsou zahrnuty náklady na veškerý kotvící, upevňovací a pomocný materiál. 4. V ceně jsou zahrnuty náklady za kování.</t>
  </si>
  <si>
    <t>Poznámka k položce:_x000D_
Jedná se o kompletní výrobek vč. povrchové úpravy, kování, zárubně Podrobná specifikace viz. výkresová část dokumentace D.1.1.603a - Výpis dveří – prvek DR-03</t>
  </si>
  <si>
    <t>169</t>
  </si>
  <si>
    <t>R603aDR04</t>
  </si>
  <si>
    <t>Vnitřní kyvné dveře - repase - DR-04</t>
  </si>
  <si>
    <t>-275894342</t>
  </si>
  <si>
    <t>Poznámka k položce:_x000D_
Jedná se o kompletní výrobek vč. povrchové úpravy, kování, zárubně Podrobná specifikace viz. výkresová část dokumentace D.1.1.603a - Výpis dveří – prvek DR-04</t>
  </si>
  <si>
    <t>170</t>
  </si>
  <si>
    <t>R603aDR05</t>
  </si>
  <si>
    <t>Dveře na WC - repase - DR-05</t>
  </si>
  <si>
    <t>1757313288</t>
  </si>
  <si>
    <t>Poznámka k položce:_x000D_
Jedná se o kompletní výrobek vč. povrchové úpravy, kování, zárubně Podrobná specifikace viz. výkresová část dokumentace D.1.1.603a - Výpis dveří – prvek DR-05</t>
  </si>
  <si>
    <t>171</t>
  </si>
  <si>
    <t>R603aDR06</t>
  </si>
  <si>
    <t>Dveře do kuchyně - repase - DR-06</t>
  </si>
  <si>
    <t>-740250911</t>
  </si>
  <si>
    <t>Poznámka k položce:_x000D_
Jedná se o kompletní výrobek vč. povrchové úpravy, kování, zárubně Podrobná specifikace viz. výkresová část dokumentace D.1.1.603a - Výpis dveří – prvek DR-06</t>
  </si>
  <si>
    <t>172</t>
  </si>
  <si>
    <t>R603aDR07</t>
  </si>
  <si>
    <t>Dveře do dílny - repase - DR-07</t>
  </si>
  <si>
    <t>1808272144</t>
  </si>
  <si>
    <t>Poznámka k položce:_x000D_
Jedná se o kompletní výrobek vč. povrchové úpravy, kování, zárubně Podrobná specifikace viz. výkresová část dokumentace D.1.1.603a - Výpis dveří – prvek DR-07</t>
  </si>
  <si>
    <t>173</t>
  </si>
  <si>
    <t>R603aDR08</t>
  </si>
  <si>
    <t>Dveře do kabinetu - repase - DR-08</t>
  </si>
  <si>
    <t>1437414535</t>
  </si>
  <si>
    <t>Poznámka k položce:_x000D_
Jedná se o kompletní výrobek vč. povrchové úpravy, kování, zárubně Podrobná specifikace viz. výkresová část dokumentace D.1.1.603a - Výpis dveří – prvek DR-08</t>
  </si>
  <si>
    <t>603b</t>
  </si>
  <si>
    <t>Výplně otvorů - dveře nové</t>
  </si>
  <si>
    <t>174</t>
  </si>
  <si>
    <t>R603bDN01</t>
  </si>
  <si>
    <t>Vnitřní dveře jednokřídlé hladké, ocelové, ocelová zárubeň, samozavírač, požární odolností - DN-01</t>
  </si>
  <si>
    <t>-2066815500</t>
  </si>
  <si>
    <t>Poznámka k souboru cen:_x000D_
1. V ceně jsou zahrnuty náklady na dodávku materiálu včetně montáže. 2. V ceně jsou zahrnuty náklady na dodávku zárubně včetně montáže. 3. V ceně jsou zahrnuty náklady na dodávku kování včetně montáže. 4. V ceně jsou zahrnuty náklady na povrchovou úpravu prvků. 5. V ceně jsou zahrnuty náklady na veškerý kotvící, upevňovací a pomocný materiál. 6. V ceně jsou zahrnuty náklady na dodávku samozavírače včetně montáže.</t>
  </si>
  <si>
    <t>Poznámka k položce:_x000D_
Jedná se o kompletní výrobek vč. povrchové úpravy, kování, zárubně Podrobná specifikace viz. výkresová část dokumentace D.1.1.603b - Výpis dveří – prvek DN-01</t>
  </si>
  <si>
    <t>175</t>
  </si>
  <si>
    <t>R603bDN014</t>
  </si>
  <si>
    <t>Vnitřní dveře jednokřídlé hladké dřevěné, ocelová zárubeň bezfalcová, požární odolností - DN-14</t>
  </si>
  <si>
    <t>-1291088637</t>
  </si>
  <si>
    <t xml:space="preserve">Poznámka k souboru cen:_x000D_
1. V ceně jsou zahrnuty náklady na dodávku materiálu včetně montáže. 2. V ceně jsou zahrnuty náklady na dodávku zárubně včetně montáže. 3. V ceně jsou zahrnuty náklady na dodávku kování včetně montáže. 4. V ceně jsou zahrnuty náklady na povrchovou úpravu prvků. 5. V ceně jsou zahrnuty náklady na veškerý kotvící, upevňovací a pomocný materiál. </t>
  </si>
  <si>
    <t>Poznámka k položce:_x000D_
Jedná se o kompletní výrobek vč. povrchové úpravy, kování, zárubně Podrobná specifikace viz. výkresová část dokumentace D.1.1.603b - Výpis dveří – prvek DN-14</t>
  </si>
  <si>
    <t>176</t>
  </si>
  <si>
    <t>R603bDN02</t>
  </si>
  <si>
    <t>Vnitřní dveře jednokřídlé hladké, ocelové, ocelová zárubeň, samozavírač, požární odolností - DN-02</t>
  </si>
  <si>
    <t>1264979610</t>
  </si>
  <si>
    <t>Poznámka k položce:_x000D_
Jedná se o kompletní výrobek vč. povrchové úpravy, kování, zárubně Podrobná specifikace viz. výkresová část dokumentace D.1.1.603b - Výpis dveří – prvek DN-02</t>
  </si>
  <si>
    <t>177</t>
  </si>
  <si>
    <t>R603bDN03</t>
  </si>
  <si>
    <t>Replika stávajících dveří, vnitřní dveře jednokřídlé, dřevěné, dřevěná obložková zárubeň, samozavírač, požární odolností - DN-03</t>
  </si>
  <si>
    <t>-624427423</t>
  </si>
  <si>
    <t>Poznámka k položce:_x000D_
Jedná se o kompletní výrobek vč. povrchové úpravy, kování, zárubně Podrobná specifikace viz. výkresová část dokumentace D.1.1.603b - Výpis dveří – prvek DN-03</t>
  </si>
  <si>
    <t>178</t>
  </si>
  <si>
    <t>R603bDN04</t>
  </si>
  <si>
    <t>Vnitřní dveře dvoukřídlé hladké, dřevěrné, ocelová zárubeň bezfalcová, samozavírač, požární odolností - DN-04</t>
  </si>
  <si>
    <t>707130477</t>
  </si>
  <si>
    <t>Poznámka k položce:_x000D_
Jedná se o kompletní výrobek vč. povrchové úpravy, kování, zárubně Podrobná specifikace viz. výkresová část dokumentace D.1.1.603b - Výpis dveří – prvek DN-04</t>
  </si>
  <si>
    <t>179</t>
  </si>
  <si>
    <t>R603bDN05</t>
  </si>
  <si>
    <t>Vnitřní dveře dvoukřídlé hladké, dřevěné, ocelová zárubeň bezfalcová, samozavírač a koordinátor, požární odolností - DN-05</t>
  </si>
  <si>
    <t>994632046</t>
  </si>
  <si>
    <t>Poznámka k položce:_x000D_
Jedná se o kompletní výrobek vč. povrchové úpravy, kování, zárubně Podrobná specifikace viz. výkresová část dokumentace D.1.1.603b - Výpis dveří – prvek DN-05</t>
  </si>
  <si>
    <t>180</t>
  </si>
  <si>
    <t>R603bDN06</t>
  </si>
  <si>
    <t>Vnitřní dveře jednokřídlé hladké, dřevěné, ocelová zárubeň bezfalcová, samozavírač, požární odolností - DN-06</t>
  </si>
  <si>
    <t>1515550434</t>
  </si>
  <si>
    <t>Poznámka k položce:_x000D_
Jedná se o kompletní výrobek vč. povrchové úpravy, kování, zárubně Podrobná specifikace viz. výkresová část dokumentace D.1.1.603b - Výpis dveří – prvek DN-06</t>
  </si>
  <si>
    <t>181</t>
  </si>
  <si>
    <t>R603bDN07</t>
  </si>
  <si>
    <t>Vnitřní dveře jednokřídlé hladké, dřevěné, ocelová zárubeň bezfalcová - DN-07</t>
  </si>
  <si>
    <t>1009489717</t>
  </si>
  <si>
    <t>Poznámka k souboru cen:_x000D_
1. V ceně jsou zahrnuty náklady na dodávku materiálu včetně montáže. 2. V ceně jsou zahrnuty náklady na dodávku zárubně včetně montáže. 3. V ceně jsou zahrnuty náklady na dodávku kování včetně montáže. 4. V ceně jsou zahrnuty náklady na povrchovou úpravu prvků. 5. V ceně jsou zahrnuty náklady na veškerý kotvící, upevňovací a pomocný materiál.</t>
  </si>
  <si>
    <t>Poznámka k položce:_x000D_
Jedná se o kompletní výrobek vč. povrchové úpravy, kování, zárubně Podrobná specifikace viz. výkresová část dokumentace D.1.1.603b - Výpis dveří – prvek DN-07</t>
  </si>
  <si>
    <t>182</t>
  </si>
  <si>
    <t>R603bDN08</t>
  </si>
  <si>
    <t>Vnitřní dveře jednokřídlé hladké, dřevěné, ocelová zárubeň bezfalcová - DN-08</t>
  </si>
  <si>
    <t>1281779859</t>
  </si>
  <si>
    <t>Poznámka k položce:_x000D_
Jedná se o kompletní výrobek vč. povrchové úpravy, kování, zárubně Podrobná specifikace viz. výkresová část dokumentace D.1.1.603b - Výpis dveří – prvek DN-08</t>
  </si>
  <si>
    <t>183</t>
  </si>
  <si>
    <t>R603bDN09</t>
  </si>
  <si>
    <t>Vnitřní dveře jednokřídlé hladké, dřevěné, ocelová zárubeň bezfalcová - DN-09</t>
  </si>
  <si>
    <t>1850638470</t>
  </si>
  <si>
    <t>Poznámka k položce:_x000D_
Jedná se o kompletní výrobek vč. povrchové úpravy, kování, zárubně Podrobná specifikace viz. výkresová část dokumentace D.1.1.603b - Výpis dveří – prvek DN-09</t>
  </si>
  <si>
    <t>184</t>
  </si>
  <si>
    <t>R603bDN10</t>
  </si>
  <si>
    <t>Vnitřní dveře jednokřídlé hladké, dřevěné, ocelová zárubeň bezfalcová, samozavírač, požární odolností - DN-10</t>
  </si>
  <si>
    <t>-1818300281</t>
  </si>
  <si>
    <t>Poznámka k položce:_x000D_
Jedná se o kompletní výrobek vč. povrchové úpravy, kování, zárubně Podrobná specifikace viz. výkresová část dokumentace D.1.1.603b - Výpis dveří – prvek DN-10</t>
  </si>
  <si>
    <t>185</t>
  </si>
  <si>
    <t>R603bDN11</t>
  </si>
  <si>
    <t>Vnitřní dveře jednokřídlé hladké, dřevěné, ocelová zárubeň bezfalcová - DN-11</t>
  </si>
  <si>
    <t>-607476699</t>
  </si>
  <si>
    <t>Poznámka k položce:_x000D_
Jedná se o kompletní výrobek vč. povrchové úpravy, kování, zárubně Podrobná specifikace viz. výkresová část dokumentace D.1.1.603b - Výpis dveří – prvek DN-11</t>
  </si>
  <si>
    <t>186</t>
  </si>
  <si>
    <t>R603bDN12a</t>
  </si>
  <si>
    <t>Vnitřní dveře jednokřídlé hladké, dřevěné, ocelová zárubeň bezfalcová - DN-12a</t>
  </si>
  <si>
    <t>1898661197</t>
  </si>
  <si>
    <t>Poznámka k položce:_x000D_
Jedná se o kompletní výrobek vč. povrchové úpravy, kování, zárubně Podrobná specifikace viz. výkresová část dokumentace D.1.1.603b - Výpis dveří – prvek DN-12a</t>
  </si>
  <si>
    <t>187</t>
  </si>
  <si>
    <t>R603bDN12b</t>
  </si>
  <si>
    <t>Vnitřní dveře jednokřídlé hladké, dřevěné, ocelová zárubeň bezfalcová - DN-12b</t>
  </si>
  <si>
    <t>-267742515</t>
  </si>
  <si>
    <t>Poznámka k položce:_x000D_
Jedná se o kompletní výrobek vč. povrchové úpravy, kování, zárubně Podrobná specifikace viz. výkresová část dokumentace D.1.1.603b - Výpis dveří – prvek DN-12b</t>
  </si>
  <si>
    <t>188</t>
  </si>
  <si>
    <t>R603bDN13a</t>
  </si>
  <si>
    <t>Vnitřní dveře jednokřídlé hladké dřevěné, ocelová zárubeň bezfalcová - DN-13a</t>
  </si>
  <si>
    <t>1179004275</t>
  </si>
  <si>
    <t>Poznámka k položce:_x000D_
Jedná se o kompletní výrobek vč. povrchové úpravy, kování, zárubně Podrobná specifikace viz. výkresová část dokumentace D.1.1.603b - Výpis dveří – prvek DN-13a</t>
  </si>
  <si>
    <t>189</t>
  </si>
  <si>
    <t>R603bDN13b</t>
  </si>
  <si>
    <t>Vnitřní dveře jednokřídlé hladké dřevěné, ocelová zárubeň bezfalcová - DN-13b</t>
  </si>
  <si>
    <t>-912353502</t>
  </si>
  <si>
    <t>Poznámka k položce:_x000D_
Jedná se o kompletní výrobek vč. povrchové úpravy, kování, zárubně Podrobná specifikace viz. výkresová část dokumentace D.1.1.603b - Výpis dveří – prvek DN-13b</t>
  </si>
  <si>
    <t>190</t>
  </si>
  <si>
    <t>R603bDN15</t>
  </si>
  <si>
    <t>Vnitřní dveře jednokřídlé hladké dřevěné, ocelová zárubeň bezfalcová, požární odolností - DN-15</t>
  </si>
  <si>
    <t>-526958086</t>
  </si>
  <si>
    <t>Poznámka k položce:_x000D_
Jedná se o kompletní výrobek vč. povrchové úpravy, kování, zárubně Podrobná specifikace viz. výkresová část dokumentace D.1.1.603b - Výpis dveří – prvek DN-15</t>
  </si>
  <si>
    <t>191</t>
  </si>
  <si>
    <t>R603bDN16</t>
  </si>
  <si>
    <t>Vnitřní dveře jednokřídlé hladké dřevěné, ocelová zárubeň bezfalcová, požární odolností - DN-16</t>
  </si>
  <si>
    <t>-1041002764</t>
  </si>
  <si>
    <t>Poznámka k položce:_x000D_
Jedná se o kompletní výrobek vč. povrchové úpravy, kování, zárubně Podrobná specifikace viz. výkresová část dokumentace D.1.1.603b - Výpis dveří – prvek DN-16</t>
  </si>
  <si>
    <t>192</t>
  </si>
  <si>
    <t>R603bDN17</t>
  </si>
  <si>
    <t>Vnitřní dveře jednokřídlé hladké dřevěmé, ocelová zárubeň bezflacová, samozavírač, požární odolností - DN-17</t>
  </si>
  <si>
    <t>-102180559</t>
  </si>
  <si>
    <t>Poznámka k položce:_x000D_
Jedná se o kompletní výrobek vč. povrchové úpravy, kování, zárubně Podrobná specifikace viz. výkresová část dokumentace D.1.1.603b - Výpis dveří – prvek DN-17</t>
  </si>
  <si>
    <t>193</t>
  </si>
  <si>
    <t>R603bDN18</t>
  </si>
  <si>
    <t>Replika stávajících dveří, vnitřní dveře jednokřídlé hladké dřevěné, ocelová zárubeň bezfalcová, samozavírač, požární odolností - DN-18</t>
  </si>
  <si>
    <t>-688916700</t>
  </si>
  <si>
    <t>Poznámka k položce:_x000D_
Jedná se o kompletní výrobek vč. povrchové úpravy, kování, zárubně Podrobná specifikace viz. výkresová část dokumentace D.1.1.603b - Výpis dveří – prvek DN-18</t>
  </si>
  <si>
    <t>194</t>
  </si>
  <si>
    <t>R603bDN19</t>
  </si>
  <si>
    <t>Replika stávajících dveří, vnitřní dveře jednokřídlé hladké dřevěné, ocelová zárubeň bezfalcová, samozavírač, požární odolností - DN-19</t>
  </si>
  <si>
    <t>-1767863906</t>
  </si>
  <si>
    <t>Poznámka k položce:_x000D_
Jedná se o kompletní výrobek vč. povrchové úpravy, kování, zárubně Podrobná specifikace viz. výkresová část dokumentace D.1.1.603b - Výpis dveří – prvek DN-19</t>
  </si>
  <si>
    <t>195</t>
  </si>
  <si>
    <t>R603bDN20</t>
  </si>
  <si>
    <t>Vnitřní dveře jednokřídlé hladké dřevěné, ocelová zárubeň bezfalcová - DN-20</t>
  </si>
  <si>
    <t>470283035</t>
  </si>
  <si>
    <t>Poznámka k položce:_x000D_
Jedná se o kompletní výrobek vč. povrchové úpravy, kování, zárubně Podrobná specifikace viz. výkresová část dokumentace D.1.1.603b - Výpis dveří – prvek DN-20</t>
  </si>
  <si>
    <t>196</t>
  </si>
  <si>
    <t>R603bDN21</t>
  </si>
  <si>
    <t>Vnitřní dveře jednokřídlé hladké dřevěné, ocelová zárubeň bezfalcová - DN-21</t>
  </si>
  <si>
    <t>2067317742</t>
  </si>
  <si>
    <t>Poznámka k položce:_x000D_
Jedná se o kompletní výrobek vč. povrchové úpravy, kování, zárubně Podrobná specifikace viz. výkresová část dokumentace D.1.1.603b - Výpis dveří – prvek DN-21</t>
  </si>
  <si>
    <t>197</t>
  </si>
  <si>
    <t>R603bDN22</t>
  </si>
  <si>
    <t>Vnitřní dveře jednokřídlé hladké dřevěné, ocelová zárubeň bezfalcová - DN-22</t>
  </si>
  <si>
    <t>693130819</t>
  </si>
  <si>
    <t>Poznámka k položce:_x000D_
Jedná se o kompletní výrobek vč. povrchové úpravy, kování, zárubně Podrobná specifikace viz. výkresová část dokumentace D.1.1.603b - Výpis dveří – prvek DN-22</t>
  </si>
  <si>
    <t>R603bDN23</t>
  </si>
  <si>
    <t>Vnitřní dveře jednokřídlé hladké dřevěné, ocelová zárubeň bezfalcová - DN-23</t>
  </si>
  <si>
    <t>-795458569</t>
  </si>
  <si>
    <t>Poznámka k položce:_x000D_
Jedná se o kompletní výrobek vč. povrchové úpravy, kování, zárubně Podrobná specifikace viz. výkresová část dokumentace D.1.1.603b - Výpis dveří – prvek DN-23</t>
  </si>
  <si>
    <t>199</t>
  </si>
  <si>
    <t>R603bDN24</t>
  </si>
  <si>
    <t>Vnitřní dveře jednokřídlé hladké dřevěné, ocelová zárubeň bezfalcová, požární odolností - DN-24</t>
  </si>
  <si>
    <t>1035675129</t>
  </si>
  <si>
    <t>Poznámka k položce:_x000D_
Jedná se o kompletní výrobek vč. povrchové úpravy, kování, zárubně Podrobná specifikace viz. výkresová část dokumentace D.1.1.603b - Výpis dveří – prvek DN-24</t>
  </si>
  <si>
    <t>200</t>
  </si>
  <si>
    <t>R603bDN25</t>
  </si>
  <si>
    <t>Replika historických dveří, vnitřní dveře dvoukřídlé dřevěné, dřevěná zárubeň, požární odolností - DN-25</t>
  </si>
  <si>
    <t>-1132237243</t>
  </si>
  <si>
    <t>Poznámka k položce:_x000D_
Jedná se o kompletní výrobek vč. povrchové úpravy, kování, zárubně Podrobná specifikace viz. výkresová část dokumentace D.1.1.603b - Výpis dveří – prvek DN-25</t>
  </si>
  <si>
    <t>201</t>
  </si>
  <si>
    <t>R603bDN26</t>
  </si>
  <si>
    <t>Replika stávajících dveří, vnitřní dveře dvoukřídlé, ocelová zárubeň - DN-26</t>
  </si>
  <si>
    <t>102157726</t>
  </si>
  <si>
    <t>Poznámka k položce:_x000D_
Jedná se o kompletní výrobek vč. povrchové úpravy, kování, zárubně Podrobná specifikace viz. výkresová část dokumentace D.1.1.603b - Výpis dveří – prvek DN-26</t>
  </si>
  <si>
    <t>607</t>
  </si>
  <si>
    <t>Ostatní výrobky</t>
  </si>
  <si>
    <t>202</t>
  </si>
  <si>
    <t>R607O07</t>
  </si>
  <si>
    <t>Odpadkový koš na hygienické sáčky</t>
  </si>
  <si>
    <t>-949535630</t>
  </si>
  <si>
    <t xml:space="preserve">Poznámka k souboru cen:_x000D_
1. V ceně jsou zahrnuty náklady na dodávku materiálu včetně montáže. 2. V ceně jsou zahrnuty náklady na veškerý kotvící, upevňovací a pomocný materiál. </t>
  </si>
  <si>
    <t>Poznámka k položce:_x000D_
Podrobná specifikace viz. D.1.1.607 - Výpis ostatních prvků - prvek O-07</t>
  </si>
  <si>
    <t>203</t>
  </si>
  <si>
    <t>R607O08</t>
  </si>
  <si>
    <t>Zásobník na hygienické sáčky</t>
  </si>
  <si>
    <t>1719750293</t>
  </si>
  <si>
    <t>Poznámka k položce:_x000D_
Podrobná specifikace viz. D.1.1.607 - Výpis ostatních prvků - prvek O-08</t>
  </si>
  <si>
    <t>204</t>
  </si>
  <si>
    <t>R607O12</t>
  </si>
  <si>
    <t>Opěrka zad na bezbariérovém WC</t>
  </si>
  <si>
    <t>-1779140006</t>
  </si>
  <si>
    <t>Poznámka k položce:_x000D_
Podrobná specifikace viz. D.1.1.607 - Výpis ostatních prvků - prvek O-12</t>
  </si>
  <si>
    <t>205</t>
  </si>
  <si>
    <t>R607O15</t>
  </si>
  <si>
    <t>Sklopné zrcadlo na bezbariérové WC</t>
  </si>
  <si>
    <t>-72121435</t>
  </si>
  <si>
    <t>Poznámka k položce:_x000D_
Podrobná specifikace viz. D.1.1.607 - Výpis ostatních prvků - prvek O-15</t>
  </si>
  <si>
    <t>206</t>
  </si>
  <si>
    <t>R607O17</t>
  </si>
  <si>
    <t>Šatní skříňky</t>
  </si>
  <si>
    <t>-1857279758</t>
  </si>
  <si>
    <t>Poznámka k položce:_x000D_
Podrobná specifikace viz. D.1.1.607 - Výpis ostatních prvků - prvek O-17</t>
  </si>
  <si>
    <t>207</t>
  </si>
  <si>
    <t>R607O19</t>
  </si>
  <si>
    <t>Stahovací schody</t>
  </si>
  <si>
    <t>-1123849066</t>
  </si>
  <si>
    <t>Poznámka k položce:_x000D_
Podrobná specifikace viz. D.1.1.607 - Výpis ostatních prvků - prvek O-29</t>
  </si>
  <si>
    <t>208</t>
  </si>
  <si>
    <t>R607O21</t>
  </si>
  <si>
    <t>Záchytný systém na střeše</t>
  </si>
  <si>
    <t>1925645316</t>
  </si>
  <si>
    <t>Poznámka k položce:_x000D_
Podrobná specifikace viz. D.1.1.607 - Výpis ostatních prvků - prvek O-21</t>
  </si>
  <si>
    <t>209</t>
  </si>
  <si>
    <t>R607O26</t>
  </si>
  <si>
    <t>Nápis u vstupu do budovy</t>
  </si>
  <si>
    <t>-912205517</t>
  </si>
  <si>
    <t>Poznámka k položce:_x000D_
Podrobná specifikace viz. D.1.1.607 - Výpis ostatních prvků - prvek O-26</t>
  </si>
  <si>
    <t>210</t>
  </si>
  <si>
    <t>R607O27</t>
  </si>
  <si>
    <t>Tabulky s rozvrhem hodin</t>
  </si>
  <si>
    <t>-235241960</t>
  </si>
  <si>
    <t>Poznámka k položce:_x000D_
Podrobná specifikace viz. D.1.1.607 - Výpis ostatních prvků - prvek O-27</t>
  </si>
  <si>
    <t>211</t>
  </si>
  <si>
    <t>R607O28</t>
  </si>
  <si>
    <t>Tabulka s názvem třídy v historické budově</t>
  </si>
  <si>
    <t>-1341465286</t>
  </si>
  <si>
    <t>Poznámka k položce:_x000D_
Podrobná specifikace viz. D.1.1.607 - Výpis ostatních prvků - prvek O-28</t>
  </si>
  <si>
    <t>212</t>
  </si>
  <si>
    <t>R607O29</t>
  </si>
  <si>
    <t>Tabulka s názvem třídy</t>
  </si>
  <si>
    <t>-770956641</t>
  </si>
  <si>
    <t>213</t>
  </si>
  <si>
    <t>R607O30</t>
  </si>
  <si>
    <t>Polepy - čísla místností na dveřích</t>
  </si>
  <si>
    <t>1612845744</t>
  </si>
  <si>
    <t>Poznámka k položce:_x000D_
Podrobná specifikace viz. D.1.1.607 - Výpis ostatních prvků - prvek O-30</t>
  </si>
  <si>
    <t>214</t>
  </si>
  <si>
    <t>R607O31</t>
  </si>
  <si>
    <t>Orientační tabulky</t>
  </si>
  <si>
    <t>-1195837972</t>
  </si>
  <si>
    <t>Poznámka k položce:_x000D_
Podrobná specifikace viz. D.1.1.607 - Výpis ostatních prvků - prvek O-31</t>
  </si>
  <si>
    <t>215</t>
  </si>
  <si>
    <t>711111001</t>
  </si>
  <si>
    <t>Provedení izolace proti zemní vlhkosti natěradly a tmely za studena na ploše vodorovné V nátěrem penetračním</t>
  </si>
  <si>
    <t>-729640778</t>
  </si>
  <si>
    <t>https://podminky.urs.cz/item/CS_URS_2025_01/711111001</t>
  </si>
  <si>
    <t>Rozpad figury: HY01</t>
  </si>
  <si>
    <t>762,72+34,37</t>
  </si>
  <si>
    <t>216</t>
  </si>
  <si>
    <t>11163153</t>
  </si>
  <si>
    <t>emulze asfaltová penetrační</t>
  </si>
  <si>
    <t>litr</t>
  </si>
  <si>
    <t>2073319621</t>
  </si>
  <si>
    <t>797,09*0,4 'Přepočtené koeficientem množství</t>
  </si>
  <si>
    <t>217</t>
  </si>
  <si>
    <t>711111002</t>
  </si>
  <si>
    <t>Provedení izolace proti zemní vlhkosti natěradly a tmely za studena na ploše vodorovné V nátěrem lakem asfaltovým</t>
  </si>
  <si>
    <t>2121513739</t>
  </si>
  <si>
    <t>https://podminky.urs.cz/item/CS_URS_2025_01/711111002</t>
  </si>
  <si>
    <t>218</t>
  </si>
  <si>
    <t>11163152</t>
  </si>
  <si>
    <t>lak hydroizolační asfaltový</t>
  </si>
  <si>
    <t>-923826397</t>
  </si>
  <si>
    <t>69,5*0,00039 'Přepočtené koeficientem množství</t>
  </si>
  <si>
    <t>219</t>
  </si>
  <si>
    <t>711112001</t>
  </si>
  <si>
    <t>Provedení izolace proti zemní vlhkosti natěradly a tmely za studena na ploše svislé S nátěrem penetračním</t>
  </si>
  <si>
    <t>-1088841041</t>
  </si>
  <si>
    <t>https://podminky.urs.cz/item/CS_URS_2025_01/711112001</t>
  </si>
  <si>
    <t>Rozpad figury: HY01a</t>
  </si>
  <si>
    <t>0,3*152,92+0,8*(33,8+27,64)+2,36*21,7+0,7*4,35+1,3*12,29+1,15*9,1+0,8*10,5+1,1*10,18</t>
  </si>
  <si>
    <t>220</t>
  </si>
  <si>
    <t>823582316</t>
  </si>
  <si>
    <t>195,325*0,4 'Přepočtené koeficientem množství</t>
  </si>
  <si>
    <t>221</t>
  </si>
  <si>
    <t>711141559</t>
  </si>
  <si>
    <t>Provedení izolace proti zemní vlhkosti pásy přitavením NAIP na ploše vodorovné V</t>
  </si>
  <si>
    <t>-2088862882</t>
  </si>
  <si>
    <t>https://podminky.urs.cz/item/CS_URS_2025_01/711141559</t>
  </si>
  <si>
    <t>2*HY01</t>
  </si>
  <si>
    <t>222</t>
  </si>
  <si>
    <t>62853004</t>
  </si>
  <si>
    <t>pás asfaltový natavitelný modifikovaný SBS s vložkou ze skleněné tkaniny a spalitelnou PE fólií nebo jemnozrnným minerálním posypem na horním povrchu tl 4,0mm</t>
  </si>
  <si>
    <t>-880079574</t>
  </si>
  <si>
    <t>1594,18*1,1655 'Přepočtené koeficientem množství</t>
  </si>
  <si>
    <t>223</t>
  </si>
  <si>
    <t>711142559</t>
  </si>
  <si>
    <t>Provedení izolace proti zemní vlhkosti pásy přitavením NAIP na ploše svislé S</t>
  </si>
  <si>
    <t>1640682496</t>
  </si>
  <si>
    <t>https://podminky.urs.cz/item/CS_URS_2025_01/711142559</t>
  </si>
  <si>
    <t>HY01a*2</t>
  </si>
  <si>
    <t>224</t>
  </si>
  <si>
    <t>76723867</t>
  </si>
  <si>
    <t>390,65*1,221 'Přepočtené koeficientem množství</t>
  </si>
  <si>
    <t>225</t>
  </si>
  <si>
    <t>711191201</t>
  </si>
  <si>
    <t>Provedení izolace proti zemní vlhkosti hydroizolační stěrkou na ploše vodorovné V dvouvrstvá na betonu</t>
  </si>
  <si>
    <t>-945883989</t>
  </si>
  <si>
    <t>https://podminky.urs.cz/item/CS_URS_2025_01/711191201</t>
  </si>
  <si>
    <t>226</t>
  </si>
  <si>
    <t>11163001</t>
  </si>
  <si>
    <t>stěrka hydroizolační asfaltová dvousložková do spodní stavby</t>
  </si>
  <si>
    <t>1093616062</t>
  </si>
  <si>
    <t>69,5*6,8 'Přepočtené koeficientem množství</t>
  </si>
  <si>
    <t>227</t>
  </si>
  <si>
    <t>711461103</t>
  </si>
  <si>
    <t>Provedení izolace proti povrchové a podpovrchové tlakové vodě fóliemi na ploše vodorovné V přilepenou v plné ploše</t>
  </si>
  <si>
    <t>-1828444553</t>
  </si>
  <si>
    <t>https://podminky.urs.cz/item/CS_URS_2025_01/711461103</t>
  </si>
  <si>
    <t>Rozpad figury: P04b</t>
  </si>
  <si>
    <t>"podlaha, stěny akumulační nádrže" 3,65*7,2</t>
  </si>
  <si>
    <t>228</t>
  </si>
  <si>
    <t>28322096</t>
  </si>
  <si>
    <t>fólie bazénová mPVC s vícenásobnou ochrannou akrylátovou vrstvou a vytlačeným plastickým vzorem na povrchu (3D efekt) tl 2,0mm</t>
  </si>
  <si>
    <t>-1046159260</t>
  </si>
  <si>
    <t>Poznámka k položce:_x000D_
bazénová hydroizolace z PVC P, viz skladby konstrukcí skladba P04b</t>
  </si>
  <si>
    <t>26,28*1,1655 'Přepočtené koeficientem množství</t>
  </si>
  <si>
    <t>229</t>
  </si>
  <si>
    <t>711462103</t>
  </si>
  <si>
    <t>Provedení izolace proti povrchové a podpovrchové tlakové vodě fóliemi na ploše svislé S přilepenou v plné ploše</t>
  </si>
  <si>
    <t>-398362362</t>
  </si>
  <si>
    <t>https://podminky.urs.cz/item/CS_URS_2025_01/711462103</t>
  </si>
  <si>
    <t>Rozpad figury: P04b01</t>
  </si>
  <si>
    <t>"stěny akumulační nádrže" 2*(3,65+7,2)*2,36</t>
  </si>
  <si>
    <t>230</t>
  </si>
  <si>
    <t>1636384713</t>
  </si>
  <si>
    <t>51,212*1,221 'Přepočtené koeficientem množství</t>
  </si>
  <si>
    <t>231</t>
  </si>
  <si>
    <t>711491171</t>
  </si>
  <si>
    <t>Provedení doplňků izolace proti vodě textilií na ploše vodorovné V vrstva podkladní</t>
  </si>
  <si>
    <t>-502172616</t>
  </si>
  <si>
    <t>https://podminky.urs.cz/item/CS_URS_2025_01/711491171</t>
  </si>
  <si>
    <t>232</t>
  </si>
  <si>
    <t>-1039796016</t>
  </si>
  <si>
    <t>26,28*1,05 'Přepočtené koeficientem množství</t>
  </si>
  <si>
    <t>233</t>
  </si>
  <si>
    <t>711491176</t>
  </si>
  <si>
    <t>Provedení doplňků izolace proti vodě textilií připevnění izolace ukončovací lištou</t>
  </si>
  <si>
    <t>-531287261</t>
  </si>
  <si>
    <t>https://podminky.urs.cz/item/CS_URS_2025_01/711491176</t>
  </si>
  <si>
    <t>Rozpad figury: K23</t>
  </si>
  <si>
    <t>"budova D" 26,5</t>
  </si>
  <si>
    <t>234</t>
  </si>
  <si>
    <t>R604K23</t>
  </si>
  <si>
    <t>ukončení hydroizolace</t>
  </si>
  <si>
    <t>-1914558033</t>
  </si>
  <si>
    <t>Poznámka k položce:_x000D_
Podrobná specifikace viz. D.1.1.604 - Výpis klempířských výrobků - výrobek K-23</t>
  </si>
  <si>
    <t>26,5*1,02 'Přepočtené koeficientem množství</t>
  </si>
  <si>
    <t>235</t>
  </si>
  <si>
    <t>711491271</t>
  </si>
  <si>
    <t>Provedení doplňků izolace proti vodě textilií na ploše svislé S vrstva podkladní</t>
  </si>
  <si>
    <t>998054361</t>
  </si>
  <si>
    <t>https://podminky.urs.cz/item/CS_URS_2025_01/711491271</t>
  </si>
  <si>
    <t>236</t>
  </si>
  <si>
    <t>-897734362</t>
  </si>
  <si>
    <t>51,212*1,05 'Přepočtené koeficientem množství</t>
  </si>
  <si>
    <t>237</t>
  </si>
  <si>
    <t>998711102</t>
  </si>
  <si>
    <t>Přesun hmot pro izolace proti vodě, vlhkosti a plynům stanovený z hmotnosti přesunovaného materiálu vodorovná dopravní vzdálenost do 50 m základní v objektech výšky přes 6 do 12 m</t>
  </si>
  <si>
    <t>1184140716</t>
  </si>
  <si>
    <t>https://podminky.urs.cz/item/CS_URS_2025_01/998711102</t>
  </si>
  <si>
    <t>712</t>
  </si>
  <si>
    <t>Povlakové krytiny</t>
  </si>
  <si>
    <t>238</t>
  </si>
  <si>
    <t>712311101</t>
  </si>
  <si>
    <t>Provedení povlakové krytiny střech plochých do 10° natěradly a tmely za studena nátěrem lakem penetračním nebo asfaltovým</t>
  </si>
  <si>
    <t>-1776108226</t>
  </si>
  <si>
    <t>https://podminky.urs.cz/item/CS_URS_2025_01/712311101</t>
  </si>
  <si>
    <t>S01a+S04b</t>
  </si>
  <si>
    <t>Rozpad figury: S01a</t>
  </si>
  <si>
    <t>0,87*5,27+0,2*(5,27+1,17+11,5)+1,35*4,1+0,15*21,04+324,17+76,26*0,2+0,38+0,15*(90,68+7,44*5+0,41*2+0,52)+0,2*76,76+176,52-(1,44+11,7)+2,45*3,2+0,2*51,</t>
  </si>
  <si>
    <t>1,92*(4,1+0,95)+1,96*(5,27+1,17+9,53)+0,64*7,44*6+0,59*2,76*6+1,96*76,76+1,2*8,85+0,7*12,13+0,55*57,84+4,84*0,5+0,45*23,55+18,32*0,43+9,93*0,64</t>
  </si>
  <si>
    <t>0,15*23,16+0,2*11,56+74,04</t>
  </si>
  <si>
    <t>1,26*11,56+0,4*(2,95+2,95)+0,42*(0,6+1,25+0,63+3,22)</t>
  </si>
  <si>
    <t>Rozpad figury: S04b</t>
  </si>
  <si>
    <t>"plochá střecha budova A" 2*3,6*3,1+140-(0,41+0,2+6,67+0,47+0,09+0,47+0,98+7,03+0,09)+24,8</t>
  </si>
  <si>
    <t>239</t>
  </si>
  <si>
    <t>-1131813761</t>
  </si>
  <si>
    <t>1150,637*0,4 'Přepočtené koeficientem množství</t>
  </si>
  <si>
    <t>240</t>
  </si>
  <si>
    <t>712341559</t>
  </si>
  <si>
    <t>Provedení povlakové krytiny střech plochých do 10° pásy přitavením NAIP v plné ploše</t>
  </si>
  <si>
    <t>755019331</t>
  </si>
  <si>
    <t>https://podminky.urs.cz/item/CS_URS_2025_01/712341559</t>
  </si>
  <si>
    <t>241</t>
  </si>
  <si>
    <t>-1876575391</t>
  </si>
  <si>
    <t>1150,637*1,1655 'Přepočtené koeficientem množství</t>
  </si>
  <si>
    <t>242</t>
  </si>
  <si>
    <t>712361301</t>
  </si>
  <si>
    <t>Provedení dvojitého hydroizolačního systému plochých střech na ploše vodorovné V fólií z mPVC kladenou volně jednovrstvá s horkovzdušným navařením jednotlivých segmentů</t>
  </si>
  <si>
    <t>969125446</t>
  </si>
  <si>
    <t>https://podminky.urs.cz/item/CS_URS_2025_01/712361301</t>
  </si>
  <si>
    <t>Rozpad figury: S01f</t>
  </si>
  <si>
    <t>1,45*4,1+9,95*5,27+0,5*(14,82+1,17)+0,15*21,04+328,2+6*6,64*0,15+2*2,6*0,15+2,9*0,15+0,15*76,06+170,23-11,70</t>
  </si>
  <si>
    <t>-1,44+0,5*49,22+2,65*3,5+99,67-7,84+0,15*(23,35+2,4+1,3+1,2+1,2+0,63+9,93)</t>
  </si>
  <si>
    <t>243</t>
  </si>
  <si>
    <t>28343014</t>
  </si>
  <si>
    <t>fólie hydroizolační střešní mPVC určená ke stabilizaci přitížením a do vegetačních střech tl 1,8mm</t>
  </si>
  <si>
    <t>136598355</t>
  </si>
  <si>
    <t>705,14*1,1655 'Přepočtené koeficientem množství</t>
  </si>
  <si>
    <t>244</t>
  </si>
  <si>
    <t>712362301</t>
  </si>
  <si>
    <t>Provedení dvojitého hydroizolačního systému plochých střech na ploše svislé S fólií z mPVC kladenou volně jednovrstvá s horkovzdušným navařením jednotlivých segmentů</t>
  </si>
  <si>
    <t>1036067375</t>
  </si>
  <si>
    <t>https://podminky.urs.cz/item/CS_URS_2025_01/712362301</t>
  </si>
  <si>
    <t>Rozpad figury: S01f01</t>
  </si>
  <si>
    <t>1,78*21,04+0,1*21,44+0,35*6,64*6+(2*3,4+3,7)*0,5+1,8*76,06+0,1*76,06+0,1*57,84+0,32*57,84+1*8,85+0,3*12,13</t>
  </si>
  <si>
    <t>0,2*2,95*4+0,57*23,35+0,3*(2,4+1,3+1,2+1,2+0,63)+0,6*9,93</t>
  </si>
  <si>
    <t>245</t>
  </si>
  <si>
    <t>1473187591</t>
  </si>
  <si>
    <t>263,732*1,221 'Přepočtené koeficientem množství</t>
  </si>
  <si>
    <t>246</t>
  </si>
  <si>
    <t>712363352</t>
  </si>
  <si>
    <t>Povlakové krytiny střech plochých do 10° z tvarovaných poplastovaných lišt pro mPVC vnitřní koutová lišta rš 100 mm</t>
  </si>
  <si>
    <t>-1662968959</t>
  </si>
  <si>
    <t>https://podminky.urs.cz/item/CS_URS_2025_01/712363352</t>
  </si>
  <si>
    <t>247</t>
  </si>
  <si>
    <t>712363353</t>
  </si>
  <si>
    <t>Povlakové krytiny střech plochých do 10° z tvarovaných poplastovaných lišt pro mPVC vnější koutová lišta rš 100 mm</t>
  </si>
  <si>
    <t>-815537725</t>
  </si>
  <si>
    <t>https://podminky.urs.cz/item/CS_URS_2025_01/712363353</t>
  </si>
  <si>
    <t>248</t>
  </si>
  <si>
    <t>712363384</t>
  </si>
  <si>
    <t>Povlakové krytiny střech plochých do 10° z tvarovaných poplastovaných lišt ostatní atypická výroba profilů o větší rš</t>
  </si>
  <si>
    <t>-332880419</t>
  </si>
  <si>
    <t>https://podminky.urs.cz/item/CS_URS_2025_01/712363384</t>
  </si>
  <si>
    <t>K06*0,25</t>
  </si>
  <si>
    <t>Rozpad figury: K06</t>
  </si>
  <si>
    <t>"budova A" 10,8</t>
  </si>
  <si>
    <t>249</t>
  </si>
  <si>
    <t>712363564</t>
  </si>
  <si>
    <t>Provedení povlakové krytiny střech plochých do 10° z mechanicky kotvených hydroizolačních fólií včetně položení fólie a horkovzdušného svaření tl. tepelné izolace přes 200 do 240 mm budovy výšky přes 18 m, kotvené do betonu vnitřní pole</t>
  </si>
  <si>
    <t>-1267867042</t>
  </si>
  <si>
    <t>https://podminky.urs.cz/item/CS_URS_2025_01/712363564</t>
  </si>
  <si>
    <t>S04b*0,8</t>
  </si>
  <si>
    <t>250</t>
  </si>
  <si>
    <t>28322012</t>
  </si>
  <si>
    <t>fólie hydroizolační střešní mPVC mechanicky kotvená šedá tl 1,5mm</t>
  </si>
  <si>
    <t>160329107</t>
  </si>
  <si>
    <t>136,568*1,1655 'Přepočtené koeficientem množství</t>
  </si>
  <si>
    <t>251</t>
  </si>
  <si>
    <t>712363565</t>
  </si>
  <si>
    <t>Provedení povlakové krytiny střech plochých do 10° z mechanicky kotvených hydroizolačních fólií včetně položení fólie a horkovzdušného svaření tl. tepelné izolace přes 200 do 240 mm budovy výšky přes 18 m, kotvené do betonu krajní pole</t>
  </si>
  <si>
    <t>-1444063024</t>
  </si>
  <si>
    <t>https://podminky.urs.cz/item/CS_URS_2025_01/712363565</t>
  </si>
  <si>
    <t>S04b*0,1</t>
  </si>
  <si>
    <t>252</t>
  </si>
  <si>
    <t>1581232752</t>
  </si>
  <si>
    <t>17,071*1,1655 'Přepočtené koeficientem množství</t>
  </si>
  <si>
    <t>253</t>
  </si>
  <si>
    <t>712363566</t>
  </si>
  <si>
    <t>Provedení povlakové krytiny střech plochých do 10° z mechanicky kotvených hydroizolačních fólií včetně položení fólie a horkovzdušného svaření tl. tepelné izolace přes 200 do 240 mm budovy výšky přes 18 m, kotvené do betonu rohové pole</t>
  </si>
  <si>
    <t>-404666424</t>
  </si>
  <si>
    <t>https://podminky.urs.cz/item/CS_URS_2025_01/712363566</t>
  </si>
  <si>
    <t>254</t>
  </si>
  <si>
    <t>-1588287047</t>
  </si>
  <si>
    <t>255</t>
  </si>
  <si>
    <t>712363604</t>
  </si>
  <si>
    <t>Provedení povlakové krytiny střech plochých do 10° z mechanicky kotvených hydroizolačních fólií včetně položení fólie a horkovzdušného svaření tl. tepelné izolace přes 240 mm budovy výšky do 18 m, kotvené do betonu vnitřní pole</t>
  </si>
  <si>
    <t>1391405688</t>
  </si>
  <si>
    <t>https://podminky.urs.cz/item/CS_URS_2025_01/712363604</t>
  </si>
  <si>
    <t>S02c*0,8</t>
  </si>
  <si>
    <t>Rozpad figury: S02c</t>
  </si>
  <si>
    <t>74,04+0,1*23,16+0,15*22,68+0,51*11,54</t>
  </si>
  <si>
    <t>0,1*22,68+1,2*11,32</t>
  </si>
  <si>
    <t>256</t>
  </si>
  <si>
    <t>28322011</t>
  </si>
  <si>
    <t>fólie hydroizolační střešní mPVC mechanicky kotvená šedá tl 1,8mm</t>
  </si>
  <si>
    <t>1595977877</t>
  </si>
  <si>
    <t>81,196*1,1655 'Přepočtené koeficientem množství</t>
  </si>
  <si>
    <t>257</t>
  </si>
  <si>
    <t>712363605</t>
  </si>
  <si>
    <t>Provedení povlakové krytiny střech plochých do 10° z mechanicky kotvených hydroizolačních fólií včetně položení fólie a horkovzdušného svaření tl. tepelné izolace přes 240 mm budovy výšky do 18 m, kotvené do betonu krajní pole</t>
  </si>
  <si>
    <t>891029989</t>
  </si>
  <si>
    <t>https://podminky.urs.cz/item/CS_URS_2025_01/712363605</t>
  </si>
  <si>
    <t>S02c*0,1</t>
  </si>
  <si>
    <t>258</t>
  </si>
  <si>
    <t>-1285761221</t>
  </si>
  <si>
    <t>10,15*1,1655 'Přepočtené koeficientem množství</t>
  </si>
  <si>
    <t>259</t>
  </si>
  <si>
    <t>712363606</t>
  </si>
  <si>
    <t>Provedení povlakové krytiny střech plochých do 10° z mechanicky kotvených hydroizolačních fólií včetně položení fólie a horkovzdušného svaření tl. tepelné izolace přes 240 mm budovy výšky do 18 m, kotvené do betonu rohové pole</t>
  </si>
  <si>
    <t>-409907717</t>
  </si>
  <si>
    <t>https://podminky.urs.cz/item/CS_URS_2025_01/712363606</t>
  </si>
  <si>
    <t>260</t>
  </si>
  <si>
    <t>-574234594</t>
  </si>
  <si>
    <t>261</t>
  </si>
  <si>
    <t>712391171</t>
  </si>
  <si>
    <t>Provedení povlakové krytiny střech plochých do 10° -ostatní práce provedení vrstvy textilní podkladní</t>
  </si>
  <si>
    <t>-1762541843</t>
  </si>
  <si>
    <t>https://podminky.urs.cz/item/CS_URS_2025_01/712391171</t>
  </si>
  <si>
    <t>S01c+S04b</t>
  </si>
  <si>
    <t>Rozpad figury: S01c</t>
  </si>
  <si>
    <t>53,56+0,5*21,04+324,17+76,06*0,5+0,41*2+0,53+176,52-(1,44+11,76)+2,45*3,4+99,65-7,85</t>
  </si>
  <si>
    <t>1,78*21,04+76,06*1,82+0,35*6,64*6+2,6*0,5*2+0,5*2,9+0,46*57,85+8,85*0,87+0,2*11,81++0,35*9,93+0,16*18,32</t>
  </si>
  <si>
    <t>74,04+11,31*0,5</t>
  </si>
  <si>
    <t>1,13*11,31</t>
  </si>
  <si>
    <t>0,65*4,4+0,8*4,4+0,99*2</t>
  </si>
  <si>
    <t>262</t>
  </si>
  <si>
    <t>-353109598</t>
  </si>
  <si>
    <t>1199,579*1,155 'Přepočtené koeficientem množství</t>
  </si>
  <si>
    <t>263</t>
  </si>
  <si>
    <t>712391172</t>
  </si>
  <si>
    <t>Provedení povlakové krytiny střech plochých do 10° -ostatní práce provedení vrstvy textilní ochranné</t>
  </si>
  <si>
    <t>749794549</t>
  </si>
  <si>
    <t>https://podminky.urs.cz/item/CS_URS_2025_01/712391172</t>
  </si>
  <si>
    <t>Rozpad figury: S01d</t>
  </si>
  <si>
    <t>51,44+328,2+0,25*(5,98+5*8,64+5,4*2+5,7+75,06)+176,52-(11,7+1,44)+16,68+3,23+96,03-7,84+13,02+2,68+(2,2+1,3+1,2+1,2+0,63+2,95*4)*0,2</t>
  </si>
  <si>
    <t>0,25*21,04+0,27*76,06+0,1*6*7,44+0,13*(5,98+5*8,64)+2*5,4*0,13+2,03*0,13+0,15*85,06+0,27*65,7+0,8*8,85+0,27*66,7+0,15*(63,77+12,13)+0,52*23,35+0,18*22</t>
  </si>
  <si>
    <t>264</t>
  </si>
  <si>
    <t>69334310</t>
  </si>
  <si>
    <t>geotextilie netkaná separační, ochranná, filtrační, drenážní PP 100g/m2</t>
  </si>
  <si>
    <t>579489015</t>
  </si>
  <si>
    <t>827,067*1,155 'Přepočtené koeficientem množství</t>
  </si>
  <si>
    <t>265</t>
  </si>
  <si>
    <t>-673309892</t>
  </si>
  <si>
    <t>Rozpad figury: S02b</t>
  </si>
  <si>
    <t>0,13*22,67</t>
  </si>
  <si>
    <t>266</t>
  </si>
  <si>
    <t>-111002531</t>
  </si>
  <si>
    <t>74,187*1,155 'Přepočtené koeficientem množství</t>
  </si>
  <si>
    <t>267</t>
  </si>
  <si>
    <t>712771221</t>
  </si>
  <si>
    <t>Provedení drenážní vrstvy vegetační střechy z plastových nopových fólií, výšky nopů do 25 mm, sklon střechy do 5°</t>
  </si>
  <si>
    <t>-505544227</t>
  </si>
  <si>
    <t>https://podminky.urs.cz/item/CS_URS_2025_01/712771221</t>
  </si>
  <si>
    <t>Rozpad figury: S01e</t>
  </si>
  <si>
    <t>37,55*10,5-(0,5*0,95+0,9*0,95*3+1,66*1,66*6+0,8*4,1)+96,03-7,85+169-1,06*1,36-11,70</t>
  </si>
  <si>
    <t>268</t>
  </si>
  <si>
    <t>69334152</t>
  </si>
  <si>
    <t>fólie profilovaná (nopová) perforovaná HDPE s hydroakumulační a drenážní funkcí do vegetačních střech s výškou nopů 20mm</t>
  </si>
  <si>
    <t>2043932094</t>
  </si>
  <si>
    <t>615,46*1,1025 'Přepočtené koeficientem množství</t>
  </si>
  <si>
    <t>269</t>
  </si>
  <si>
    <t>712771411</t>
  </si>
  <si>
    <t>Provedení vegetační vrstvy vegetační střechy ze substrátu, tloušťky přes 100 do 200 mm, sklon střechy do 5°</t>
  </si>
  <si>
    <t>1748848576</t>
  </si>
  <si>
    <t>https://podminky.urs.cz/item/CS_URS_2025_01/712771411</t>
  </si>
  <si>
    <t>270</t>
  </si>
  <si>
    <t>10321002</t>
  </si>
  <si>
    <t>substrát vegetačních střech extenzivní trávníkový</t>
  </si>
  <si>
    <t>1273028399</t>
  </si>
  <si>
    <t>Rozpad figury: S01e01</t>
  </si>
  <si>
    <t>(37,55*10,5-(0,5*0,95+0,9*0,95*3+1,66*1,66*6+0,8*4,1)+96,03-7,85+169-1,06*1,36-11,70)*0,15</t>
  </si>
  <si>
    <t>271</t>
  </si>
  <si>
    <t>712771611</t>
  </si>
  <si>
    <t>Provedení ochranných pásů vegetační střechy osazení ochranné kačírkové lišty přitížením konstrukcí</t>
  </si>
  <si>
    <t>-983894755</t>
  </si>
  <si>
    <t>https://podminky.urs.cz/item/CS_URS_2025_01/712771611</t>
  </si>
  <si>
    <t>Rozpad figury: K04</t>
  </si>
  <si>
    <t>"střecha budova D" 156,8</t>
  </si>
  <si>
    <t>"střecha budova D - terasa" 51,1</t>
  </si>
  <si>
    <t>"střecha budova D - krček" 83,1</t>
  </si>
  <si>
    <t>272</t>
  </si>
  <si>
    <t>R604K04</t>
  </si>
  <si>
    <t>lišta kačírková</t>
  </si>
  <si>
    <t>-621666309</t>
  </si>
  <si>
    <t>Poznámka k položce:_x000D_
Podrobná specifikace viz. D.1.1.604 - Výpis klempířských výrobků - výrobek K-04</t>
  </si>
  <si>
    <t>291*1,02 'Přepočtené koeficientem množství</t>
  </si>
  <si>
    <t>273</t>
  </si>
  <si>
    <t>712997001</t>
  </si>
  <si>
    <t>Provedení povlakové krytiny střech - ostatní práce přilepení klínů do asfaltu</t>
  </si>
  <si>
    <t>-1499382090</t>
  </si>
  <si>
    <t>https://podminky.urs.cz/item/CS_URS_2025_01/712997001</t>
  </si>
  <si>
    <t>Rozpad figury: NK01</t>
  </si>
  <si>
    <t>"střešní světlík budovy D" 46,08</t>
  </si>
  <si>
    <t>274</t>
  </si>
  <si>
    <t>28376142</t>
  </si>
  <si>
    <t>klín izolační spád do 5% EPS 150</t>
  </si>
  <si>
    <t>2058161268</t>
  </si>
  <si>
    <t>46,08*0,0012 'Přepočtené koeficientem množství</t>
  </si>
  <si>
    <t>275</t>
  </si>
  <si>
    <t>998712103</t>
  </si>
  <si>
    <t>Přesun hmot pro povlakové krytiny stanovený z hmotnosti přesunovaného materiálu vodorovná dopravní vzdálenost do 50 m základní v objektech výšky přes 12 do 24 m</t>
  </si>
  <si>
    <t>-314672934</t>
  </si>
  <si>
    <t>https://podminky.urs.cz/item/CS_URS_2025_01/998712103</t>
  </si>
  <si>
    <t>276</t>
  </si>
  <si>
    <t>713121111</t>
  </si>
  <si>
    <t>Montáž tepelné izolace podlah rohožemi, pásy, deskami, dílci, bloky (izolační materiál ve specifikaci) kladenými volně jednovrstvá</t>
  </si>
  <si>
    <t>1496493784</t>
  </si>
  <si>
    <t>https://podminky.urs.cz/item/CS_URS_2025_01/713121111</t>
  </si>
  <si>
    <t>Rozpad figury: P06a</t>
  </si>
  <si>
    <t>" A.3.03" 61,12</t>
  </si>
  <si>
    <t>" A.3.05" 132,01</t>
  </si>
  <si>
    <t>" A.3.09" 16,17</t>
  </si>
  <si>
    <t>277</t>
  </si>
  <si>
    <t>63231202</t>
  </si>
  <si>
    <t>deska čedičová minerální pro snížení kročejového hluku (max. zatížení 5 kN/m2) tl 30mm</t>
  </si>
  <si>
    <t>1966477958</t>
  </si>
  <si>
    <t>236,04*1,05 'Přepočtené koeficientem množství</t>
  </si>
  <si>
    <t>278</t>
  </si>
  <si>
    <t>1781860663</t>
  </si>
  <si>
    <t>Rozpad figury: P06b</t>
  </si>
  <si>
    <t>" A.3.06" 7,95</t>
  </si>
  <si>
    <t>" A.3.07" 3,06</t>
  </si>
  <si>
    <t>" A.3.08" 1,55</t>
  </si>
  <si>
    <t>" B.2.03" 4,68</t>
  </si>
  <si>
    <t>279</t>
  </si>
  <si>
    <t>63231200</t>
  </si>
  <si>
    <t>deska čedičová minerální pro snížení kročejového hluku (max. zatížení 5 kN/m2) tl 20mm</t>
  </si>
  <si>
    <t>-1292533519</t>
  </si>
  <si>
    <t>17,24*1,05 'Přepočtené koeficientem množství</t>
  </si>
  <si>
    <t>280</t>
  </si>
  <si>
    <t>713121121</t>
  </si>
  <si>
    <t>Montáž tepelné izolace podlah rohožemi, pásy, deskami, dílci, bloky (izolační materiál ve specifikaci) kladenými volně dvouvrstvá</t>
  </si>
  <si>
    <t>681803667</t>
  </si>
  <si>
    <t>https://podminky.urs.cz/item/CS_URS_2025_01/713121121</t>
  </si>
  <si>
    <t>(P01+P02+P03+P04)</t>
  </si>
  <si>
    <t>281</t>
  </si>
  <si>
    <t>28375912</t>
  </si>
  <si>
    <t>deska EPS 150 pro konstrukce s vysokým zatížením λ=0,035 tl 80mm</t>
  </si>
  <si>
    <t>-1371819832</t>
  </si>
  <si>
    <t>P01+P02</t>
  </si>
  <si>
    <t>706,84*1,05 'Přepočtené koeficientem množství</t>
  </si>
  <si>
    <t>282</t>
  </si>
  <si>
    <t>28375033</t>
  </si>
  <si>
    <t>deska EPS 150 pro konstrukce s vysokým zatížením λ=0,035 tl 150mm</t>
  </si>
  <si>
    <t>-2129175682</t>
  </si>
  <si>
    <t>283</t>
  </si>
  <si>
    <t>28375908</t>
  </si>
  <si>
    <t>deska EPS 150 pro konstrukce s vysokým zatížením λ=0,035 tl 40mm</t>
  </si>
  <si>
    <t>-1356581857</t>
  </si>
  <si>
    <t>P03+P04</t>
  </si>
  <si>
    <t>517,58*1,05 'Přepočtené koeficientem množství</t>
  </si>
  <si>
    <t>284</t>
  </si>
  <si>
    <t>63231203</t>
  </si>
  <si>
    <t>deska čedičová minerální pro snížení kročejového hluku (max. zatížení 5 kN/m2) tl 40mm</t>
  </si>
  <si>
    <t>1670415164</t>
  </si>
  <si>
    <t>285</t>
  </si>
  <si>
    <t>713131135</t>
  </si>
  <si>
    <t>Montáž tepelné izolace stěn rohožemi, pásy, deskami, dílci, bloky (izolační materiál ve specifikaci) nastřelením vně objektu</t>
  </si>
  <si>
    <t>72681986</t>
  </si>
  <si>
    <t>https://podminky.urs.cz/item/CS_URS_2025_01/713131135</t>
  </si>
  <si>
    <t>"Mezi objekty D a A" (7,6+4,23+4,23)*8,68+5,5*(0,3+1,28+1,3)</t>
  </si>
  <si>
    <t>"Mezi objekty D a C" (0,5+1,45+1,05+0,9+12,6)*4,48+1,28*(8,8)+1,83*1,5+12,3*8,68-(2,095*3,1+1*2,15+0,8*0,5)</t>
  </si>
  <si>
    <t>0,5*(39,20+17,32)</t>
  </si>
  <si>
    <t>286</t>
  </si>
  <si>
    <t>-342194642</t>
  </si>
  <si>
    <t>369,15*1,05 'Přepočtené koeficientem množství</t>
  </si>
  <si>
    <t>287</t>
  </si>
  <si>
    <t>713131141</t>
  </si>
  <si>
    <t>Montáž tepelné izolace stěn rohožemi, pásy, deskami, dílci, bloky (izolační materiál ve specifikaci) lepením celoplošně bez mechanického kotvení</t>
  </si>
  <si>
    <t>-2044680501</t>
  </si>
  <si>
    <t>https://podminky.urs.cz/item/CS_URS_2025_01/713131141</t>
  </si>
  <si>
    <t>FAS04+FAS04a+FAS04b</t>
  </si>
  <si>
    <t>Rozpad figury: FAS04</t>
  </si>
  <si>
    <t>"Budova D - severní fasáda" 0.46*5,2</t>
  </si>
  <si>
    <t>Rozpad figury: FAS04a</t>
  </si>
  <si>
    <t>"Budova D - severní fasáda" 0,45 *5,2+0,9*5,2</t>
  </si>
  <si>
    <t>Rozpad figury: FAS04b</t>
  </si>
  <si>
    <t>"Budova D - dvorek"  0,21*(2,87+2,87+2,87+2,87+2,87+2,87)+0,5*(2+1,38+1,28+1,28+1,33+1,33+0,61)</t>
  </si>
  <si>
    <t>288</t>
  </si>
  <si>
    <t>199176781</t>
  </si>
  <si>
    <t>7,02*1,05 'Přepočtené koeficientem množství</t>
  </si>
  <si>
    <t>289</t>
  </si>
  <si>
    <t>-1287831381</t>
  </si>
  <si>
    <t>8,221*1,05 'Přepočtené koeficientem množství</t>
  </si>
  <si>
    <t>290</t>
  </si>
  <si>
    <t>28376421</t>
  </si>
  <si>
    <t>deska XPS hrana polodrážková a hladký povrch 300kPA λ=0,035 tl 80mm</t>
  </si>
  <si>
    <t>1501193857</t>
  </si>
  <si>
    <t>2,392*1,05 'Přepočtené koeficientem množství</t>
  </si>
  <si>
    <t>713131241</t>
  </si>
  <si>
    <t>Montáž tepelné izolace stěn rohožemi, pásy, deskami, dílci, bloky (izolační materiál ve specifikaci) lepením celoplošně s mechanickým kotvením, tloušťky izolace do 100 mm</t>
  </si>
  <si>
    <t>2050406140</t>
  </si>
  <si>
    <t>https://podminky.urs.cz/item/CS_URS_2025_01/713131241</t>
  </si>
  <si>
    <t>Rozpad figury: S01b02</t>
  </si>
  <si>
    <t>11,31*1,03</t>
  </si>
  <si>
    <t>1,71*21,04+1,72*76,46+0,87*8,85+0,55*57,84</t>
  </si>
  <si>
    <t>292</t>
  </si>
  <si>
    <t>28375950</t>
  </si>
  <si>
    <t>deska EPS 100 fasádní λ=0,037 tl 100mm</t>
  </si>
  <si>
    <t>1938876212</t>
  </si>
  <si>
    <t>218,65*1,05 'Přepočtené koeficientem množství</t>
  </si>
  <si>
    <t>293</t>
  </si>
  <si>
    <t>713141111</t>
  </si>
  <si>
    <t>Montáž tepelné izolace střech plochých rohožemi, pásy, deskami, dílci, bloky (izolační materiál ve specifikaci) přilepenými asfaltem za horka jednovrstvá zplna</t>
  </si>
  <si>
    <t>-1930503028</t>
  </si>
  <si>
    <t>https://podminky.urs.cz/item/CS_URS_2025_01/713141111</t>
  </si>
  <si>
    <t>Rozpad figury: S01b01</t>
  </si>
  <si>
    <t>0,21*2,95*2+0,5*(0,6+1,25+0,63+3,22)</t>
  </si>
  <si>
    <t>0,21*2,95*4+0,5*(2,2+1,3+1,2+1,2+0,63)</t>
  </si>
  <si>
    <t>294</t>
  </si>
  <si>
    <t>-1202230588</t>
  </si>
  <si>
    <t>9,832*1,05 'Přepočtené koeficientem množství</t>
  </si>
  <si>
    <t>295</t>
  </si>
  <si>
    <t>1052060309</t>
  </si>
  <si>
    <t>Rozpad figury: S01b03</t>
  </si>
  <si>
    <t>1,45*4,1+0,5*(14,82+1,17)+0,5*76,46</t>
  </si>
  <si>
    <t>3,4*2,65</t>
  </si>
  <si>
    <t>11,54*0,5</t>
  </si>
  <si>
    <t>296</t>
  </si>
  <si>
    <t>-1680583573</t>
  </si>
  <si>
    <t>66,95*1,05 'Přepočtené koeficientem množství</t>
  </si>
  <si>
    <t>297</t>
  </si>
  <si>
    <t>-1120699982</t>
  </si>
  <si>
    <t>Rozpad figury: AT05</t>
  </si>
  <si>
    <t>"římsa střechy budova A" 0,22*35,9</t>
  </si>
  <si>
    <t>298</t>
  </si>
  <si>
    <t>28376417</t>
  </si>
  <si>
    <t>deska XPS hrana polodrážková a hladký povrch 300kPA λ=0,035 tl 50mm</t>
  </si>
  <si>
    <t>1642391155</t>
  </si>
  <si>
    <t>7,898*1,05 'Přepočtené koeficientem množství</t>
  </si>
  <si>
    <t>299</t>
  </si>
  <si>
    <t>-152028832</t>
  </si>
  <si>
    <t>Rozpad figury: AT06</t>
  </si>
  <si>
    <t>0,2*(2+2+4,4+4,4)</t>
  </si>
  <si>
    <t>300</t>
  </si>
  <si>
    <t>28376416</t>
  </si>
  <si>
    <t>deska XPS hrana polodrážková a hladký povrch 300kPA λ=0,035 tl 40mm</t>
  </si>
  <si>
    <t>-1495447586</t>
  </si>
  <si>
    <t>2,56*1,05 'Přepočtené koeficientem množství</t>
  </si>
  <si>
    <t>301</t>
  </si>
  <si>
    <t>713141135</t>
  </si>
  <si>
    <t>Montáž tepelné izolace střech plochých rohožemi, pásy, deskami, dílci, bloky (izolační materiál ve specifikaci) přilepenými za studena jednovrstvá bodově</t>
  </si>
  <si>
    <t>-1666409220</t>
  </si>
  <si>
    <t>https://podminky.urs.cz/item/CS_URS_2025_01/713141135</t>
  </si>
  <si>
    <t>Rozpad figury: S01b</t>
  </si>
  <si>
    <t>51,44+343,33-(2,76*5+0,41*2+0,53)+176,52-(11,70+1,44)+92,24-7,84</t>
  </si>
  <si>
    <t>74,04</t>
  </si>
  <si>
    <t>302</t>
  </si>
  <si>
    <t>28372362</t>
  </si>
  <si>
    <t>deska EPS 150 pro konstrukce s vysokým zatížením λ=0,035 tl 240mm</t>
  </si>
  <si>
    <t>2021887752</t>
  </si>
  <si>
    <t>701,44*1,05 'Přepočtené koeficientem množství</t>
  </si>
  <si>
    <t>303</t>
  </si>
  <si>
    <t>-2017560766</t>
  </si>
  <si>
    <t>304</t>
  </si>
  <si>
    <t>28375991</t>
  </si>
  <si>
    <t>deska EPS 150 pro konstrukce s vysokým zatížením λ=0,035 tl 160mm</t>
  </si>
  <si>
    <t>-1123156584</t>
  </si>
  <si>
    <t>170,71*1,05 'Přepočtené koeficientem množství</t>
  </si>
  <si>
    <t>305</t>
  </si>
  <si>
    <t>713141243</t>
  </si>
  <si>
    <t>Montáž tepelné izolace střech plochých mechanické přikotvení šrouby včetně dodávky šroubů, bez položení tepelné izolace tl. izolace přes 140 do 200 mm do betonu</t>
  </si>
  <si>
    <t>-1603476919</t>
  </si>
  <si>
    <t>https://podminky.urs.cz/item/CS_URS_2025_01/713141243</t>
  </si>
  <si>
    <t>306</t>
  </si>
  <si>
    <t>713141253</t>
  </si>
  <si>
    <t>Montáž tepelné izolace střech plochých mechanické přikotvení šrouby včetně dodávky šroubů, bez položení tepelné izolace tl. izolace přes 200 do 240 mm do betonu</t>
  </si>
  <si>
    <t>105528252</t>
  </si>
  <si>
    <t>https://podminky.urs.cz/item/CS_URS_2025_01/713141253</t>
  </si>
  <si>
    <t>307</t>
  </si>
  <si>
    <t>713141311</t>
  </si>
  <si>
    <t>Montáž tepelné izolace střech plochých spádovými klíny v ploše kladenými volně</t>
  </si>
  <si>
    <t>344994578</t>
  </si>
  <si>
    <t>https://podminky.urs.cz/item/CS_URS_2025_01/713141311</t>
  </si>
  <si>
    <t>308</t>
  </si>
  <si>
    <t>-1837423205</t>
  </si>
  <si>
    <t>309</t>
  </si>
  <si>
    <t>713141411</t>
  </si>
  <si>
    <t>Montáž tepelné izolace střech plochých mechanické přikotvení spádových klínů teleskopickými hmoždinkami včetně dodávky teleskopických hmoždinek, bez položení tepelné izolace pro jednospádové klíny v ploše, tl. izolace od 70 do 90 mm</t>
  </si>
  <si>
    <t>1862704540</t>
  </si>
  <si>
    <t>https://podminky.urs.cz/item/CS_URS_2025_01/713141411</t>
  </si>
  <si>
    <t>310</t>
  </si>
  <si>
    <t>713151111</t>
  </si>
  <si>
    <t>Montáž tepelné izolace střech šikmých rohožemi, pásy, deskami (izolační materiál ve specifikaci) kladenými volně mezi krokve</t>
  </si>
  <si>
    <t>-271289772</t>
  </si>
  <si>
    <t>https://podminky.urs.cz/item/CS_URS_2025_01/713151111</t>
  </si>
  <si>
    <t>Rozpad figury: S03b</t>
  </si>
  <si>
    <t>5,77*(3+3+2,08)+1,18*7,4+2*0,37*0,6-(3*1,72*0,9)</t>
  </si>
  <si>
    <t>6*6,3+4,15*6,0-(4*1,68*0,9)+5,8*1,6+6*4,15-(2*1,68*0,9)</t>
  </si>
  <si>
    <t>3,83*5,91*2-(4*1,72*0,9*2)+4,15*5,91+4,8*5,6+6,33*1,63*2</t>
  </si>
  <si>
    <t>5,99*4,15-(2*1,68*0,9)+5,77*1,6+6*6,3+6*4,15-(1,68*0,9)</t>
  </si>
  <si>
    <t>311</t>
  </si>
  <si>
    <t>R713001</t>
  </si>
  <si>
    <t>deska tepelně izolační minerální univerzální λ=0,038-0,039 tl 220mm</t>
  </si>
  <si>
    <t>-260571017</t>
  </si>
  <si>
    <t>336,146*1,02 'Přepočtené koeficientem množství</t>
  </si>
  <si>
    <t>312</t>
  </si>
  <si>
    <t>998713103</t>
  </si>
  <si>
    <t>Přesun hmot pro izolace tepelné stanovený z hmotnosti přesunovaného materiálu vodorovná dopravní vzdálenost do 50 m s užitím mechanizace v objektech výšky přes 12 m do 24 m</t>
  </si>
  <si>
    <t>759283653</t>
  </si>
  <si>
    <t>https://podminky.urs.cz/item/CS_URS_2025_01/998713103</t>
  </si>
  <si>
    <t>714</t>
  </si>
  <si>
    <t>Akustická a protiotřesová opatření</t>
  </si>
  <si>
    <t>313</t>
  </si>
  <si>
    <t>R60901.01</t>
  </si>
  <si>
    <t>Montáž akustických panelů</t>
  </si>
  <si>
    <t>352339280</t>
  </si>
  <si>
    <t>Rozpad figury: AO01</t>
  </si>
  <si>
    <t>"B.2.05" 5</t>
  </si>
  <si>
    <t>"B.2.07" 5</t>
  </si>
  <si>
    <t>"B.2.08" 6</t>
  </si>
  <si>
    <t>"A.1.06" 20</t>
  </si>
  <si>
    <t>"A.2.07" 25</t>
  </si>
  <si>
    <t>"A.3.03" 10</t>
  </si>
  <si>
    <t>"A.3.05" 20</t>
  </si>
  <si>
    <t>314</t>
  </si>
  <si>
    <t>R60901.01a</t>
  </si>
  <si>
    <t>akustický obklad stěn</t>
  </si>
  <si>
    <t>205821879</t>
  </si>
  <si>
    <t>Poznámka k položce:_x000D_
Podrobná specifikace viz. D.1.1.609 - Výpis technických listů - 01/01</t>
  </si>
  <si>
    <t>91*1,05 'Přepočtené koeficientem množství</t>
  </si>
  <si>
    <t>315</t>
  </si>
  <si>
    <t>998714103</t>
  </si>
  <si>
    <t>Přesun hmot pro akustická a protiotřesová opatření stanovený z hmotnosti přesunovaného materiálu vodorovná dopravní vzdálenost do 50 m základní v objektech výšky přes 12 do 24 m</t>
  </si>
  <si>
    <t>-1259290913</t>
  </si>
  <si>
    <t>https://podminky.urs.cz/item/CS_URS_2025_01/998714103</t>
  </si>
  <si>
    <t>725</t>
  </si>
  <si>
    <t>Zdravotechnika - zařizovací předměty</t>
  </si>
  <si>
    <t>316</t>
  </si>
  <si>
    <t>725291652</t>
  </si>
  <si>
    <t>Montáž doplňků zařízení koupelen a záchodů dávkovače tekutého mýdla</t>
  </si>
  <si>
    <t>557384979</t>
  </si>
  <si>
    <t>https://podminky.urs.cz/item/CS_URS_2025_01/725291652</t>
  </si>
  <si>
    <t>Rozpad figury: O09</t>
  </si>
  <si>
    <t>"1.NP" 19</t>
  </si>
  <si>
    <t>"2.NP" 15</t>
  </si>
  <si>
    <t>317</t>
  </si>
  <si>
    <t>R607O09</t>
  </si>
  <si>
    <t>dávkovač tekutého mýdla 0,8l</t>
  </si>
  <si>
    <t>147956805</t>
  </si>
  <si>
    <t>Poznámka k položce:_x000D_
Podrobná specifikace viz. D.1.1.607 - Výpis ostatních prvků - prvek O-09</t>
  </si>
  <si>
    <t>318</t>
  </si>
  <si>
    <t>725291653</t>
  </si>
  <si>
    <t>Montáž doplňků zařízení koupelen a záchodů zásobníku toaletních papírů</t>
  </si>
  <si>
    <t>444181843</t>
  </si>
  <si>
    <t>https://podminky.urs.cz/item/CS_URS_2025_01/725291653</t>
  </si>
  <si>
    <t>Rozpad figury: O05</t>
  </si>
  <si>
    <t>"1.NP" 13</t>
  </si>
  <si>
    <t>"2.NP" 11</t>
  </si>
  <si>
    <t>319</t>
  </si>
  <si>
    <t>R607O05</t>
  </si>
  <si>
    <t>zásobník toaletních papírů</t>
  </si>
  <si>
    <t>-1620051212</t>
  </si>
  <si>
    <t>Poznámka k položce:_x000D_
Podrobná specifikace viz. D.1.1.607 - Výpis ostatních prvků - prvek O-05</t>
  </si>
  <si>
    <t>320</t>
  </si>
  <si>
    <t>725291664</t>
  </si>
  <si>
    <t>Montáž doplňků zařízení koupelen a záchodů štětky závěsné</t>
  </si>
  <si>
    <t>1319074946</t>
  </si>
  <si>
    <t>https://podminky.urs.cz/item/CS_URS_2025_01/725291664</t>
  </si>
  <si>
    <t>321</t>
  </si>
  <si>
    <t>R607O06</t>
  </si>
  <si>
    <t>štětka na WC závěsná</t>
  </si>
  <si>
    <t>449632398</t>
  </si>
  <si>
    <t>Poznámka k položce:_x000D_
Podrobná specifikace viz. D.1.1.607 - Výpis ostatních prvků - prvek O-06</t>
  </si>
  <si>
    <t>322</t>
  </si>
  <si>
    <t>725291665</t>
  </si>
  <si>
    <t>Montáž doplňků zařízení koupelen a záchodů police</t>
  </si>
  <si>
    <t>-1114825039</t>
  </si>
  <si>
    <t>https://podminky.urs.cz/item/CS_URS_2025_01/725291665</t>
  </si>
  <si>
    <t>Rozpad figury: O14</t>
  </si>
  <si>
    <t>"1.NP" 2</t>
  </si>
  <si>
    <t>"2.NP" 2</t>
  </si>
  <si>
    <t>323</t>
  </si>
  <si>
    <t>R607O14</t>
  </si>
  <si>
    <t>police na zeď nerezová</t>
  </si>
  <si>
    <t>1903329668</t>
  </si>
  <si>
    <t>Poznámka k položce:_x000D_
Podrobná specifikace viz. D.1.1.607 - Výpis ostatních prvků - prvek O-14</t>
  </si>
  <si>
    <t>324</t>
  </si>
  <si>
    <t>725291666</t>
  </si>
  <si>
    <t>Montáž doplňků zařízení koupelen a záchodů háčku</t>
  </si>
  <si>
    <t>-1968367912</t>
  </si>
  <si>
    <t>https://podminky.urs.cz/item/CS_URS_2025_01/725291666</t>
  </si>
  <si>
    <t>Rozpad figury: O13</t>
  </si>
  <si>
    <t>325</t>
  </si>
  <si>
    <t>55441011</t>
  </si>
  <si>
    <t>háček koupelnový</t>
  </si>
  <si>
    <t>-1537464299</t>
  </si>
  <si>
    <t>Poznámka k položce:_x000D_
Podrobná specifikace viz. D.1.1.607 - Výpis ostatních prvků - prvek O-13</t>
  </si>
  <si>
    <t>326</t>
  </si>
  <si>
    <t>725291670</t>
  </si>
  <si>
    <t>Montáž doplňků zařízení koupelen a záchodů madla invalidního krakorcového sklopného</t>
  </si>
  <si>
    <t>1913705429</t>
  </si>
  <si>
    <t>https://podminky.urs.cz/item/CS_URS_2025_01/725291670</t>
  </si>
  <si>
    <t>Rozpad figury: O10</t>
  </si>
  <si>
    <t>327</t>
  </si>
  <si>
    <t>55147117</t>
  </si>
  <si>
    <t>madlo invalidní krakorcové sklopné nerez mat 813mm</t>
  </si>
  <si>
    <t>-1931592993</t>
  </si>
  <si>
    <t>Poznámka k položce:_x000D_
Podrobná specifikace viz. D.1.1.607 - Výpis ostatních prvků - prvek O-10</t>
  </si>
  <si>
    <t>328</t>
  </si>
  <si>
    <t>725291676</t>
  </si>
  <si>
    <t>Montáž doplňků zařízení koupelen a záchodů madla sprchového</t>
  </si>
  <si>
    <t>-897950176</t>
  </si>
  <si>
    <t>https://podminky.urs.cz/item/CS_URS_2025_01/725291676</t>
  </si>
  <si>
    <t>329</t>
  </si>
  <si>
    <t>55147187</t>
  </si>
  <si>
    <t>madlo sprchové pravé/levé s krytkou nerez mat 813x406mm</t>
  </si>
  <si>
    <t>-1588464898</t>
  </si>
  <si>
    <t>330</t>
  </si>
  <si>
    <t>725291680</t>
  </si>
  <si>
    <t>Montáž doplňků zařízení koupelen a záchodů drobného elektrického zařízení osoušeče rukou</t>
  </si>
  <si>
    <t>-1315136712</t>
  </si>
  <si>
    <t>https://podminky.urs.cz/item/CS_URS_2025_01/725291680</t>
  </si>
  <si>
    <t>Rozpad figury: O11</t>
  </si>
  <si>
    <t>"1.NP" 7</t>
  </si>
  <si>
    <t>"2.NP" 6</t>
  </si>
  <si>
    <t>331</t>
  </si>
  <si>
    <t>R607O11</t>
  </si>
  <si>
    <t>osušovač rukou elektrický</t>
  </si>
  <si>
    <t>1855568155</t>
  </si>
  <si>
    <t>Poznámka k položce:_x000D_
Podrobná specifikace viz. D.1.1.607 - Výpis ostatních prvků - prvek O-11</t>
  </si>
  <si>
    <t>332</t>
  </si>
  <si>
    <t>998725103</t>
  </si>
  <si>
    <t>Přesun hmot pro zařizovací předměty stanovený z hmotnosti přesunovaného materiálu vodorovná dopravní vzdálenost do 50 m základní v objektech výšky přes 12 do 24 m</t>
  </si>
  <si>
    <t>-1651968646</t>
  </si>
  <si>
    <t>https://podminky.urs.cz/item/CS_URS_2025_01/998725103</t>
  </si>
  <si>
    <t>755</t>
  </si>
  <si>
    <t>Dopravní zařízení</t>
  </si>
  <si>
    <t>333</t>
  </si>
  <si>
    <t>755111121</t>
  </si>
  <si>
    <t>Montáž výtahů elektrických pro dopravu osob nebo osob a nákladů nosnosti do 630 kg bez strojovny rychlosti do 1 m/s 2 stanice</t>
  </si>
  <si>
    <t>-1456553924</t>
  </si>
  <si>
    <t>https://podminky.urs.cz/item/CS_URS_2025_01/755111121</t>
  </si>
  <si>
    <t>Rozpad figury: O20</t>
  </si>
  <si>
    <t>"budova D" 1</t>
  </si>
  <si>
    <t>334</t>
  </si>
  <si>
    <t>R607O20</t>
  </si>
  <si>
    <t>výtah osobní</t>
  </si>
  <si>
    <t>komplet</t>
  </si>
  <si>
    <t>-927351208</t>
  </si>
  <si>
    <t>Poznámka k položce:_x000D_
Podrobná specifikace viz. D.1.1.607 - Výpis ostatních prvků - prvek O-20</t>
  </si>
  <si>
    <t>335</t>
  </si>
  <si>
    <t>998755103</t>
  </si>
  <si>
    <t>Přesun hmot pro dopravní zařízení stanovený z hmotnosti přesunovaného materiálu vodorovná dopravní vzdálenost do 50 m základní v objektech výšky přes 12 do 24 m</t>
  </si>
  <si>
    <t>668434756</t>
  </si>
  <si>
    <t>https://podminky.urs.cz/item/CS_URS_2025_01/998755103</t>
  </si>
  <si>
    <t>336</t>
  </si>
  <si>
    <t>762083122</t>
  </si>
  <si>
    <t>Impregnace řeziva máčením proti dřevokaznému hmyzu, houbám a plísním, třída ohrožení 3 a 4 (dřevo v exteriéru)</t>
  </si>
  <si>
    <t>-416445416</t>
  </si>
  <si>
    <t>https://podminky.urs.cz/item/CS_URS_2025_01/762083122</t>
  </si>
  <si>
    <t>AT01a+AT02a+AT03a</t>
  </si>
  <si>
    <t>Rozpad figury: AT01a</t>
  </si>
  <si>
    <t>AT01*0,06*0,04</t>
  </si>
  <si>
    <t>Rozpad figury: AT02a</t>
  </si>
  <si>
    <t>AT02*0,1*0,1</t>
  </si>
  <si>
    <t>Rozpad figury: AT03a</t>
  </si>
  <si>
    <t>AT03*0,05*0,03</t>
  </si>
  <si>
    <t>337</t>
  </si>
  <si>
    <t>762123110</t>
  </si>
  <si>
    <t>Montáž konstrukce stěn a příček vázaných z fošen, hranolů, hranolků pomocí tesařských spojů průřezové plochy do 100 cm2</t>
  </si>
  <si>
    <t>-32908173</t>
  </si>
  <si>
    <t>https://podminky.urs.cz/item/CS_URS_2025_01/762123110</t>
  </si>
  <si>
    <t>AT01+AT02+AT03</t>
  </si>
  <si>
    <t>Rozpad figury: AT01</t>
  </si>
  <si>
    <t>(0,5*(99+184+25)+1,45*9+2,65*7)*2</t>
  </si>
  <si>
    <t>Rozpad figury: AT02</t>
  </si>
  <si>
    <t>"detail římsa střechy budovy A" 35,9</t>
  </si>
  <si>
    <t>Rozpad figury: AT03</t>
  </si>
  <si>
    <t>338</t>
  </si>
  <si>
    <t>60512125</t>
  </si>
  <si>
    <t>hranol stavební řezivo průřezu do 120cm2 do dl 6m</t>
  </si>
  <si>
    <t>-785685935</t>
  </si>
  <si>
    <t>1,304*1,1 'Přepočtené koeficientem množství</t>
  </si>
  <si>
    <t>339</t>
  </si>
  <si>
    <t>762342214</t>
  </si>
  <si>
    <t>Montáž laťování střech jednoduchých sklonu do 60° při osové vzdálenosti latí přes 150 do 360 mm</t>
  </si>
  <si>
    <t>-98057305</t>
  </si>
  <si>
    <t>https://podminky.urs.cz/item/CS_URS_2025_01/762342214</t>
  </si>
  <si>
    <t>340</t>
  </si>
  <si>
    <t>60514106</t>
  </si>
  <si>
    <t>řezivo jehličnaté lať pevnostní třída S10-13 průřez 40x60mm</t>
  </si>
  <si>
    <t>1979943928</t>
  </si>
  <si>
    <t>S03b*0,01</t>
  </si>
  <si>
    <t>3,361*1,1 'Přepočtené koeficientem množství</t>
  </si>
  <si>
    <t>341</t>
  </si>
  <si>
    <t>762342511</t>
  </si>
  <si>
    <t>Montáž laťování montáž kontralatí na podklad bez tepelné izolace</t>
  </si>
  <si>
    <t>1684626429</t>
  </si>
  <si>
    <t>https://podminky.urs.cz/item/CS_URS_2025_01/762342511</t>
  </si>
  <si>
    <t>Rozpad figury: S03b02</t>
  </si>
  <si>
    <t>0,67*7</t>
  </si>
  <si>
    <t>1,4*4</t>
  </si>
  <si>
    <t>1,55*10</t>
  </si>
  <si>
    <t>2,15*10</t>
  </si>
  <si>
    <t>2,85*9</t>
  </si>
  <si>
    <t>3,15*2</t>
  </si>
  <si>
    <t>3,45*3</t>
  </si>
  <si>
    <t>3,85*2</t>
  </si>
  <si>
    <t>4,2*11</t>
  </si>
  <si>
    <t>4,7*2</t>
  </si>
  <si>
    <t>4,8*1</t>
  </si>
  <si>
    <t>5,4*2</t>
  </si>
  <si>
    <t>5,5*34</t>
  </si>
  <si>
    <t>342</t>
  </si>
  <si>
    <t>-634696030</t>
  </si>
  <si>
    <t>S03b02*0,04*0,06</t>
  </si>
  <si>
    <t>0,853*1,1 'Přepočtené koeficientem množství</t>
  </si>
  <si>
    <t>343</t>
  </si>
  <si>
    <t>762395000</t>
  </si>
  <si>
    <t>Spojovací prostředky krovů, bednění a laťování, nadstřešních konstrukcí svorníky, prkna, hřebíky, pásová ocel, vruty</t>
  </si>
  <si>
    <t>-1314505463</t>
  </si>
  <si>
    <t>https://podminky.urs.cz/item/CS_URS_2025_01/762395000</t>
  </si>
  <si>
    <t>344</t>
  </si>
  <si>
    <t>762421230</t>
  </si>
  <si>
    <t>Obložení stropů nebo střešních podhledů montáž deskami z dřevovláknitých hmot s tvarováním a úpravou pro olištování spár cementotřískovými nebo cementovými na sraz</t>
  </si>
  <si>
    <t>-876106948</t>
  </si>
  <si>
    <t>https://podminky.urs.cz/item/CS_URS_2025_01/762421230</t>
  </si>
  <si>
    <t>Rozpad figury: DET01a</t>
  </si>
  <si>
    <t>"detail nadpraží okna" 5,136</t>
  </si>
  <si>
    <t>345</t>
  </si>
  <si>
    <t>59590737</t>
  </si>
  <si>
    <t>deska cementotřísková bez povrchové úpravy tl 12mm</t>
  </si>
  <si>
    <t>-901363680</t>
  </si>
  <si>
    <t>5,136*1,1 'Přepočtené koeficientem množství</t>
  </si>
  <si>
    <t>346</t>
  </si>
  <si>
    <t>762811210</t>
  </si>
  <si>
    <t>Záklop stropů montáž (materiál ve specifikaci) z prken hrubých vrchního na sraz, spáry zakryté lepenkovými pásy nebo lištami</t>
  </si>
  <si>
    <t>1444507644</t>
  </si>
  <si>
    <t>https://podminky.urs.cz/item/CS_URS_2025_01/762811210</t>
  </si>
  <si>
    <t>347</t>
  </si>
  <si>
    <t>60515111</t>
  </si>
  <si>
    <t>řezivo jehličnaté boční prkno 20-30mm</t>
  </si>
  <si>
    <t>1783427263</t>
  </si>
  <si>
    <t>7,5984*1,1 'Přepočtené koeficientem množství</t>
  </si>
  <si>
    <t>348</t>
  </si>
  <si>
    <t>762951003</t>
  </si>
  <si>
    <t>Montáž terasy podkladního roštu, z profilů dřevěných, osové vzdálenosti podpěr přes 420 do 550 mm</t>
  </si>
  <si>
    <t>-283316270</t>
  </si>
  <si>
    <t>https://podminky.urs.cz/item/CS_URS_2025_01/762951003</t>
  </si>
  <si>
    <t>Rozpad figury: S02</t>
  </si>
  <si>
    <t>"budova D" 71,24</t>
  </si>
  <si>
    <t>349</t>
  </si>
  <si>
    <t>61198143</t>
  </si>
  <si>
    <t>hranol terasový dřevěný modřín 45x65mm</t>
  </si>
  <si>
    <t>-431158784</t>
  </si>
  <si>
    <t>Poznámka k položce:_x000D_
Podrobná specifikace viz. D.1.1.609 - Výpis technických listů - 04/04</t>
  </si>
  <si>
    <t>Rozpad figury: S02a</t>
  </si>
  <si>
    <t>309,42*1,08 'Přepočtené koeficientem množství</t>
  </si>
  <si>
    <t>350</t>
  </si>
  <si>
    <t>R762001</t>
  </si>
  <si>
    <t>Montáž terasy Příplatek k cenám za výškové vyrovnání podkladního roštu pomocí vyrovnávacích terčů přes 130 do 195 mm</t>
  </si>
  <si>
    <t>-1614202344</t>
  </si>
  <si>
    <t>351</t>
  </si>
  <si>
    <t>762952014</t>
  </si>
  <si>
    <t>Montáž terasy nášlapné vrstvy z prken z dřevin tvrdých nebo neobyčejně tvrdých, s broušením, omytím a kartáčováním, bez povrchové úpravy, spojovaných šroubováním, šířky přes 135 mm</t>
  </si>
  <si>
    <t>-763143505</t>
  </si>
  <si>
    <t>https://podminky.urs.cz/item/CS_URS_2025_01/762952014</t>
  </si>
  <si>
    <t>352</t>
  </si>
  <si>
    <t>61198134</t>
  </si>
  <si>
    <t>profil terasový dřevěný bangkirai š 145mm tl 25mm</t>
  </si>
  <si>
    <t>-121309786</t>
  </si>
  <si>
    <t>71,24*1,08 'Přepočtené koeficientem množství</t>
  </si>
  <si>
    <t>353</t>
  </si>
  <si>
    <t>998762103</t>
  </si>
  <si>
    <t>Přesun hmot pro konstrukce tesařské stanovený z hmotnosti přesunovaného materiálu vodorovná dopravní vzdálenost do 50 m základní v objektech výšky přes 12 do 24 m</t>
  </si>
  <si>
    <t>-787479818</t>
  </si>
  <si>
    <t>https://podminky.urs.cz/item/CS_URS_2025_01/998762103</t>
  </si>
  <si>
    <t>354</t>
  </si>
  <si>
    <t>763111426</t>
  </si>
  <si>
    <t>Příčka ze sádrokartonových desek s nosnou konstrukcí z jednoduchých ocelových profilů UW, CW dvojitě opláštěná deskami protipožárními DF tl. 2 x 12,5 mm EI 90, příčka tl. 150 mm, profil 100, s izolací, Rw do 59 dB</t>
  </si>
  <si>
    <t>-1002802965</t>
  </si>
  <si>
    <t>https://podminky.urs.cz/item/CS_URS_2025_01/763111426</t>
  </si>
  <si>
    <t>Rozpad figury: SDK06</t>
  </si>
  <si>
    <t>"2.NP - tělocvična"</t>
  </si>
  <si>
    <t>2,19*3,8-(1*2,15)+32,14</t>
  </si>
  <si>
    <t>355</t>
  </si>
  <si>
    <t>763111437</t>
  </si>
  <si>
    <t>Příčka ze sádrokartonových desek s nosnou konstrukcí z jednoduchých ocelových profilů UW, CW dvojitě opláštěná deskami impregnovanými H2 tl. 2 x 12,5 mm EI 60, příčka tl. 150 mm, profil 100, s izolací, Rw do 56 dB</t>
  </si>
  <si>
    <t>-444696122</t>
  </si>
  <si>
    <t>https://podminky.urs.cz/item/CS_URS_2025_01/763111437</t>
  </si>
  <si>
    <t>Rozpad figury: SDK01</t>
  </si>
  <si>
    <t>(2,45+5,5+1,45+2,65+0,75+5,65+2,5+1,5)*3,05-(0,8*2,15+2*0,9*2,15)</t>
  </si>
  <si>
    <t>2,75*3,65</t>
  </si>
  <si>
    <t>"3.NP - hlavní budova"</t>
  </si>
  <si>
    <t>3,81+3,27*3,15-(2*0,8*2,15)</t>
  </si>
  <si>
    <t>356</t>
  </si>
  <si>
    <t>763111713</t>
  </si>
  <si>
    <t>Příčka ze sádrokartonových desek ostatní konstrukce a práce na příčkách ze sádrokartonových desek ukončení příčky ve volném prostoru</t>
  </si>
  <si>
    <t>1912527209</t>
  </si>
  <si>
    <t>https://podminky.urs.cz/item/CS_URS_2025_01/763111713</t>
  </si>
  <si>
    <t>Rozpad figury: SDK00b</t>
  </si>
  <si>
    <t>(6*3,05)</t>
  </si>
  <si>
    <t>"1.NP - přístavba"</t>
  </si>
  <si>
    <t>4*1,25</t>
  </si>
  <si>
    <t>"2.NP - přístavba"</t>
  </si>
  <si>
    <t>357</t>
  </si>
  <si>
    <t>763111717</t>
  </si>
  <si>
    <t>Příčka ze sádrokartonových desek ostatní konstrukce a práce na příčkách ze sádrokartonových desek základní penetrační nátěr (oboustranný)</t>
  </si>
  <si>
    <t>1846329736</t>
  </si>
  <si>
    <t>https://podminky.urs.cz/item/CS_URS_2025_01/763111717</t>
  </si>
  <si>
    <t>Rozpad figury: SDK00</t>
  </si>
  <si>
    <t>"2.NP - tělocvična" 2,19*3,8+32,14</t>
  </si>
  <si>
    <t>"1.NP - vila" 8,45*3,05</t>
  </si>
  <si>
    <t>358</t>
  </si>
  <si>
    <t>763111720</t>
  </si>
  <si>
    <t>Příčka ze sádrokartonových desek ostatní konstrukce a práce na příčkách ze sádrokartonových desek vyztužení příčky pro osazení skříněk, polic atd.</t>
  </si>
  <si>
    <t>1085527349</t>
  </si>
  <si>
    <t>https://podminky.urs.cz/item/CS_URS_2025_01/763111720</t>
  </si>
  <si>
    <t>Rozpad figury: SDK00c</t>
  </si>
  <si>
    <t>12,3+30*2</t>
  </si>
  <si>
    <t>359</t>
  </si>
  <si>
    <t>763111742</t>
  </si>
  <si>
    <t>Příčka ze sádrokartonových desek ostatní konstrukce a práce na příčkách ze sádrokartonových desek montáž jedné vrstvy tepelné izolace</t>
  </si>
  <si>
    <t>-178280550</t>
  </si>
  <si>
    <t>https://podminky.urs.cz/item/CS_URS_2025_01/763111742</t>
  </si>
  <si>
    <t>SDK03+SDK04</t>
  </si>
  <si>
    <t>Rozpad figury: SDK03</t>
  </si>
  <si>
    <t>(2,5+1,8+0,9+0,9+1,8+2,65)*3,05</t>
  </si>
  <si>
    <t>(0,9+1+0,9+1,865+3,85+2,4+1,9+1,8+3,62+3,5+3,85)*3,45</t>
  </si>
  <si>
    <t>(1,1+0,9+0,9+0,9+0,9)*1,25</t>
  </si>
  <si>
    <t>3*3,65</t>
  </si>
  <si>
    <t>(3,85+2,4+1,9+1,8+3,62+3,85+3,5)*3,45</t>
  </si>
  <si>
    <t>(1,03+1,98)*1,53</t>
  </si>
  <si>
    <t>Rozpad figury: SDK04</t>
  </si>
  <si>
    <t>(7,5)*3,45</t>
  </si>
  <si>
    <t>7,5*3,45*3</t>
  </si>
  <si>
    <t>360</t>
  </si>
  <si>
    <t>63150966</t>
  </si>
  <si>
    <t>role akustická a tepelně izolační ze skelných vláken tl 50mm</t>
  </si>
  <si>
    <t>1189839993</t>
  </si>
  <si>
    <t>323,425*1,02 'Přepočtené koeficientem množství</t>
  </si>
  <si>
    <t>361</t>
  </si>
  <si>
    <t>763112318</t>
  </si>
  <si>
    <t>Příčka mezibytová ze sádrokartonových desek s nosnou konstrukcí ze zdvojených ocelových profilů UW, CW dvojitě opláštěná deskami standardními A tl. 2 x 12,5 mm s dvojitou izolací, EI 60, příčka tl. 255 mm, profil 100, Rw do 65 dB</t>
  </si>
  <si>
    <t>1490121023</t>
  </si>
  <si>
    <t>https://podminky.urs.cz/item/CS_URS_2025_01/763112318</t>
  </si>
  <si>
    <t>Rozpad figury: SDK02</t>
  </si>
  <si>
    <t>22,16*2</t>
  </si>
  <si>
    <t>362</t>
  </si>
  <si>
    <t>763113341</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</si>
  <si>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</si>
  <si>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-473441371</t>
  </si>
  <si>
    <t>https://podminky.urs.cz/item/CS_URS_2025_01/763113341</t>
  </si>
  <si>
    <t>Rozpad figury: SDK05</t>
  </si>
  <si>
    <t>14,38-(1*2,15)</t>
  </si>
  <si>
    <t>363</t>
  </si>
  <si>
    <t>763121413</t>
  </si>
  <si>
    <t>Stěna předsazená ze sádrokartonových desek s nosnou konstrukcí z ocelových profilů CW, UW jednoduše opláštěná deskou standardní A tl. 12,5 mm bez izolace, EI 15, stěna tl. 87,5 mm, profil 75</t>
  </si>
  <si>
    <t>491152366</t>
  </si>
  <si>
    <t>https://podminky.urs.cz/item/CS_URS_2025_01/763121413</t>
  </si>
  <si>
    <t>364</t>
  </si>
  <si>
    <t>763121590</t>
  </si>
  <si>
    <t>Stěna předsazená ze sádrokartonových desek pro osazení závěsného WC s nosnou konstrukcí z ocelových profilů CW, UW dvojitě opláštěná deskami impregnovanými H2 tl. 2x12,5 mm bez izolace, stěna tl. 150 - 250 mm, profil 50</t>
  </si>
  <si>
    <t>-1153333518</t>
  </si>
  <si>
    <t>https://podminky.urs.cz/item/CS_URS_2025_01/763121590</t>
  </si>
  <si>
    <t>365</t>
  </si>
  <si>
    <t>763121621</t>
  </si>
  <si>
    <t>Stěna předsazená ze sádrokartonových desek montáž desek na nosnou konstrukci, tl. 12,5 mm</t>
  </si>
  <si>
    <t>1289855848</t>
  </si>
  <si>
    <t>https://podminky.urs.cz/item/CS_URS_2025_01/763121621</t>
  </si>
  <si>
    <t>366</t>
  </si>
  <si>
    <t>59030021</t>
  </si>
  <si>
    <t>deska SDK A tl 12,5mm</t>
  </si>
  <si>
    <t>-979754103</t>
  </si>
  <si>
    <t>103,5*1,05 'Přepočtené koeficientem množství</t>
  </si>
  <si>
    <t>367</t>
  </si>
  <si>
    <t>-1517281771</t>
  </si>
  <si>
    <t>Rozpad figury: SDK09</t>
  </si>
  <si>
    <t>" A.1.07" 0,3*4,8</t>
  </si>
  <si>
    <t>" B.1.01" 0,85*2,45</t>
  </si>
  <si>
    <t>" D.1.01" 11,65*1,18</t>
  </si>
  <si>
    <t>" A.3.02" 1,33*6</t>
  </si>
  <si>
    <t>"SDK detail 515" 4,752</t>
  </si>
  <si>
    <t>368</t>
  </si>
  <si>
    <t>-1614684971</t>
  </si>
  <si>
    <t>30,002*1,05 'Přepočtené koeficientem množství</t>
  </si>
  <si>
    <t>369</t>
  </si>
  <si>
    <t>763121714</t>
  </si>
  <si>
    <t>Stěna předsazená ze sádrokartonových desek ostatní konstrukce a práce na předsazených stěnách ze sádrokartonových desek základní penetrační nátěr</t>
  </si>
  <si>
    <t>-669226892</t>
  </si>
  <si>
    <t>https://podminky.urs.cz/item/CS_URS_2025_01/763121714</t>
  </si>
  <si>
    <t>SDK00a+SDK09</t>
  </si>
  <si>
    <t>Rozpad figury: SDK00a</t>
  </si>
  <si>
    <t>"3.NP - hlavní budova" 22,15*2+14,38</t>
  </si>
  <si>
    <t>"2.NP - přístavba" 7,5*3,2*3-(1*1,2*3)</t>
  </si>
  <si>
    <t>"2.NP - vila" 2,75*3,65</t>
  </si>
  <si>
    <t>"1.NP - přístavba" 7,5*3,45</t>
  </si>
  <si>
    <t>"1.NP - vila" 0,75*3,05</t>
  </si>
  <si>
    <t>370</t>
  </si>
  <si>
    <t>763131511</t>
  </si>
  <si>
    <t>Podhled ze sádrokartonových desek jednovrstvá zavěšená spodní konstrukce z ocelových profilů CD, UD jednoduše opláštěná deskou standardní A, tl. 12,5 mm, bez izolace</t>
  </si>
  <si>
    <t>-903764071</t>
  </si>
  <si>
    <t>https://podminky.urs.cz/item/CS_URS_2025_01/763131511</t>
  </si>
  <si>
    <t>Poznámka k položce:_x000D_
Podrobná specifikace viz. D.1.1.609 - Výpis technických listů - 02/01</t>
  </si>
  <si>
    <t>Rozpad figury: SDKP01</t>
  </si>
  <si>
    <t>" A.1.01" 11,57</t>
  </si>
  <si>
    <t>" A.1.06" 30,9</t>
  </si>
  <si>
    <t>" A.1.07" 8,64</t>
  </si>
  <si>
    <t>" C.1.02" 38,5-0,36</t>
  </si>
  <si>
    <t>" D.1.04" 26,54</t>
  </si>
  <si>
    <t>" D.1.06" 25,36</t>
  </si>
  <si>
    <t>" D.1.07" 4,18</t>
  </si>
  <si>
    <t>" D.1.08" 21,9</t>
  </si>
  <si>
    <t>" D.1.09" 3,96</t>
  </si>
  <si>
    <t>" D.1.11" 128,8</t>
  </si>
  <si>
    <t>" D.1.12" 14,33</t>
  </si>
  <si>
    <t>" D.1.15" 1,6</t>
  </si>
  <si>
    <t>" D.1.17" 2,99</t>
  </si>
  <si>
    <t>" A.2.01" 9,6</t>
  </si>
  <si>
    <t>" D.2.03" 9,93-1,08</t>
  </si>
  <si>
    <t>" D.2.04" 26,54</t>
  </si>
  <si>
    <t>" D.2.06" 26,98</t>
  </si>
  <si>
    <t>" D.2.07" 4,18</t>
  </si>
  <si>
    <t>" D.2.08" 23,54</t>
  </si>
  <si>
    <t>" D.2.09" 3,96</t>
  </si>
  <si>
    <t>" A.3.01" 15,76</t>
  </si>
  <si>
    <t>371</t>
  </si>
  <si>
    <t>763131714</t>
  </si>
  <si>
    <t>Podhled ze sádrokartonových desek ostatní práce a konstrukce na podhledech ze sádrokartonových desek základní penetrační nátěr</t>
  </si>
  <si>
    <t>1612773648</t>
  </si>
  <si>
    <t>https://podminky.urs.cz/item/CS_URS_2025_01/763131714</t>
  </si>
  <si>
    <t>"A.3.05" 0,72*5*3,8+0,51*3*3,8</t>
  </si>
  <si>
    <t>"A.3.03" 0,72*2*3,8+0,51*1*3,8</t>
  </si>
  <si>
    <t>Rozpad figury: SDKP00a</t>
  </si>
  <si>
    <t>" B.1.01" 3,19</t>
  </si>
  <si>
    <t>" B.1.02" 8,39</t>
  </si>
  <si>
    <t>" B.1.04" 19,67</t>
  </si>
  <si>
    <t>" B.1.05" 10,61</t>
  </si>
  <si>
    <t>" B.1.06" 2,12</t>
  </si>
  <si>
    <t>" B.1.07" 16,5</t>
  </si>
  <si>
    <t>" B.1.08" 10,04</t>
  </si>
  <si>
    <t>" B.1.09" 2,07</t>
  </si>
  <si>
    <t>" D.1.21" 2,48</t>
  </si>
  <si>
    <t>" D.1.22" 2,38</t>
  </si>
  <si>
    <t>" D.1.13" 0</t>
  </si>
  <si>
    <t>" B.2.01" 3,19</t>
  </si>
  <si>
    <t>" B.2.02" 3,3</t>
  </si>
  <si>
    <t>" B.2.06" 4,95</t>
  </si>
  <si>
    <t>" C.2.01" 34,77</t>
  </si>
  <si>
    <t>" C.2.02" 6,46-0,36</t>
  </si>
  <si>
    <t>" A.3.01" 4,4*4,8</t>
  </si>
  <si>
    <t>" A.3.04" ((19,9-0,49)+4*2,84)</t>
  </si>
  <si>
    <t>" A.3.06" 7,4-(0,8*1,2)</t>
  </si>
  <si>
    <t>" A.3.09" (3,25*4,75)+(3,3*1,65)</t>
  </si>
  <si>
    <t>" A.3.07" (1,97*2)</t>
  </si>
  <si>
    <t>" A.3.08" (2,23*1,03)</t>
  </si>
  <si>
    <t>" A.3.05" 87,1*1,414</t>
  </si>
  <si>
    <t>" A.3.03" 43,8*1,414</t>
  </si>
  <si>
    <t>372</t>
  </si>
  <si>
    <t>763131761</t>
  </si>
  <si>
    <t>Podhled ze sádrokartonových desek Příplatek k cenám za plochu do 3 m2 jednotlivě</t>
  </si>
  <si>
    <t>-646537796</t>
  </si>
  <si>
    <t>https://podminky.urs.cz/item/CS_URS_2025_01/763131761</t>
  </si>
  <si>
    <t>Rozpad figury: SDKP00b</t>
  </si>
  <si>
    <t xml:space="preserve">" B.1.06" 2,12   </t>
  </si>
  <si>
    <t xml:space="preserve">" B.1.09" 2,07   </t>
  </si>
  <si>
    <t xml:space="preserve">" D.1.21" 2,48   </t>
  </si>
  <si>
    <t xml:space="preserve">" D.1.22" 2,38   </t>
  </si>
  <si>
    <t xml:space="preserve">" D.1.15" 1,6   </t>
  </si>
  <si>
    <t xml:space="preserve">" D.1.16" 1,44   </t>
  </si>
  <si>
    <t xml:space="preserve">" D.1.17" 2,99   </t>
  </si>
  <si>
    <t xml:space="preserve">" D.1.18" 1,44   </t>
  </si>
  <si>
    <t xml:space="preserve">" A.3.08" (2,23*1,03)   </t>
  </si>
  <si>
    <t>373</t>
  </si>
  <si>
    <t>763131765</t>
  </si>
  <si>
    <t>Podhled ze sádrokartonových desek Příplatek k cenám za výšku zavěšení přes 0,5 do 1,0 m</t>
  </si>
  <si>
    <t>724427083</t>
  </si>
  <si>
    <t>https://podminky.urs.cz/item/CS_URS_2025_01/763131765</t>
  </si>
  <si>
    <t>Rozpad figury: SDKP00</t>
  </si>
  <si>
    <t>" D.2.10" 60,75-2*2,25</t>
  </si>
  <si>
    <t>" D.2.11" 60,75-2*2,25</t>
  </si>
  <si>
    <t>" D.2.12" 62,25-2*2,25</t>
  </si>
  <si>
    <t>" D.2.13" 39,3</t>
  </si>
  <si>
    <t>374</t>
  </si>
  <si>
    <t>763132111</t>
  </si>
  <si>
    <t>Podhled ze sádrokartonových desek - samostatný požární předěl dvouvrstvá nosná konstrukce z ocelových profilů CD, UD s oboustrannou požární odolností celoplošná izolace a CD profily vyplněny izolací o objemové hmotnosti 40 kg/m3 jednoduše opláštěná deskou protipožární DF tl. 15 mm, TI tl. 40 mm 40 kg/m3, EI Z/S 15/45</t>
  </si>
  <si>
    <t>2094173904</t>
  </si>
  <si>
    <t>https://podminky.urs.cz/item/CS_URS_2025_01/763132111</t>
  </si>
  <si>
    <t>Rozpad figury: SDKP05</t>
  </si>
  <si>
    <t>375</t>
  </si>
  <si>
    <t>763132213</t>
  </si>
  <si>
    <t>Podhled ze sádrokartonových desek - samostatný požární předěl dvouvrstvá nosná konstrukce z ocelových profilů CD, UD s požární odolností zdola celoplošná izolace jednoduše opláštěná deskou protipožární DF tl. 15 mm, TI tl. 60 mm 55 kg/m3, EI 30</t>
  </si>
  <si>
    <t>904432308</t>
  </si>
  <si>
    <t>https://podminky.urs.cz/item/CS_URS_2025_01/763132213</t>
  </si>
  <si>
    <t>Rozpad figury: SDKP04</t>
  </si>
  <si>
    <t>" A.2.05" 65</t>
  </si>
  <si>
    <t>" A.2.06" 65</t>
  </si>
  <si>
    <t>" A.2.07" 30,58</t>
  </si>
  <si>
    <t>" B.2.04" 10,53</t>
  </si>
  <si>
    <t>" B.2.05" 30,8</t>
  </si>
  <si>
    <t>" B.2.07" 28,54</t>
  </si>
  <si>
    <t>" B.2.08" 19,71</t>
  </si>
  <si>
    <t>" A.3.03" 18,1</t>
  </si>
  <si>
    <t>" A.3.05" 45,5</t>
  </si>
  <si>
    <t>376</t>
  </si>
  <si>
    <t>763161785</t>
  </si>
  <si>
    <t>Podkroví ze sádrokartonových desek montáž desek, tl. 12,5 mm</t>
  </si>
  <si>
    <t>1063574834</t>
  </si>
  <si>
    <t>https://podminky.urs.cz/item/CS_URS_2025_01/763161785</t>
  </si>
  <si>
    <t>Rozpad figury: SDKP08</t>
  </si>
  <si>
    <t>" A.3.03" 8,8*1,414</t>
  </si>
  <si>
    <t>669</t>
  </si>
  <si>
    <t>763164616</t>
  </si>
  <si>
    <t>Obklad konstrukcí sádrokartonovými deskami včetně ochranných úhelníků ve tvaru U rozvinuté šíře do 0,6 m, opláštěný deskou protipožární DF, tl. 15 mm</t>
  </si>
  <si>
    <t>393281779</t>
  </si>
  <si>
    <t>https://podminky.urs.cz/item/CS_URS_2025_01/763164616</t>
  </si>
  <si>
    <t>"A.3.05" 3*3,8</t>
  </si>
  <si>
    <t>"A.3.03" 1*3,8</t>
  </si>
  <si>
    <t>670</t>
  </si>
  <si>
    <t>763164716</t>
  </si>
  <si>
    <t>Obklad konstrukcí sádrokartonovými deskami včetně ochranných úhelníků uzavřeného tvaru rozvinuté šíře do 0,8 m, opláštěný deskou protipožární DF, tl. 15 mm</t>
  </si>
  <si>
    <t>-213496959</t>
  </si>
  <si>
    <t>https://podminky.urs.cz/item/CS_URS_2025_01/763164716</t>
  </si>
  <si>
    <t>"A.3.05" 5*3,8</t>
  </si>
  <si>
    <t>"A.3.03" 2*3,8</t>
  </si>
  <si>
    <t>377</t>
  </si>
  <si>
    <t>763251211</t>
  </si>
  <si>
    <t>Podlaha ze sádrovláknitých desek na pero a drážku z podlahových prvků tl. 25 mm podlaha tl. 25 mm bez podsypu</t>
  </si>
  <si>
    <t>-175052847</t>
  </si>
  <si>
    <t>https://podminky.urs.cz/item/CS_URS_2025_01/763251211</t>
  </si>
  <si>
    <t>378</t>
  </si>
  <si>
    <t>763261341</t>
  </si>
  <si>
    <t>Podkroví ze sádrovláknitých desek montáž desek tl. 10 mm</t>
  </si>
  <si>
    <t>-607081603</t>
  </si>
  <si>
    <t>https://podminky.urs.cz/item/CS_URS_2025_01/763261341</t>
  </si>
  <si>
    <t>379</t>
  </si>
  <si>
    <t>59030904</t>
  </si>
  <si>
    <t>deska sádrovláknitá univerzální tl 10mm</t>
  </si>
  <si>
    <t>804724461</t>
  </si>
  <si>
    <t>253,28*1,05 'Přepočtené koeficientem množství</t>
  </si>
  <si>
    <t>380</t>
  </si>
  <si>
    <t>R60902.04</t>
  </si>
  <si>
    <t>Montáž SDK podhledu z dřevěné vlny na dvouvrstvé kci z CD+UD</t>
  </si>
  <si>
    <t>1523886842</t>
  </si>
  <si>
    <t>Rozpad figury: SDKP06</t>
  </si>
  <si>
    <t>381</t>
  </si>
  <si>
    <t>R60902.04a</t>
  </si>
  <si>
    <t>deska akustického podhledu v tělocvičně</t>
  </si>
  <si>
    <t>76068026</t>
  </si>
  <si>
    <t>Poznámka k položce:_x000D_
Podrobná specifikace viz. D.1.1.609 - Výpis technických listů - 02/04</t>
  </si>
  <si>
    <t>198*1,05 'Přepočtené koeficientem množství</t>
  </si>
  <si>
    <t>382</t>
  </si>
  <si>
    <t>763135002</t>
  </si>
  <si>
    <t>Montáž sádrokartonového podhledu z desek pro bezesparý podhled včetně zavěšené dvouvrstvé konstrukce z ocelových profilů CD, UD perforovaných celoplošně se speciálním tmelením hran</t>
  </si>
  <si>
    <t>548008279</t>
  </si>
  <si>
    <t>https://podminky.urs.cz/item/CS_URS_2025_01/763135002</t>
  </si>
  <si>
    <t>Rozpad figury: SDKP07</t>
  </si>
  <si>
    <t>" A.1.03" 65</t>
  </si>
  <si>
    <t>" A.1.04" 65</t>
  </si>
  <si>
    <t>" A.1.05" 65</t>
  </si>
  <si>
    <t>" B.1.03" 16,78</t>
  </si>
  <si>
    <t>" D.1.01" 165,9-10,75-0,16-0,18</t>
  </si>
  <si>
    <t>" D.1.02" 69,93-0,11*2-0,2+2,14</t>
  </si>
  <si>
    <t>" D.1.14" 138,92-7,07+3,87</t>
  </si>
  <si>
    <t>" A.2.03" 65</t>
  </si>
  <si>
    <t>" D.2.01" 134,41-10,75</t>
  </si>
  <si>
    <t>" D.2.02" 88,84</t>
  </si>
  <si>
    <t>" A.3.02" 1,03+1,09+1,14+5,78+6,09+6,41+1,14+1,1+1,03+33</t>
  </si>
  <si>
    <t>383</t>
  </si>
  <si>
    <t>R60902.03</t>
  </si>
  <si>
    <t>deska akustického podhledu perforovaná</t>
  </si>
  <si>
    <t>-1897133828</t>
  </si>
  <si>
    <t>Poznámka k položce:_x000D_
Podrobná specifikace viz. D.1.1.609 - Výpis technických listů - 02/03</t>
  </si>
  <si>
    <t>1551,53*1,05 'Přepočtené koeficientem množství</t>
  </si>
  <si>
    <t>384</t>
  </si>
  <si>
    <t>763161712</t>
  </si>
  <si>
    <t>Podkroví ze sádrokartonových desek dvouvrstvá spodní konstrukce z ocelových profilů CD, UD na krokvových závěsech jednoduše opláštěná deskou standardní A, tl. 12,5 mm, TI tl. 100 mm 15 kg/m3, REI 15 DP3</t>
  </si>
  <si>
    <t>48269765</t>
  </si>
  <si>
    <t>https://podminky.urs.cz/item/CS_URS_2025_01/763161712</t>
  </si>
  <si>
    <t>Rozpad figury: SDKP02</t>
  </si>
  <si>
    <t>385</t>
  </si>
  <si>
    <t>-800568504</t>
  </si>
  <si>
    <t>21,12*1,05 'Přepočtené koeficientem množství</t>
  </si>
  <si>
    <t>386</t>
  </si>
  <si>
    <t>763161724</t>
  </si>
  <si>
    <t>Podkroví ze sádrokartonových desek dvouvrstvá spodní konstrukce z ocelových profilů CD, UD na krokvových závěsech jednoduše opláštěná deskou protipožární DF, tl. 15 mm, TI tl. 100 mm 15 kg/m3, REI 30 DP3</t>
  </si>
  <si>
    <t>-1457475240</t>
  </si>
  <si>
    <t>https://podminky.urs.cz/item/CS_URS_2025_01/763161724</t>
  </si>
  <si>
    <t>Rozpad figury: SDKP03</t>
  </si>
  <si>
    <t>387</t>
  </si>
  <si>
    <t>763172352</t>
  </si>
  <si>
    <t>Montáž dvířek pro konstrukce ze sádrokartonových desek revizních jednoplášťových pro podhledy velikost (šxv) 300 x 300 mm</t>
  </si>
  <si>
    <t>-556589565</t>
  </si>
  <si>
    <t>https://podminky.urs.cz/item/CS_URS_2025_01/763172352</t>
  </si>
  <si>
    <t>Rozpad figury: O24</t>
  </si>
  <si>
    <t>"1.NP" 3</t>
  </si>
  <si>
    <t>388</t>
  </si>
  <si>
    <t>59030711</t>
  </si>
  <si>
    <t>dvířka revizní jednokřídlá s automatickým zámkem 300x300mm</t>
  </si>
  <si>
    <t>268571534</t>
  </si>
  <si>
    <t>Poznámka k položce:_x000D_
Podrobná specifikace viz. D.1.1.607 - Výpis ostatních prvků - prvek O-24</t>
  </si>
  <si>
    <t>389</t>
  </si>
  <si>
    <t>763172348</t>
  </si>
  <si>
    <t>Montáž dvířek pro konstrukce ze sádrokartonových desek revizních jednoplášťových pro příčky a předsazené stěny ostatních velikostí do 0,5 m2</t>
  </si>
  <si>
    <t>855723942</t>
  </si>
  <si>
    <t>https://podminky.urs.cz/item/CS_URS_2025_01/763172348</t>
  </si>
  <si>
    <t>Rozpad figury: O22</t>
  </si>
  <si>
    <t>"1.PP" 1</t>
  </si>
  <si>
    <t>"1.NP" 5</t>
  </si>
  <si>
    <t>"3.NP" 3</t>
  </si>
  <si>
    <t>390</t>
  </si>
  <si>
    <t>R607O22</t>
  </si>
  <si>
    <t>revizní dvířka vnitřní 300x450 mm do SDK</t>
  </si>
  <si>
    <t>1128699839</t>
  </si>
  <si>
    <t>Poznámka k položce:_x000D_
Podrobná specifikace viz. D.1.1.607 - Výpis ostatních prvků - prvek O-22</t>
  </si>
  <si>
    <t>391</t>
  </si>
  <si>
    <t>763181422</t>
  </si>
  <si>
    <t>Výplně otvorů konstrukcí ze sádrokartonových desek ztužující výplň otvoru pro dveře s UA a UW profilem, výšky příčky přes 3,25 do 3,75 m</t>
  </si>
  <si>
    <t>-931553087</t>
  </si>
  <si>
    <t>https://podminky.urs.cz/item/CS_URS_2025_01/763181422</t>
  </si>
  <si>
    <t>Rozpad figury: SDK00d</t>
  </si>
  <si>
    <t>"1NP" 3</t>
  </si>
  <si>
    <t>392</t>
  </si>
  <si>
    <t>998763303</t>
  </si>
  <si>
    <t>Přesun hmot pro konstrukce montované z desek sádrokartonových, sádrovláknitých, cementovláknitých nebo cementových stanovený z hmotnosti přesunovaného materiálu vodorovná dopravní vzdálenost do 50 m základní v objektech výšky přes 12 do 24 m</t>
  </si>
  <si>
    <t>668868121</t>
  </si>
  <si>
    <t>https://podminky.urs.cz/item/CS_URS_2025_01/998763303</t>
  </si>
  <si>
    <t>393</t>
  </si>
  <si>
    <t>764121431</t>
  </si>
  <si>
    <t>Krytina z hliníkového plechu s úpravou u okapů, prostupů a výčnělků střechy rovné drážkováním z tabulí, velikosti 1000 x 2000 mm, sklon střechy do 30°</t>
  </si>
  <si>
    <t>-713378724</t>
  </si>
  <si>
    <t>https://podminky.urs.cz/item/CS_URS_2025_01/764121431</t>
  </si>
  <si>
    <t>Poznámka k položce:_x000D_
Podrobná specifikace viz. D.1.1.604 - Výpis klempířských výrobků - výrobek K-22</t>
  </si>
  <si>
    <t>Rozpad figury: K22</t>
  </si>
  <si>
    <t>"budova D 1050x850 mm" 1,05*0,85*2</t>
  </si>
  <si>
    <t>"budova D 1050x1000 mm" 1,05*1*1</t>
  </si>
  <si>
    <t>394</t>
  </si>
  <si>
    <t>764222435</t>
  </si>
  <si>
    <t>Oplechování střešních prvků z hliníkového plechu okapu okapovým plechem střechy rovné rš 400 mm</t>
  </si>
  <si>
    <t>1639655307</t>
  </si>
  <si>
    <t>https://podminky.urs.cz/item/CS_URS_2025_01/764222435</t>
  </si>
  <si>
    <t>Poznámka k položce:_x000D_
Podrobná specifikace viz. D.1.1.604 - Výpis klempířských výrobků - výrobek K-16</t>
  </si>
  <si>
    <t>Rozpad figury: K16</t>
  </si>
  <si>
    <t>"budova A" 13,5</t>
  </si>
  <si>
    <t>"budova D" 20</t>
  </si>
  <si>
    <t>395</t>
  </si>
  <si>
    <t>764225446</t>
  </si>
  <si>
    <t>Oplechování horních ploch zdí a nadezdívek (atik) z hliníkového plechu Příplatek k cenám za zvýšenou pracnost při provedení rohu nebo koutu přes rš 400 mm</t>
  </si>
  <si>
    <t>1530209956</t>
  </si>
  <si>
    <t>https://podminky.urs.cz/item/CS_URS_2025_01/764225446</t>
  </si>
  <si>
    <t>396</t>
  </si>
  <si>
    <t>764231466</t>
  </si>
  <si>
    <t>Oplechování střešních prvků z měděného plechu úžlabí rš 500 mm</t>
  </si>
  <si>
    <t>1030240150</t>
  </si>
  <si>
    <t>https://podminky.urs.cz/item/CS_URS_2025_01/764231466</t>
  </si>
  <si>
    <t>"oplechování úžlabí" 5,9*1,414*2+2*3,75</t>
  </si>
  <si>
    <t>397</t>
  </si>
  <si>
    <t>R604K14a</t>
  </si>
  <si>
    <t>Obnova oplechování věžičky na střeše budovy "A"</t>
  </si>
  <si>
    <t>-1614714090</t>
  </si>
  <si>
    <t xml:space="preserve">Poznámka k souboru cen:_x000D_
1. V ceně jsou zahrnuty náklady na dodávku materiálu včetně montáže. 2. V ceně jsou zahrnuty náklady na veškerý kotvící, upevňovací a pomocný materiál. 3. V ceně jsou zahnuty všechny náklady nutné k obnově prvku. </t>
  </si>
  <si>
    <t>Poznámka k položce:_x000D_
Podrobná specifikace viz. D.1.1.604 - Výpis klempířských výrobků - výrobek K-14</t>
  </si>
  <si>
    <t>398</t>
  </si>
  <si>
    <t>R604K15a</t>
  </si>
  <si>
    <t>Obnova oplechování věžičky na střeše "C"</t>
  </si>
  <si>
    <t>1811880206</t>
  </si>
  <si>
    <t>Poznámka k položce:_x000D_
Podrobná specifikace viz. D.1.1.604 - Výpis klempířských výrobků - výrobek K-15</t>
  </si>
  <si>
    <t>399</t>
  </si>
  <si>
    <t>R604K19</t>
  </si>
  <si>
    <t>Oplechování střešních prvků z hliníkového plechu rš 105 mm</t>
  </si>
  <si>
    <t>421051687</t>
  </si>
  <si>
    <t>Poznámka k položce:_x000D_
Podrobná specifikace viz. D.1.1.604 - Výpis klempířských výrobků - výrobek K-19</t>
  </si>
  <si>
    <t>Rozpad figury: K19</t>
  </si>
  <si>
    <t>"budova D" 30,5</t>
  </si>
  <si>
    <t>400</t>
  </si>
  <si>
    <t>R604K11</t>
  </si>
  <si>
    <t>Oplechování z hliníkového plechu celoplošně lepené rš 245 mm</t>
  </si>
  <si>
    <t>-1905244852</t>
  </si>
  <si>
    <t>Poznámka k položce:_x000D_
Podrobná specifikace viz. D.1.1.604 - Výpis klempířských výrobků - výrobek K-11</t>
  </si>
  <si>
    <t>Rozpad figury: K11</t>
  </si>
  <si>
    <t>"1.NP" 3,2</t>
  </si>
  <si>
    <t>401</t>
  </si>
  <si>
    <t>764224408</t>
  </si>
  <si>
    <t>Oplechování horních ploch zdí a nadezdívek (atik) z hliníkového plechu mechanicky kotvené rš 750 mm</t>
  </si>
  <si>
    <t>1616430241</t>
  </si>
  <si>
    <t>https://podminky.urs.cz/item/CS_URS_2025_01/764224408</t>
  </si>
  <si>
    <t>Poznámka k položce:_x000D_
Podrobná specifikace viz. D.1.1.604 - Výpis klempířských výrobků - výrobek K-01</t>
  </si>
  <si>
    <t>Rozpad figury: K01</t>
  </si>
  <si>
    <t>"střecha budovy D" 100,5</t>
  </si>
  <si>
    <t>"střecha budovy D - terasa" 11,6</t>
  </si>
  <si>
    <t>"střecha budovy D - krček" 22,3</t>
  </si>
  <si>
    <t>402</t>
  </si>
  <si>
    <t>764224411</t>
  </si>
  <si>
    <t>Oplechování horních ploch zdí a nadezdívek (atik) z hliníkového plechu mechanicky kotvené přes rš 800 mm</t>
  </si>
  <si>
    <t>1539418782</t>
  </si>
  <si>
    <t>https://podminky.urs.cz/item/CS_URS_2025_01/764224411</t>
  </si>
  <si>
    <t>K18*1,65</t>
  </si>
  <si>
    <t>Rozpad figury: K18</t>
  </si>
  <si>
    <t>"střecha" 4,1</t>
  </si>
  <si>
    <t>403</t>
  </si>
  <si>
    <t>K604K07a</t>
  </si>
  <si>
    <t>Oplechování nadpraží z hliníkového plechu rovných mechanicky kotvené, bez rohů rš 35 mm</t>
  </si>
  <si>
    <t>1724105943</t>
  </si>
  <si>
    <t>Poznámka k položce:_x000D_
Podrobná specifikace viz. D.1.1.604 - Výpis klempířských výrobků - výrobek K-07</t>
  </si>
  <si>
    <t>Rozpad figury: K07</t>
  </si>
  <si>
    <t>"1.NP" 1,9</t>
  </si>
  <si>
    <t>"2.NP" 25,9</t>
  </si>
  <si>
    <t>404</t>
  </si>
  <si>
    <t>R604K03</t>
  </si>
  <si>
    <t>Oplechování parapetů z hliníkového plechu rovných mechanicky kotvené, bez rohů rš 260 mm</t>
  </si>
  <si>
    <t>-875218446</t>
  </si>
  <si>
    <t>Poznámka k položce:_x000D_
Podrobná specifikace viz. D.1.1.604 - Výpis klempířských výrobků - výrobek K-03</t>
  </si>
  <si>
    <t>Rozpad figury: K03</t>
  </si>
  <si>
    <t>"1.NP" 23,9</t>
  </si>
  <si>
    <t>"2.NP" 51,8</t>
  </si>
  <si>
    <t>405</t>
  </si>
  <si>
    <t>R604K07b</t>
  </si>
  <si>
    <t>Oplechování nadpraží z hliníkového plechu mechanicky kotvené, rš 280 mm</t>
  </si>
  <si>
    <t>-976636201</t>
  </si>
  <si>
    <t>406</t>
  </si>
  <si>
    <t>R604K19a</t>
  </si>
  <si>
    <t>Oplechování parapetů z hliníkového plechu rovných mechanicky kotvené, bez rohů rš 535 mm</t>
  </si>
  <si>
    <t>-1714306172</t>
  </si>
  <si>
    <t>407</t>
  </si>
  <si>
    <t>R604K17</t>
  </si>
  <si>
    <t>Oplechování parapetů z hliníkového plechu rovných mechanicky kotvené, bez rohů rš 915 mm</t>
  </si>
  <si>
    <t>-983827400</t>
  </si>
  <si>
    <t>Poznámka k položce:_x000D_
Podrobná specifikace viz. D.1.1.604 - Výpis klempířských výrobků - výrobek K-17</t>
  </si>
  <si>
    <t>Rozpad figury: K17</t>
  </si>
  <si>
    <t>"1.NP" 1,7</t>
  </si>
  <si>
    <t>408</t>
  </si>
  <si>
    <t>R604K10a</t>
  </si>
  <si>
    <t>Oplechování z hliníkového plechu celoplošně lepené, bez rohů rš 115 mm</t>
  </si>
  <si>
    <t>-1066733123</t>
  </si>
  <si>
    <t>Poznámka k položce:_x000D_
Podrobná specifikace viz. D.1.1.604 - Výpis klempířských výrobků - výrobek K-10</t>
  </si>
  <si>
    <t>Rozpad figury: K10</t>
  </si>
  <si>
    <t>"1.NP" 37,8</t>
  </si>
  <si>
    <t>"2.NP" 28,2</t>
  </si>
  <si>
    <t>409</t>
  </si>
  <si>
    <t>R604K10b</t>
  </si>
  <si>
    <t>Oplechování z hliníkového plechu celoplošně lepené, rš 165 mm</t>
  </si>
  <si>
    <t>667870722</t>
  </si>
  <si>
    <t>410</t>
  </si>
  <si>
    <t>764226441</t>
  </si>
  <si>
    <t>Oplechování z hliníkového plechu celoplošně lepené, rš 120 mm</t>
  </si>
  <si>
    <t>649555277</t>
  </si>
  <si>
    <t>https://podminky.urs.cz/item/CS_URS_2025_01/764226441</t>
  </si>
  <si>
    <t>Poznámka k položce:_x000D_
Podrobná specifikace viz. D.1.1.604 - Výpis klempířských výrobků - výrobek K-08</t>
  </si>
  <si>
    <t>Rozpad figury: K08</t>
  </si>
  <si>
    <t>"1.NP" 31,6</t>
  </si>
  <si>
    <t>"2.NP" 31,6</t>
  </si>
  <si>
    <t>411</t>
  </si>
  <si>
    <t>R604K09</t>
  </si>
  <si>
    <t>Oplechování z hliníkového plechu celoplošně lepené, rš 300 mm</t>
  </si>
  <si>
    <t>1701157807</t>
  </si>
  <si>
    <t>Poznámka k položce:_x000D_
Podrobná specifikace viz. D.1.1.604 - Výpis klempířských výrobků - výrobek K-09</t>
  </si>
  <si>
    <t>Rozpad figury: K09</t>
  </si>
  <si>
    <t>"1.NP" 6,4</t>
  </si>
  <si>
    <t>"2.NP" 44</t>
  </si>
  <si>
    <t>412</t>
  </si>
  <si>
    <t>R604K20</t>
  </si>
  <si>
    <t>Oplechování říms a ozdobných prvků z měděného plechu rovných, bez rohů mechanicky kotvené rš 600 mm</t>
  </si>
  <si>
    <t>-915576470</t>
  </si>
  <si>
    <t>Poznámka k položce:_x000D_
Podrobná specifikace viz. D.1.1.604 - Výpis klempířských výrobků - výrobek K-20</t>
  </si>
  <si>
    <t>Rozpad figury: K20</t>
  </si>
  <si>
    <t>"budova A" 13</t>
  </si>
  <si>
    <t>413</t>
  </si>
  <si>
    <t>764238411</t>
  </si>
  <si>
    <t>Oplechování říms a ozdobných prvků z měděného plechu rovných, bez rohů mechanicky kotvené přes rš 670 mm</t>
  </si>
  <si>
    <t>474363520</t>
  </si>
  <si>
    <t>https://podminky.urs.cz/item/CS_URS_2025_01/764238411</t>
  </si>
  <si>
    <t>Poznámka k položce:_x000D_
Podrobná specifikace viz. D.1.1.604 - Výpis klempířských výrobků - výrobek K-21</t>
  </si>
  <si>
    <t>Rozpad figury: K21</t>
  </si>
  <si>
    <t>"budova A" 7*0,95</t>
  </si>
  <si>
    <t>414</t>
  </si>
  <si>
    <t>764531404</t>
  </si>
  <si>
    <t>Žlab podokapní z měděného plechu včetně háků a čel půlkruhový rš 330 mm</t>
  </si>
  <si>
    <t>-1933901098</t>
  </si>
  <si>
    <t>https://podminky.urs.cz/item/CS_URS_2025_01/764531404</t>
  </si>
  <si>
    <t>Poznámka k položce:_x000D_
Podrobná specifikace viz. D.1.1.604 - Výpis klempířských výrobků - výrobek K-13</t>
  </si>
  <si>
    <t>Rozpad figury: K13</t>
  </si>
  <si>
    <t>"budova A" 81,5</t>
  </si>
  <si>
    <t>"budova B" 43,8</t>
  </si>
  <si>
    <t>"budova C" 44</t>
  </si>
  <si>
    <t>415</t>
  </si>
  <si>
    <t>764531444</t>
  </si>
  <si>
    <t>Žlab podokapní z měděného plechu kotlík oválný (trychtýřový), rš žlabu/průměr svodu 330/100 mm</t>
  </si>
  <si>
    <t>1840766857</t>
  </si>
  <si>
    <t>https://podminky.urs.cz/item/CS_URS_2025_01/764531444</t>
  </si>
  <si>
    <t>416</t>
  </si>
  <si>
    <t>764538422</t>
  </si>
  <si>
    <t>Svod z měděného plechu včetně objímek, kolen a odskoků kruhový, průměru 100 mm</t>
  </si>
  <si>
    <t>-2000261987</t>
  </si>
  <si>
    <t>https://podminky.urs.cz/item/CS_URS_2025_01/764538422</t>
  </si>
  <si>
    <t>Poznámka k položce:_x000D_
Podrobná specifikace viz. D.1.1.604 - Výpis klempířských výrobků - výrobek K-12</t>
  </si>
  <si>
    <t>Rozpad figury: K12</t>
  </si>
  <si>
    <t>"budova A" 40,2</t>
  </si>
  <si>
    <t xml:space="preserve">"budova B" 26,1 </t>
  </si>
  <si>
    <t xml:space="preserve">"budova C" 13,9 </t>
  </si>
  <si>
    <t>417</t>
  </si>
  <si>
    <t>R604K02</t>
  </si>
  <si>
    <t>Oplechování parapetů rovných mechanicky kotvené z Al plechu přes 900 mm</t>
  </si>
  <si>
    <t>1212128864</t>
  </si>
  <si>
    <t>Poznámka k položce:_x000D_
Podrobná specifikace viz. D.1.1.604 - Výpis klempířských výrobků - výrobek K-02</t>
  </si>
  <si>
    <t>Rozpad figury: K02</t>
  </si>
  <si>
    <t>"1.NP" 4,8</t>
  </si>
  <si>
    <t>"2.NP" 4,8</t>
  </si>
  <si>
    <t>418</t>
  </si>
  <si>
    <t>764232433</t>
  </si>
  <si>
    <t>Oplechování střešních prvků z měděného plechu okapu okapovým plechem střechy rovné rš 250 mm</t>
  </si>
  <si>
    <t>-2116954591</t>
  </si>
  <si>
    <t>https://podminky.urs.cz/item/CS_URS_2025_01/764232433</t>
  </si>
  <si>
    <t>Poznámka k položce:_x000D_
Podrobná specifikace viz. D.1.1.604 - Výpis klempířských výrobků - výrobek K-05</t>
  </si>
  <si>
    <t>Rozpad figury: K05</t>
  </si>
  <si>
    <t>"budova A" 35,9</t>
  </si>
  <si>
    <t>419</t>
  </si>
  <si>
    <t>998764103</t>
  </si>
  <si>
    <t>Přesun hmot pro konstrukce klempířské stanovený z hmotnosti přesunovaného materiálu vodorovná dopravní vzdálenost do 50 m základní v objektech výšky přes 12 do 24 m</t>
  </si>
  <si>
    <t>-2087131639</t>
  </si>
  <si>
    <t>https://podminky.urs.cz/item/CS_URS_2025_01/998764103</t>
  </si>
  <si>
    <t>420</t>
  </si>
  <si>
    <t>765111014</t>
  </si>
  <si>
    <t>Montáž krytiny keramické sklonu do 30° drážkové na sucho, počet kusů přes 10 do 11 ks/m2</t>
  </si>
  <si>
    <t>149227795</t>
  </si>
  <si>
    <t>https://podminky.urs.cz/item/CS_URS_2025_01/765111014</t>
  </si>
  <si>
    <t>421</t>
  </si>
  <si>
    <t>59660400</t>
  </si>
  <si>
    <t>taška ražená drážková režná velkoformátová (do 12 ks/m2) základní</t>
  </si>
  <si>
    <t>1324140690</t>
  </si>
  <si>
    <t>336,146*11,227 'Přepočtené koeficientem množství</t>
  </si>
  <si>
    <t>422</t>
  </si>
  <si>
    <t>765111251</t>
  </si>
  <si>
    <t>Montáž krytiny keramické hřebene větraného na sucho vkládaným pásem</t>
  </si>
  <si>
    <t>2038619192</t>
  </si>
  <si>
    <t>https://podminky.urs.cz/item/CS_URS_2025_01/765111251</t>
  </si>
  <si>
    <t>Rozpad figury: S03b01</t>
  </si>
  <si>
    <t>"budova A" 14,47</t>
  </si>
  <si>
    <t>423</t>
  </si>
  <si>
    <t>59660030</t>
  </si>
  <si>
    <t>hřebenáč drážkový keramický š 210mm režný</t>
  </si>
  <si>
    <t>-942292121</t>
  </si>
  <si>
    <t>14,47*3,09 'Přepočtené koeficientem množství</t>
  </si>
  <si>
    <t>424</t>
  </si>
  <si>
    <t>59669011</t>
  </si>
  <si>
    <t>hřebenáč drážkový koncový ukončení hladké keramický režný</t>
  </si>
  <si>
    <t>1364560650</t>
  </si>
  <si>
    <t>2*3,09 'Přepočtené koeficientem množství</t>
  </si>
  <si>
    <t>425</t>
  </si>
  <si>
    <t>59660014</t>
  </si>
  <si>
    <t>pás větrací kovový olovo/cín hřebene a nároží š 250mm</t>
  </si>
  <si>
    <t>-1309504640</t>
  </si>
  <si>
    <t>14,47*1,03 'Přepočtené koeficientem množství</t>
  </si>
  <si>
    <t>426</t>
  </si>
  <si>
    <t>765111504</t>
  </si>
  <si>
    <t>Montáž krytiny keramické Příplatek k cenám včetně připevňovacích prostředků za sklon přes 40 do 50°</t>
  </si>
  <si>
    <t>602699523</t>
  </si>
  <si>
    <t>https://podminky.urs.cz/item/CS_URS_2025_01/765111504</t>
  </si>
  <si>
    <t>427</t>
  </si>
  <si>
    <t>765191021</t>
  </si>
  <si>
    <t>Montáž pojistné hydroizolační nebo parotěsné fólie kladené ve sklonu přes 20° s lepenými přesahy na krokve</t>
  </si>
  <si>
    <t>-1587880534</t>
  </si>
  <si>
    <t>https://podminky.urs.cz/item/CS_URS_2025_01/765191021</t>
  </si>
  <si>
    <t>428</t>
  </si>
  <si>
    <t>28329011</t>
  </si>
  <si>
    <t>fólie PE vyztužená pro parotěsnou vrstvu (reakce na oheň - třída F) 110g/m2</t>
  </si>
  <si>
    <t>1909767535</t>
  </si>
  <si>
    <t>336,146*1,1 'Přepočtené koeficientem množství</t>
  </si>
  <si>
    <t>429</t>
  </si>
  <si>
    <t>765191023</t>
  </si>
  <si>
    <t>Montáž pojistné hydroizolační nebo parotěsné fólie kladené ve sklonu přes 20° s lepenými přesahy na bednění nebo tepelnou izolaci</t>
  </si>
  <si>
    <t>1952490004</t>
  </si>
  <si>
    <t>https://podminky.urs.cz/item/CS_URS_2025_01/765191023</t>
  </si>
  <si>
    <t>430</t>
  </si>
  <si>
    <t>28329031</t>
  </si>
  <si>
    <t>fólie kontaktní difuzně propustná pro doplňkovou hydroizolační vrstvu, monolitická dvouvrstvá PES/PR 270g/m2, integrovaná samolepící páska</t>
  </si>
  <si>
    <t>306867555</t>
  </si>
  <si>
    <t>431</t>
  </si>
  <si>
    <t>998765103</t>
  </si>
  <si>
    <t>Přesun hmot pro krytiny skládané stanovený z hmotnosti přesunovaného materiálu vodorovná dopravní vzdálenost do 50 m základní na objektech výšky přes 12 do 24 m</t>
  </si>
  <si>
    <t>205416082</t>
  </si>
  <si>
    <t>https://podminky.urs.cz/item/CS_URS_2025_01/998765103</t>
  </si>
  <si>
    <t>432</t>
  </si>
  <si>
    <t>766412214</t>
  </si>
  <si>
    <t>Montáž obložení stěn palubkami na pero a drážku plochy přes 5 m2 z měkkého dřeva, šířky přes 100 mm</t>
  </si>
  <si>
    <t>-1149991844</t>
  </si>
  <si>
    <t>https://podminky.urs.cz/item/CS_URS_2025_01/766412214</t>
  </si>
  <si>
    <t>Rozpad figury: T33</t>
  </si>
  <si>
    <t>(13+19,85+12,65)*1,4</t>
  </si>
  <si>
    <t>433</t>
  </si>
  <si>
    <t>61191182</t>
  </si>
  <si>
    <t>palubky obkladové smrk profil klasický 19x196mm jakost A/B</t>
  </si>
  <si>
    <t>1119157521</t>
  </si>
  <si>
    <t>Poznámka k položce:_x000D_
vč. lištování Podrobná specifikace viz. D.1.1.605 - Výpis truhlářských výrobků - výrobek T-33</t>
  </si>
  <si>
    <t>63,7*1,1 'Přepočtené koeficientem množství</t>
  </si>
  <si>
    <t>434</t>
  </si>
  <si>
    <t>766414213</t>
  </si>
  <si>
    <t>Montáž obložení stěn panely obkladovými plochy do 5 m2 z měkkého dřeva, plochy přes 1,50 m2</t>
  </si>
  <si>
    <t>993102526</t>
  </si>
  <si>
    <t>https://podminky.urs.cz/item/CS_URS_2025_01/766414213</t>
  </si>
  <si>
    <t>S01b03+AT04</t>
  </si>
  <si>
    <t>Rozpad figury: AT04</t>
  </si>
  <si>
    <t>"římsa střechy budova A" 35,9*0,27</t>
  </si>
  <si>
    <t>"střešní světlík budova D" (2+2+4,4+4,4)*0,35</t>
  </si>
  <si>
    <t>435</t>
  </si>
  <si>
    <t>60621149</t>
  </si>
  <si>
    <t>překližka vodovzdorná hladká/hladká bříza tl 21mm</t>
  </si>
  <si>
    <t>870796382</t>
  </si>
  <si>
    <t>81,123*1,1 'Přepočtené koeficientem množství</t>
  </si>
  <si>
    <t>436</t>
  </si>
  <si>
    <t>766417211</t>
  </si>
  <si>
    <t>Montáž obložení stěn rošt podkladový</t>
  </si>
  <si>
    <t>285757800</t>
  </si>
  <si>
    <t>https://podminky.urs.cz/item/CS_URS_2025_01/766417211</t>
  </si>
  <si>
    <t>Rozpad figury: T33a</t>
  </si>
  <si>
    <t>(13+19,85+12,65)*3</t>
  </si>
  <si>
    <t>437</t>
  </si>
  <si>
    <t>1163309905</t>
  </si>
  <si>
    <t>Poznámka k položce:_x000D_
Podrobná specifikace viz. D.1.1.605 - Výpis truhlářských výrobků - výrobek T-33</t>
  </si>
  <si>
    <t>136,5*0,00264 'Přepočtené koeficientem množství</t>
  </si>
  <si>
    <t>438</t>
  </si>
  <si>
    <t>766694116</t>
  </si>
  <si>
    <t>Montáž ostatních truhlářských konstrukcí parapetních desek dřevěných nebo plastových šířky do 300 mm</t>
  </si>
  <si>
    <t>1040026109</t>
  </si>
  <si>
    <t>https://podminky.urs.cz/item/CS_URS_2025_01/766694116</t>
  </si>
  <si>
    <t>T27+T28+T29+T30+T31+T32</t>
  </si>
  <si>
    <t>Rozpad figury: T27</t>
  </si>
  <si>
    <t>6,55*(1+3)</t>
  </si>
  <si>
    <t>Rozpad figury: T28</t>
  </si>
  <si>
    <t>2,625*2</t>
  </si>
  <si>
    <t>Rozpad figury: T29</t>
  </si>
  <si>
    <t>3,625*2</t>
  </si>
  <si>
    <t>Rozpad figury: T30</t>
  </si>
  <si>
    <t>2,95*4</t>
  </si>
  <si>
    <t>Rozpad figury: T31</t>
  </si>
  <si>
    <t>8,7*1</t>
  </si>
  <si>
    <t>Rozpad figury: T32</t>
  </si>
  <si>
    <t>1,5*1</t>
  </si>
  <si>
    <t>439</t>
  </si>
  <si>
    <t>R605T27</t>
  </si>
  <si>
    <t>parapet vnitřní T-27</t>
  </si>
  <si>
    <t>-252065855</t>
  </si>
  <si>
    <t>Poznámka k položce:_x000D_
jedná se o kompletní výrobek vč. povrchové úpravy, kotvícího a spojovacího materiálu, Podrobná specifikace viz. D.1.1.605 - Výpis truhlářských výrobků - výrobek T-27</t>
  </si>
  <si>
    <t>440</t>
  </si>
  <si>
    <t>R605T28</t>
  </si>
  <si>
    <t>parapet vnitřní T-28</t>
  </si>
  <si>
    <t>198891753</t>
  </si>
  <si>
    <t>Poznámka k položce:_x000D_
jedná se o kompletní výrobek vč. povrchové úpravy, kotvícího a spojovacího materiálu, Podrobná specifikace viz. D.1.1.605 - Výpis truhlářských výrobků - výrobek T-28</t>
  </si>
  <si>
    <t>441</t>
  </si>
  <si>
    <t>R605T29</t>
  </si>
  <si>
    <t>parapet vnitřní T-29</t>
  </si>
  <si>
    <t>-1357036763</t>
  </si>
  <si>
    <t>Poznámka k položce:_x000D_
jedná se o kompletní výrobek vč. povrchové úpravy, kotvícího a spojovacího materiálu, Podrobná specifikace viz. D.1.1.605 - Výpis truhlářských výrobků - výrobek T-29</t>
  </si>
  <si>
    <t>442</t>
  </si>
  <si>
    <t>R605T30</t>
  </si>
  <si>
    <t>parapet vnitřní T-30</t>
  </si>
  <si>
    <t>1330079890</t>
  </si>
  <si>
    <t>Poznámka k položce:_x000D_
jedná se o kompletní výrobek vč. povrchové úpravy, kotvícího a spojovacího materiálu, Podrobná specifikace viz. D.1.1.605 - Výpis truhlářských výrobků - výrobek T-30</t>
  </si>
  <si>
    <t>443</t>
  </si>
  <si>
    <t>R605T31</t>
  </si>
  <si>
    <t>parapet vnitřní T-31</t>
  </si>
  <si>
    <t>69698252</t>
  </si>
  <si>
    <t>Poznámka k položce:_x000D_
jedná se o kompletní výrobek vč. povrchové úpravy, kotvícího a spojovacího materiálu, Podrobná specifikace viz. D.1.1.605 - Výpis truhlářských výrobků - výrobek T-31</t>
  </si>
  <si>
    <t>444</t>
  </si>
  <si>
    <t>R605T32</t>
  </si>
  <si>
    <t>parapet vnitřní T-32</t>
  </si>
  <si>
    <t>1568685821</t>
  </si>
  <si>
    <t>Poznámka k položce:_x000D_
jedná se o kompletní výrobek vč. povrchové úpravy, kotvícího a spojovacího materiálu, Podrobná specifikace viz. D.1.1.605 - Výpis truhlářských výrobků - výrobek T-32</t>
  </si>
  <si>
    <t>445</t>
  </si>
  <si>
    <t>1769189865</t>
  </si>
  <si>
    <t>Rozpad figury: T34</t>
  </si>
  <si>
    <t>4,92+0,32+2,075-0,2</t>
  </si>
  <si>
    <t>446</t>
  </si>
  <si>
    <t>R605T34</t>
  </si>
  <si>
    <t>obklad vřetenové zdi schodiště T-34</t>
  </si>
  <si>
    <t>723942313</t>
  </si>
  <si>
    <t>Poznámka k položce:_x000D_
Podrobná specifikace viz. D.1.1.605 - Výpis truhlářských výrobků - výrobek T-34</t>
  </si>
  <si>
    <t>447</t>
  </si>
  <si>
    <t>R605T01</t>
  </si>
  <si>
    <t>Dělící příčka T-01</t>
  </si>
  <si>
    <t>-179118387</t>
  </si>
  <si>
    <t>Poznámka k souboru cen:_x000D_
1. V ceně jsou zahrnuty náklady na dodávku materiálu včetně montáže. 2. V ceně jsou zahrnuty náklady na dodávku kování včetně montáže. 3. V ceně jsou zahrnuty náklady na povrchovou úpravu prvků. 4. V ceně jsou zahrnuty náklady na veškerý kotvící, upevňovací a pomocný materiál.</t>
  </si>
  <si>
    <t>Poznámka k položce:_x000D_
Jedná se o kompletní výrobek vč. povrchové úpravy, kování, kotvícího a spojovacího materiálu Podrobná specifikace viz. výkresová část dokumentace D.1.1.605 - Výpis truhlářských výrobků – prvek T-01</t>
  </si>
  <si>
    <t>448</t>
  </si>
  <si>
    <t>R605T02</t>
  </si>
  <si>
    <t>Dělící příčka WC dívky T-02</t>
  </si>
  <si>
    <t>1118600258</t>
  </si>
  <si>
    <t>Poznámka k položce:_x000D_
Jedná se o kompletní výrobek vč. povrchové úpravy, kování, kotvícího a spojovacího materiálu Podrobná specifikace viz. výkresová část dokumentace D.1.1.605 - Výpis truhlářských výrobků – prvek T-02</t>
  </si>
  <si>
    <t>449</t>
  </si>
  <si>
    <t>R605T03</t>
  </si>
  <si>
    <t>Dělící zástěna - WC chlapci T-03</t>
  </si>
  <si>
    <t>-1582062937</t>
  </si>
  <si>
    <t>Poznámka k položce:_x000D_
Jedná se o kompletní výrobek vč. povrchové úpravy, kování, kotvícího a spojovacího materiálu Podrobná specifikace viz. výkresová část dokumentace D.1.1.605 - Výpis truhlářských výrobků – prvek T-03</t>
  </si>
  <si>
    <t>450</t>
  </si>
  <si>
    <t>R605T04</t>
  </si>
  <si>
    <t>Dělící příčka WC T-04</t>
  </si>
  <si>
    <t>907418946</t>
  </si>
  <si>
    <t>Poznámka k položce:_x000D_
Jedná se o kompletní výrobek vč. povrchové úpravy, kování, kotvícího a spojovacího materiálu Podrobná specifikace viz. výkresová část dokumentace D.1.1.605 - Výpis truhlářských výrobků – prvek T-04</t>
  </si>
  <si>
    <t>451</t>
  </si>
  <si>
    <t>R605T05</t>
  </si>
  <si>
    <t>Dělící příčka u pisoáru T-05</t>
  </si>
  <si>
    <t>1662776624</t>
  </si>
  <si>
    <t>Poznámka k položce:_x000D_
Jedná se o kompletní výrobek vč. povrchové úpravy, kování, kotvícího a spojovacího materiálu Podrobná specifikace viz. výkresová část dokumentace D.1.1.605 - Výpis truhlářských výrobků – prvek T-05</t>
  </si>
  <si>
    <t>452</t>
  </si>
  <si>
    <t>R605T06</t>
  </si>
  <si>
    <t>Dělící příčka WC T-06</t>
  </si>
  <si>
    <t>-107401987</t>
  </si>
  <si>
    <t>Poznámka k položce:_x000D_
Jedná se o kompletní výrobek vč. povrchové úpravy, kování, kotvícího a spojovacího materiálu Podrobná specifikace viz. výkresová část dokumentace D.1.1.605 - Výpis truhlářských výrobků – prvek T-06</t>
  </si>
  <si>
    <t>453</t>
  </si>
  <si>
    <t>R605T07</t>
  </si>
  <si>
    <t>Skříň v hale s vitrínou T-07</t>
  </si>
  <si>
    <t>-1202242560</t>
  </si>
  <si>
    <t>Poznámka k položce:_x000D_
Jedná se o kompletní výrobek vč. povrchové úpravy, kování, kotvícího a spojovacího materiálu Podrobná specifikace viz. výkresová část dokumentace D.1.1.605 - Výpis truhlářských výrobků – prvek T-07</t>
  </si>
  <si>
    <t>454</t>
  </si>
  <si>
    <t>R605T08</t>
  </si>
  <si>
    <t>Kuchyňka T-08</t>
  </si>
  <si>
    <t>372259010</t>
  </si>
  <si>
    <t>Poznámka k položce:_x000D_
Jedná se o kompletní výrobek vč. povrchové úpravy, kování, kotvícího a spojovacího materiálu Podrobná specifikace viz. výkresová část dokumentace D.1.1.605 - Výpis truhlářských výrobků – prvek T-08</t>
  </si>
  <si>
    <t>455</t>
  </si>
  <si>
    <t>R605T09</t>
  </si>
  <si>
    <t>Vestavěná skříň s umyvadlem T-09</t>
  </si>
  <si>
    <t>2088342781</t>
  </si>
  <si>
    <t>Poznámka k položce:_x000D_
Jedná se o kompletní výrobek vč. povrchové úpravy, kování, kotvícího a spojovacího materiálu Podrobná specifikace viz. výkresová část dokumentace D.1.1.605 - Výpis truhlářských výrobků – prvek T-09</t>
  </si>
  <si>
    <t>456</t>
  </si>
  <si>
    <t>R605T10</t>
  </si>
  <si>
    <t>Šatní lavice s háčky a policí T-10</t>
  </si>
  <si>
    <t>1143335479</t>
  </si>
  <si>
    <t>Poznámka k položce:_x000D_
Jedná se o kompletní výrobek vč. povrchové úpravy, kování, kotvícího a spojovacího materiálu Podrobná specifikace viz. výkresová část dokumentace D.1.1.605 - Výpis truhlářských výrobků – prvek T-10</t>
  </si>
  <si>
    <t>457</t>
  </si>
  <si>
    <t>R605T11</t>
  </si>
  <si>
    <t>Šatní lavice s háčky a policí T-11</t>
  </si>
  <si>
    <t>1463224585</t>
  </si>
  <si>
    <t>Poznámka k položce:_x000D_
Jedná se o kompletní výrobek vč. povrchové úpravy, kování, kotvícího a spojovacího materiálu Podrobná specifikace viz. výkresová část dokumentace D.1.1.605 - Výpis truhlářských výrobků – prvek T-11</t>
  </si>
  <si>
    <t>458</t>
  </si>
  <si>
    <t>R605T12</t>
  </si>
  <si>
    <t>Šatní lavice s háčky a policí T-12</t>
  </si>
  <si>
    <t>-793058969</t>
  </si>
  <si>
    <t>Poznámka k položce:_x000D_
Jedná se o kompletní výrobek vč. povrchové úpravy, kování, kotvícího a spojovacího materiálu Podrobná specifikace viz. výkresová část dokumentace D.1.1.605 - Výpis truhlářských výrobků – prvek T-12</t>
  </si>
  <si>
    <t>459</t>
  </si>
  <si>
    <t>R605T13</t>
  </si>
  <si>
    <t>Šatní lavice s háčky T-13</t>
  </si>
  <si>
    <t>413103290</t>
  </si>
  <si>
    <t>Poznámka k položce:_x000D_
Jedná se o kompletní výrobek vč. povrchové úpravy, kování, kotvícího a spojovacího materiálu Podrobná specifikace viz. výkresová část dokumentace D.1.1.605 - Výpis truhlářských výrobků – prvek T-13</t>
  </si>
  <si>
    <t>460</t>
  </si>
  <si>
    <t>R605T14</t>
  </si>
  <si>
    <t>Skříň u šaten T-14</t>
  </si>
  <si>
    <t>-1430000478</t>
  </si>
  <si>
    <t>Poznámka k položce:_x000D_
Jedná se o kompletní výrobek vč. povrchové úpravy, kování, kotvícího a spojovacího materiálu Podrobná specifikace viz. výkresová část dokumentace D.1.1.605 - Výpis truhlářských výrobků – prvek T-14</t>
  </si>
  <si>
    <t>461</t>
  </si>
  <si>
    <t>R605T15</t>
  </si>
  <si>
    <t>Skříň v hale T-15</t>
  </si>
  <si>
    <t>-1815639115</t>
  </si>
  <si>
    <t>Poznámka k položce:_x000D_
Jedná se o kompletní výrobek vč. povrchové úpravy, kování, kotvícího a spojovacího materiálu Podrobná specifikace viz. výkresová část dokumentace D.1.1.605 - Výpis truhlářských výrobků – prvek T-15</t>
  </si>
  <si>
    <t>462</t>
  </si>
  <si>
    <t>R605T16</t>
  </si>
  <si>
    <t>Dělící příčky - sprchy</t>
  </si>
  <si>
    <t>-362399769</t>
  </si>
  <si>
    <t>Poznámka k položce:_x000D_
Jedná se o kompletní výrobek vč. povrchové úpravy, kování, kotvícího a spojovacího materiálu Podrobná specifikace viz. výkresová část dokumentace D.1.1.605 - Výpis truhlářských výrobků – prvek T-16</t>
  </si>
  <si>
    <t>463</t>
  </si>
  <si>
    <t>R605T17</t>
  </si>
  <si>
    <t>Skříň v nice T-17</t>
  </si>
  <si>
    <t>-1772813443</t>
  </si>
  <si>
    <t>Poznámka k položce:_x000D_
Jedná se o kompletní výrobek vč. povrchové úpravy, kování, kotvícího a spojovacího materiálu Podrobná specifikace viz. výkresová část dokumentace D.1.1.605 - Výpis truhlářských výrobků – prvek T-17</t>
  </si>
  <si>
    <t>464</t>
  </si>
  <si>
    <t>R605T18</t>
  </si>
  <si>
    <t>Skříň s policemi T-18</t>
  </si>
  <si>
    <t>1719190399</t>
  </si>
  <si>
    <t>Poznámka k položce:_x000D_
Jedná se o kompletní výrobek vč. povrchové úpravy, kování, kotvícího a spojovacího materiálu Podrobná specifikace viz. výkresová část dokumentace D.1.1.605 - Výpis truhlářských výrobků – prvek T-18</t>
  </si>
  <si>
    <t>465</t>
  </si>
  <si>
    <t>R605T19</t>
  </si>
  <si>
    <t>Skříň s policemi T-19</t>
  </si>
  <si>
    <t>-842034864</t>
  </si>
  <si>
    <t>Poznámka k položce:_x000D_
Jedná se o kompletní výrobek vč. povrchové úpravy, kování, kotvícího a spojovacího materiálu Podrobná specifikace viz. výkresová část dokumentace D.1.1.605 - Výpis truhlářských výrobků – prvek T-19</t>
  </si>
  <si>
    <t>466</t>
  </si>
  <si>
    <t>R605T20</t>
  </si>
  <si>
    <t>Skříň s policemi T-20</t>
  </si>
  <si>
    <t>242500559</t>
  </si>
  <si>
    <t>Poznámka k položce:_x000D_
Jedná se o kompletní výrobek vč. povrchové úpravy, kování, kotvícího a spojovacího materiálu Podrobná specifikace viz. výkresová část dokumentace D.1.1.605 - Výpis truhlářských výrobků – prvek T-20</t>
  </si>
  <si>
    <t>467</t>
  </si>
  <si>
    <t>R605T21</t>
  </si>
  <si>
    <t>Cvičná kuchyně P T-21</t>
  </si>
  <si>
    <t>-1959792583</t>
  </si>
  <si>
    <t>Poznámka k položce:_x000D_
Jedná se o kompletní výrobek vč. povrchové úpravy, kování, kotvícího a spojovacího materiálu Podrobná specifikace viz. výkresová část dokumentace D.1.1.605 - Výpis truhlářských výrobků – prvek T-21</t>
  </si>
  <si>
    <t>468</t>
  </si>
  <si>
    <t>R605T22</t>
  </si>
  <si>
    <t>Cvičná kuchyně L T-22</t>
  </si>
  <si>
    <t>-1605729235</t>
  </si>
  <si>
    <t>Poznámka k položce:_x000D_
Jedná se o kompletní výrobek vč. povrchové úpravy, kování, kotvícího a spojovacího materiálu Podrobná specifikace viz. výkresová část dokumentace D.1.1.605 - Výpis truhlářských výrobků – prvek T-22</t>
  </si>
  <si>
    <t>469</t>
  </si>
  <si>
    <t>R605T23</t>
  </si>
  <si>
    <t>Kuchyňský pracovní stůl T-23</t>
  </si>
  <si>
    <t>-359650944</t>
  </si>
  <si>
    <t>Poznámka k položce:_x000D_
Jedná se o kompletní výrobek vč. povrchové úpravy, kování, kotvícího a spojovacího materiálu Podrobná specifikace viz. výkresová část dokumentace D.1.1.605 - Výpis truhlářských výrobků – prvek T-23</t>
  </si>
  <si>
    <t>470</t>
  </si>
  <si>
    <t>R605T24</t>
  </si>
  <si>
    <t>Katedra učebny chemie T-24</t>
  </si>
  <si>
    <t>466873414</t>
  </si>
  <si>
    <t>Poznámka k položce:_x000D_
Jedná se o kompletní výrobek vč. povrchové úpravy, kování, kotvícího a spojovacího materiálu Podrobná specifikace viz. výkresová část dokumentace D.1.1.605 - Výpis truhlářských výrobků – prvek T-24</t>
  </si>
  <si>
    <t>471</t>
  </si>
  <si>
    <t>R605T25</t>
  </si>
  <si>
    <t>Laboratorní stůl T-25</t>
  </si>
  <si>
    <t>-985180909</t>
  </si>
  <si>
    <t>Poznámka k položce:_x000D_
Jedná se o kompletní výrobek vč. povrchové úpravy, kování, kotvícího a spojovacího materiálu Podrobná specifikace viz. výkresová část dokumentace D.1.1.605 - Výpis truhlářských výrobků – prvek T-25</t>
  </si>
  <si>
    <t>472</t>
  </si>
  <si>
    <t>R605T26</t>
  </si>
  <si>
    <t>Skříň v učebně s dřezem a umyvadlem T-26</t>
  </si>
  <si>
    <t>1077687260</t>
  </si>
  <si>
    <t>Poznámka k položce:_x000D_
Jedná se o kompletní výrobek vč. povrchové úpravy, kování, kotvícího a spojovacího materiálu Podrobná specifikace viz. výkresová část dokumentace D.1.1.605 - Výpis truhlářských výrobků – prvek T-26</t>
  </si>
  <si>
    <t>473</t>
  </si>
  <si>
    <t>R605T35</t>
  </si>
  <si>
    <t>Dřevěný kryt topení - renovace T-35</t>
  </si>
  <si>
    <t>-972905290</t>
  </si>
  <si>
    <t>Poznámka k souboru cen:_x000D_
1. V ceně jsou zahrnuty náklady na dodávku materiálu včetně montáže. 2. V ceně jsou zahrnuty náklady na dodávku kování včetně montáže. 3. V ceně jsou zahrnuty náklady na povrchovou úpravu prvků. 4. V ceně jsou zahrnuty náklady na veškerý kotvící, upevňovací a pomocný materiál. 5. V ceně jsou zahrnuty náklady na doplnění prvků, odstranění nátěrů apod.</t>
  </si>
  <si>
    <t>Poznámka k položce:_x000D_
Jedná se o kompletní výrobek vč. povrchové úpravy, kování, kotvícího a spojovacího materiálu Podrobná specifikace viz. výkresová část dokumentace D.1.1.605 - Výpis truhlářských výrobků – prvek T-35</t>
  </si>
  <si>
    <t>474</t>
  </si>
  <si>
    <t>R605T36</t>
  </si>
  <si>
    <t>Dřevěný kryt topení - doplnění T-36</t>
  </si>
  <si>
    <t>872605254</t>
  </si>
  <si>
    <t>Poznámka k položce:_x000D_
Jedná se o kompletní výrobek vč. povrchové úpravy, kování, kotvícího a spojovacího materiálu Podrobná specifikace viz. výkresová část dokumentace D.1.1.605 - Výpis truhlářských výrobků – prvek T-36</t>
  </si>
  <si>
    <t>475</t>
  </si>
  <si>
    <t>R608M01</t>
  </si>
  <si>
    <t>Modulární sedací nábytek hexagon</t>
  </si>
  <si>
    <t>683845063</t>
  </si>
  <si>
    <t>Poznámka k souboru cen:_x000D_
1. V ceně jsou zahrnuty náklady na dodávku materiálu včetně montáže. 2. V ceně jsou zahrnuty náklady na veškerý kotvící, upevňovací a pomocný materiál.</t>
  </si>
  <si>
    <t>Poznámka k položce:_x000D_
Podrobná specifikace viz. výkresová část dokumentace D.1.1.608 - Výpis mobiliáře – prvek M-01</t>
  </si>
  <si>
    <t>476</t>
  </si>
  <si>
    <t>R608M02</t>
  </si>
  <si>
    <t>Modulární sedací nábytek segmentový</t>
  </si>
  <si>
    <t>1174621187</t>
  </si>
  <si>
    <t>Poznámka k položce:_x000D_
Podrobná specifikace viz. výkresová část dokumentace D.1.1.608 - Výpis mobiliáře – prvek M-02</t>
  </si>
  <si>
    <t>477</t>
  </si>
  <si>
    <t>R608M03</t>
  </si>
  <si>
    <t>Stolky k modulárnímu nábytku</t>
  </si>
  <si>
    <t>1348132145</t>
  </si>
  <si>
    <t>Poznámka k položce:_x000D_
Podrobná specifikace viz. výkresová část dokumentace D.1.1.608 - Výpis mobiliáře – prvek M-03</t>
  </si>
  <si>
    <t>478</t>
  </si>
  <si>
    <t>R608M04</t>
  </si>
  <si>
    <t>Stůl do společných prostor</t>
  </si>
  <si>
    <t>-775867464</t>
  </si>
  <si>
    <t>Poznámka k položce:_x000D_
Podrobná specifikace viz. výkresová část dokumentace D.1.1.608 - Výpis mobiliáře – prvek M-04</t>
  </si>
  <si>
    <t>479</t>
  </si>
  <si>
    <t>R608M05</t>
  </si>
  <si>
    <t>Židle na chodby</t>
  </si>
  <si>
    <t>1345152250</t>
  </si>
  <si>
    <t>Poznámka k položce:_x000D_
Podrobná specifikace viz. výkresová část dokumentace D.1.1.608 - Výpis mobiliáře – prvek M-05</t>
  </si>
  <si>
    <t>480</t>
  </si>
  <si>
    <t>R608M06</t>
  </si>
  <si>
    <t>Venkovní lavice včetně židlí</t>
  </si>
  <si>
    <t>1641277784</t>
  </si>
  <si>
    <t>Poznámka k položce:_x000D_
Podrobná specifikace viz. výkresová část dokumentace D.1.1.608 - Výpis mobiliáře – prvek M-06</t>
  </si>
  <si>
    <t>481</t>
  </si>
  <si>
    <t>998766103</t>
  </si>
  <si>
    <t>Přesun hmot pro konstrukce truhlářské stanovený z hmotnosti přesunovaného materiálu vodorovná dopravní vzdálenost do 50 m základní v objektech výšky přes 12 do 24 m</t>
  </si>
  <si>
    <t>-1443595465</t>
  </si>
  <si>
    <t>https://podminky.urs.cz/item/CS_URS_2025_01/998766103</t>
  </si>
  <si>
    <t>482</t>
  </si>
  <si>
    <t>767154130</t>
  </si>
  <si>
    <t>Montáž přestavitelných a mobilních příček mobilních zavěsných modul plný, výšky přes 3 do 4 m, tlouštky 100 mm</t>
  </si>
  <si>
    <t>-325722409</t>
  </si>
  <si>
    <t>https://podminky.urs.cz/item/CS_URS_2025_01/767154130</t>
  </si>
  <si>
    <t>Rozpad figury: O25</t>
  </si>
  <si>
    <t>3,2*8,8</t>
  </si>
  <si>
    <t>483</t>
  </si>
  <si>
    <t>R607O25</t>
  </si>
  <si>
    <t>mobilní příčka do tělocvičny</t>
  </si>
  <si>
    <t>-1647306907</t>
  </si>
  <si>
    <t>Poznámka k položce:_x000D_
Podrobná specifikace viz. D.1.1.607 - Výpis ostatních prvků - prvek O-25</t>
  </si>
  <si>
    <t>484</t>
  </si>
  <si>
    <t>767163122</t>
  </si>
  <si>
    <t>Montáž zábradlí přímého v exteriéru v rovině (na rovné ploše) kotveného do betonu</t>
  </si>
  <si>
    <t>22172763</t>
  </si>
  <si>
    <t>https://podminky.urs.cz/item/CS_URS_2025_01/767163122</t>
  </si>
  <si>
    <t>Rozpad figury: Z18</t>
  </si>
  <si>
    <t>"Z-18" 1,33+2,18+0,585</t>
  </si>
  <si>
    <t>485</t>
  </si>
  <si>
    <t>R606Z18</t>
  </si>
  <si>
    <t>zábradlí na venkovním schodišti Z-18</t>
  </si>
  <si>
    <t>-1901179112</t>
  </si>
  <si>
    <t xml:space="preserve">Poznámka k položce:_x000D_
jedná se o kompletní prvek vč. povrchové úpravy, Podrobná specifikace viz. D.1.1.606 - Výpis zámečnických výrobků - výrobek Z-18_x000D_
</t>
  </si>
  <si>
    <t>486</t>
  </si>
  <si>
    <t>1242921431</t>
  </si>
  <si>
    <t>Rozpad figury: Z17</t>
  </si>
  <si>
    <t>"Z-17" 2*1,51+2*0,37</t>
  </si>
  <si>
    <t>487</t>
  </si>
  <si>
    <t>R606Z17</t>
  </si>
  <si>
    <t>zábradlí na venkovním schodišti Z-17</t>
  </si>
  <si>
    <t>2054686678</t>
  </si>
  <si>
    <t>Poznámka k položce:_x000D_
jedná se o kompletní prvek vč. povrchové úpravy, Podrobná specifikace viz. D.1.1.606 - Výpis zámečnických výrobků - výrobek Z-17</t>
  </si>
  <si>
    <t>488</t>
  </si>
  <si>
    <t>1885486126</t>
  </si>
  <si>
    <t>Rozpad figury: Z04</t>
  </si>
  <si>
    <t>"Z-04" 12</t>
  </si>
  <si>
    <t>489</t>
  </si>
  <si>
    <t>R606Z04</t>
  </si>
  <si>
    <t>zábradlí kruhového otvoru Z-04</t>
  </si>
  <si>
    <t>1999002189</t>
  </si>
  <si>
    <t>Poznámka k položce:_x000D_
jedná se o kompletní výrobek vč. povrchové úpravy Podrobná specifikace viz. D.1.1.606 - Výpis zámečnických výrobků - výrobek Z-04</t>
  </si>
  <si>
    <t>490</t>
  </si>
  <si>
    <t>767165111</t>
  </si>
  <si>
    <t>Montáž zábradlí madel šroubováním</t>
  </si>
  <si>
    <t>2077196823</t>
  </si>
  <si>
    <t>https://podminky.urs.cz/item/CS_URS_2025_01/767165111</t>
  </si>
  <si>
    <t>Rozpad figury: Z03</t>
  </si>
  <si>
    <t>4,93+4,99+0,405+0,41+0,35</t>
  </si>
  <si>
    <t>491</t>
  </si>
  <si>
    <t>R606Z03</t>
  </si>
  <si>
    <t>ocelové madlo s dřevěným dubovým profilem</t>
  </si>
  <si>
    <t>2125773794</t>
  </si>
  <si>
    <t>Poznámka k položce:_x000D_
jedná se o kompletní prvek vč. podomítkového kotvení, povrchové úpravy prvků Podrobná specifikace viz. D.1.1.606 - Výpis zámečnických výrobků - výrobek Z-03</t>
  </si>
  <si>
    <t>492</t>
  </si>
  <si>
    <t>767330124</t>
  </si>
  <si>
    <t>Montáž tubusových světlovodů tubus, průměru přes 550 do 800 mm</t>
  </si>
  <si>
    <t>1546662772</t>
  </si>
  <si>
    <t>https://podminky.urs.cz/item/CS_URS_2025_01/767330124</t>
  </si>
  <si>
    <t>4*4+4*2</t>
  </si>
  <si>
    <t>493</t>
  </si>
  <si>
    <t>R607O18</t>
  </si>
  <si>
    <t>střešní světlovod tubusový</t>
  </si>
  <si>
    <t>1935974107</t>
  </si>
  <si>
    <t>Poznámka k položce:_x000D_
Podrobná specifikace viz. D.1.1.607 - Výpis ostatních prvků - prvek O-18</t>
  </si>
  <si>
    <t>Rozpad figury: O18</t>
  </si>
  <si>
    <t>"budova B" 4</t>
  </si>
  <si>
    <t>"budova C" 4</t>
  </si>
  <si>
    <t>494</t>
  </si>
  <si>
    <t>767493002</t>
  </si>
  <si>
    <t>Montáž nosného roštu fasád, stěn a podhledů výztužných kovových profilů pro sádrokarton, kotvených do betonu</t>
  </si>
  <si>
    <t>-591301122</t>
  </si>
  <si>
    <t>https://podminky.urs.cz/item/CS_URS_2025_01/767493002</t>
  </si>
  <si>
    <t>Rozpad figury: DET01</t>
  </si>
  <si>
    <t>"detail nadpraží okna" 10,34</t>
  </si>
  <si>
    <t>495</t>
  </si>
  <si>
    <t>59030619</t>
  </si>
  <si>
    <t>profil výztužný UA 100</t>
  </si>
  <si>
    <t>80825021</t>
  </si>
  <si>
    <t>10,34*1,02 'Přepočtené koeficientem množství</t>
  </si>
  <si>
    <t>496</t>
  </si>
  <si>
    <t>767531121</t>
  </si>
  <si>
    <t>Montáž vstupních čisticích zón z rohoží osazení rámu mosazného nebo hliníkového zapuštěného z L profilů</t>
  </si>
  <si>
    <t>1559652230</t>
  </si>
  <si>
    <t>https://podminky.urs.cz/item/CS_URS_2025_01/767531121</t>
  </si>
  <si>
    <t>Z01+Z02</t>
  </si>
  <si>
    <t>Rozpad figury: Z01</t>
  </si>
  <si>
    <t>"budova A" 2*2,1+0,8*2</t>
  </si>
  <si>
    <t>"budova B" 1,1*2+0,6*2</t>
  </si>
  <si>
    <t>"budova D" 6,4*2+2*1,0</t>
  </si>
  <si>
    <t>Rozpad figury: Z02</t>
  </si>
  <si>
    <t>"budova A" 2,01*2+0,8*2</t>
  </si>
  <si>
    <t>"budova D" 6,4*2+1*2</t>
  </si>
  <si>
    <t>497</t>
  </si>
  <si>
    <t>R606Z01</t>
  </si>
  <si>
    <t>rám pro zapuštění profil nerezový</t>
  </si>
  <si>
    <t>-1530091735</t>
  </si>
  <si>
    <t>Poznámka k položce:_x000D_
Podrobná specifikace viz. D.1.1.606 - Výpis zámečnických výrobků - výrobek Z-01, Z-02</t>
  </si>
  <si>
    <t>44,42*1,1 'Přepočtené koeficientem množství</t>
  </si>
  <si>
    <t>498</t>
  </si>
  <si>
    <t>767531212</t>
  </si>
  <si>
    <t>Montáž vstupních čisticích zón z rohoží kovových nebo plastových plochy přes 0,5 do 1 m2</t>
  </si>
  <si>
    <t>2109083141</t>
  </si>
  <si>
    <t>https://podminky.urs.cz/item/CS_URS_2025_01/767531212</t>
  </si>
  <si>
    <t>"budova B" 1</t>
  </si>
  <si>
    <t>499</t>
  </si>
  <si>
    <t>69752002</t>
  </si>
  <si>
    <t>rohož vstupní provedení hliník extra 27 mm</t>
  </si>
  <si>
    <t>221900075</t>
  </si>
  <si>
    <t>Poznámka k položce:_x000D_
Podrobná specifikace viz. D.1.1.606 - Výpis zámečnických výrobků - výrobek Z-01</t>
  </si>
  <si>
    <t>"budova B" 1*1,1*0,6</t>
  </si>
  <si>
    <t>0,66*1,1 'Přepočtené koeficientem množství</t>
  </si>
  <si>
    <t>767531214</t>
  </si>
  <si>
    <t>Montáž vstupních čisticích zón z rohoží kovových nebo plastových plochy přes 1,5 do 2 m2</t>
  </si>
  <si>
    <t>1131920222</t>
  </si>
  <si>
    <t>https://podminky.urs.cz/item/CS_URS_2025_01/767531214</t>
  </si>
  <si>
    <t>"budova A - vnitřní zóna" 1</t>
  </si>
  <si>
    <t>"budova A - vnější zóna" 1</t>
  </si>
  <si>
    <t>501</t>
  </si>
  <si>
    <t>-1743275545</t>
  </si>
  <si>
    <t>"budova A - vnitřní zóna" 2,1*0,8</t>
  </si>
  <si>
    <t>1,68*1,1 'Přepočtené koeficientem množství</t>
  </si>
  <si>
    <t>502</t>
  </si>
  <si>
    <t>69752030</t>
  </si>
  <si>
    <t>rohož vstupní provedení hliník nebo mosaz/gumové vlnovky/</t>
  </si>
  <si>
    <t>20341504</t>
  </si>
  <si>
    <t>Poznámka k položce:_x000D_
Podrobná specifikace viz. D.1.1.606 - Výpis zámečnických výrobků - výrobek Z-02</t>
  </si>
  <si>
    <t xml:space="preserve">"budova A - vnější zóna" 2,01*0,8 </t>
  </si>
  <si>
    <t>1,608*1,1 'Přepočtené koeficientem množství</t>
  </si>
  <si>
    <t>503</t>
  </si>
  <si>
    <t>767531215</t>
  </si>
  <si>
    <t>Montáž vstupních čisticích zón z rohoží kovových nebo plastových plochy přes 2 m2</t>
  </si>
  <si>
    <t>336147881</t>
  </si>
  <si>
    <t>https://podminky.urs.cz/item/CS_URS_2025_01/767531215</t>
  </si>
  <si>
    <t>"budova D - vnitřní zóna" 6,4*1</t>
  </si>
  <si>
    <t>"budova D - vnější zóna" 6,4*1</t>
  </si>
  <si>
    <t>504</t>
  </si>
  <si>
    <t>-920244029</t>
  </si>
  <si>
    <t>6,4*1,1 'Přepočtené koeficientem množství</t>
  </si>
  <si>
    <t>505</t>
  </si>
  <si>
    <t>-1088012483</t>
  </si>
  <si>
    <t>506</t>
  </si>
  <si>
    <t>767646411</t>
  </si>
  <si>
    <t>Montáž revizních dveří a dvířek hliníkových, ocelových nebo plastových s rámem jednokřídlových, plochy do 0,5 m2</t>
  </si>
  <si>
    <t>905756546</t>
  </si>
  <si>
    <t>https://podminky.urs.cz/item/CS_URS_2025_01/767646411</t>
  </si>
  <si>
    <t>O23*0,47*0,57</t>
  </si>
  <si>
    <t>Rozpad figury: O23</t>
  </si>
  <si>
    <t>"1.NP" 1</t>
  </si>
  <si>
    <t>"3.NP" 1</t>
  </si>
  <si>
    <t>507</t>
  </si>
  <si>
    <t>R607O23</t>
  </si>
  <si>
    <t>revizní dvířka vnitřní 300x450 pro zazdění</t>
  </si>
  <si>
    <t>-2135412636</t>
  </si>
  <si>
    <t>Poznámka k položce:_x000D_
Podrobná specifikace viz. D.1.1.607 - Výpis ostatních prvků - prvek O-23</t>
  </si>
  <si>
    <t>508</t>
  </si>
  <si>
    <t>704060092</t>
  </si>
  <si>
    <t>Rozpad figury: Z14</t>
  </si>
  <si>
    <t>0,8*0,49</t>
  </si>
  <si>
    <t>509</t>
  </si>
  <si>
    <t>R606Z14</t>
  </si>
  <si>
    <t>dvířka revizní 800x490 mm Z-14</t>
  </si>
  <si>
    <t>558862946</t>
  </si>
  <si>
    <t>Poznámka k položce:_x000D_
jedná se o kompletní výrobek vč. povrchové úpravy, kotvících prvků, rámu, Podrobná specifikace viz. D.1.1.606 - Výpis zámečnických výrobků - výrobek Z-14</t>
  </si>
  <si>
    <t>510</t>
  </si>
  <si>
    <t>767661505</t>
  </si>
  <si>
    <t>Montáž požárního uzávěru textilního roletového umístěného na otvor nebo do otvoru ve stěnách přes 32 m2</t>
  </si>
  <si>
    <t>142711813</t>
  </si>
  <si>
    <t>https://podminky.urs.cz/item/CS_URS_2025_01/767661505</t>
  </si>
  <si>
    <t>Rozpad figury: O04</t>
  </si>
  <si>
    <t>511</t>
  </si>
  <si>
    <t>R607O04</t>
  </si>
  <si>
    <t>textilní požární roleta O-04</t>
  </si>
  <si>
    <t>1521497843</t>
  </si>
  <si>
    <t>Poznámka k položce:_x000D_
Podrobná specifikace viz. D.1.1.607 - Výpis ostatních prvků - prvek O-04</t>
  </si>
  <si>
    <t>512</t>
  </si>
  <si>
    <t>767662210</t>
  </si>
  <si>
    <t>Montáž mříží otvíravých</t>
  </si>
  <si>
    <t>340292035</t>
  </si>
  <si>
    <t>https://podminky.urs.cz/item/CS_URS_2025_01/767662210</t>
  </si>
  <si>
    <t>Poznámka k položce:_x000D_
zpětné osazení mříží v tělocvičně</t>
  </si>
  <si>
    <t>Rozpad figury: Z10</t>
  </si>
  <si>
    <t>4*1,7*2,35</t>
  </si>
  <si>
    <t>513</t>
  </si>
  <si>
    <t>-1946204178</t>
  </si>
  <si>
    <t>Rozpad figury: Z13</t>
  </si>
  <si>
    <t>"Z13" 0,74*0,74</t>
  </si>
  <si>
    <t>514</t>
  </si>
  <si>
    <t>R606Z13</t>
  </si>
  <si>
    <t>mříž pro ochranu hydrantu</t>
  </si>
  <si>
    <t>-1542758992</t>
  </si>
  <si>
    <t>Poznámka k položce:_x000D_
jedná se o kompletní výrobek vč. povrchové úpravy, kotvících prkvů, Podrobná specifikace viz. D.1.1.606 - Výpis zámečnických výrobků - výrobek Z-13</t>
  </si>
  <si>
    <t>515</t>
  </si>
  <si>
    <t>767835003</t>
  </si>
  <si>
    <t>Montáž výrobků z kompozitů nástěnného žebříku bez ochranného koše, kotveného do železobetonu</t>
  </si>
  <si>
    <t>-1724544476</t>
  </si>
  <si>
    <t>https://podminky.urs.cz/item/CS_URS_2025_01/767835003</t>
  </si>
  <si>
    <t>Rozpad figury: Z09</t>
  </si>
  <si>
    <t>"Z-09" 2,345</t>
  </si>
  <si>
    <t>516</t>
  </si>
  <si>
    <t>R606Z09</t>
  </si>
  <si>
    <t>žebřík střešní Z-09</t>
  </si>
  <si>
    <t>677120357</t>
  </si>
  <si>
    <t>Poznámka k položce:_x000D_
jedná se o kompletní výrobek vč. povrchové úpravy, kotvících prvků, Podrobná specifikace viz. D.1.1.606 - Výpis zámečnických výrobků - výrobek Z-09</t>
  </si>
  <si>
    <t>517</t>
  </si>
  <si>
    <t>767995102</t>
  </si>
  <si>
    <t>Montáž ostatních atypických zámečnických konstrukcí hmotnosti přes 1 do 3 kg</t>
  </si>
  <si>
    <t>-1000176199</t>
  </si>
  <si>
    <t>https://podminky.urs.cz/item/CS_URS_2025_01/767995102</t>
  </si>
  <si>
    <t>Z05a*1,36</t>
  </si>
  <si>
    <t>Rozpad figury: Z05a</t>
  </si>
  <si>
    <t>6*(2*1,35+2*1)+2*(2*1,25+2*1)+1*(2*1+2*1)+2*(2*1,2+2*1)</t>
  </si>
  <si>
    <t>518</t>
  </si>
  <si>
    <t>13010404</t>
  </si>
  <si>
    <t>úhelník ocelový rovnostranný jakost S235JR (11 375) 30x30x3mm</t>
  </si>
  <si>
    <t>-455675864</t>
  </si>
  <si>
    <t>Poznámka k položce:_x000D_
jedná se o kompletní výrobek vč. povrchové úpravy, kotvících prkvů, Podrobná specifikace viz. D.1.1.606 - Výpis zámečnických výrobků - výrobek Z-05</t>
  </si>
  <si>
    <t>68*0,00105 'Přepočtené koeficientem množství</t>
  </si>
  <si>
    <t>519</t>
  </si>
  <si>
    <t>1219103818</t>
  </si>
  <si>
    <t>Z14a*1,97</t>
  </si>
  <si>
    <t>Rozpad figury: Z14a</t>
  </si>
  <si>
    <t>2*0,8+2*0,49</t>
  </si>
  <si>
    <t>520</t>
  </si>
  <si>
    <t>13010412</t>
  </si>
  <si>
    <t>úhelník ocelový rovnostranný jakost S235JR (11 375) 40x40x3mm</t>
  </si>
  <si>
    <t>-1809622768</t>
  </si>
  <si>
    <t>Poznámka k položce:_x000D_
jedná se o kompletní výrobek vč. povrchové úpravy, kotvících prkvů, Podrobná specifikace viz. D.1.1.606 - Výpis zámečnických výrobků - výrobek Z-14</t>
  </si>
  <si>
    <t>5,083*0,00105 'Přepočtené koeficientem množství</t>
  </si>
  <si>
    <t>521</t>
  </si>
  <si>
    <t>767995112</t>
  </si>
  <si>
    <t>Montáž ostatních atypických zámečnických konstrukcí hmotnosti přes 5 do 10 kg</t>
  </si>
  <si>
    <t>1277029201</t>
  </si>
  <si>
    <t>https://podminky.urs.cz/item/CS_URS_2025_01/767995112</t>
  </si>
  <si>
    <t>Z05a*7,34</t>
  </si>
  <si>
    <t>522</t>
  </si>
  <si>
    <t>13010432</t>
  </si>
  <si>
    <t>úhelník ocelový rovnostranný jakost S235JR (11 375) 80x80x6mm</t>
  </si>
  <si>
    <t>-142599801</t>
  </si>
  <si>
    <t>367*0,00105 'Přepočtené koeficientem množství</t>
  </si>
  <si>
    <t>523</t>
  </si>
  <si>
    <t>767995113</t>
  </si>
  <si>
    <t>Montáž ostatních atypických zámečnických konstrukcí hmotnosti přes 10 do 20 kg</t>
  </si>
  <si>
    <t>1183805580</t>
  </si>
  <si>
    <t>https://podminky.urs.cz/item/CS_URS_2025_01/767995113</t>
  </si>
  <si>
    <t>Z08*14,4</t>
  </si>
  <si>
    <t>Rozpad figury: Z08</t>
  </si>
  <si>
    <t>4,07+1,7</t>
  </si>
  <si>
    <t>524</t>
  </si>
  <si>
    <t>R606Z08</t>
  </si>
  <si>
    <t>profil ocelový svařovaný jakost S355 průřez obdelníkový 120x80x5mm</t>
  </si>
  <si>
    <t>-1783544494</t>
  </si>
  <si>
    <t>Poznámka k položce:_x000D_
jedná se o kompletní výrobek vč. povrchové úpravy, kotvících prkvů, Podrobná specifikace viz. D.1.1.606 - Výpis zámečnických výrobků - výrobek Z-08</t>
  </si>
  <si>
    <t>83,088*0,00105 'Přepočtené koeficientem množství</t>
  </si>
  <si>
    <t>525</t>
  </si>
  <si>
    <t>767995114</t>
  </si>
  <si>
    <t>Montáž ostatních atypických zámečnických konstrukcí hmotnosti přes 20 do 50 kg</t>
  </si>
  <si>
    <t>-1197896661</t>
  </si>
  <si>
    <t>https://podminky.urs.cz/item/CS_URS_2025_01/767995114</t>
  </si>
  <si>
    <t>Rozpad figury: Z05</t>
  </si>
  <si>
    <t>"1350x1000 mm" 6*1,35*1*32,4</t>
  </si>
  <si>
    <t>"1250x1000 mm" 2*1,25*1*32,4</t>
  </si>
  <si>
    <t>"1000x1000 mm" 1*1*1*32,4</t>
  </si>
  <si>
    <t>"1200x1000 mm" 2*1,2*1*32,4</t>
  </si>
  <si>
    <t>526</t>
  </si>
  <si>
    <t>R606Z05a</t>
  </si>
  <si>
    <t>mříž anglického dvorku Z-05 - 1350x1000 mm</t>
  </si>
  <si>
    <t>1511171177</t>
  </si>
  <si>
    <t>Poznámka k položce:_x000D_
jedná se o kompletní výrobek vč. povrchové úpravy, Podrobná specifikace viz. D.1.1.606 - Výpis zámečnických výrobků - výrobek Z-05</t>
  </si>
  <si>
    <t>527</t>
  </si>
  <si>
    <t>R606Z05b</t>
  </si>
  <si>
    <t>mříž anglického dvorku Z-05 - 1250x1000 mm</t>
  </si>
  <si>
    <t>-861507708</t>
  </si>
  <si>
    <t>528</t>
  </si>
  <si>
    <t>R606Z05c</t>
  </si>
  <si>
    <t>mříž anglického dvorku Z-05 - 1000x1000 mm</t>
  </si>
  <si>
    <t>362531802</t>
  </si>
  <si>
    <t>529</t>
  </si>
  <si>
    <t>R606Z05d</t>
  </si>
  <si>
    <t>mříž anglického dvorku Z-05 - 1200x1000 mm</t>
  </si>
  <si>
    <t>-956612948</t>
  </si>
  <si>
    <t>530</t>
  </si>
  <si>
    <t>-1178528637</t>
  </si>
  <si>
    <t>Z07*14,4</t>
  </si>
  <si>
    <t>Rozpad figury: Z07</t>
  </si>
  <si>
    <t>43,43+9,71</t>
  </si>
  <si>
    <t>531</t>
  </si>
  <si>
    <t>R606Z07</t>
  </si>
  <si>
    <t>-193111682</t>
  </si>
  <si>
    <t>Poznámka k položce:_x000D_
jedná se o kompletní výrobek vč. povrchové úpravy, kotvících prkvů, Podrobná specifikace viz. D.1.1.606 - Výpis zámečnických výrobků - výrobek Z-07</t>
  </si>
  <si>
    <t>765,216*0,00105 'Přepočtené koeficientem množství</t>
  </si>
  <si>
    <t>532</t>
  </si>
  <si>
    <t>767995116</t>
  </si>
  <si>
    <t>Montáž ostatních atypických zámečnických konstrukcí hmotnosti přes 100 do 250 kg</t>
  </si>
  <si>
    <t>-141890561</t>
  </si>
  <si>
    <t>https://podminky.urs.cz/item/CS_URS_2025_01/767995116</t>
  </si>
  <si>
    <t>Rozpad figury: DET02</t>
  </si>
  <si>
    <t>"detail objektové dilatace budovy D" 17,1*12,8</t>
  </si>
  <si>
    <t>533</t>
  </si>
  <si>
    <t>14550302</t>
  </si>
  <si>
    <t>profil ocelový svařovaný jakost S235 průřez čtvercový 100x100x6mm</t>
  </si>
  <si>
    <t>795562422</t>
  </si>
  <si>
    <t>Poznámka k položce:_x000D_
včetně kotvícího a spojovacího materiálu, povrchové úpravy</t>
  </si>
  <si>
    <t>218,88*0,00105 'Přepočtené koeficientem množství</t>
  </si>
  <si>
    <t>534</t>
  </si>
  <si>
    <t>998767103</t>
  </si>
  <si>
    <t>Přesun hmot pro zámečnické konstrukce stanovený z hmotnosti přesunovaného materiálu vodorovná dopravní vzdálenost do 50 m základní v objektech výšky přes 12 do 24 m</t>
  </si>
  <si>
    <t>1925410435</t>
  </si>
  <si>
    <t>https://podminky.urs.cz/item/CS_URS_2025_01/998767103</t>
  </si>
  <si>
    <t>535</t>
  </si>
  <si>
    <t>771111011</t>
  </si>
  <si>
    <t>Příprava podkladu před provedením dlažby vysátí podlah</t>
  </si>
  <si>
    <t>-1387030028</t>
  </si>
  <si>
    <t>https://podminky.urs.cz/item/CS_URS_2025_01/771111011</t>
  </si>
  <si>
    <t>Rozpad figury: NV04</t>
  </si>
  <si>
    <t>" B.1.05" 10,73</t>
  </si>
  <si>
    <t>" B.1.08" 10,15</t>
  </si>
  <si>
    <t>" B.2.05" 30,95</t>
  </si>
  <si>
    <t>" D.2.06" 26,81</t>
  </si>
  <si>
    <t>" D.2.08" 4,09</t>
  </si>
  <si>
    <t>" D.2.09" 4</t>
  </si>
  <si>
    <t>" B.3.03" 1,78</t>
  </si>
  <si>
    <t>536</t>
  </si>
  <si>
    <t>771121011</t>
  </si>
  <si>
    <t>Příprava podkladu před provedením dlažby nátěr penetrační na podlahu</t>
  </si>
  <si>
    <t>-1687012316</t>
  </si>
  <si>
    <t>https://podminky.urs.cz/item/CS_URS_2025_01/771121011</t>
  </si>
  <si>
    <t>537</t>
  </si>
  <si>
    <t>771151012</t>
  </si>
  <si>
    <t>Příprava podkladu před provedením dlažby samonivelační stěrka min. pevnosti 20 MPa, tloušťky přes 3 do 5 mm</t>
  </si>
  <si>
    <t>1009558011</t>
  </si>
  <si>
    <t>https://podminky.urs.cz/item/CS_URS_2025_01/771151012</t>
  </si>
  <si>
    <t>Rozpad figury: P06</t>
  </si>
  <si>
    <t>" B.1.03" 32,9</t>
  </si>
  <si>
    <t>" B.1.04" 19,8</t>
  </si>
  <si>
    <t>" B.1.07" 16,62</t>
  </si>
  <si>
    <t>" B.2.07" 28,69</t>
  </si>
  <si>
    <t>" B.2.08" 19,86</t>
  </si>
  <si>
    <t>" A.3.02" 61,48</t>
  </si>
  <si>
    <t>538</t>
  </si>
  <si>
    <t>771574418</t>
  </si>
  <si>
    <t>Montáž podlah z dlaždic keramických lepených cementovým flexibilním lepidlem hladkých, tloušťky do 10 mm přes 19 do 22 ks/m2</t>
  </si>
  <si>
    <t>-1703807457</t>
  </si>
  <si>
    <t>https://podminky.urs.cz/item/CS_URS_2025_01/771574418</t>
  </si>
  <si>
    <t>539</t>
  </si>
  <si>
    <t>R60903.05</t>
  </si>
  <si>
    <t>dlažba keramická</t>
  </si>
  <si>
    <t>-240686477</t>
  </si>
  <si>
    <t>Poznámka k položce:_x000D_
Podrobná specifikace viz. D.1.1.609 - Výpis technických listů - 03/05</t>
  </si>
  <si>
    <t>182,89*1,1 'Přepočtené koeficientem množství</t>
  </si>
  <si>
    <t>540</t>
  </si>
  <si>
    <t>771577211</t>
  </si>
  <si>
    <t>Montáž podlah z dlaždic keramických lepených cementovým flexibilním lepidlem Příplatek k cenám za plochu do 5 m2 jednotlivě</t>
  </si>
  <si>
    <t>-1273605198</t>
  </si>
  <si>
    <t>https://podminky.urs.cz/item/CS_URS_2025_01/771577211</t>
  </si>
  <si>
    <t>Rozpad figury: NV04c</t>
  </si>
  <si>
    <t xml:space="preserve">" D.1.07" 4,31   </t>
  </si>
  <si>
    <t xml:space="preserve">" D.1.09" 4,1   </t>
  </si>
  <si>
    <t xml:space="preserve">" D.1.15" 1,71   </t>
  </si>
  <si>
    <t xml:space="preserve">" D.1.17" 3,09   </t>
  </si>
  <si>
    <t xml:space="preserve">" B.2.03" 4,68   </t>
  </si>
  <si>
    <t xml:space="preserve">" B.2.06" 4,95   </t>
  </si>
  <si>
    <t xml:space="preserve">" D.2.07" 4,32   </t>
  </si>
  <si>
    <t xml:space="preserve">" D.2.08" 4,09   </t>
  </si>
  <si>
    <t xml:space="preserve">" D.2.09" 4   </t>
  </si>
  <si>
    <t xml:space="preserve">" A.3.07" 3,06   </t>
  </si>
  <si>
    <t xml:space="preserve">" A.3.08" 1,55   </t>
  </si>
  <si>
    <t xml:space="preserve">" B.3.03" 1,78   </t>
  </si>
  <si>
    <t>541</t>
  </si>
  <si>
    <t>771591112</t>
  </si>
  <si>
    <t>Izolace podlahy pod dlažbu nátěrem nebo stěrkou ve dvou vrstvách</t>
  </si>
  <si>
    <t>1056569543</t>
  </si>
  <si>
    <t>https://podminky.urs.cz/item/CS_URS_2025_01/771591112</t>
  </si>
  <si>
    <t>Rozpad figury: NV04a</t>
  </si>
  <si>
    <t>" B.1.05" 10,73+(16,6-(0,8+0,9)+0)*0,15</t>
  </si>
  <si>
    <t>" B.1.06" 2,12+(6,5-0,8+0)*0,15</t>
  </si>
  <si>
    <t>" B.1.08" 10,15+(16,1-(0,9+0,8)+0)*0,15</t>
  </si>
  <si>
    <t>" B.1.09" 2,07+(6,4-0,8+0)*0,15</t>
  </si>
  <si>
    <t>" D.1.06" 25,45+(27-(2,1+1)+(2*0,12))*0,15</t>
  </si>
  <si>
    <t>" D.1.07" 4,31+(8,2-1+0)*0,15</t>
  </si>
  <si>
    <t>" D.1.08" 22,14+(25,1-(2,1+1)+(2*0,12*2,4))*0,15</t>
  </si>
  <si>
    <t>" D.1.09" 4,1+(8-1+0)*0,15</t>
  </si>
  <si>
    <t>" D.1.15" 1,71+(5,2-(0,8+0,9)+0)*0,15</t>
  </si>
  <si>
    <t>" D.1.16" 1,44+(5-0,8+0)*0,15</t>
  </si>
  <si>
    <t>" D.1.17" 3,09+(6,94-(0,9+0,8)+0)*0,15</t>
  </si>
  <si>
    <t>" D.1.18" 1,44+(5-0,8+0)*0,15</t>
  </si>
  <si>
    <t>" B.2.03" 4,68+(8,9-0,85+0)*0,15</t>
  </si>
  <si>
    <t>" B.2.05" 30,95+(22,2-1+(2*0,15))*0,15</t>
  </si>
  <si>
    <t>" B.2.06" 4,95+(9,3-0,8+0)*0,15</t>
  </si>
  <si>
    <t>" D.2.06" 26,82+(28,44-(1+2,25)+0)*0,15</t>
  </si>
  <si>
    <t>" D.2.07" 4,32+(8,2-1+0)*0,15</t>
  </si>
  <si>
    <t>" D.2.08" 23,55+(26,54-(1+2,3)+0)*0,15</t>
  </si>
  <si>
    <t>" D.2.09" 4,1+(8-1+0)*0,15</t>
  </si>
  <si>
    <t>" A.3.06" 7,79+(11,2-(2*0,8+1+0,92)+0)*0,15</t>
  </si>
  <si>
    <t>" A.3.07" 3,06+(7,05-0,8+0)*0,15</t>
  </si>
  <si>
    <t>" A.3.08" 1,59+(5,15-0,8+0)*0,15</t>
  </si>
  <si>
    <t>" B.3.03" 1,79+(5,2-0,8+0)*0,15</t>
  </si>
  <si>
    <t>542</t>
  </si>
  <si>
    <t>771591115</t>
  </si>
  <si>
    <t>Podlahy - dokončovací práce spárování silikonem</t>
  </si>
  <si>
    <t>499412429</t>
  </si>
  <si>
    <t>https://podminky.urs.cz/item/CS_URS_2025_01/771591115</t>
  </si>
  <si>
    <t>Rozpad figury: NV04b</t>
  </si>
  <si>
    <t>" B.1.05" 16,6-(0,8+0,9)+0</t>
  </si>
  <si>
    <t>" B.1.06" 6,5-0,8+0</t>
  </si>
  <si>
    <t>" B.1.08" 16,1-(0,9+0,8)+0</t>
  </si>
  <si>
    <t>" B.1.09" 6,4-0,8+0</t>
  </si>
  <si>
    <t>" D.1.06" 27-(2,1+1)+(2*0,12)</t>
  </si>
  <si>
    <t>" D.1.07" 8,2-1+0</t>
  </si>
  <si>
    <t>" D.1.08" 25,1-(2,1+1)+(2*0,12*2,4)</t>
  </si>
  <si>
    <t>" D.1.09" 8-1+0</t>
  </si>
  <si>
    <t>" D.1.15" 5,2-(0,8+0,9)+0</t>
  </si>
  <si>
    <t>" D.1.16" 5-0,8+0</t>
  </si>
  <si>
    <t>" D.1.17" 6,94-(0,9+0,8)+0</t>
  </si>
  <si>
    <t>" D.1.18" 5-0,8+0</t>
  </si>
  <si>
    <t>" B.2.03" 8,9-0,85+0</t>
  </si>
  <si>
    <t>" B.2.05" 22,2-1+(2*0,15)</t>
  </si>
  <si>
    <t>" B.2.06" 9,3-0,8+0</t>
  </si>
  <si>
    <t>" D.2.06" 28,44-(1+2,25)+0</t>
  </si>
  <si>
    <t>" D.2.07" 8,2-1+0</t>
  </si>
  <si>
    <t>" D.2.08" 26,54-(1+2,3)+0</t>
  </si>
  <si>
    <t>" D.2.09" 8-1+0</t>
  </si>
  <si>
    <t>" A.3.06" 11,2-(2*0,8+1+0,92)+0</t>
  </si>
  <si>
    <t>" A.3.07" 7,05-0,8+0</t>
  </si>
  <si>
    <t>" A.3.08" 5,15-0,8+0</t>
  </si>
  <si>
    <t>" B.3.03" 5,2-0,8+0</t>
  </si>
  <si>
    <t>543</t>
  </si>
  <si>
    <t>771591264</t>
  </si>
  <si>
    <t>Izolace podlahy pod dlažbu těsnícími izolačními pásy mezi podlahou a stěnu</t>
  </si>
  <si>
    <t>-1327637451</t>
  </si>
  <si>
    <t>https://podminky.urs.cz/item/CS_URS_2025_01/771591264</t>
  </si>
  <si>
    <t>544</t>
  </si>
  <si>
    <t>771592011</t>
  </si>
  <si>
    <t>Čištění vnitřních ploch po položení dlažby podlah nebo schodišť chemickými prostředky</t>
  </si>
  <si>
    <t>-1021855367</t>
  </si>
  <si>
    <t>https://podminky.urs.cz/item/CS_URS_2025_01/771592011</t>
  </si>
  <si>
    <t>545</t>
  </si>
  <si>
    <t>998771103</t>
  </si>
  <si>
    <t>Přesun hmot pro podlahy z dlaždic stanovený z hmotnosti přesunovaného materiálu vodorovná dopravní vzdálenost do 50 m základní v objektech výšky přes 12 do 24 m</t>
  </si>
  <si>
    <t>82516045</t>
  </si>
  <si>
    <t>https://podminky.urs.cz/item/CS_URS_2025_01/998771103</t>
  </si>
  <si>
    <t>772</t>
  </si>
  <si>
    <t>Podlahy z kamene</t>
  </si>
  <si>
    <t>546</t>
  </si>
  <si>
    <t>772524911</t>
  </si>
  <si>
    <t>Oprava kamenné dlažby opravným tmelem vyspravovaná plocha velikosti do 2 cm2</t>
  </si>
  <si>
    <t>201013066</t>
  </si>
  <si>
    <t>https://podminky.urs.cz/item/CS_URS_2025_01/772524911</t>
  </si>
  <si>
    <t>547</t>
  </si>
  <si>
    <t>772591912</t>
  </si>
  <si>
    <t>Dlažby z kamene oprava - ostatní práce očištění vysátím</t>
  </si>
  <si>
    <t>-277272039</t>
  </si>
  <si>
    <t>https://podminky.urs.cz/item/CS_URS_2025_01/772591912</t>
  </si>
  <si>
    <t>548</t>
  </si>
  <si>
    <t>772591915</t>
  </si>
  <si>
    <t>Dlažby z kamene oprava - ostatní práce očištění ocelovými kartáči</t>
  </si>
  <si>
    <t>-1042389703</t>
  </si>
  <si>
    <t>https://podminky.urs.cz/item/CS_URS_2025_01/772591915</t>
  </si>
  <si>
    <t>549</t>
  </si>
  <si>
    <t>772591922</t>
  </si>
  <si>
    <t>Dlažby z kamene oprava - ostatní práce nátěr impregnační a zpevňující</t>
  </si>
  <si>
    <t>-318556600</t>
  </si>
  <si>
    <t>https://podminky.urs.cz/item/CS_URS_2025_01/772591922</t>
  </si>
  <si>
    <t>550</t>
  </si>
  <si>
    <t>772591923</t>
  </si>
  <si>
    <t>Dlažby z kamene oprava - ostatní práce nátěr uzavírací transparentní</t>
  </si>
  <si>
    <t>689866028</t>
  </si>
  <si>
    <t>https://podminky.urs.cz/item/CS_URS_2025_01/772591923</t>
  </si>
  <si>
    <t>551</t>
  </si>
  <si>
    <t>772991111</t>
  </si>
  <si>
    <t>Dlažby z kamene - ostatní práce penetrace podkladu</t>
  </si>
  <si>
    <t>-872604857</t>
  </si>
  <si>
    <t>https://podminky.urs.cz/item/CS_URS_2025_01/772991111</t>
  </si>
  <si>
    <t>552</t>
  </si>
  <si>
    <t>998772103</t>
  </si>
  <si>
    <t>Přesun hmot pro kamenné dlažby, obklady schodišťových stupňů a soklů stanovený z hmotnosti přesunovaného materiálu vodorovná dopravní vzdálenost do 50 m základní v objektech výšky přes 12 do 60 m</t>
  </si>
  <si>
    <t>-1842269040</t>
  </si>
  <si>
    <t>https://podminky.urs.cz/item/CS_URS_2025_01/998772103</t>
  </si>
  <si>
    <t>773</t>
  </si>
  <si>
    <t>Podlahy z litého teraca</t>
  </si>
  <si>
    <t>553</t>
  </si>
  <si>
    <t>773511260</t>
  </si>
  <si>
    <t>Podlaha z přírodního litého teraca prostá tloušťky do 20 mm</t>
  </si>
  <si>
    <t>1030526430</t>
  </si>
  <si>
    <t>https://podminky.urs.cz/item/CS_URS_2025_01/773511260</t>
  </si>
  <si>
    <t>Rozpad figury: DET04</t>
  </si>
  <si>
    <t>"detail 513" 0,2*5,5*2</t>
  </si>
  <si>
    <t>554</t>
  </si>
  <si>
    <t>773512911</t>
  </si>
  <si>
    <t>Oprava podlahy z litého teraca včetně penetrace, tloušťky do 20 mm jednotlivých malých ploch přírodního, plochy jednotlivě do 0,10 m2</t>
  </si>
  <si>
    <t>-1840057145</t>
  </si>
  <si>
    <t>https://podminky.urs.cz/item/CS_URS_2025_01/773512911</t>
  </si>
  <si>
    <t>555</t>
  </si>
  <si>
    <t>773512921</t>
  </si>
  <si>
    <t>Oprava podlahy z litého teraca včetně penetrace, tloušťky do 20 mm rýh, šířky přírodního, šířky do 150 mm</t>
  </si>
  <si>
    <t>-1576912993</t>
  </si>
  <si>
    <t>https://podminky.urs.cz/item/CS_URS_2025_01/773512921</t>
  </si>
  <si>
    <t>556</t>
  </si>
  <si>
    <t>773519190</t>
  </si>
  <si>
    <t>Podlaha z přírodního litého teraca Příplatek k cenám za plochu do 5 m2 jednotlivě</t>
  </si>
  <si>
    <t>620932414</t>
  </si>
  <si>
    <t>https://podminky.urs.cz/item/CS_URS_2025_01/773519190</t>
  </si>
  <si>
    <t>557</t>
  </si>
  <si>
    <t>773519195</t>
  </si>
  <si>
    <t>Podlaha z přírodního litého teraca Příplatek k cenám za každých dalších i započatých 5 mm tloušťky</t>
  </si>
  <si>
    <t>1507673667</t>
  </si>
  <si>
    <t>https://podminky.urs.cz/item/CS_URS_2025_01/773519195</t>
  </si>
  <si>
    <t>DET04*2</t>
  </si>
  <si>
    <t>558</t>
  </si>
  <si>
    <t>773591111</t>
  </si>
  <si>
    <t>Příprava podkladu před provedením teracových podlah podlah vysátí</t>
  </si>
  <si>
    <t>-2143309819</t>
  </si>
  <si>
    <t>https://podminky.urs.cz/item/CS_URS_2025_01/773591111</t>
  </si>
  <si>
    <t>559</t>
  </si>
  <si>
    <t>773993903</t>
  </si>
  <si>
    <t>Údržba podlah z litého teraca hloubkové čištění</t>
  </si>
  <si>
    <t>-904174267</t>
  </si>
  <si>
    <t>https://podminky.urs.cz/item/CS_URS_2025_01/773993903</t>
  </si>
  <si>
    <t>Rozpad figury: NV02</t>
  </si>
  <si>
    <t>"A.1.01" 13,02</t>
  </si>
  <si>
    <t>"A.1.02" 64,25</t>
  </si>
  <si>
    <t>"A.1.07" 6,9</t>
  </si>
  <si>
    <t>"B.1.01" 3,2</t>
  </si>
  <si>
    <t>"A.2.01" 9,6</t>
  </si>
  <si>
    <t>"A.2.02" 64,1</t>
  </si>
  <si>
    <t>"B.2.01"3,19</t>
  </si>
  <si>
    <t>"A.3.01" 11</t>
  </si>
  <si>
    <t>"B.3.01" 3,18</t>
  </si>
  <si>
    <t>560</t>
  </si>
  <si>
    <t>773993907</t>
  </si>
  <si>
    <t>Údržba podlah z litého teraca impregnace</t>
  </si>
  <si>
    <t>-1482895365</t>
  </si>
  <si>
    <t>https://podminky.urs.cz/item/CS_URS_2025_01/773993907</t>
  </si>
  <si>
    <t>561</t>
  </si>
  <si>
    <t>998773103</t>
  </si>
  <si>
    <t>Přesun hmot pro podlahy teracové lité stanovený z hmotnosti přesunovaného materiálu vodorovná dopravní vzdálenost do 50 m základní v objektech výšky přes 12 do 24 m</t>
  </si>
  <si>
    <t>-971845173</t>
  </si>
  <si>
    <t>https://podminky.urs.cz/item/CS_URS_2025_01/998773103</t>
  </si>
  <si>
    <t>562</t>
  </si>
  <si>
    <t>775413401</t>
  </si>
  <si>
    <t>Montáž lišty obvodové lepené</t>
  </si>
  <si>
    <t>1366908497</t>
  </si>
  <si>
    <t>https://podminky.urs.cz/item/CS_URS_2025_01/775413401</t>
  </si>
  <si>
    <t>NV03a*0,4</t>
  </si>
  <si>
    <t>Rozpad figury: NV03a</t>
  </si>
  <si>
    <t>" A.1.03" 33-1+1,1</t>
  </si>
  <si>
    <t>" A.1.04" 33-1+1,1</t>
  </si>
  <si>
    <t>" A.1.05" 33-1+1,1</t>
  </si>
  <si>
    <t>" A.1.06" 22,5-3,6+2*0,37</t>
  </si>
  <si>
    <t>" C.1.02" 29-(2,095+2,095)+2*0,2+2*0,375</t>
  </si>
  <si>
    <t>" A.2.03" 33-1+0,7+1,1</t>
  </si>
  <si>
    <t>" A.2.04" 18-1+0</t>
  </si>
  <si>
    <t>" A.2.05" 33-1+0,7+1,1</t>
  </si>
  <si>
    <t>" A.2.06" 33-1+0,7+1,1</t>
  </si>
  <si>
    <t>" A.2.07" 22,5-3,6+2*0,37</t>
  </si>
  <si>
    <t>" B.2.04" 15,3-(1,2+2+0,8+2)+(0,3*2+0,15*2)</t>
  </si>
  <si>
    <t>563</t>
  </si>
  <si>
    <t>61418113</t>
  </si>
  <si>
    <t>lišta podlahová dřevěná dub 7x43mm</t>
  </si>
  <si>
    <t>-1087289650</t>
  </si>
  <si>
    <t>Poznámka k položce:_x000D_
doplnení soklových lišt dle stávajících</t>
  </si>
  <si>
    <t>117,256*1,08 'Přepočtené koeficientem množství</t>
  </si>
  <si>
    <t>564</t>
  </si>
  <si>
    <t>775512439</t>
  </si>
  <si>
    <t>Podlahy vlysové masivní šroubované na měkký podklad rybinový, řemenový, průpletový vzor s tmelením a broušením, bez povrchové úpravy a olištování z vlysů tl. do 22 mm šířky přes 40 do 50 mm, délky přes 240 do 300 mm montáž (šroubování) z jakýchkoliv dřevin</t>
  </si>
  <si>
    <t>-2099596489</t>
  </si>
  <si>
    <t>https://podminky.urs.cz/item/CS_URS_2025_01/775512439</t>
  </si>
  <si>
    <t>Poznámka k položce:_x000D_
využít stávající demontované</t>
  </si>
  <si>
    <t>Rozpad figury: NV06</t>
  </si>
  <si>
    <t>565</t>
  </si>
  <si>
    <t>775591905</t>
  </si>
  <si>
    <t>Ostatní práce při opravách dřevěných podlah tmelení celoplošné, podlah vlysových, parketových</t>
  </si>
  <si>
    <t>1483718302</t>
  </si>
  <si>
    <t>https://podminky.urs.cz/item/CS_URS_2025_01/775591905</t>
  </si>
  <si>
    <t>Rozpad figury: NV03</t>
  </si>
  <si>
    <t>" A.1.03" 65,33</t>
  </si>
  <si>
    <t>" A.1.04" 65,34</t>
  </si>
  <si>
    <t>" A.1.05" 65,33</t>
  </si>
  <si>
    <t>" A.1.06" 31,91</t>
  </si>
  <si>
    <t>" C.1.01" 198,36</t>
  </si>
  <si>
    <t>" C.1.02" 39,7</t>
  </si>
  <si>
    <t>" A.2.03" 65,3</t>
  </si>
  <si>
    <t>" A.2.04" 16,39</t>
  </si>
  <si>
    <t>" A.2.05" 65,3</t>
  </si>
  <si>
    <t>" A.2.07" 32</t>
  </si>
  <si>
    <t>" B.2.04" 11,51</t>
  </si>
  <si>
    <t>566</t>
  </si>
  <si>
    <t>775591919</t>
  </si>
  <si>
    <t>Ostatní práce při opravách dřevěných podlah broušení podlah vlysových, palubkových, parketových nebo mozaikových celkové včetně tmelení s broušením hrubým, středním a jemným</t>
  </si>
  <si>
    <t>-907036856</t>
  </si>
  <si>
    <t>https://podminky.urs.cz/item/CS_URS_2025_01/775591919</t>
  </si>
  <si>
    <t>567</t>
  </si>
  <si>
    <t>775591920</t>
  </si>
  <si>
    <t>Ostatní práce při opravách dřevěných podlah dokončovací vysátí</t>
  </si>
  <si>
    <t>144746173</t>
  </si>
  <si>
    <t>https://podminky.urs.cz/item/CS_URS_2025_01/775591920</t>
  </si>
  <si>
    <t>568</t>
  </si>
  <si>
    <t>775591921</t>
  </si>
  <si>
    <t>Ostatní práce při opravách dřevěných podlah lakování jednotlivé operace základní lak</t>
  </si>
  <si>
    <t>1797839737</t>
  </si>
  <si>
    <t>https://podminky.urs.cz/item/CS_URS_2025_01/775591921</t>
  </si>
  <si>
    <t>569</t>
  </si>
  <si>
    <t>775591922</t>
  </si>
  <si>
    <t>Ostatní práce při opravách dřevěných podlah lakování jednotlivé operace vrchní lak pro běžnou zátěž (bytové prostory apod.)</t>
  </si>
  <si>
    <t>-1029291149</t>
  </si>
  <si>
    <t>https://podminky.urs.cz/item/CS_URS_2025_01/775591922</t>
  </si>
  <si>
    <t>" C.1.01" -198,36</t>
  </si>
  <si>
    <t>570</t>
  </si>
  <si>
    <t>775591923</t>
  </si>
  <si>
    <t>Ostatní práce při opravách dřevěných podlah lakování jednotlivé operace vrchní lak pro vysokou zátěž (sportovní prostory)</t>
  </si>
  <si>
    <t>-129446774</t>
  </si>
  <si>
    <t>https://podminky.urs.cz/item/CS_URS_2025_01/775591923</t>
  </si>
  <si>
    <t>571</t>
  </si>
  <si>
    <t>775591926</t>
  </si>
  <si>
    <t>Ostatní práce při opravách dřevěných podlah lakování jednotlivé operace mezibroušení mezi vrstvami laku</t>
  </si>
  <si>
    <t>155305789</t>
  </si>
  <si>
    <t>https://podminky.urs.cz/item/CS_URS_2025_01/775591926</t>
  </si>
  <si>
    <t>572</t>
  </si>
  <si>
    <t>775591931</t>
  </si>
  <si>
    <t>Ostatní práce při opravách dřevěných podlah dokončovací nátěr olejem a voskování</t>
  </si>
  <si>
    <t>752087738</t>
  </si>
  <si>
    <t>https://podminky.urs.cz/item/CS_URS_2025_01/775591931</t>
  </si>
  <si>
    <t>573</t>
  </si>
  <si>
    <t>998775103</t>
  </si>
  <si>
    <t>Přesun hmot pro podlahy skládané stanovený z hmotnosti přesunovaného materiálu vodorovná dopravní vzdálenost do 50 m základní v objektech výšky přes 12 do 24 m</t>
  </si>
  <si>
    <t>-101300675</t>
  </si>
  <si>
    <t>https://podminky.urs.cz/item/CS_URS_2025_01/998775103</t>
  </si>
  <si>
    <t>574</t>
  </si>
  <si>
    <t>776111112</t>
  </si>
  <si>
    <t>Příprava podkladu povlakových podlah a stěn broušení podlah nového podkladu betonového</t>
  </si>
  <si>
    <t>-205332329</t>
  </si>
  <si>
    <t>https://podminky.urs.cz/item/CS_URS_2025_01/776111112</t>
  </si>
  <si>
    <t>Rozpad figury: NV05</t>
  </si>
  <si>
    <t>" B.2.02" 3,69</t>
  </si>
  <si>
    <t>" C.2.01" 35,32</t>
  </si>
  <si>
    <t>" C.2.02" 6,6</t>
  </si>
  <si>
    <t>" D.2.01" 126,46</t>
  </si>
  <si>
    <t>" D.2.02" 93,97</t>
  </si>
  <si>
    <t>" D.2.10" 62,87</t>
  </si>
  <si>
    <t>" D.2.11" 62,87</t>
  </si>
  <si>
    <t>" D.2.12" 64,37</t>
  </si>
  <si>
    <t>"D.2.13" 13,5</t>
  </si>
  <si>
    <t>575</t>
  </si>
  <si>
    <t>776111311</t>
  </si>
  <si>
    <t>Příprava podkladu povlakových podlah a stěn vysátí podlah</t>
  </si>
  <si>
    <t>-1342753985</t>
  </si>
  <si>
    <t>https://podminky.urs.cz/item/CS_URS_2025_01/776111311</t>
  </si>
  <si>
    <t>576</t>
  </si>
  <si>
    <t>776121112</t>
  </si>
  <si>
    <t>Příprava podkladu povlakových podlah a stěn penetrace vodou ředitelná podlah</t>
  </si>
  <si>
    <t>1504669066</t>
  </si>
  <si>
    <t>https://podminky.urs.cz/item/CS_URS_2025_01/776121112</t>
  </si>
  <si>
    <t>577</t>
  </si>
  <si>
    <t>776141121</t>
  </si>
  <si>
    <t>Příprava podkladu povlakových podlah a stěn vyrovnání samonivelační stěrkou podlah min.pevnosti 30 MPa, tloušťky do 3 mm</t>
  </si>
  <si>
    <t>950114437</t>
  </si>
  <si>
    <t>https://podminky.urs.cz/item/CS_URS_2025_01/776141121</t>
  </si>
  <si>
    <t>578</t>
  </si>
  <si>
    <t>776251111</t>
  </si>
  <si>
    <t>Montáž podlahovin z přírodního linolea (marmolea) lepením standardním lepidlem z pásů standardních</t>
  </si>
  <si>
    <t>-559598019</t>
  </si>
  <si>
    <t>https://podminky.urs.cz/item/CS_URS_2025_01/776251111</t>
  </si>
  <si>
    <t>579</t>
  </si>
  <si>
    <t>R60903.03</t>
  </si>
  <si>
    <t>kaučuková podhlaha</t>
  </si>
  <si>
    <t>-2047702260</t>
  </si>
  <si>
    <t>Poznámka k položce:_x000D_
Podrobná specifikace viz. D.1.1.609 - Výpis technických listů - 03/03</t>
  </si>
  <si>
    <t>1565,09*1,1 'Přepočtené koeficientem množství</t>
  </si>
  <si>
    <t>580</t>
  </si>
  <si>
    <t>776411111</t>
  </si>
  <si>
    <t>Montáž soklíků lepením obvodových, výšky do 80 mm</t>
  </si>
  <si>
    <t>2003846112</t>
  </si>
  <si>
    <t>https://podminky.urs.cz/item/CS_URS_2025_01/776411111</t>
  </si>
  <si>
    <t>Rozpad figury: NV05a</t>
  </si>
  <si>
    <t>" B.1.02" 11,6-1+1+0</t>
  </si>
  <si>
    <t>" B.1.03" 35,34-(1,5+1,7+1,1+1+0,9*2)+0,45*2</t>
  </si>
  <si>
    <t>" B.1.04" 18,2-(0,9+0,9)+0</t>
  </si>
  <si>
    <t>" B.1.07" 17-(0,9+0,9)+0</t>
  </si>
  <si>
    <t>" D.1.01" 69,55-(4,9+5,5+0,9+1,2+2,1*2+3+0,9+0,9+1+1+2,095)+(2*0,45+2*0,295)</t>
  </si>
  <si>
    <t>" D.1.02" 52,62-(3+3,45+2,35+3*2,3+2,55+3+2,7+7,7+3,35)+(2*0,62+14*0,1+2*0,325)</t>
  </si>
  <si>
    <t>" D.1.03" 13,4-(2*0,9)+0</t>
  </si>
  <si>
    <t>" D.1.04" 21,26-0,9+0</t>
  </si>
  <si>
    <t>" D.1.10" 31,2-3,45+0</t>
  </si>
  <si>
    <t>" D.1.11" 48,6-(2,55+3*2,3+2,35+2*6,55)+(10*0,1+4*0,12)</t>
  </si>
  <si>
    <t>" D.1.14" 48,66-(1,5+8,8+3,35+7,7+11,08)+(2*0,22+2*0,82+4*0,1)</t>
  </si>
  <si>
    <t>" D.1.19" 17-(2*0,9+1)+0</t>
  </si>
  <si>
    <t>" D.1.20" 11,1-1+0</t>
  </si>
  <si>
    <t>" D.1.21" 6,66-0,9+0</t>
  </si>
  <si>
    <t>" D.1.22" 6,5-0,9+0</t>
  </si>
  <si>
    <t>" B.2.02" 7,9-(1+0,85+1)+0</t>
  </si>
  <si>
    <t>" B.2.07" 21,4-1+(2*0,15)</t>
  </si>
  <si>
    <t>" B.2.08" 18,2-1+(2*0,15)</t>
  </si>
  <si>
    <t>" C.2.01" 25,9-(1+1)+(2*0,55)</t>
  </si>
  <si>
    <t>" C.2.02" 11-1+0</t>
  </si>
  <si>
    <t>" D.2.01" 48,57-(1+4,8+5,5+0,9+1,2+2,4)+(2*0,45+2*0,2)</t>
  </si>
  <si>
    <t>" D.2.02" 78,65-(2,95*6+2,4+2,25+2,3+2,95*3+2,4)+(0,12*12)</t>
  </si>
  <si>
    <t>" D.2.03" 13,4-(2*0,9)+0</t>
  </si>
  <si>
    <t>" D.2.04" 21,26-0,9+(4*0,12)</t>
  </si>
  <si>
    <t>" D.2.10" 31,2-2,95+(2*0,12)</t>
  </si>
  <si>
    <t>" D.2.11" 31,2-2,95+(2*0,12)</t>
  </si>
  <si>
    <t>" D.2.12" 31,6-2,95+(2*0,12)</t>
  </si>
  <si>
    <t>" A.3.02" 32,3-(2*1+3,58)+(4*0,36)</t>
  </si>
  <si>
    <t>" A.3.03" 31,64-1+0</t>
  </si>
  <si>
    <t>" A.3.04" 21,3-1+0</t>
  </si>
  <si>
    <t>" A.3.05" 52,84-1+0</t>
  </si>
  <si>
    <t>" A.3.09" 16,4-1+0</t>
  </si>
  <si>
    <t>"D.1.2.13" 7,5+3</t>
  </si>
  <si>
    <t>581</t>
  </si>
  <si>
    <t>R60903.04</t>
  </si>
  <si>
    <t>sokl ke kaučukové podlaze</t>
  </si>
  <si>
    <t>-827973315</t>
  </si>
  <si>
    <t>Poznámka k položce:_x000D_
Podrobná specifikace viz. D.1.1.609 - Výpis technických listů - 03/04</t>
  </si>
  <si>
    <t>709,615*1,02 'Přepočtené koeficientem množství</t>
  </si>
  <si>
    <t>582</t>
  </si>
  <si>
    <t>776421311</t>
  </si>
  <si>
    <t>Montáž lišt přechodových samolepících</t>
  </si>
  <si>
    <t>1274427849</t>
  </si>
  <si>
    <t>https://podminky.urs.cz/item/CS_URS_2025_01/776421311</t>
  </si>
  <si>
    <t>Rozpad figury: NV00</t>
  </si>
  <si>
    <t>4,4+17,7+10,35-1,8</t>
  </si>
  <si>
    <t>583</t>
  </si>
  <si>
    <t>59054130</t>
  </si>
  <si>
    <t>profil přechodový nerezový samolepící 35mm</t>
  </si>
  <si>
    <t>-903855644</t>
  </si>
  <si>
    <t>30,65*1,02 'Přepočtené koeficientem množství</t>
  </si>
  <si>
    <t>584</t>
  </si>
  <si>
    <t>776991111</t>
  </si>
  <si>
    <t>Ostatní práce spárování silikonem</t>
  </si>
  <si>
    <t>-1624417525</t>
  </si>
  <si>
    <t>https://podminky.urs.cz/item/CS_URS_2025_01/776991111</t>
  </si>
  <si>
    <t>585</t>
  </si>
  <si>
    <t>776991121</t>
  </si>
  <si>
    <t>Ostatní práce údržba nových podlahovin po pokládce čištění základní</t>
  </si>
  <si>
    <t>1628811251</t>
  </si>
  <si>
    <t>https://podminky.urs.cz/item/CS_URS_2025_01/776991121</t>
  </si>
  <si>
    <t>586</t>
  </si>
  <si>
    <t>998776103</t>
  </si>
  <si>
    <t>Přesun hmot pro podlahy povlakové stanovený z hmotnosti přesunovaného materiálu vodorovná dopravní vzdálenost do 50 m základní v objektech výšky přes 12 do 24 m</t>
  </si>
  <si>
    <t>1671641998</t>
  </si>
  <si>
    <t>https://podminky.urs.cz/item/CS_URS_2025_01/998776103</t>
  </si>
  <si>
    <t>587</t>
  </si>
  <si>
    <t>781111011</t>
  </si>
  <si>
    <t>Příprava podkladu před provedením obkladu oprášení (ometení) stěny</t>
  </si>
  <si>
    <t>479078680</t>
  </si>
  <si>
    <t>https://podminky.urs.cz/item/CS_URS_2025_01/781111011</t>
  </si>
  <si>
    <t>OBK01+OBK02*0,15+OBK03*0,2+OBK04*0,2</t>
  </si>
  <si>
    <t>Rozpad figury: OBK01</t>
  </si>
  <si>
    <t>" A.1.03" 1,7*1</t>
  </si>
  <si>
    <t>" A.1.04" 1,7*1</t>
  </si>
  <si>
    <t>" A.1.05" 1,7*1</t>
  </si>
  <si>
    <t>" B.1.05" 16,6*2,1-(0,9*2,15+0,7*2,15-1,5*1)-2,65*1,1</t>
  </si>
  <si>
    <t>" B.1.06" 6,5*2,1-(0,8*2,15)-0</t>
  </si>
  <si>
    <t>" B.1.08" 16,1*2,1-(0,9*2,15+1*1,5+0,8*2,15)-2,5*1,1</t>
  </si>
  <si>
    <t>" B.1.09" 6,4*2,1-(0,8*2,15)-0</t>
  </si>
  <si>
    <t>" D.1.06" 27*3,2-(2,1*2,4+1*2,15+3,625*0,9)-(3,85*1,4+0,5*1,1)</t>
  </si>
  <si>
    <t>" D.1.07" 8,2*3,2-(1*2,15)-0</t>
  </si>
  <si>
    <t>" D.1.08" 25,1*3,2-(2,1*2,4+1*2,15+2,625*0,9)-3,85*1,4</t>
  </si>
  <si>
    <t>" D.1.09" 8*3,2-(1*2,15)-0</t>
  </si>
  <si>
    <t>" D.1.15" 5,2*3,2-(0,9*2,15+0,8*2,15)-1*1,3</t>
  </si>
  <si>
    <t>" D.1.16" 5*3,2-(0,8*2,15)-0</t>
  </si>
  <si>
    <t>" D.1.17" 7*3,2-(0,9*2,15+0,8*2,15)-1,865*1,4</t>
  </si>
  <si>
    <t>" D.1.18" 5*3,2-(0,8*2,15)-0</t>
  </si>
  <si>
    <t>" A.2.03" 1,7*1</t>
  </si>
  <si>
    <t>" A.2.05" 1,7*1</t>
  </si>
  <si>
    <t>" A.2.06" 1,7*1</t>
  </si>
  <si>
    <t>" A.2.07" 1,7*1</t>
  </si>
  <si>
    <t>" B.2.03" 8,9*2,1-(0,85*2,1)-1,7*1,1</t>
  </si>
  <si>
    <t>" B.2.05" 0,65*(2*0,6+5,5)*2+1,5*1,6</t>
  </si>
  <si>
    <t>" B.2.06" 9,3*2,1-(0,8*2,02)-1,1*1,1</t>
  </si>
  <si>
    <t>" B.2.07" 2,2*1</t>
  </si>
  <si>
    <t>" B.2.08" 2,2*1</t>
  </si>
  <si>
    <t>" D.2.07" 8,2*3,2-(1*2,15)-0</t>
  </si>
  <si>
    <t>" D.2.08" 24,24*3,2-(1*2,15+2,625*0,9)-3,85*1,4</t>
  </si>
  <si>
    <t>" D.2.09" 8*3,2-(1*2,15)-0</t>
  </si>
  <si>
    <t>" D.2.10" 1,7*1</t>
  </si>
  <si>
    <t>" D.2.11" 1,7*1</t>
  </si>
  <si>
    <t>" D.2.12" 1,7*1</t>
  </si>
  <si>
    <t>" A.3.03" 1,7*1</t>
  </si>
  <si>
    <t>" A.3.05" 3,7*2</t>
  </si>
  <si>
    <t>" A.3.06" 11,2*3,7-(2*0,8*2,15+1*2,15+0,9*2,15)-1,875*1,1</t>
  </si>
  <si>
    <t>" A.3.07" 2*3,6+2*2+2,7*2-(0,8*2,15)</t>
  </si>
  <si>
    <t>" A.3.08" 2*3,6+2*1+2,7*1-(0,8*2,15)</t>
  </si>
  <si>
    <t>Rozpad figury: OBK02</t>
  </si>
  <si>
    <t>" D.1.06" 0,9*2</t>
  </si>
  <si>
    <t>" D.1.08" 0,9*2</t>
  </si>
  <si>
    <t>" B.2.03" 2,75</t>
  </si>
  <si>
    <t>" D.2.06" 2*0,9</t>
  </si>
  <si>
    <t>" D.2.08" 2*0,9</t>
  </si>
  <si>
    <t>Rozpad figury: OBK03</t>
  </si>
  <si>
    <t>" B.1.05" 1,5</t>
  </si>
  <si>
    <t>" B.1.08" 1,5</t>
  </si>
  <si>
    <t>Rozpad figury: OBK04</t>
  </si>
  <si>
    <t>" B.1.05" 2*1</t>
  </si>
  <si>
    <t>" B.1.08" 2*1</t>
  </si>
  <si>
    <t>" D.1.06" 2*2,4+2*0,9</t>
  </si>
  <si>
    <t>" D.1.08" 2*2,4+0,9*2</t>
  </si>
  <si>
    <t>588</t>
  </si>
  <si>
    <t>781121011</t>
  </si>
  <si>
    <t>Příprava podkladu před provedením obkladu nátěr penetrační na stěnu</t>
  </si>
  <si>
    <t>571804817</t>
  </si>
  <si>
    <t>https://podminky.urs.cz/item/CS_URS_2025_01/781121011</t>
  </si>
  <si>
    <t>589</t>
  </si>
  <si>
    <t>781131112</t>
  </si>
  <si>
    <t>Izolace stěny pod obklad izolace nátěrem nebo stěrkou ve dvou vrstvách</t>
  </si>
  <si>
    <t>1653106407</t>
  </si>
  <si>
    <t>https://podminky.urs.cz/item/CS_URS_2025_01/781131112</t>
  </si>
  <si>
    <t>Rozpad figury: OBK00</t>
  </si>
  <si>
    <t>" B.1.05" 4,6*2,1+1,2*2,65</t>
  </si>
  <si>
    <t>" B.1.08" 2,5*1,2+4,4*2,1</t>
  </si>
  <si>
    <t>" D.1.06" 4,6*1,2</t>
  </si>
  <si>
    <t>" D.1.07" 1,5*1,2</t>
  </si>
  <si>
    <t>" D.1.08" 4,6*1,2+3,5*1,5</t>
  </si>
  <si>
    <t>" D.1.09" 1,5*1,2</t>
  </si>
  <si>
    <t>" D.1.15" 2,2*1,2</t>
  </si>
  <si>
    <t>" D.1.17" 2,8*1,2</t>
  </si>
  <si>
    <t>" B.2.03" 1*1,2</t>
  </si>
  <si>
    <t>" B.2.05" 1,6*1,2</t>
  </si>
  <si>
    <t>" B.2.06" 1,5*1,2</t>
  </si>
  <si>
    <t>" B.2.07" 1*2,2</t>
  </si>
  <si>
    <t>" B.2.08" 1*2,2</t>
  </si>
  <si>
    <t>" D.2.06" 4,55*1,2</t>
  </si>
  <si>
    <t>" D.2.07" 1,5*1,2</t>
  </si>
  <si>
    <t>" D.2.08" 1,5*3,5+1,2*4,55</t>
  </si>
  <si>
    <t>" D.2.09" 1,5*1,2</t>
  </si>
  <si>
    <t>" A.3.06" 1,2*2,3</t>
  </si>
  <si>
    <t>" A.3.07" 1,3*1,5</t>
  </si>
  <si>
    <t>590</t>
  </si>
  <si>
    <t>781472221</t>
  </si>
  <si>
    <t>Montáž keramických obkladů stěn lepených cementovým flexibilním lepidlem hladkých přes 35 do 45 ks/m2</t>
  </si>
  <si>
    <t>-1664276093</t>
  </si>
  <si>
    <t>https://podminky.urs.cz/item/CS_URS_2025_01/781472221</t>
  </si>
  <si>
    <t>591</t>
  </si>
  <si>
    <t>R60903.06</t>
  </si>
  <si>
    <t>obklad keramický</t>
  </si>
  <si>
    <t>631445614</t>
  </si>
  <si>
    <t>Poznámka k položce:_x000D_
Podrobná specifikace viz. D.1.1.609 - Výpis technických listů - 03/06</t>
  </si>
  <si>
    <t>564,333*1,1 'Přepočtené koeficientem množství</t>
  </si>
  <si>
    <t>592</t>
  </si>
  <si>
    <t>781472291</t>
  </si>
  <si>
    <t>Montáž keramických obkladů stěn lepených cementovým flexibilním lepidlem Příplatek k cenám za plochu do 10 m2 jednotlivě</t>
  </si>
  <si>
    <t>177466845</t>
  </si>
  <si>
    <t>https://podminky.urs.cz/item/CS_URS_2025_01/781472291</t>
  </si>
  <si>
    <t>Rozpad figury: OBK01a</t>
  </si>
  <si>
    <t xml:space="preserve">" A.1.03" 1,7*1   </t>
  </si>
  <si>
    <t xml:space="preserve">" A.1.04" 1,7*1   </t>
  </si>
  <si>
    <t xml:space="preserve">" A.1.05" 1,7*1   </t>
  </si>
  <si>
    <t xml:space="preserve">" A.2.03" 1,7*1   </t>
  </si>
  <si>
    <t xml:space="preserve">" A.2.05" 1,7*1   </t>
  </si>
  <si>
    <t xml:space="preserve">" A.2.06" 1,7*1   </t>
  </si>
  <si>
    <t xml:space="preserve">" A.2.07" 1,7*1   </t>
  </si>
  <si>
    <t xml:space="preserve">" B.2.07" 2,2*1   </t>
  </si>
  <si>
    <t xml:space="preserve">" B.2.08" 2,2*1   </t>
  </si>
  <si>
    <t xml:space="preserve">" D.2.10" 1,7*1   </t>
  </si>
  <si>
    <t xml:space="preserve">" D.2.11" 1,7*1   </t>
  </si>
  <si>
    <t xml:space="preserve">" D.2.12" 1,7*1   </t>
  </si>
  <si>
    <t xml:space="preserve">" A.3.03" 1,7*1   </t>
  </si>
  <si>
    <t xml:space="preserve">" A.3.05" 3,7*2   </t>
  </si>
  <si>
    <t>593</t>
  </si>
  <si>
    <t>781491011</t>
  </si>
  <si>
    <t>Montáž zrcadel lepených silikonovým tmelem na podkladní omítku, plochy do 1 m2</t>
  </si>
  <si>
    <t>218076355</t>
  </si>
  <si>
    <t>https://podminky.urs.cz/item/CS_URS_2025_01/781491011</t>
  </si>
  <si>
    <t>Rozpad figury: OB02</t>
  </si>
  <si>
    <t>"D.1.06"0,5*1,1</t>
  </si>
  <si>
    <t>"D.2.06"0,5*1,1</t>
  </si>
  <si>
    <t>594</t>
  </si>
  <si>
    <t>R60903.11</t>
  </si>
  <si>
    <t>zrcadlo lepené do obkladu</t>
  </si>
  <si>
    <t>709893332</t>
  </si>
  <si>
    <t>Poznámka k položce:_x000D_
Podrobná specifikace viz. D.1.1.609 - Výpis technických listů - 03/11</t>
  </si>
  <si>
    <t>1,1*1,1 'Přepočtené koeficientem množství</t>
  </si>
  <si>
    <t>595</t>
  </si>
  <si>
    <t>781491012</t>
  </si>
  <si>
    <t>Montáž zrcadel lepených silikonovým tmelem na podkladní omítku, plochy přes 1 m2</t>
  </si>
  <si>
    <t>-930059301</t>
  </si>
  <si>
    <t>https://podminky.urs.cz/item/CS_URS_2025_01/781491012</t>
  </si>
  <si>
    <t>Rozpad figury: OB02a</t>
  </si>
  <si>
    <t>"A.1.03"1,2*1,1</t>
  </si>
  <si>
    <t>"A.1.04"1,2*1,1</t>
  </si>
  <si>
    <t>"A.1.05"1,2*1,1</t>
  </si>
  <si>
    <t>"B.1.05"2,65*1,1</t>
  </si>
  <si>
    <t>"B.1.08"2,5*1,1</t>
  </si>
  <si>
    <t>"D.1.06"3,85*1,4</t>
  </si>
  <si>
    <t>"D.1.08"3,85*1,4</t>
  </si>
  <si>
    <t>"D.1.15"1*1,3</t>
  </si>
  <si>
    <t>"D.1.17"1,865*1,4</t>
  </si>
  <si>
    <t>"A.2.03"1,2*1,1</t>
  </si>
  <si>
    <t>"A.2.05"1,2*1,1</t>
  </si>
  <si>
    <t>"A.2.06"1,2*1,1</t>
  </si>
  <si>
    <t>"A.2.07"1,2*1,1</t>
  </si>
  <si>
    <t>"B.2.03"1,7*1,1</t>
  </si>
  <si>
    <t>"B.2.05"1,2*1,1</t>
  </si>
  <si>
    <t>"B.2.06"1,1*1,1</t>
  </si>
  <si>
    <t>"B.2.07"1,8*1,1</t>
  </si>
  <si>
    <t>"B.2.08"1,8*1,1</t>
  </si>
  <si>
    <t>"D.2.06"3,85*1,4</t>
  </si>
  <si>
    <t>"D.2.08"3,85*1,4</t>
  </si>
  <si>
    <t>"D.2.10"1,2*1,1</t>
  </si>
  <si>
    <t>"D.2.11"1,2*1,1</t>
  </si>
  <si>
    <t>"D.2.12"1,2*1,1</t>
  </si>
  <si>
    <t>"A.3.03"1,2*1,1</t>
  </si>
  <si>
    <t>"A.3.06"1,875*1,1</t>
  </si>
  <si>
    <t>596</t>
  </si>
  <si>
    <t>-132537131</t>
  </si>
  <si>
    <t>56,629*1,1 'Přepočtené koeficientem množství</t>
  </si>
  <si>
    <t>597</t>
  </si>
  <si>
    <t>781492211</t>
  </si>
  <si>
    <t>Obklad - dokončující práce montáž profilu lepeného flexibilním cementovým lepidlem rohového</t>
  </si>
  <si>
    <t>-804123932</t>
  </si>
  <si>
    <t>https://podminky.urs.cz/item/CS_URS_2025_01/781492211</t>
  </si>
  <si>
    <t>Rozpad figury: OBK00b</t>
  </si>
  <si>
    <t>" B.1.05" 2*1+2*2,1+1,5</t>
  </si>
  <si>
    <t>" B.1.08" 2*2,1+2*1+1,5</t>
  </si>
  <si>
    <t>" D.1.06" 2*2,4+4*3,2+0,9+2*0,9</t>
  </si>
  <si>
    <t>" D.1.08" 2*2,4+4*3,2+2*0,9+0,9</t>
  </si>
  <si>
    <t>" D.2.06" 5*3,2+0,9+2*0,9</t>
  </si>
  <si>
    <t>" D.2.08" 5*3,2+0,9+2*0,9</t>
  </si>
  <si>
    <t>" A.3.06" 3,7</t>
  </si>
  <si>
    <t>598</t>
  </si>
  <si>
    <t>19416014</t>
  </si>
  <si>
    <t>lišta ukončovací nerezová 8mm</t>
  </si>
  <si>
    <t>-1758546142</t>
  </si>
  <si>
    <t>Poznámka k položce:_x000D_
Podrobná specifikace viz. D.1.1.609 - Výpis technických listů - 03/08</t>
  </si>
  <si>
    <t>99,85*1,05 'Přepočtené koeficientem množství</t>
  </si>
  <si>
    <t>599</t>
  </si>
  <si>
    <t>781492251</t>
  </si>
  <si>
    <t>Obklad - dokončující práce montáž profilu lepeného flexibilním cementovým lepidlem ukončovacího</t>
  </si>
  <si>
    <t>-2067875770</t>
  </si>
  <si>
    <t>https://podminky.urs.cz/item/CS_URS_2025_01/781492251</t>
  </si>
  <si>
    <t>Rozpad figury: OBK00c</t>
  </si>
  <si>
    <t>" A.1.03" 2*1+0,7</t>
  </si>
  <si>
    <t>" A.1.04" 2*1+0,7</t>
  </si>
  <si>
    <t>" A.1.05" 2*1+0,7</t>
  </si>
  <si>
    <t>" B.1.05" 16,6-0,9-0,7-1,5+2*0,2</t>
  </si>
  <si>
    <t>" B.1.06" 6,5-0,8</t>
  </si>
  <si>
    <t>" B.1.08" 16,1-1,5-0,9-0,8</t>
  </si>
  <si>
    <t>" B.1.09" 6,4-0,8</t>
  </si>
  <si>
    <t>" A.2.03" 0,7+2*1</t>
  </si>
  <si>
    <t>" A.2.05" 0,7+2*1</t>
  </si>
  <si>
    <t>" A.2.06" 0,7+2*1</t>
  </si>
  <si>
    <t>" A.2.07" 0,7+2*1</t>
  </si>
  <si>
    <t>" B.2.03" 8,9-2*0,5-0,95</t>
  </si>
  <si>
    <t>" B.2.05" 2*1,5</t>
  </si>
  <si>
    <t>" B.2.06" 9,3-0,8</t>
  </si>
  <si>
    <t>" B.2.07" 2*1+0,6</t>
  </si>
  <si>
    <t>" B.2.08" 0,4+2*1</t>
  </si>
  <si>
    <t>" D.2.10" 2*1+0,5</t>
  </si>
  <si>
    <t>" D.2.11" 2*1+0,5</t>
  </si>
  <si>
    <t>" D.2.12" 2*1+0,5</t>
  </si>
  <si>
    <t>" A.3.03" 2*1</t>
  </si>
  <si>
    <t>" A.3.05" 3,7</t>
  </si>
  <si>
    <t>600</t>
  </si>
  <si>
    <t>409083014</t>
  </si>
  <si>
    <t>Poznámka k položce:_x000D_
Podrobná specifikace viz. D.1.1.609 - Výpis technických listů - 03/09</t>
  </si>
  <si>
    <t>93,65*1,05 'Přepočtené koeficientem množství</t>
  </si>
  <si>
    <t>601</t>
  </si>
  <si>
    <t>781495115</t>
  </si>
  <si>
    <t>Obklad - dokončující práce ostatní práce spárování silikonem</t>
  </si>
  <si>
    <t>415484253</t>
  </si>
  <si>
    <t>https://podminky.urs.cz/item/CS_URS_2025_01/781495115</t>
  </si>
  <si>
    <t>Rozpad figury: OBK00a</t>
  </si>
  <si>
    <t>" A.1.03" 1</t>
  </si>
  <si>
    <t>" A.1.04" 1</t>
  </si>
  <si>
    <t>" A.1.05" 1</t>
  </si>
  <si>
    <t>" B.1.05" 6*2,1+2*1</t>
  </si>
  <si>
    <t>" B.1.06" 4*2,1</t>
  </si>
  <si>
    <t>" B.1.08" 6*2,1+2*1</t>
  </si>
  <si>
    <t>" B.1.09" 4*2,1</t>
  </si>
  <si>
    <t>" D.1.06" 8*3,2+2*0,9+2*2,4+2*0,9</t>
  </si>
  <si>
    <t>" D.1.07" 4*3,2</t>
  </si>
  <si>
    <t>" D.1.08" 8*3,2+2*0,9+0,9*2+2*2,4</t>
  </si>
  <si>
    <t>" D.1.09" 4*3,2</t>
  </si>
  <si>
    <t>" D.1.15" 4*3,2</t>
  </si>
  <si>
    <t>" D.1.16" 4*3,2</t>
  </si>
  <si>
    <t>" D.1.17" 4*3,2</t>
  </si>
  <si>
    <t>" D.1.18" 4*3,2</t>
  </si>
  <si>
    <t>" A.3.03" 1</t>
  </si>
  <si>
    <t>" A.3.06" 5*3,7</t>
  </si>
  <si>
    <t>" A.3.07" 2*2+2*2,7</t>
  </si>
  <si>
    <t>" A.3.08" 2*2+2*2,7</t>
  </si>
  <si>
    <t>781495211</t>
  </si>
  <si>
    <t>Čištění vnitřních ploch po provedení obkladu stěn chemickými prostředky</t>
  </si>
  <si>
    <t>256655309</t>
  </si>
  <si>
    <t>https://podminky.urs.cz/item/CS_URS_2025_01/781495211</t>
  </si>
  <si>
    <t>603</t>
  </si>
  <si>
    <t>781571131</t>
  </si>
  <si>
    <t>Montáž keramických obkladů ostění lepených flexibilním lepidlem šířky ostění do 200 mm</t>
  </si>
  <si>
    <t>-1521087102</t>
  </si>
  <si>
    <t>https://podminky.urs.cz/item/CS_URS_2025_01/781571131</t>
  </si>
  <si>
    <t>604</t>
  </si>
  <si>
    <t>-1172946066</t>
  </si>
  <si>
    <t>17,2*0,22 'Přepočtené koeficientem množství</t>
  </si>
  <si>
    <t>605</t>
  </si>
  <si>
    <t>781674112</t>
  </si>
  <si>
    <t>Montáž keramických obkladů parapetů lepených flexibilním lepidlem, šířky parapetu přes 100 do 150 mm</t>
  </si>
  <si>
    <t>569285729</t>
  </si>
  <si>
    <t>https://podminky.urs.cz/item/CS_URS_2025_01/781674112</t>
  </si>
  <si>
    <t>606</t>
  </si>
  <si>
    <t>-1560292157</t>
  </si>
  <si>
    <t>9,95*0,165 'Přepočtené koeficientem množství</t>
  </si>
  <si>
    <t>781674113</t>
  </si>
  <si>
    <t>Montáž keramických obkladů parapetů lepených flexibilním lepidlem, šířky parapetu přes 150 do 200 mm</t>
  </si>
  <si>
    <t>1438089441</t>
  </si>
  <si>
    <t>https://podminky.urs.cz/item/CS_URS_2025_01/781674113</t>
  </si>
  <si>
    <t>608</t>
  </si>
  <si>
    <t>-10022447</t>
  </si>
  <si>
    <t>3*0,22 'Přepočtené koeficientem množství</t>
  </si>
  <si>
    <t>609</t>
  </si>
  <si>
    <t>998781103</t>
  </si>
  <si>
    <t>Přesun hmot pro obklady keramické stanovený z hmotnosti přesunovaného materiálu vodorovná dopravní vzdálenost do 50 m základní v objektech výšky přes 12 do 24 m</t>
  </si>
  <si>
    <t>-1673873541</t>
  </si>
  <si>
    <t>https://podminky.urs.cz/item/CS_URS_2025_01/998781103</t>
  </si>
  <si>
    <t>783</t>
  </si>
  <si>
    <t>Dokončovací práce - nátěry</t>
  </si>
  <si>
    <t>610</t>
  </si>
  <si>
    <t>783101403</t>
  </si>
  <si>
    <t>Příprava podkladu truhlářských konstrukcí před provedením nátěru oprášení</t>
  </si>
  <si>
    <t>944508795</t>
  </si>
  <si>
    <t>https://podminky.urs.cz/item/CS_URS_2025_01/783101403</t>
  </si>
  <si>
    <t>T33+T34*0,22+Z11a</t>
  </si>
  <si>
    <t>Rozpad figury: Z11a</t>
  </si>
  <si>
    <t>"budova A" 22,9*0,2</t>
  </si>
  <si>
    <t>"budova B" 12,8*0,2</t>
  </si>
  <si>
    <t>611</t>
  </si>
  <si>
    <t>783106807</t>
  </si>
  <si>
    <t>Odstranění nátěrů z truhlářských konstrukcí odstraňovačem nátěrů s obroušením</t>
  </si>
  <si>
    <t>1179226915</t>
  </si>
  <si>
    <t>https://podminky.urs.cz/item/CS_URS_2025_01/783106807</t>
  </si>
  <si>
    <t>612</t>
  </si>
  <si>
    <t>783152101</t>
  </si>
  <si>
    <t>Tmelení truhlářských konstrukcí lokální, včetně přebroušení tmelených míst rozsahu do 10% plochy, tmelem polyesterovým</t>
  </si>
  <si>
    <t>-1121470453</t>
  </si>
  <si>
    <t>https://podminky.urs.cz/item/CS_URS_2025_01/783152101</t>
  </si>
  <si>
    <t>Rozpad figury: Z11</t>
  </si>
  <si>
    <t>"budova A" 22,9*2*1</t>
  </si>
  <si>
    <t>"budova B" 12,8*2*1</t>
  </si>
  <si>
    <t>613</t>
  </si>
  <si>
    <t>783168211</t>
  </si>
  <si>
    <t>Lakovací nátěr truhlářských konstrukcí dvojnásobný s mezibroušením olejový</t>
  </si>
  <si>
    <t>8978591</t>
  </si>
  <si>
    <t>https://podminky.urs.cz/item/CS_URS_2025_01/783168211</t>
  </si>
  <si>
    <t>614</t>
  </si>
  <si>
    <t>783301303</t>
  </si>
  <si>
    <t>Příprava podkladu zámečnických konstrukcí před provedením nátěru odrezivění odrezovačem bezoplachovým</t>
  </si>
  <si>
    <t>402016639</t>
  </si>
  <si>
    <t>https://podminky.urs.cz/item/CS_URS_2025_01/783301303</t>
  </si>
  <si>
    <t>Z10*2</t>
  </si>
  <si>
    <t>615</t>
  </si>
  <si>
    <t>783301311</t>
  </si>
  <si>
    <t>Příprava podkladu zámečnických konstrukcí před provedením nátěru odmaštění odmašťovačem vodou ředitelným</t>
  </si>
  <si>
    <t>-1469213313</t>
  </si>
  <si>
    <t>https://podminky.urs.cz/item/CS_URS_2025_01/783301311</t>
  </si>
  <si>
    <t>Z11+Z12</t>
  </si>
  <si>
    <t>Rozpad figury: Z12</t>
  </si>
  <si>
    <t>10,7*0,9*2</t>
  </si>
  <si>
    <t>616</t>
  </si>
  <si>
    <t>783306801</t>
  </si>
  <si>
    <t>Odstranění nátěrů ze zámečnických konstrukcí obroušením</t>
  </si>
  <si>
    <t>1367632159</t>
  </si>
  <si>
    <t>https://podminky.urs.cz/item/CS_URS_2025_01/783306801</t>
  </si>
  <si>
    <t>617</t>
  </si>
  <si>
    <t>783306805</t>
  </si>
  <si>
    <t>Odstranění nátěrů ze zámečnických konstrukcí opálením s obroušením</t>
  </si>
  <si>
    <t>416781172</t>
  </si>
  <si>
    <t>https://podminky.urs.cz/item/CS_URS_2025_01/783306805</t>
  </si>
  <si>
    <t>618</t>
  </si>
  <si>
    <t>783314203</t>
  </si>
  <si>
    <t>Základní antikorozní nátěr zámečnických konstrukcí jednonásobný syntetický samozákladující</t>
  </si>
  <si>
    <t>-1172283386</t>
  </si>
  <si>
    <t>https://podminky.urs.cz/item/CS_URS_2025_01/783314203</t>
  </si>
  <si>
    <t>Z10*2+Z12</t>
  </si>
  <si>
    <t>619</t>
  </si>
  <si>
    <t>783317101</t>
  </si>
  <si>
    <t>Krycí nátěr (email) zámečnických konstrukcí jednonásobný syntetický standardní</t>
  </si>
  <si>
    <t>1415955240</t>
  </si>
  <si>
    <t>https://podminky.urs.cz/item/CS_URS_2025_01/783317101</t>
  </si>
  <si>
    <t>620</t>
  </si>
  <si>
    <t>783344101</t>
  </si>
  <si>
    <t>Základní nátěr zámečnických konstrukcí jednonásobný polyuretanový</t>
  </si>
  <si>
    <t>-293500172</t>
  </si>
  <si>
    <t>https://podminky.urs.cz/item/CS_URS_2025_01/783344101</t>
  </si>
  <si>
    <t>621</t>
  </si>
  <si>
    <t>783347101</t>
  </si>
  <si>
    <t>Krycí nátěr (email) zámečnických konstrukcí jednonásobný polyuretanový</t>
  </si>
  <si>
    <t>1772010544</t>
  </si>
  <si>
    <t>https://podminky.urs.cz/item/CS_URS_2025_01/783347101</t>
  </si>
  <si>
    <t>622</t>
  </si>
  <si>
    <t>783801403</t>
  </si>
  <si>
    <t>Příprava podkladu omítek před provedením nátěru oprášení</t>
  </si>
  <si>
    <t>-161939474</t>
  </si>
  <si>
    <t>https://podminky.urs.cz/item/CS_URS_2025_01/783801403</t>
  </si>
  <si>
    <t>623</t>
  </si>
  <si>
    <t>783823133</t>
  </si>
  <si>
    <t>Penetrační nátěr omítek hladkých omítek hladkých, zrnitých tenkovrstvých nebo štukových stupně členitosti 1 a 2 silikátový</t>
  </si>
  <si>
    <t>7936147</t>
  </si>
  <si>
    <t>https://podminky.urs.cz/item/CS_URS_2025_01/783823133</t>
  </si>
  <si>
    <t>624</t>
  </si>
  <si>
    <t>783827423</t>
  </si>
  <si>
    <t>Krycí (ochranný) nátěr omítek dvojnásobný hladkých omítek hladkých, zrnitých tenkovrstvých nebo štukových stupně členitosti 1 a 2 silikátový</t>
  </si>
  <si>
    <t>1332231707</t>
  </si>
  <si>
    <t>https://podminky.urs.cz/item/CS_URS_2025_01/783827423</t>
  </si>
  <si>
    <t>Poznámka k položce:_x000D_
Podrobná specifikace viz. D.1.1.609 - Výpis technických listů - 04/01</t>
  </si>
  <si>
    <t>625</t>
  </si>
  <si>
    <t>784111001</t>
  </si>
  <si>
    <t>Oprášení (ometení) podkladu v místnostech výšky do 3,80 m</t>
  </si>
  <si>
    <t>2081690325</t>
  </si>
  <si>
    <t>https://podminky.urs.cz/item/CS_URS_2025_01/784111001</t>
  </si>
  <si>
    <t>Rozpad figury: MAL01</t>
  </si>
  <si>
    <t>" A.1.02" 0+(32*3,6)-(3,6*3,35+3,6*3,35)-(2*1*2,15+2*3,15)+(0,4*8*2,15+2*0,25*3,15+2*3,1*0,9)+(0,31*5+0,9*5,5)-(5,5*3,1)-(0)</t>
  </si>
  <si>
    <t>" A.1.03" 0+(33*3,6)-(4*1,25*2,25)-(1*2,15)+(8*2,25*0,35+1,1*2)+(4*0,35*1,25+0,2)-0-( 1*1,6)</t>
  </si>
  <si>
    <t>" A.1.04" 0+(33*3,6)-(4*1,25*2,25)-(1*2,15)+(8*2,25*0,35+1,1*2)+(4*0,35*1,25+0,2)-0-(1*1,6)</t>
  </si>
  <si>
    <t>" A.1.05" 0+(33*3,6)-(4*1,25*2,25)-(1*2,15)+(8*2,25*0,35+1,1*2)+(4*0,35*1,25+0,2)-0-(1*1,6)</t>
  </si>
  <si>
    <t>" A.1.06" 30,9+(22,5*3,6)-(2*1,25*2,25)-0+(4*2,25*0,35+2*0,37*3,35)+(0,37*3,6+2*0,35*1,25)-3,6*3,35-(0)</t>
  </si>
  <si>
    <t>" B.1.02" 8,39+(11,6*2,8)-(2*0,5*1,05)-(2*1*2,15)+(4*0,2*1,05)+(2*0,2*0,5)-0-(0)</t>
  </si>
  <si>
    <t>" B.1.03" 0+(35,34*2,8)-0-(1,1*2,02+1*2,15*2+0,9*2,15+1,8*2,55+1,5*2,65)+(2*0,45*2,65)+(0,45*1,5+1,8*0,3)-0-(0)</t>
  </si>
  <si>
    <t>" B.1.04" 19,67+(18,2*2,8)-(1,5*1,6)-(1*2,15+0,9*2,15)+(2*0,2*1,6)+(0,2*1,5)-0-(0)</t>
  </si>
  <si>
    <t>" B.1.05" 10,61+(16,6*2,8)-(1,5*1,6)-(0,9*2,15+0,8*2,15)+(2*0,2*1,6)+(0,2*1,5)-0-(2,1*(9,1+3,5)-2,65*1,1-(0,8+0,9))</t>
  </si>
  <si>
    <t>" B.1.06" 2,12+(6,5*2,8)-0-(0,8*2,15)+0+0-0-(2,1*5,3-0-0,8)</t>
  </si>
  <si>
    <t>" B.1.07" 16,5+(17*2,8)-(1,5*1,6)-(2*0,9*2,15)+(2*0,2*1,6)+(0,2*1,5)-0-(0)</t>
  </si>
  <si>
    <t>" B.1.08" 10,04+(16,1*2,8)-(1,5*1,6)-(0,9*2,15+0,8*2,15)+(2*0,2*1,6)+(0,2*1,5)-0-(2,1*(8,8+3,45)-2,5*1,1-(0,9+0,8))</t>
  </si>
  <si>
    <t>" B.1.09" 2,07+(6,4*2,8)-0-(0,8*2,15)+0+0-0-(2,1*5,2-0-0,8)</t>
  </si>
  <si>
    <t>" C.1.02" (38,5-0,36)+(29*3,2)-(1,6*2,3)-(2,095*2,5+2,095*3,1)+(2*0,2*2,5+2*0,35*2,3+2*0,375*3,1)+(0,2*2,095+0,35*1,6+0,35*2,095)-0-(0)</t>
  </si>
  <si>
    <t>" D.1.01" 0+(69,55*3,2)-(4,9*3,93+2,1*2,4*2+3*3,2)-(0,9*2,15*3+1,2*2,28+1*2,15*2+2,095*3,1)+(2*0,45*3,1+2*0,295*3,1)+(0,45*5,5+0,295*2,095)-(5,5*3,1)</t>
  </si>
  <si>
    <t>" D.1.02" 0+(52,62*3,2)-(3*3,25+3,45*2,4+3,33*3,25+2,68*3,25)-0+(2*0,63*2,4+2*0,1*3,25+3*2*0,1*3,25+2*0,1*3,25+2*0,325*3,25+4*0,1*3,25)</t>
  </si>
  <si>
    <t>(0,63*3,45+0,1*2,35+3*0,1*2,3+0,1*2,55+0,325*2,68+0,1*7,7+0,1*3,35)-(2,35*3,25+2,3*3,25*3+2,55*3,25+7,7*3,25+3,35*3,25)-(0)</t>
  </si>
  <si>
    <t>" D.1.03" 9,93+(13,4*3,2)-0-(0,9*2,15*2)+0+0-0-(0)</t>
  </si>
  <si>
    <t>" D.1.04" 26,54+(21,26*3,2)-(2,95*2,8*2)-(0,9*2,15)+(4*0,12*2,8)+(0,12*2,95*2)-0-(0)</t>
  </si>
  <si>
    <t>" D.1.06" 25,36+(27*3,2)-(3,63*0,9)-(1*2,15+2,1*2,4)+(2*0,12*2,4+2*0,12*0,9)+(0,12*2,1+0,12*3,63)-0-(3,2*20,755-(3,85*1,4+0,5*1,1)-(2,1+1))</t>
  </si>
  <si>
    <t>" D.1.07" 4,18+(8,2*3,2)-0-(1*2,15)+0+0-0-(3,2*6,8-0-1)</t>
  </si>
  <si>
    <t>" D.1.08" 21,9+(25,1*3,2)-(2,625*0,9+2,1*2,4)-(1*2,15)+(2*0,12*0,9+2*0,12*2,4)+(0,12*2,625+0,12*2,1)-0-(3,2*19,855-3,85*1,4-(2,1+1))</t>
  </si>
  <si>
    <t>" D.1.09" 3,96+(8*3,2)-0-(1*2,15)+0+0-0-(3,2*6,6-0-1)</t>
  </si>
  <si>
    <t>" D.1.10" 0+(31,2*3,2)-(3,45*2,4+6,55*2,8)-0+0+0-0-(0)</t>
  </si>
  <si>
    <t>" D.1.11" 128,8+(48,6*3,2)-(6,55*3,25*2)-0+(0,12*3,25*4+0,1*3,25*10)+(0,12*6,55*2+0,1*2,35+0,1*2,3*3+0,1*2,55)-(2,55*3,25+3*2,3*3,25+2,35*3,25)-(0)</t>
  </si>
  <si>
    <t>" D.1.14" 0+(48,66*3,2)-(11,52*3,25+1,5*2,65)-0+(2*0,2*2,65+2*0,82*3,25+4*0,1*3,25)</t>
  </si>
  <si>
    <t>(0,2*1,5+0,82*8,8+0,1*3,35+0,1*7,7+0,12*11,08)-(8,8*3,25+3,35*3,25+7,7*3,25)-(0)</t>
  </si>
  <si>
    <t>" D.1.15" 1,6+(5,2*3,2)-0-(0,9*2,15+0,8*2,15)+0+0-0-(3,2*3,1-1*1,3-(0,8+0,9))</t>
  </si>
  <si>
    <t>" D.1.16" 1,44+(5*3,2)-0-(0,8*2,15)+0+0-0-(3,2*3,8-0-0,8)</t>
  </si>
  <si>
    <t>" D.1.17" 2,99+(6,94*3,2)-0-(0,9*2,15+0,8*2,15)+0+0-0-(3,2*4,83-1,87*1,4-(0,9+0,8))</t>
  </si>
  <si>
    <t>" D.1.18" 1,44+(5*3,2)-0-(0,8*2,15)+0+0-0-(3,2*3,8-0-0,8)</t>
  </si>
  <si>
    <t>" D.1.19" 11,03+(17*3,2)-0-(2*0,9*2,15+1*2,15)+0+0-0-(0)</t>
  </si>
  <si>
    <t>" D.1.20" 6,87+(11,1*3,2)-0-(1*2,15)+0+0-0-(0)</t>
  </si>
  <si>
    <t>" D.1.21" 2,48+(6,66*3,2)-0-(0,9*2,15)+0+0-0-(0)</t>
  </si>
  <si>
    <t>" D.1.22" 2,38+(6,5*3,2)-0-(0,9*2,15)+0+0-0-(0)</t>
  </si>
  <si>
    <t>" A.2.02" 60+(32*3,6)-(3,6*3,35*2)-(1*2,15*4)+(6*0,44*2,15+4*0,39*2,15+2*0,45*2,7)+(0,31*3+2*0,31+0,45*5,5)-(5,5*2,7)-(0)</t>
  </si>
  <si>
    <t>" A.2.03" 0+(33*3,6)-(1,25*2,25*4)-(1*2,15)+(8*0,35*2,25+1,1*2,15)+(0,35*1,25*4+0,19)-0-(1*1,6)</t>
  </si>
  <si>
    <t>" A.2.04" 16,25+(18*3,6)-(2,2*2,25)-(1*2,15)+(2*0,35*2,25)+(0,35*2,2)-0-(0)</t>
  </si>
  <si>
    <t>" A.2.05" 0+(33*3,6)-(1,25*2,25*4)-(1*2,15)+(8*0,35*2,25+1,1*2,15)+(4*0,35*1,25+0,19)-0-(1*1,6)</t>
  </si>
  <si>
    <t>" A.2.06" 0+(33*3,6)-(4*1,25*2,25)-(1*2,15)+(8*0,35*2,25+1,1*2,15)+(4*0,35*1,25+0,19)-0-(1*1,6-1,2*1,1)</t>
  </si>
  <si>
    <t>" A.2.07" 0+(22,5*3,6)-(2*1,25*2,25+3,6*3,35)-0+(2*0,37*3,6+4*0,3*2,25)+(0,37*3,6+0,35*1,25*2)-0-(1*1,6-1,2*1,1)</t>
  </si>
  <si>
    <t>" B.2.02" 3,3+(7,9*3,4)-0-(1*2,02+0,85*2,02+1*2,02)+0+0-0-(0)</t>
  </si>
  <si>
    <t>" B.2.03" 4,68+(8,9*3,4)-(2*1*0,5)-(0,85*2,02)+(4*0,2*1)+(2*0,2*0,5)-0-(2,1*7,65-1,7*1,1)</t>
  </si>
  <si>
    <t>" B.2.04" 0+(15,3*3,4)-0-(1,2*2,5+1*2,02*4+0,8*2,02)+(2*0,3*2,5+2*0,15*2,02)+(0,3*1,2+0,15*1)-0-(0)</t>
  </si>
  <si>
    <t>" B.2.05" 0+(22,2*3,4)-(2*1,5*1,6)-(1*2,02)+(2*0,15*2,02+4*0,2*1,6)+(0,2*1,5*2+0,15*1)-0-(1,5*14,6-1,2*1,1)</t>
  </si>
  <si>
    <t>" B.2.06" 4,95+(9,3*3,4)-0-(0,8*2,02)+0+0-0-(2,1*8,1-1,1*1,1)</t>
  </si>
  <si>
    <t>" B.2.07" 0+(21,4*3,4)-(2*1,5*1,6)-(1*2,15)+(2*0,15*2,15+4*0,2*1,6)+(0,2*1,5*2+0,15*1)-0-(1*2,1)</t>
  </si>
  <si>
    <t>" B.2.08" 0+(18,2*3,4)-(1,5*1,6)-(1*2,15)+(2*0,15*2,15+2*0,2*1,6)+(0,15*1,5+0,15*1)-0-(1*2,1)</t>
  </si>
  <si>
    <t>" D.2.01" 0+(48,57*2,8)-(4,8*3)-(1*2,15+0,9*2,15)+(2*0,45*2,7+2*0,2*2,28)+(0,45*5,5+0,2*1,2)-(5,5*2,7+2,4*2,8)-(0)</t>
  </si>
  <si>
    <t>" D.2.02" 0+(78,65*3,2)-(2,95*3,25*6+2,25*2,4+2,3*2,4+2,95*2,4+2,95*2,4+2,95*2,4+2,4*3,2)-0+(12*0,12*3,25)+(0,12*2,95*6)-(2,4*3,2)-(0)</t>
  </si>
  <si>
    <t>" D.2.03" (9,93-1,08)+(13,4*2,8)-0-(2*0,9*2,15)+0+0-0-(0)</t>
  </si>
  <si>
    <t>" D.2.04" 26,54+(21,26*2,8)-(2,95*2,4*2)-(0,9*2,15)+(0,12*4*2,4)+(0,12*2,95*2)-0-(0)</t>
  </si>
  <si>
    <t>" D.2.06" 26,98+(28,44*3,2)-(3,625*0,9+2,25*2,4)-(1*2,15)+(0,12*0,9*2)+(0,12*3,625)-0-(3,2*21,805-(3,85*1,4+0,5*1,1))</t>
  </si>
  <si>
    <t>" D.2.07" 4,18+(8,2*3,2)-0-(1*2,15)+0+0-0-(3,2*6,8)</t>
  </si>
  <si>
    <t>" D.2.08" 23,54+(26,54*3,2)-(2,625*0,9+2,3*2,4)-(1*2,15)+(2*0,12*0,9)+(0,12*2,625)-0-(3,2*20,855-3,85*1,4)</t>
  </si>
  <si>
    <t>" D.2.09" 3,96+(8*3,2)-0-(1*2,15)+0+0-0-(3,2*6,6)</t>
  </si>
  <si>
    <t>" D.2.10" 0+(31,2*3,2)-(2,95*2,4+6,55*2,8)-0+(2*0,12*2,8+2*0,12*2,4)+(0,12*2,95+0,12*6,55)-0-(1*1,6)</t>
  </si>
  <si>
    <t>" D.2.11" 0+(31,2*3,2)-(2,95*2,4+6,55*2,8)-0+(2*0,12*2,8+2*0,12*2,4)+(0,12*2,95+0,12*6,55)-0-(1*1,6)</t>
  </si>
  <si>
    <t>" D.2.12" 0+(31,6*3,2)-(2,95*2,4+6,55*2,8)-0+(2*0,12*2,8+2*0,12*2,4)+(0,12*2,95+0,12*6,55)-0-(1*1,6)</t>
  </si>
  <si>
    <t>" A.3.02" 0+(17*2,9)-(3*1,2*1,6+3,58*2,35)-(2*1*2,02)+(6*0,22*1,6+4*0,37*2,02)+(3*0,22*1,2+2*0,31)</t>
  </si>
  <si>
    <t>" A.3.02" 0+(27,9*4,1)-0-0+0+0-0-(0)</t>
  </si>
  <si>
    <t>" A.3.03" 0+(17,7*1)-0-(1*2,02)+0+0-0-(1*1,6)</t>
  </si>
  <si>
    <t>" A.3.03" +(14,2*3,1)-0-0+0+0-0-(0)</t>
  </si>
  <si>
    <t>" A.3.04" ((19,9-0,49)+4*2,84)+(4*1)+(4*3,1)+(2*18,60)-2,88-(1*2,02)+(2*0,25*0,93)+(0,25*2,83)-0-(0)</t>
  </si>
  <si>
    <t>" A.3.05" 0+(0,53*34,8)+(3,7*3,3)+(5,68*2)-0-(1*2,02)+0+0-0-(2*3,67)</t>
  </si>
  <si>
    <t>" A.3.06" 7,79+(3,7*11,2)+(0*0)+0-0-(2*0,8*2,15+0,92*2,02+1*2,15)+0+0-0-(3,7*7,29-1,875*1,1)</t>
  </si>
  <si>
    <t>" A.3.07" (1,97*2)+(1,9*2)+(2,9*2)+(2*4,01)-0-(0,8*2,15)+0+0-0-(1,75*5,85)</t>
  </si>
  <si>
    <t>" A.3.08" (2,23*1,03)+(1,9*1,03)+(2,9*1,03)+(2*4,01)-0-(0,8*2,15)+0+0-0-(1,75*3,95)</t>
  </si>
  <si>
    <t>" A.3.09" (3,25*4,75)+(3,3*1,65)+(0,53*8,2)+(3,7*1,6)+(7,8+6,98)-0-(1*2,15)+0+0-0-(0)</t>
  </si>
  <si>
    <t>" B.3.02" 0+(2,85*19,52)+(0*0)+0-0-(1*2,15*3+0,8*2,15)+(0,15*2,15*2)+(0,15*1)-(2,35*1,15)-(0)</t>
  </si>
  <si>
    <t>" B.3.03" 0+(1,54*1,2)+(3,22*1,2)+(2*3,6)-0-(0,8*2,15)+0+0-0-(0)</t>
  </si>
  <si>
    <t>" B.3.04" 0+(2,85*19,29)+(0*0)+0-(1,7*1,35)-(1*2,15)+(0,26*1,35*2)+(0,26*1,7)-0-(0)</t>
  </si>
  <si>
    <t>" B.3.05" 0+(1,54*11,11)+(3,22*5,06)+(2*6,31)-0-(1*2,15)+(0,15*2,15*2)+(0,15*1)-0-(0)</t>
  </si>
  <si>
    <t>" B.3.06" 0+(2,85*9,64)+(0*0)+0-0-(1*2,15*2)+(2*0,3*2,15)+(1*0,3)-0-(0)</t>
  </si>
  <si>
    <t>" B.3.07" 0+(1,54*20,07)+(0*0)+(2*10,65)-0-0+0+0-(2,35*1,15)-(0)</t>
  </si>
  <si>
    <t>" C.2.01" 0+(1,91*(3,8*2))+(1,53*9,15)+(31,06+36,95)-0-0+0+0-0-(0)</t>
  </si>
  <si>
    <t>" C.3.01" 0+(0*0)+(0*0)+31,06-0-0+0+0-0-(0)</t>
  </si>
  <si>
    <t>626</t>
  </si>
  <si>
    <t>784111003</t>
  </si>
  <si>
    <t>Oprášení (ometení) podkladu v místnostech výšky přes 3,80 do 5,00 m</t>
  </si>
  <si>
    <t>1194704383</t>
  </si>
  <si>
    <t>https://podminky.urs.cz/item/CS_URS_2025_01/784111003</t>
  </si>
  <si>
    <t>Rozpad figury: MAL02</t>
  </si>
  <si>
    <t>" C.2.01" 34,77+(25,9*4)-0-2*(1*2,15)+(2*0,55*2,15)+(0,55*1)-0-(0)</t>
  </si>
  <si>
    <t>" C.2.02" (6,46-0,36)+(11*4)-0-(1*2,15)+0+0-0-(0)</t>
  </si>
  <si>
    <t>627</t>
  </si>
  <si>
    <t>784111005</t>
  </si>
  <si>
    <t>Oprášení (ometení) podkladu v místnostech výšky přes 5,00 m</t>
  </si>
  <si>
    <t>708224990</t>
  </si>
  <si>
    <t>https://podminky.urs.cz/item/CS_URS_2025_01/784111005</t>
  </si>
  <si>
    <t>Rozpad figury: MAL03</t>
  </si>
  <si>
    <t>" C.1.01" 198+(58*5,5)-(4*1,6*2,3)-(1,6*3,15+1,8*2,55+2,095*2,5)+(2*0,175*2,50+8*0,35*2,3+2*0,35*3,15)</t>
  </si>
  <si>
    <t>(1,6*0,35+4*0,35*1,6+0,175*2,095)-(8,8*3,25)-(1,3*36,256-0)</t>
  </si>
  <si>
    <t>628</t>
  </si>
  <si>
    <t>784111007</t>
  </si>
  <si>
    <t>Oprášení (ometení) podkladu na schodišti o výšce podlaží do 3,80 m</t>
  </si>
  <si>
    <t>-699813120</t>
  </si>
  <si>
    <t>https://podminky.urs.cz/item/CS_URS_2025_01/784111007</t>
  </si>
  <si>
    <t>Rozpad figury: MAL04</t>
  </si>
  <si>
    <t>629</t>
  </si>
  <si>
    <t>784111009</t>
  </si>
  <si>
    <t>Oprášení (ometení) podkladu na schodišti o výšce podlaží přes 3,80 do 5,00 m</t>
  </si>
  <si>
    <t>-572932108</t>
  </si>
  <si>
    <t>https://podminky.urs.cz/item/CS_URS_2025_01/784111009</t>
  </si>
  <si>
    <t>Rozpad figury: MAL05</t>
  </si>
  <si>
    <t>630</t>
  </si>
  <si>
    <t>784171101</t>
  </si>
  <si>
    <t>Zakrytí nemalovaných ploch (materiál ve specifikaci) včetně pozdějšího odkrytí podlah</t>
  </si>
  <si>
    <t>548784153</t>
  </si>
  <si>
    <t>https://podminky.urs.cz/item/CS_URS_2025_01/784171101</t>
  </si>
  <si>
    <t>Rozpad figury: MAL00a</t>
  </si>
  <si>
    <t>631</t>
  </si>
  <si>
    <t>58124844</t>
  </si>
  <si>
    <t>fólie pro malířské potřeby zakrývací tl 25µ 4x5m</t>
  </si>
  <si>
    <t>-1452500631</t>
  </si>
  <si>
    <t>2742,712*1,05 'Přepočtené koeficientem množství</t>
  </si>
  <si>
    <t>632</t>
  </si>
  <si>
    <t>784171111</t>
  </si>
  <si>
    <t>Zakrytí nemalovaných ploch (materiál ve specifikaci) včetně pozdějšího odkrytí svislých ploch např. stěn, oken, dveří v místnostech výšky do 3,80</t>
  </si>
  <si>
    <t>1519447610</t>
  </si>
  <si>
    <t>https://podminky.urs.cz/item/CS_URS_2025_01/784171111</t>
  </si>
  <si>
    <t>Rozpad figury: MAL00b</t>
  </si>
  <si>
    <t>MAL00b01+MAL00b02</t>
  </si>
  <si>
    <t>633</t>
  </si>
  <si>
    <t>28323157</t>
  </si>
  <si>
    <t>fólie pro malířské potřeby zakrývací tl 14µ 4x5m</t>
  </si>
  <si>
    <t>-971195716</t>
  </si>
  <si>
    <t>859,524*1,05 'Přepočtené koeficientem množství</t>
  </si>
  <si>
    <t>634</t>
  </si>
  <si>
    <t>784171113</t>
  </si>
  <si>
    <t>Zakrytí nemalovaných ploch (materiál ve specifikaci) včetně pozdějšího odkrytí svislých ploch např. stěn, oken, dveří v místnostech výšky přes 3,80 do 5,00</t>
  </si>
  <si>
    <t>-522313210</t>
  </si>
  <si>
    <t>https://podminky.urs.cz/item/CS_URS_2025_01/784171113</t>
  </si>
  <si>
    <t>Rozpad figury: MAL00c</t>
  </si>
  <si>
    <t>2*(1*2,15)</t>
  </si>
  <si>
    <t>(1*2,15)</t>
  </si>
  <si>
    <t>635</t>
  </si>
  <si>
    <t>724279438</t>
  </si>
  <si>
    <t>6,45*1,05 'Přepočtené koeficientem množství</t>
  </si>
  <si>
    <t>636</t>
  </si>
  <si>
    <t>784171115</t>
  </si>
  <si>
    <t>Zakrytí nemalovaných ploch (materiál ve specifikaci) včetně pozdějšího odkrytí svislých ploch např. stěn, oken, dveří v místnostech výšky přes 5,00</t>
  </si>
  <si>
    <t>134470341</t>
  </si>
  <si>
    <t>https://podminky.urs.cz/item/CS_URS_2025_01/784171115</t>
  </si>
  <si>
    <t>Rozpad figury: MAL00d</t>
  </si>
  <si>
    <t>MAL00d01+MAL00d02</t>
  </si>
  <si>
    <t>637</t>
  </si>
  <si>
    <t>-1984841901</t>
  </si>
  <si>
    <t>29,588*1,05 'Přepočtené koeficientem množství</t>
  </si>
  <si>
    <t>638</t>
  </si>
  <si>
    <t>784171117</t>
  </si>
  <si>
    <t>Zakrytí nemalovaných ploch (materiál ve specifikaci) včetně pozdějšího odkrytí svislých ploch např. stěn, oken, dveří na schodišti o výšce podlaží do 3,80</t>
  </si>
  <si>
    <t>-837940455</t>
  </si>
  <si>
    <t>https://podminky.urs.cz/item/CS_URS_2025_01/784171117</t>
  </si>
  <si>
    <t>Rozpad figury: MAL00e</t>
  </si>
  <si>
    <t>MAL00e01+MAL00e02</t>
  </si>
  <si>
    <t>639</t>
  </si>
  <si>
    <t>-1376437580</t>
  </si>
  <si>
    <t>14,773*1,05 'Přepočtené koeficientem množství</t>
  </si>
  <si>
    <t>640</t>
  </si>
  <si>
    <t>784171119</t>
  </si>
  <si>
    <t>Zakrytí nemalovaných ploch (materiál ve specifikaci) včetně pozdějšího odkrytí svislých ploch např. stěn, oken, dveří na schodišti o výšce podlaží přes 3,80 do 5,00</t>
  </si>
  <si>
    <t>-794613028</t>
  </si>
  <si>
    <t>https://podminky.urs.cz/item/CS_URS_2025_01/784171119</t>
  </si>
  <si>
    <t>Rozpad figury: MAL00f</t>
  </si>
  <si>
    <t>MAL00f01+MAL00f02</t>
  </si>
  <si>
    <t>641</t>
  </si>
  <si>
    <t>749804147</t>
  </si>
  <si>
    <t>122,88*1,05 'Přepočtené koeficientem množství</t>
  </si>
  <si>
    <t>642</t>
  </si>
  <si>
    <t>784181121</t>
  </si>
  <si>
    <t>Penetrace podkladu jednonásobná hloubková akrylátová bezbarvá v místnostech výšky do 3,80 m</t>
  </si>
  <si>
    <t>103187437</t>
  </si>
  <si>
    <t>https://podminky.urs.cz/item/CS_URS_2025_01/784181121</t>
  </si>
  <si>
    <t>643</t>
  </si>
  <si>
    <t>784181123</t>
  </si>
  <si>
    <t>Penetrace podkladu jednonásobná hloubková akrylátová bezbarvá v místnostech výšky přes 3,80 do 5,00 m</t>
  </si>
  <si>
    <t>258905508</t>
  </si>
  <si>
    <t>https://podminky.urs.cz/item/CS_URS_2025_01/784181123</t>
  </si>
  <si>
    <t>644</t>
  </si>
  <si>
    <t>784181125</t>
  </si>
  <si>
    <t>Penetrace podkladu jednonásobná hloubková akrylátová bezbarvá v místnostech výšky přes 5,00 m</t>
  </si>
  <si>
    <t>1395494007</t>
  </si>
  <si>
    <t>https://podminky.urs.cz/item/CS_URS_2025_01/784181125</t>
  </si>
  <si>
    <t>645</t>
  </si>
  <si>
    <t>784181127</t>
  </si>
  <si>
    <t>Penetrace podkladu jednonásobná hloubková akrylátová bezbarvá na schodišti o výšce podlaží do 3,80 m</t>
  </si>
  <si>
    <t>-1073247160</t>
  </si>
  <si>
    <t>https://podminky.urs.cz/item/CS_URS_2025_01/784181127</t>
  </si>
  <si>
    <t>646</t>
  </si>
  <si>
    <t>784181129</t>
  </si>
  <si>
    <t>Penetrace podkladu jednonásobná hloubková akrylátová bezbarvá na schodišti o výšce podlaží přes 3,80 do 5,00 m</t>
  </si>
  <si>
    <t>1399259040</t>
  </si>
  <si>
    <t>https://podminky.urs.cz/item/CS_URS_2025_01/784181129</t>
  </si>
  <si>
    <t>647</t>
  </si>
  <si>
    <t>784191003</t>
  </si>
  <si>
    <t>Čištění vnitřních ploch hrubý úklid po provedení malířských prací omytím oken dvojitých nebo zdvojených</t>
  </si>
  <si>
    <t>1226988886</t>
  </si>
  <si>
    <t>https://podminky.urs.cz/item/CS_URS_2025_01/784191003</t>
  </si>
  <si>
    <t>MAL00b01+MAL00d01+MAL00e01+MAL00f01</t>
  </si>
  <si>
    <t>Rozpad figury: MAL00b01</t>
  </si>
  <si>
    <t>19,35+312,24+292,124</t>
  </si>
  <si>
    <t>Rozpad figury: MAL00d01</t>
  </si>
  <si>
    <t>(4*1,6*2,3)</t>
  </si>
  <si>
    <t>Rozpad figury: MAL00e01</t>
  </si>
  <si>
    <t>1,0*1,8+1*1,8+1,1*1,6</t>
  </si>
  <si>
    <t>Rozpad figury: MAL00f01</t>
  </si>
  <si>
    <t>3*0,64+3*0,9*2,13+2*0,9*0,9+3*3,6*3,35*3</t>
  </si>
  <si>
    <t>648</t>
  </si>
  <si>
    <t>784191005</t>
  </si>
  <si>
    <t>Čištění vnitřních ploch hrubý úklid po provedení malířských prací omytím dveří nebo vrat</t>
  </si>
  <si>
    <t>-819745547</t>
  </si>
  <si>
    <t>https://podminky.urs.cz/item/CS_URS_2025_01/784191005</t>
  </si>
  <si>
    <t>MAL00b02+MAL00c+MAL00d02+MAL00e02+MAL00f02</t>
  </si>
  <si>
    <t>Rozpad figury: MAL00b02</t>
  </si>
  <si>
    <t>41,63+63,8+130,38</t>
  </si>
  <si>
    <t>Rozpad figury: MAL00d02</t>
  </si>
  <si>
    <t>(1,6*3,15+1,8*2,55+2,095*2,5)</t>
  </si>
  <si>
    <t>Rozpad figury: MAL00e02</t>
  </si>
  <si>
    <t>1*1,97+0,9*2,1+0,9*1,97+2*0,9*2,1</t>
  </si>
  <si>
    <t>Rozpad figury: MAL00f02</t>
  </si>
  <si>
    <t>0,9*1,97+0,8*1,97+1*1,7</t>
  </si>
  <si>
    <t>649</t>
  </si>
  <si>
    <t>784191007</t>
  </si>
  <si>
    <t>Čištění vnitřních ploch hrubý úklid po provedení malířských prací omytím podlah</t>
  </si>
  <si>
    <t>578326662</t>
  </si>
  <si>
    <t>https://podminky.urs.cz/item/CS_URS_2025_01/784191007</t>
  </si>
  <si>
    <t>650</t>
  </si>
  <si>
    <t>784191009</t>
  </si>
  <si>
    <t>Čištění vnitřních ploch hrubý úklid po provedení malířských prací omytím schodišť</t>
  </si>
  <si>
    <t>-1887140085</t>
  </si>
  <si>
    <t>https://podminky.urs.cz/item/CS_URS_2025_01/784191009</t>
  </si>
  <si>
    <t>651</t>
  </si>
  <si>
    <t>784211111</t>
  </si>
  <si>
    <t>Malby z malířských směsí oděruvzdorných za mokra dvojnásobné, bílé za mokra oděruvzdorné velmi dobře v místnostech výšky do 3,80 m</t>
  </si>
  <si>
    <t>626262874</t>
  </si>
  <si>
    <t>https://podminky.urs.cz/item/CS_URS_2025_01/784211111</t>
  </si>
  <si>
    <t>Poznámka k položce:_x000D_
Podrobná specifikace viz. D.1.1.609 - Výpis technických listů - 03/07</t>
  </si>
  <si>
    <t>652</t>
  </si>
  <si>
    <t>784211113</t>
  </si>
  <si>
    <t>Malby z malířských směsí oděruvzdorných za mokra dvojnásobné, bílé za mokra oděruvzdorné velmi dobře v místnostech výšky přes 3,80 do 5,00 m</t>
  </si>
  <si>
    <t>671901733</t>
  </si>
  <si>
    <t>https://podminky.urs.cz/item/CS_URS_2025_01/784211113</t>
  </si>
  <si>
    <t>653</t>
  </si>
  <si>
    <t>784211115</t>
  </si>
  <si>
    <t>Malby z malířských směsí oděruvzdorných za mokra dvojnásobné, bílé za mokra oděruvzdorné velmi dobře v místnostech výšky přes 5,00 m</t>
  </si>
  <si>
    <t>348427820</t>
  </si>
  <si>
    <t>https://podminky.urs.cz/item/CS_URS_2025_01/784211115</t>
  </si>
  <si>
    <t>654</t>
  </si>
  <si>
    <t>784211117</t>
  </si>
  <si>
    <t>Malby z malířských směsí oděruvzdorných za mokra dvojnásobné, bílé za mokra oděruvzdorné velmi dobře na schodišti o výšce podlaží do 3,80 m</t>
  </si>
  <si>
    <t>-1249427551</t>
  </si>
  <si>
    <t>https://podminky.urs.cz/item/CS_URS_2025_01/784211117</t>
  </si>
  <si>
    <t>655</t>
  </si>
  <si>
    <t>784211119</t>
  </si>
  <si>
    <t>Malby z malířských směsí oděruvzdorných za mokra dvojnásobné, bílé za mokra oděruvzdorné velmi dobře na schodišti o výšce podlaží přes 3,80 do 5,00 m</t>
  </si>
  <si>
    <t>1739215336</t>
  </si>
  <si>
    <t>https://podminky.urs.cz/item/CS_URS_2025_01/784211119</t>
  </si>
  <si>
    <t>656</t>
  </si>
  <si>
    <t>784211141</t>
  </si>
  <si>
    <t>Malby z malířských směsí oděruvzdorných za mokra Příplatek k cenám dvojnásobných maleb za zvýšenou pracnost při provádění malého rozsahu plochy do 5 m2</t>
  </si>
  <si>
    <t>943580374</t>
  </si>
  <si>
    <t>https://podminky.urs.cz/item/CS_URS_2025_01/784211141</t>
  </si>
  <si>
    <t>Rozpad figury: MAL06</t>
  </si>
  <si>
    <t xml:space="preserve">" D.1.18" 1,44+(5*3,2)-0-(0,8*2,15)+0+0-0-(3,2*3,8-0-0,8)   </t>
  </si>
  <si>
    <t xml:space="preserve">" D.1.16" 1,44+(5*3,2)-0-(0,8*2,15)+0+0-0-(3,2*3,8-0-0,8)   </t>
  </si>
  <si>
    <t>786</t>
  </si>
  <si>
    <t>Dokončovací práce - čalounické úpravy</t>
  </si>
  <si>
    <t>657</t>
  </si>
  <si>
    <t>786623013</t>
  </si>
  <si>
    <t>Montáž venkovních žaluzií do okenního nebo dveřního otvoru ovládaných motorem, upevněných na rám nebo do žaluziově schránky, plochy přes 4 do 6 m2</t>
  </si>
  <si>
    <t>1589069696</t>
  </si>
  <si>
    <t>https://podminky.urs.cz/item/CS_URS_2025_01/786623013</t>
  </si>
  <si>
    <t>658</t>
  </si>
  <si>
    <t>R607O16d</t>
  </si>
  <si>
    <t>žaluzie ovládaná elektricky včetně příslušenství plochy do 6,0m2</t>
  </si>
  <si>
    <t>1965167079</t>
  </si>
  <si>
    <t>Poznámka k položce:_x000D_
Podrobná specifikace viz. D.1.1.607 - Výpis ostatních prvků - prvek O-16</t>
  </si>
  <si>
    <t>659</t>
  </si>
  <si>
    <t>786623015</t>
  </si>
  <si>
    <t>Montáž venkovních žaluzií do okenního nebo dveřního otvoru ovládaných motorem, upevněných na rám nebo do žaluziově schránky, plochy přes 6 do 8 m2</t>
  </si>
  <si>
    <t>-218811533</t>
  </si>
  <si>
    <t>https://podminky.urs.cz/item/CS_URS_2025_01/786623015</t>
  </si>
  <si>
    <t>Rozpad figury: O16a</t>
  </si>
  <si>
    <t>660</t>
  </si>
  <si>
    <t>R607O16e</t>
  </si>
  <si>
    <t>žaluzie ovládaná elektricky včetně příslušenství plochy do 8,0m2</t>
  </si>
  <si>
    <t>1678404999</t>
  </si>
  <si>
    <t>661</t>
  </si>
  <si>
    <t>786623017</t>
  </si>
  <si>
    <t>Montáž venkovních žaluzií do okenního nebo dveřního otvoru ovládaných motorem, upevněných na rám nebo do žaluziově schránky, plochy přes 8 m2</t>
  </si>
  <si>
    <t>1748611489</t>
  </si>
  <si>
    <t>https://podminky.urs.cz/item/CS_URS_2025_01/786623017</t>
  </si>
  <si>
    <t>662</t>
  </si>
  <si>
    <t>R607O16f</t>
  </si>
  <si>
    <t>žaluzie ovládaná elektricky včetně příslušenství plochy do 20,0m2</t>
  </si>
  <si>
    <t>-665361700</t>
  </si>
  <si>
    <t>663</t>
  </si>
  <si>
    <t>786623043</t>
  </si>
  <si>
    <t>Montáž venkovních žaluzií do okenního nebo dveřního otvoru žaluziové schránky, délky přes 2400 do 4000 mm</t>
  </si>
  <si>
    <t>-890107491</t>
  </si>
  <si>
    <t>https://podminky.urs.cz/item/CS_URS_2025_01/786623043</t>
  </si>
  <si>
    <t>664</t>
  </si>
  <si>
    <t>R607O16a</t>
  </si>
  <si>
    <t>žaluziový box s PIR izolací tl. 50 mm délky do 3,0 m včetně kotvení pro žaluzii plochy do 8m2 šířky do 3,0 m</t>
  </si>
  <si>
    <t>2019520516</t>
  </si>
  <si>
    <t>665</t>
  </si>
  <si>
    <t>786623045</t>
  </si>
  <si>
    <t>Montáž venkovních žaluzií do okenního nebo dveřního otvoru žaluziové schránky, délky přes 4000 mm</t>
  </si>
  <si>
    <t>-206892172</t>
  </si>
  <si>
    <t>https://podminky.urs.cz/item/CS_URS_2025_01/786623045</t>
  </si>
  <si>
    <t>Rozpad figury: O16b</t>
  </si>
  <si>
    <t>"2.NP" 4</t>
  </si>
  <si>
    <t>666</t>
  </si>
  <si>
    <t>R607O16b</t>
  </si>
  <si>
    <t>žaluziový box s PIR izolací tl. 50 mm včetně kotvení pro žaluzii plochy do 6,0m2 š přes 4,0m</t>
  </si>
  <si>
    <t>420681689</t>
  </si>
  <si>
    <t>667</t>
  </si>
  <si>
    <t>R607O16c</t>
  </si>
  <si>
    <t>žaluziový box s PIR izolací tl. 50 mm včetně kotvení pro žaluzii plochy do 20,0m2 š přes 4,0m</t>
  </si>
  <si>
    <t>-316989224</t>
  </si>
  <si>
    <t>668</t>
  </si>
  <si>
    <t>998786103</t>
  </si>
  <si>
    <t>Přesun hmot pro stínění a čalounické úpravy stanovený z hmotnosti přesunovaného materiálu vodorovná dopravní vzdálenost do 50 m základní v objektech výšky (hloubky) přes 12 do 24 m</t>
  </si>
  <si>
    <t>1068559391</t>
  </si>
  <si>
    <t>https://podminky.urs.cz/item/CS_URS_2025_01/998786103</t>
  </si>
  <si>
    <t>BET16</t>
  </si>
  <si>
    <t>Podkladní beton C12/15</t>
  </si>
  <si>
    <t>69,707</t>
  </si>
  <si>
    <t>BK01</t>
  </si>
  <si>
    <t>Prahy, patky na pilotách</t>
  </si>
  <si>
    <t>92,004</t>
  </si>
  <si>
    <t>BK01a</t>
  </si>
  <si>
    <t>Bednění, odbednění prahů, patek</t>
  </si>
  <si>
    <t>211,65</t>
  </si>
  <si>
    <t>BK02</t>
  </si>
  <si>
    <t>Základová deska retenční nádrže a výtahové šachty</t>
  </si>
  <si>
    <t>15,463</t>
  </si>
  <si>
    <t>BK02a</t>
  </si>
  <si>
    <t>Bednění, odbednění retenční nádrže a výtahové šachty</t>
  </si>
  <si>
    <t>14,505</t>
  </si>
  <si>
    <t>BK03</t>
  </si>
  <si>
    <t>Základové zdi retenčních nádrž a šachet</t>
  </si>
  <si>
    <t>24,232</t>
  </si>
  <si>
    <t>BK03a</t>
  </si>
  <si>
    <t>Bednění, odbednění retenčních nádrží, šachet</t>
  </si>
  <si>
    <t>150,642</t>
  </si>
  <si>
    <t>D.1.02 - Stavebně konstrukční řešení</t>
  </si>
  <si>
    <t>BK04</t>
  </si>
  <si>
    <t>Základové desky objektu D</t>
  </si>
  <si>
    <t>156,626</t>
  </si>
  <si>
    <t>BK04a</t>
  </si>
  <si>
    <t>Bednění, odbednění základových desek objektu D</t>
  </si>
  <si>
    <t>14,642</t>
  </si>
  <si>
    <t>BK05</t>
  </si>
  <si>
    <t>Železobetonové nosné stěny</t>
  </si>
  <si>
    <t>214,954</t>
  </si>
  <si>
    <t>BK05a</t>
  </si>
  <si>
    <t>Bednění, odbednění železobetonových stěn</t>
  </si>
  <si>
    <t>2075,733</t>
  </si>
  <si>
    <t>BK06</t>
  </si>
  <si>
    <t>Pohledové nosné zdi</t>
  </si>
  <si>
    <t>20,751</t>
  </si>
  <si>
    <t>BK06a</t>
  </si>
  <si>
    <t>Bednění, odbednění pohledové stěny</t>
  </si>
  <si>
    <t>219,541</t>
  </si>
  <si>
    <t>BK07</t>
  </si>
  <si>
    <t>Železobetonový průvlak</t>
  </si>
  <si>
    <t>19,914</t>
  </si>
  <si>
    <t>BK07a</t>
  </si>
  <si>
    <t>Bednění/ odbednění železobetonového průvlaku</t>
  </si>
  <si>
    <t>227,6</t>
  </si>
  <si>
    <t>BK07b</t>
  </si>
  <si>
    <t>Železobetonové průvlaky - stojkování</t>
  </si>
  <si>
    <t>32,63</t>
  </si>
  <si>
    <t>BK08</t>
  </si>
  <si>
    <t>Železobetonový průvlak z pohledového betonu</t>
  </si>
  <si>
    <t>2,878</t>
  </si>
  <si>
    <t>BK08a</t>
  </si>
  <si>
    <t>Železobetonový průvlak - pohledový beton</t>
  </si>
  <si>
    <t>34,02</t>
  </si>
  <si>
    <t>BK09</t>
  </si>
  <si>
    <t>Železobetonové stropní konstrukce</t>
  </si>
  <si>
    <t>295,812</t>
  </si>
  <si>
    <t>BK09a</t>
  </si>
  <si>
    <t>Bednění/odbednění stropních desek do tl. 250 mm</t>
  </si>
  <si>
    <t>563,55</t>
  </si>
  <si>
    <t>BK09a01</t>
  </si>
  <si>
    <t>Bednění/stojkování do 4 m tl. stropu do 250 mm</t>
  </si>
  <si>
    <t>165,2</t>
  </si>
  <si>
    <t>BK09a02</t>
  </si>
  <si>
    <t>Bednění/stojkování nad 4 m tl. stropu do 250 mm</t>
  </si>
  <si>
    <t>398,35</t>
  </si>
  <si>
    <t>BK09b</t>
  </si>
  <si>
    <t>Bednění/odbednění stropních desek do 500 mm</t>
  </si>
  <si>
    <t>346,28</t>
  </si>
  <si>
    <t>BK09c</t>
  </si>
  <si>
    <t>Bednění čel stropních desek</t>
  </si>
  <si>
    <t>99,791</t>
  </si>
  <si>
    <t>BK10</t>
  </si>
  <si>
    <t>Železobetonová atika</t>
  </si>
  <si>
    <t>45,666</t>
  </si>
  <si>
    <t>BK10a</t>
  </si>
  <si>
    <t>Bednění/odbednění atiky</t>
  </si>
  <si>
    <t>456,66</t>
  </si>
  <si>
    <t>BK11</t>
  </si>
  <si>
    <t>Železobetonový věnec</t>
  </si>
  <si>
    <t>15,157</t>
  </si>
  <si>
    <t>BK11a</t>
  </si>
  <si>
    <t>Bednění/odbednění věnců</t>
  </si>
  <si>
    <t>94,285</t>
  </si>
  <si>
    <t>BK12</t>
  </si>
  <si>
    <t>0,966</t>
  </si>
  <si>
    <t>BK12a</t>
  </si>
  <si>
    <t>Bednění/odbednění průvlaků</t>
  </si>
  <si>
    <t>8,418</t>
  </si>
  <si>
    <t>BK12b</t>
  </si>
  <si>
    <t>Stojkování průvlaků</t>
  </si>
  <si>
    <t>1,38</t>
  </si>
  <si>
    <t>BK13</t>
  </si>
  <si>
    <t>Železobetonové sloupy</t>
  </si>
  <si>
    <t>0,425</t>
  </si>
  <si>
    <t>BK13a</t>
  </si>
  <si>
    <t>Bednení/odbednění sloupů</t>
  </si>
  <si>
    <t>4,012</t>
  </si>
  <si>
    <t>BK14</t>
  </si>
  <si>
    <t>Základová deska opěrných stěn</t>
  </si>
  <si>
    <t>34,776</t>
  </si>
  <si>
    <t>BK14a</t>
  </si>
  <si>
    <t>Bednění/odbednění opěrky základové deskym</t>
  </si>
  <si>
    <t>64,683</t>
  </si>
  <si>
    <t>BK14b</t>
  </si>
  <si>
    <t>Bednění základových desek neodbednitelné</t>
  </si>
  <si>
    <t>22,129</t>
  </si>
  <si>
    <t>BK15</t>
  </si>
  <si>
    <t>Stěny opěrných stěn</t>
  </si>
  <si>
    <t>23,738</t>
  </si>
  <si>
    <t>BK15a</t>
  </si>
  <si>
    <t>Bednění opěrných stěn</t>
  </si>
  <si>
    <t>219,212</t>
  </si>
  <si>
    <t>BK16</t>
  </si>
  <si>
    <t>Základová deska ve výtahové šachtě</t>
  </si>
  <si>
    <t>0,946</t>
  </si>
  <si>
    <t>BK17</t>
  </si>
  <si>
    <t>Výtahová stropní deska</t>
  </si>
  <si>
    <t>BK17a</t>
  </si>
  <si>
    <t>Bednění stropních desek</t>
  </si>
  <si>
    <t>3,5</t>
  </si>
  <si>
    <t>BK17b</t>
  </si>
  <si>
    <t>Čelo výtahové šachty</t>
  </si>
  <si>
    <t>1,74</t>
  </si>
  <si>
    <t>BK18</t>
  </si>
  <si>
    <t>Železobeton výtahové šachy</t>
  </si>
  <si>
    <t>12,152</t>
  </si>
  <si>
    <t>BK18a</t>
  </si>
  <si>
    <t>Bednění stěn výtahové šachty</t>
  </si>
  <si>
    <t>68,23</t>
  </si>
  <si>
    <t>bVK01</t>
  </si>
  <si>
    <t>Vysekání kapes pro osazení stopních nosníků</t>
  </si>
  <si>
    <t>bVK02</t>
  </si>
  <si>
    <t>Vysekání rýh pro osazení nosníků</t>
  </si>
  <si>
    <t>bVK03</t>
  </si>
  <si>
    <t>Vysekání rýh pro osazení nosníků do výšky 350 mm</t>
  </si>
  <si>
    <t>25,2</t>
  </si>
  <si>
    <t>bVK04</t>
  </si>
  <si>
    <t>Vysekání rýh pro ocelové nosníky</t>
  </si>
  <si>
    <t>bVK05</t>
  </si>
  <si>
    <t>Vysekání rýh pro osazení prefabrikovaných panelů</t>
  </si>
  <si>
    <t>41,46</t>
  </si>
  <si>
    <t>C1</t>
  </si>
  <si>
    <t>Nátěr C1 - ocelových prvků třídy II.</t>
  </si>
  <si>
    <t>53,876</t>
  </si>
  <si>
    <t>C1a</t>
  </si>
  <si>
    <t>Nátěr C1 - ocelových prvků třídy III.</t>
  </si>
  <si>
    <t>51,109</t>
  </si>
  <si>
    <t>C1b</t>
  </si>
  <si>
    <t>Nátěr C1 - ocelových prvků třídy IV.</t>
  </si>
  <si>
    <t>150,232</t>
  </si>
  <si>
    <t>C3</t>
  </si>
  <si>
    <t>Nátěr C3 - ocelový prvek třídy II.</t>
  </si>
  <si>
    <t>3,534</t>
  </si>
  <si>
    <t>C3a</t>
  </si>
  <si>
    <t>Nátěr C3 - ocelový prvek třídy III.</t>
  </si>
  <si>
    <t>2,737</t>
  </si>
  <si>
    <t>DK01</t>
  </si>
  <si>
    <t>Dřevěné prvky krovu od 50 do 120 cm2</t>
  </si>
  <si>
    <t>4,69</t>
  </si>
  <si>
    <t>DK01a</t>
  </si>
  <si>
    <t>Dřevěné prvky od 50 do 120 cm2 - objem</t>
  </si>
  <si>
    <t>0,039</t>
  </si>
  <si>
    <t>DK02</t>
  </si>
  <si>
    <t>Dřevěné prvky krovu od 224 do 288 cm2</t>
  </si>
  <si>
    <t>431,2</t>
  </si>
  <si>
    <t>DK02a</t>
  </si>
  <si>
    <t>Dřevěné prvky krovu od 224 do 288 cm2 - délka do 6m - objem</t>
  </si>
  <si>
    <t>9,691</t>
  </si>
  <si>
    <t>DK02b</t>
  </si>
  <si>
    <t>Dřevěné prvky krovu od 224 do 288 cm2 - délka do 8m - objem</t>
  </si>
  <si>
    <t>1,239</t>
  </si>
  <si>
    <t>DK02c</t>
  </si>
  <si>
    <t>Dřevěné prvky krovu od 224 do 288 cm2 - délka přes 8m - objem</t>
  </si>
  <si>
    <t>0,606</t>
  </si>
  <si>
    <t>DK03</t>
  </si>
  <si>
    <t>Dřevěné prvky krovu od 288 do 450 cm2</t>
  </si>
  <si>
    <t>74,9</t>
  </si>
  <si>
    <t>DK03a</t>
  </si>
  <si>
    <t>Dřevěné prvky krovu od 288 do 450 cm2 - objem</t>
  </si>
  <si>
    <t>3,296</t>
  </si>
  <si>
    <t xml:space="preserve">    4 - Vodorovné konstrukce</t>
  </si>
  <si>
    <t>DK04</t>
  </si>
  <si>
    <t>Latě u výtahu</t>
  </si>
  <si>
    <t>4,8</t>
  </si>
  <si>
    <t>DK04a</t>
  </si>
  <si>
    <t>Objem dřevěných prvků</t>
  </si>
  <si>
    <t>0,012</t>
  </si>
  <si>
    <t>OCEL01</t>
  </si>
  <si>
    <t>Zajištění otvorů do v 120 mm</t>
  </si>
  <si>
    <t>0,165</t>
  </si>
  <si>
    <t>OCEL01a</t>
  </si>
  <si>
    <t>IPE 100</t>
  </si>
  <si>
    <t>0,147</t>
  </si>
  <si>
    <t>OCEL01b</t>
  </si>
  <si>
    <t>L 70x70x6</t>
  </si>
  <si>
    <t>0,018</t>
  </si>
  <si>
    <t>OCEL02</t>
  </si>
  <si>
    <t>Zajištění otvorů do v 220 mm</t>
  </si>
  <si>
    <t>0,52</t>
  </si>
  <si>
    <t>OCEL03</t>
  </si>
  <si>
    <t>Zajištění otvorů v přes 220 mm</t>
  </si>
  <si>
    <t>4,128</t>
  </si>
  <si>
    <t>OCEL03a</t>
  </si>
  <si>
    <t>IPE 300</t>
  </si>
  <si>
    <t>2,06</t>
  </si>
  <si>
    <t>OCEL03b</t>
  </si>
  <si>
    <t>IPE 550</t>
  </si>
  <si>
    <t>2,068</t>
  </si>
  <si>
    <t xml:space="preserve">    789 - Povrchové úpravy ocelových konstrukcí a technologických zařízení</t>
  </si>
  <si>
    <t>OCEL04</t>
  </si>
  <si>
    <t>Osazení ocelových profilů ve stropech přes 220</t>
  </si>
  <si>
    <t>6,742</t>
  </si>
  <si>
    <t>OCEL04a</t>
  </si>
  <si>
    <t>HEB 320</t>
  </si>
  <si>
    <t>2,017</t>
  </si>
  <si>
    <t>OCEL04b</t>
  </si>
  <si>
    <t>HEB 240</t>
  </si>
  <si>
    <t>4,725</t>
  </si>
  <si>
    <t>OCEL05</t>
  </si>
  <si>
    <t>Osazení ocelových profilů ve stropech do 120 mm</t>
  </si>
  <si>
    <t>0,109</t>
  </si>
  <si>
    <t>OCEL06</t>
  </si>
  <si>
    <t>Osazení L profilu u výtahu</t>
  </si>
  <si>
    <t>17,616</t>
  </si>
  <si>
    <t>OK01</t>
  </si>
  <si>
    <t>Ocelové konstrukce krovu od 10 do 20 kg</t>
  </si>
  <si>
    <t>135,905</t>
  </si>
  <si>
    <t>OK01a</t>
  </si>
  <si>
    <t>Ocelové konstrukce krovu L 50x50x5</t>
  </si>
  <si>
    <t>0,137</t>
  </si>
  <si>
    <t>OK02</t>
  </si>
  <si>
    <t>Ocelové konstrukce krovu od 20 do 50 kg</t>
  </si>
  <si>
    <t>127,354</t>
  </si>
  <si>
    <t>OK02a</t>
  </si>
  <si>
    <t>0,085</t>
  </si>
  <si>
    <t>OK02b</t>
  </si>
  <si>
    <t>Ocelové konstrukce krovu Jakl 90x90x4</t>
  </si>
  <si>
    <t>0,043</t>
  </si>
  <si>
    <t>OK03</t>
  </si>
  <si>
    <t>Ocelové konstrukce krovu od 50 do 100 kg</t>
  </si>
  <si>
    <t>1519,04</t>
  </si>
  <si>
    <t>OK03a</t>
  </si>
  <si>
    <t>Ocelové konstrukce krovu Jakl 140x140x5 mm</t>
  </si>
  <si>
    <t>1,519</t>
  </si>
  <si>
    <t>OK04</t>
  </si>
  <si>
    <t>Ocelové konstrukce krovu od 100 do 250 kg</t>
  </si>
  <si>
    <t>489,94</t>
  </si>
  <si>
    <t>OK04a</t>
  </si>
  <si>
    <t>Ocelové konstrukce krovu IPE 220</t>
  </si>
  <si>
    <t>0,49</t>
  </si>
  <si>
    <t>OK05</t>
  </si>
  <si>
    <t>Ocelové konstrukce krovu od 250 do 500 kg</t>
  </si>
  <si>
    <t>2191,54</t>
  </si>
  <si>
    <t>OK05a</t>
  </si>
  <si>
    <t>Ocelové konstrukce krovu HEB 240</t>
  </si>
  <si>
    <t>0,553</t>
  </si>
  <si>
    <t>OK05b</t>
  </si>
  <si>
    <t>Ocelové konstrukce krovu 2xUPE 180</t>
  </si>
  <si>
    <t>1,639</t>
  </si>
  <si>
    <t>OK06</t>
  </si>
  <si>
    <t>Ocelové konstrukce krovu atypické</t>
  </si>
  <si>
    <t>2,419</t>
  </si>
  <si>
    <t>OK06a</t>
  </si>
  <si>
    <t>Ocelové konstrukce HEB 240</t>
  </si>
  <si>
    <t>1,233</t>
  </si>
  <si>
    <t>OK06b</t>
  </si>
  <si>
    <t>Ocelové konstrukce 2xUPE 180</t>
  </si>
  <si>
    <t>1,186</t>
  </si>
  <si>
    <t>PL01</t>
  </si>
  <si>
    <t>Piloty průměr 600 mm délka 12,0 m</t>
  </si>
  <si>
    <t>PL01a</t>
  </si>
  <si>
    <t>Piloty - beton</t>
  </si>
  <si>
    <t>13,572</t>
  </si>
  <si>
    <t>PL02</t>
  </si>
  <si>
    <t>Piloty průměr 1000 mm délka 10,0 m</t>
  </si>
  <si>
    <t>PL02a</t>
  </si>
  <si>
    <t>31,416</t>
  </si>
  <si>
    <t>-1370284769</t>
  </si>
  <si>
    <t>PL03</t>
  </si>
  <si>
    <t>Piloty průměr 1000 mm délka 12,5 m</t>
  </si>
  <si>
    <t>PL03a</t>
  </si>
  <si>
    <t>353,429</t>
  </si>
  <si>
    <t>PL04</t>
  </si>
  <si>
    <t>Výztuž pilot</t>
  </si>
  <si>
    <t>30,351</t>
  </si>
  <si>
    <t>(PI*0,3*0,3*PL01)+(PI*0,5*0,5*PL02)+(PI*0,5*0,5*PL03)</t>
  </si>
  <si>
    <t>SAN01</t>
  </si>
  <si>
    <t>Nátěr hydrofobní na silikonové bázi</t>
  </si>
  <si>
    <t>Rozpad figury: PL01</t>
  </si>
  <si>
    <t>SAN02</t>
  </si>
  <si>
    <t xml:space="preserve">Adhézní můstek apod. </t>
  </si>
  <si>
    <t>7,632</t>
  </si>
  <si>
    <t>"P.32"12</t>
  </si>
  <si>
    <t>SP01</t>
  </si>
  <si>
    <t>Spojovací prvky</t>
  </si>
  <si>
    <t>"P.33"12</t>
  </si>
  <si>
    <t>TI01</t>
  </si>
  <si>
    <t>Tepelná izolace výtah</t>
  </si>
  <si>
    <t>5,18</t>
  </si>
  <si>
    <t>"P.34"12</t>
  </si>
  <si>
    <t>TI02</t>
  </si>
  <si>
    <t>Tepelná izolace výtahová šachta</t>
  </si>
  <si>
    <t>62,5</t>
  </si>
  <si>
    <t>"P.35"12</t>
  </si>
  <si>
    <t>TR01</t>
  </si>
  <si>
    <t>Trapézový plech budova "A"</t>
  </si>
  <si>
    <t>106,3</t>
  </si>
  <si>
    <t>VK01</t>
  </si>
  <si>
    <t>Vnější konstrukce do 5 kg</t>
  </si>
  <si>
    <t>68,4</t>
  </si>
  <si>
    <t>Rozpad figury: PL02</t>
  </si>
  <si>
    <t>VK01a</t>
  </si>
  <si>
    <t>Vnější konstrukce L 40x40x5</t>
  </si>
  <si>
    <t>0,068</t>
  </si>
  <si>
    <t>"P.01"10</t>
  </si>
  <si>
    <t>VK02</t>
  </si>
  <si>
    <t>Vnější konstrukce od 10 do 20 kg</t>
  </si>
  <si>
    <t>58,578</t>
  </si>
  <si>
    <t>"P.02"10</t>
  </si>
  <si>
    <t>VK02a</t>
  </si>
  <si>
    <t>Vnejší konstrukce L 120x80x10 mm</t>
  </si>
  <si>
    <t>0,059</t>
  </si>
  <si>
    <t>"P.03"10</t>
  </si>
  <si>
    <t>VK03</t>
  </si>
  <si>
    <t>Vnější konstrukce 20 do 50 kg</t>
  </si>
  <si>
    <t>46,562</t>
  </si>
  <si>
    <t>"P.04"10</t>
  </si>
  <si>
    <t>VK03a</t>
  </si>
  <si>
    <t>0,047</t>
  </si>
  <si>
    <t>VYZ01</t>
  </si>
  <si>
    <t>Výztuž základové desky</t>
  </si>
  <si>
    <t>39,381</t>
  </si>
  <si>
    <t>Rozpad figury: PL03</t>
  </si>
  <si>
    <t>VYZ02</t>
  </si>
  <si>
    <t>Výztuž šachet</t>
  </si>
  <si>
    <t>5,766</t>
  </si>
  <si>
    <t>"P.05"12,5</t>
  </si>
  <si>
    <t>VYZ03</t>
  </si>
  <si>
    <t>Výztuž stropních desek</t>
  </si>
  <si>
    <t>43,039</t>
  </si>
  <si>
    <t>"P.06"12,5</t>
  </si>
  <si>
    <t>VYZ04</t>
  </si>
  <si>
    <t>Výztuž stěn</t>
  </si>
  <si>
    <t>36,248</t>
  </si>
  <si>
    <t>"P.07"12,5</t>
  </si>
  <si>
    <t>VYZ05</t>
  </si>
  <si>
    <t>Výztuž výtahové šachty</t>
  </si>
  <si>
    <t>1,476</t>
  </si>
  <si>
    <t>"P.08"12,5</t>
  </si>
  <si>
    <t>VYZ06</t>
  </si>
  <si>
    <t>Výztuž vnějších konstrukci</t>
  </si>
  <si>
    <t>8,096</t>
  </si>
  <si>
    <t>"P.09"12,5</t>
  </si>
  <si>
    <t>VYZ07</t>
  </si>
  <si>
    <t>Výztuž věnců</t>
  </si>
  <si>
    <t>0,975</t>
  </si>
  <si>
    <t>"P.10"12,5</t>
  </si>
  <si>
    <t>Plentování ocelových nosníků</t>
  </si>
  <si>
    <t>7,305</t>
  </si>
  <si>
    <t>"P.11"12,5</t>
  </si>
  <si>
    <t>Plentování ocelových nosníků do 400 mm</t>
  </si>
  <si>
    <t>22,05</t>
  </si>
  <si>
    <t>"P.12"12,5</t>
  </si>
  <si>
    <t>Plentování ocelových nosníků do 500 mm</t>
  </si>
  <si>
    <t>16,5</t>
  </si>
  <si>
    <t>"P.13"12,5</t>
  </si>
  <si>
    <t>Zaplentování válcovaných nosníků</t>
  </si>
  <si>
    <t>47,85</t>
  </si>
  <si>
    <t>"P.14"12,5</t>
  </si>
  <si>
    <t>Nakládání se zeminou</t>
  </si>
  <si>
    <t>398,417</t>
  </si>
  <si>
    <t>"P.15"12,5</t>
  </si>
  <si>
    <t>"P.16"12,5</t>
  </si>
  <si>
    <t>"P.17"12,5</t>
  </si>
  <si>
    <t>"P.18"12,5</t>
  </si>
  <si>
    <t>"P.19"12,5</t>
  </si>
  <si>
    <t>"P.20"12,5</t>
  </si>
  <si>
    <t>"P.21"12,5</t>
  </si>
  <si>
    <t>"P.22"12,5</t>
  </si>
  <si>
    <t>"P.23"12,5</t>
  </si>
  <si>
    <t>"P.24"12,5</t>
  </si>
  <si>
    <t>"P.25"12,5</t>
  </si>
  <si>
    <t>"P.26"12,5</t>
  </si>
  <si>
    <t>"P.27"12,5</t>
  </si>
  <si>
    <t>"P.28"12,5</t>
  </si>
  <si>
    <t>"P.29"12,5</t>
  </si>
  <si>
    <t>"P.30"12,5</t>
  </si>
  <si>
    <t>"P.31"12,5</t>
  </si>
  <si>
    <t>"P.36"12,5</t>
  </si>
  <si>
    <t>"P.37"12,5</t>
  </si>
  <si>
    <t>"P.38"12,5</t>
  </si>
  <si>
    <t>"P.39"12,5</t>
  </si>
  <si>
    <t>"P.40"12,5</t>
  </si>
  <si>
    <t>"P.41"12,5</t>
  </si>
  <si>
    <t>"P.42"12,5</t>
  </si>
  <si>
    <t>"P.43"12,5</t>
  </si>
  <si>
    <t>"P.44"12,5</t>
  </si>
  <si>
    <t>-537966236</t>
  </si>
  <si>
    <t>-462091200</t>
  </si>
  <si>
    <t>ZP01*1,8</t>
  </si>
  <si>
    <t>478927166</t>
  </si>
  <si>
    <t>226212313</t>
  </si>
  <si>
    <t>Velkoprofilové vrty náběrovým vrtáním svislé zapažené ocelovými pažnicemi průměru přes 550 do 650 mm, v hl od 0 do 20 m v hornině tř. III</t>
  </si>
  <si>
    <t>76505562</t>
  </si>
  <si>
    <t>https://podminky.urs.cz/item/CS_URS_2025_01/226212313</t>
  </si>
  <si>
    <t>226213213</t>
  </si>
  <si>
    <t>Velkoprofilové vrty náběrovým vrtáním svislé zapažené ocelovými pažnicemi průměru přes 850 do 1050 mm, v hl od 0 do 10 m v hornině tř. III</t>
  </si>
  <si>
    <t>-1384771776</t>
  </si>
  <si>
    <t>https://podminky.urs.cz/item/CS_URS_2025_01/226213213</t>
  </si>
  <si>
    <t>226213313</t>
  </si>
  <si>
    <t>Velkoprofilové vrty náběrovým vrtáním svislé zapažené ocelovými pažnicemi průměru přes 850 do 1050 mm, v hl od 0 do 20 m v hornině tř. III</t>
  </si>
  <si>
    <t>-1935662879</t>
  </si>
  <si>
    <t>https://podminky.urs.cz/item/CS_URS_2025_01/226213313</t>
  </si>
  <si>
    <t>231212113</t>
  </si>
  <si>
    <t>Zřízení výplně pilot zapažených s vytažením pažnic z vrtu svislých z betonu železového, v hl od 0 do 10 m, při průměru piloty přes 650 do 1250 mm</t>
  </si>
  <si>
    <t>735314740</t>
  </si>
  <si>
    <t>https://podminky.urs.cz/item/CS_URS_2025_01/231212113</t>
  </si>
  <si>
    <t>58932936</t>
  </si>
  <si>
    <t>beton C 25/30 X0,XC1-4,XD1-2,XA1-2,XF1 kamenivo frakce 0/16</t>
  </si>
  <si>
    <t>-1967084866</t>
  </si>
  <si>
    <t>Rozpad figury: PL02a</t>
  </si>
  <si>
    <t>(PI*(0,5*0,5)*PL02)</t>
  </si>
  <si>
    <t>231212212</t>
  </si>
  <si>
    <t>Zřízení výplně pilot zapažených s vytažením pažnic z vrtu svislých z betonu železového, v hl od 0 do 20 m, při průměru piloty přes 450 do 650 mm</t>
  </si>
  <si>
    <t>-932193187</t>
  </si>
  <si>
    <t>https://podminky.urs.cz/item/CS_URS_2025_01/231212212</t>
  </si>
  <si>
    <t>514864544</t>
  </si>
  <si>
    <t>Rozpad figury: PL01a</t>
  </si>
  <si>
    <t>(PI*(0,300*0,300)*PL01)</t>
  </si>
  <si>
    <t>231212213</t>
  </si>
  <si>
    <t>Zřízení výplně pilot zapažených s vytažením pažnic z vrtu svislých z betonu železového, v hl od 0 do 20 m, při průměru piloty přes 650 do 1250 mm</t>
  </si>
  <si>
    <t>-2124817238</t>
  </si>
  <si>
    <t>https://podminky.urs.cz/item/CS_URS_2025_01/231212213</t>
  </si>
  <si>
    <t>666929091</t>
  </si>
  <si>
    <t>Rozpad figury: PL03a</t>
  </si>
  <si>
    <t>(PI*(0,5*0,5)*PL03)</t>
  </si>
  <si>
    <t>231611114</t>
  </si>
  <si>
    <t>Výztuž pilot betonovaných do země z oceli 10 505 (R)</t>
  </si>
  <si>
    <t>-1684667875</t>
  </si>
  <si>
    <t>https://podminky.urs.cz/item/CS_URS_2025_01/231611114</t>
  </si>
  <si>
    <t>Rozpad figury: PL04</t>
  </si>
  <si>
    <t>"dle schémat výztuže pilot" 30,351</t>
  </si>
  <si>
    <t>270001111</t>
  </si>
  <si>
    <t>Vytvoření prostupů v základových konstrukcích z monolitického betonu nebo železobetonu osazením trub, prefabrikovaných dílců, dutinových tvarovek, apod., do bednění vnější průřezové plochy přes 0,02 do 0,05 m2, tloušťky zdi do 0,5 m</t>
  </si>
  <si>
    <t>1133483878</t>
  </si>
  <si>
    <t>https://podminky.urs.cz/item/CS_URS_2025_01/270001111</t>
  </si>
  <si>
    <t>"prostup průměr 250 mm" 2</t>
  </si>
  <si>
    <t>"prostup průměr 200 mm" 2</t>
  </si>
  <si>
    <t>28611135</t>
  </si>
  <si>
    <t>trubka kanalizační PVC DN 200x500mm SN4</t>
  </si>
  <si>
    <t>-993934919</t>
  </si>
  <si>
    <t>28611140</t>
  </si>
  <si>
    <t>trubka kanalizační PVC DN 250x1000mm SN4</t>
  </si>
  <si>
    <t>-1075211747</t>
  </si>
  <si>
    <t>270001113</t>
  </si>
  <si>
    <t>Vytvoření prostupů v základových konstrukcích z monolitického betonu nebo železobetonu osazením trub, prefabrikovaných dílců, dutinových tvarovek, apod., do bednění vnější průřezové plochy přes 0,02 do 0,05 m2, tloušťky zdi přes 1,0 do 1,5 m</t>
  </si>
  <si>
    <t>862044054</t>
  </si>
  <si>
    <t>https://podminky.urs.cz/item/CS_URS_2025_01/270001113</t>
  </si>
  <si>
    <t>28611137</t>
  </si>
  <si>
    <t>trubka kanalizační PVC DN 200x2000mm SN4</t>
  </si>
  <si>
    <t>114956693</t>
  </si>
  <si>
    <t>273313511</t>
  </si>
  <si>
    <t>Základy z betonu prostého desky z betonu kamenem neprokládaného tř. C 12/15</t>
  </si>
  <si>
    <t>383807324</t>
  </si>
  <si>
    <t>https://podminky.urs.cz/item/CS_URS_2025_01/273313511</t>
  </si>
  <si>
    <t>Rozpad figury: BET16</t>
  </si>
  <si>
    <t>"budova A" 55,07*0,05</t>
  </si>
  <si>
    <t>"budova B" (31,12+15,51+7,60)*0,05</t>
  </si>
  <si>
    <t>"budova C" 2*1,09*0,05</t>
  </si>
  <si>
    <t>"retenční nádrž" 0,1*(34,37+2,24+8,27+2,52)</t>
  </si>
  <si>
    <t>"budova D" (20,19+47,67+(467,07-1,21*11-2,52-8,27)+30,12+28,57+24,4)*0,1</t>
  </si>
  <si>
    <t>273321611</t>
  </si>
  <si>
    <t>Základy z betonu železového (bez výztuže) desky z betonu bez zvláštních nároků na prostředí tř. C 30/37</t>
  </si>
  <si>
    <t>702123935</t>
  </si>
  <si>
    <t>https://podminky.urs.cz/item/CS_URS_2025_01/273321611</t>
  </si>
  <si>
    <t>-537305286</t>
  </si>
  <si>
    <t>Rozpad figury: BK16</t>
  </si>
  <si>
    <t>"výtahová šachta" 0,2*4,73</t>
  </si>
  <si>
    <t>273323511</t>
  </si>
  <si>
    <t>Základy z betonu železového (bez výztuže) desky z betonu pro konstrukce bílých van tř. C 25/30</t>
  </si>
  <si>
    <t>395205603</t>
  </si>
  <si>
    <t>https://podminky.urs.cz/item/CS_URS_2025_01/273323511</t>
  </si>
  <si>
    <t>273326241</t>
  </si>
  <si>
    <t>Základy z betonu železového desky z betonu pro prostředí s mrazovými cykly tř. C 30/37</t>
  </si>
  <si>
    <t>-1269946234</t>
  </si>
  <si>
    <t>https://podminky.urs.cz/item/CS_URS_2025_01/273326241</t>
  </si>
  <si>
    <t>Rozpad figury: BK14</t>
  </si>
  <si>
    <t>"budova A" (13,01+55,7)*0,2</t>
  </si>
  <si>
    <t>"budova B" 0,5*8,05+0,3*31,12+0,3*4,81+0,2*15,51+0,2*(1,50+7,60)</t>
  </si>
  <si>
    <t>"budova C" 2*0,6*1,09</t>
  </si>
  <si>
    <t>273351121</t>
  </si>
  <si>
    <t>Bednění základů desek zřízení</t>
  </si>
  <si>
    <t>-36102094</t>
  </si>
  <si>
    <t>https://podminky.urs.cz/item/CS_URS_2025_01/273351121</t>
  </si>
  <si>
    <t>Rozpad figury: BK02a</t>
  </si>
  <si>
    <t>"retenční šachta" 0,35*24,5</t>
  </si>
  <si>
    <t>"výtahová šachta" 0,3*11,5</t>
  </si>
  <si>
    <t>"šachta 1400x1600mm" 0,2*6,0</t>
  </si>
  <si>
    <t>"šachta 1400x1800mm" 0,2*6,40</t>
  </si>
  <si>
    <t>1443510710</t>
  </si>
  <si>
    <t>BK04a+BK14a</t>
  </si>
  <si>
    <t>Rozpad figury: BK04a</t>
  </si>
  <si>
    <t>0,2*(83,83+10,08-4,8-9,1-4,4-2,4)</t>
  </si>
  <si>
    <t>Rozpad figury: BK14a</t>
  </si>
  <si>
    <t>"budova A" 0,4*44,59+0,2*48,83</t>
  </si>
  <si>
    <t>"budova B" 0,8*17,16+0,3*16,78+0,5*12,53+0,2*12,55+0,4*5,89+0,2*8,94</t>
  </si>
  <si>
    <t>"budova C" 2*0,6*4,5</t>
  </si>
  <si>
    <t>273351122</t>
  </si>
  <si>
    <t>Bednění základů desek odstranění</t>
  </si>
  <si>
    <t>-951664961</t>
  </si>
  <si>
    <t>https://podminky.urs.cz/item/CS_URS_2025_01/273351122</t>
  </si>
  <si>
    <t>1432011769</t>
  </si>
  <si>
    <t>273352111</t>
  </si>
  <si>
    <t>Bednění základů desek ztracené (neodbedněné)</t>
  </si>
  <si>
    <t>1670768650</t>
  </si>
  <si>
    <t>https://podminky.urs.cz/item/CS_URS_2025_01/273352111</t>
  </si>
  <si>
    <t>Rozpad figury: BK14b</t>
  </si>
  <si>
    <t>"budova A" 0,2*42,78</t>
  </si>
  <si>
    <t>"budova B" 0,5*15,53+0,3*11,51+0,5*4,71</t>
  </si>
  <si>
    <t>273361821</t>
  </si>
  <si>
    <t>Výztuž základů desek z betonářské oceli 10 505 (R) nebo BSt 500</t>
  </si>
  <si>
    <t>-1420797351</t>
  </si>
  <si>
    <t>https://podminky.urs.cz/item/CS_URS_2025_01/273361821</t>
  </si>
  <si>
    <t>Rozpad figury: VYZ01</t>
  </si>
  <si>
    <t>"dle výkresu D.1.2.202 - schéma výztuže základové desky"</t>
  </si>
  <si>
    <t>274321118</t>
  </si>
  <si>
    <t>Základové konstrukce z betonu železového pásy, prahy, věnce a ostruhy ve výkopu nebo na hlavách pilot C 30/37</t>
  </si>
  <si>
    <t>-861130687</t>
  </si>
  <si>
    <t>https://podminky.urs.cz/item/CS_URS_2025_01/274321118</t>
  </si>
  <si>
    <t>274354111</t>
  </si>
  <si>
    <t>Bednění základových konstrukcí pasů, prahů, věnců a ostruh zřízení</t>
  </si>
  <si>
    <t>-912042778</t>
  </si>
  <si>
    <t>https://podminky.urs.cz/item/CS_URS_2025_01/274354111</t>
  </si>
  <si>
    <t>Rozpad figury: BK01a</t>
  </si>
  <si>
    <t>0,6*(27,29+23,15+21,97+18,91+44,05+112,78+10,05+5*9,23+11*4,4)</t>
  </si>
  <si>
    <t>274354211</t>
  </si>
  <si>
    <t>Bednění základových konstrukcí pasů, prahů, věnců a ostruh odstranění bednění</t>
  </si>
  <si>
    <t>1168850362</t>
  </si>
  <si>
    <t>https://podminky.urs.cz/item/CS_URS_2025_01/274354211</t>
  </si>
  <si>
    <t>279323111</t>
  </si>
  <si>
    <t>Základové zdi z betonu železového (bez výztuže) pro konstrukce bílých van tř. C 25/30</t>
  </si>
  <si>
    <t>-936830200</t>
  </si>
  <si>
    <t>https://podminky.urs.cz/item/CS_URS_2025_01/279323111</t>
  </si>
  <si>
    <t>279351311</t>
  </si>
  <si>
    <t>Bednění základových zdí rovné jednostranné zřízení</t>
  </si>
  <si>
    <t>153919253</t>
  </si>
  <si>
    <t>https://podminky.urs.cz/item/CS_URS_2025_01/279351311</t>
  </si>
  <si>
    <t>Rozpad figury: BK03a</t>
  </si>
  <si>
    <t>"retenční šachta" 2,36*(21,7+24,5)</t>
  </si>
  <si>
    <t>"výtahová šachta" 0,95*(9,1+11,5)</t>
  </si>
  <si>
    <t>"šachta 1400x1600mm" 1,15*(6+4,4)</t>
  </si>
  <si>
    <t>"šachta 1400x1800mm" 0,9*(6,4+4,8)</t>
  </si>
  <si>
    <t>1970165638</t>
  </si>
  <si>
    <t>Rozpad figury: BK15a</t>
  </si>
  <si>
    <t>"budova A" 1,51*83,4</t>
  </si>
  <si>
    <t>"budova B" 1,93*27,91+0,98*20,90+0,98*3,8+0,98*10,22</t>
  </si>
  <si>
    <t>"budova C" 4*1,23+2*0,54*0,25</t>
  </si>
  <si>
    <t>279351312</t>
  </si>
  <si>
    <t>Bednění základových zdí rovné jednostranné odstranění</t>
  </si>
  <si>
    <t>-93481203</t>
  </si>
  <si>
    <t>https://podminky.urs.cz/item/CS_URS_2025_01/279351312</t>
  </si>
  <si>
    <t>132455736</t>
  </si>
  <si>
    <t>311321611</t>
  </si>
  <si>
    <t>Nadzákladové zdi z betonu železového (bez výztuže) nosné bez zvláštních nároků na vliv prostředí tř. C 30/37</t>
  </si>
  <si>
    <t>1186642023</t>
  </si>
  <si>
    <t>https://podminky.urs.cz/item/CS_URS_2025_01/311321611</t>
  </si>
  <si>
    <t>820553922</t>
  </si>
  <si>
    <t>Rozpad figury: BK18</t>
  </si>
  <si>
    <t>"stěny výtahové šachty" 1,23*9,88</t>
  </si>
  <si>
    <t>311321815</t>
  </si>
  <si>
    <t>Nadzákladové zdi z betonu železového (bez výztuže) nosné pohledového (v přírodní barvě drtí a přísad) tř. C 30/37</t>
  </si>
  <si>
    <t>1579049659</t>
  </si>
  <si>
    <t>https://podminky.urs.cz/item/CS_URS_2025_01/311321815</t>
  </si>
  <si>
    <t>311351311</t>
  </si>
  <si>
    <t>Bednění nadzákladových zdí nosných rovné jednostranné zřízení</t>
  </si>
  <si>
    <t>1180751989</t>
  </si>
  <si>
    <t>https://podminky.urs.cz/item/CS_URS_2025_01/311351311</t>
  </si>
  <si>
    <t>BK05a+BK06a</t>
  </si>
  <si>
    <t>Rozpad figury: BK05a</t>
  </si>
  <si>
    <t>"stěny 1.NP" 4,33*131,4+4,23*89,12+3,8*42,48+0,2*159,11</t>
  </si>
  <si>
    <t>"stěny 2.NP" 3,95*156,32+3,14*93,31+0,2*130,45</t>
  </si>
  <si>
    <t>Rozpad figury: BK06a</t>
  </si>
  <si>
    <t>"stěny 1.NP" 4,33*23,2+0,2*56,8</t>
  </si>
  <si>
    <t>"stěny 2.NP" 3,95*27,1+0,2*3,4</t>
  </si>
  <si>
    <t>359501556</t>
  </si>
  <si>
    <t>Rozpad figury: BK18a</t>
  </si>
  <si>
    <t>2*20,25+9,88*1,75+8,7*1,2</t>
  </si>
  <si>
    <t>311351312</t>
  </si>
  <si>
    <t>Bednění nadzákladových zdí nosných rovné jednostranné odstranění</t>
  </si>
  <si>
    <t>-1848725161</t>
  </si>
  <si>
    <t>https://podminky.urs.cz/item/CS_URS_2025_01/311351312</t>
  </si>
  <si>
    <t>-2091133758</t>
  </si>
  <si>
    <t>311351911</t>
  </si>
  <si>
    <t>Bednění nadzákladových zdí nosných Příplatek k cenám bednění za pohledový beton</t>
  </si>
  <si>
    <t>1021274838</t>
  </si>
  <si>
    <t>https://podminky.urs.cz/item/CS_URS_2025_01/311351911</t>
  </si>
  <si>
    <t>-1549909212</t>
  </si>
  <si>
    <t>VYZ02+VYZ04+VYZ05</t>
  </si>
  <si>
    <t>Rozpad figury: VYZ02</t>
  </si>
  <si>
    <t>"dle PD D.1.2.203 - schéma výztuže šachet" 5,766</t>
  </si>
  <si>
    <t>Rozpad figury: VYZ04</t>
  </si>
  <si>
    <t>"D.1.2.206 - schéma výztuže stěn" 36,248</t>
  </si>
  <si>
    <t>Rozpad figury: VYZ05</t>
  </si>
  <si>
    <t>"D.1.2.207 - schéma výztuže výtahové šachty" 1,476</t>
  </si>
  <si>
    <t>317361016</t>
  </si>
  <si>
    <t>Výztuž říms opěrných zdí a valů z oceli 10 505 (R) nebo BSt 500</t>
  </si>
  <si>
    <t>-1555121205</t>
  </si>
  <si>
    <t>https://podminky.urs.cz/item/CS_URS_2025_01/317361016</t>
  </si>
  <si>
    <t>Rozpad figury: VYZ06</t>
  </si>
  <si>
    <t>"D.1.2.209 - výztuže vnějších konstrukcí" 8,096</t>
  </si>
  <si>
    <t>317941121</t>
  </si>
  <si>
    <t>Osazování ocelových válcovaných nosníků na zdivu I nebo IE nebo U nebo UE nebo L do č. 12 nebo výšky do 120 mm</t>
  </si>
  <si>
    <t>2012414302</t>
  </si>
  <si>
    <t>https://podminky.urs.cz/item/CS_URS_2025_01/317941121</t>
  </si>
  <si>
    <t>Rozpad figury: OCEL01</t>
  </si>
  <si>
    <t>OCEL01a+OCEL01b</t>
  </si>
  <si>
    <t>13010742</t>
  </si>
  <si>
    <t>ocel profilová jakost S235JR (11 375) průřez IPE 100</t>
  </si>
  <si>
    <t>-200267196</t>
  </si>
  <si>
    <t>Rozpad figury: OCEL01a</t>
  </si>
  <si>
    <t>"Budova C - půdorys 1.NP"</t>
  </si>
  <si>
    <t>"zajištění otvoru m.č. C.1.02: IPE100" 8,1*1,3*4/1000</t>
  </si>
  <si>
    <t>"zajištění otvoru m.č. C.1.02: IPE100" 8,1*1*4/1000</t>
  </si>
  <si>
    <t>"zajištění otvoru m.č. C.1.02: IPE100" 8,1*0,75*12/1000</t>
  </si>
  <si>
    <t>0,147*1,08 'Přepočtené koeficientem množství</t>
  </si>
  <si>
    <t>13010428</t>
  </si>
  <si>
    <t>úhelník ocelový rovnostranný jakost S235JR (11 375) 70x70x6mm</t>
  </si>
  <si>
    <t>190203113</t>
  </si>
  <si>
    <t>Rozpad figury: OCEL01b</t>
  </si>
  <si>
    <t>"Budova B - půdorys 1.NP"</t>
  </si>
  <si>
    <t>"zajištění otvoru m.č. B.1.04: Lx70x70x6" 6,4*1,4*2/1000</t>
  </si>
  <si>
    <t>0,018*1,08 'Přepočtené koeficientem množství</t>
  </si>
  <si>
    <t>317941123</t>
  </si>
  <si>
    <t>Osazování ocelových válcovaných nosníků na zdivu I nebo IE nebo U nebo UE nebo L č. 14 až 22 nebo výšky do 220 mm</t>
  </si>
  <si>
    <t>-223161267</t>
  </si>
  <si>
    <t>https://podminky.urs.cz/item/CS_URS_2025_01/317941123</t>
  </si>
  <si>
    <t>Rozpad figury: OCEL02</t>
  </si>
  <si>
    <t>OCEL02a</t>
  </si>
  <si>
    <t>13010746</t>
  </si>
  <si>
    <t>ocel profilová jakost S235JR (11 375) průřez IPE 140</t>
  </si>
  <si>
    <t>-1107094516</t>
  </si>
  <si>
    <t>0,52*1,08 'Přepočtené koeficientem množství</t>
  </si>
  <si>
    <t>317941125</t>
  </si>
  <si>
    <t>Osazování ocelových válcovaných nosníků na zdivu I nebo IE nebo U nebo UE nebo L č. 24 a výše nebo výšky přes 220 mm</t>
  </si>
  <si>
    <t>849036674</t>
  </si>
  <si>
    <t>https://podminky.urs.cz/item/CS_URS_2025_01/317941125</t>
  </si>
  <si>
    <t>Rozpad figury: OCEL03</t>
  </si>
  <si>
    <t>OCEL03a+OCEL03b</t>
  </si>
  <si>
    <t>13010760</t>
  </si>
  <si>
    <t>ocel profilová jakost S235JR (11 375) průřez IPE 300</t>
  </si>
  <si>
    <t>1162794333</t>
  </si>
  <si>
    <t>Rozpad figury: OCEL03a</t>
  </si>
  <si>
    <t>"Budova A - půdorys 1.NP"</t>
  </si>
  <si>
    <t>"zajištění otvoru m.č. A.1.02: IPE300" 42,2*6,1*4/1000</t>
  </si>
  <si>
    <t>"Budova A - půdorys 2.NP"</t>
  </si>
  <si>
    <t>"zajištění otvoru m.č. A.2.02: IPE300" 42,2*6,1*4/1000</t>
  </si>
  <si>
    <t>2,06*1,08 'Přepočtené koeficientem množství</t>
  </si>
  <si>
    <t>13483000</t>
  </si>
  <si>
    <t>ocel profilová jakost S235JR (11 375) průřez IPE 550</t>
  </si>
  <si>
    <t>-495495015</t>
  </si>
  <si>
    <t>Rozpad figury: OCEL03b</t>
  </si>
  <si>
    <t>"zajištění otvoru m.č. C.1.01: IPE550" 105,5*9,8*2/1000</t>
  </si>
  <si>
    <t>2,068*1,08 'Přepočtené koeficientem množství</t>
  </si>
  <si>
    <t>330321614</t>
  </si>
  <si>
    <t>Sloupy, pilíře, táhla, rámové stojky, vzpěry z betonu železového (bez výztuže) pro prostředí s mrazovými cykly tř. C 30/37</t>
  </si>
  <si>
    <t>-928993161</t>
  </si>
  <si>
    <t>https://podminky.urs.cz/item/CS_URS_2025_01/330321614</t>
  </si>
  <si>
    <t>Rozpad figury: BK15</t>
  </si>
  <si>
    <t>"budova A" 1,51*8,34</t>
  </si>
  <si>
    <t>"budova B" 1,155*2,07+1,645*4,08+0,98*1,02+0,98*0,75</t>
  </si>
  <si>
    <t>"budova C" 1,23*0,25</t>
  </si>
  <si>
    <t>331351125</t>
  </si>
  <si>
    <t>Bednění hranatých sloupů a pilířů včetně vzepření průřezu pravoúhlého čtyřúhelníka výšky do 4 m, průřezu přes 0,16 m2 zřízení</t>
  </si>
  <si>
    <t>1188594330</t>
  </si>
  <si>
    <t>https://podminky.urs.cz/item/CS_URS_2025_01/331351125</t>
  </si>
  <si>
    <t>Rozpad figury: BK13a</t>
  </si>
  <si>
    <t>"krov" 6,8*0,59</t>
  </si>
  <si>
    <t>331351126</t>
  </si>
  <si>
    <t>Bednění hranatých sloupů a pilířů včetně vzepření průřezu pravoúhlého čtyřúhelníka výšky do 4 m, průřezu přes 0,16 m2 odstranění</t>
  </si>
  <si>
    <t>626299957</t>
  </si>
  <si>
    <t>https://podminky.urs.cz/item/CS_URS_2025_01/331351126</t>
  </si>
  <si>
    <t>345321616</t>
  </si>
  <si>
    <t>Zídky atikové, poprsní, schodišťové a zábradelní z betonu železového bez výztuže tř. C 30/37</t>
  </si>
  <si>
    <t>-1938471886</t>
  </si>
  <si>
    <t>https://podminky.urs.cz/item/CS_URS_2025_01/345321616</t>
  </si>
  <si>
    <t>Rozpad figury: BK10</t>
  </si>
  <si>
    <t>0,2*228,33</t>
  </si>
  <si>
    <t>345351005</t>
  </si>
  <si>
    <t>Bednění atikových, poprsních, schodišťových, zábradelních zídek plnostěnných zřízení</t>
  </si>
  <si>
    <t>1098528299</t>
  </si>
  <si>
    <t>https://podminky.urs.cz/item/CS_URS_2025_01/345351005</t>
  </si>
  <si>
    <t>Rozpad figury: BK10a</t>
  </si>
  <si>
    <t>2*228,33</t>
  </si>
  <si>
    <t>345351006</t>
  </si>
  <si>
    <t>Bednění atikových, poprsních, schodišťových, zábradelních zídek plnostěnných odstranění</t>
  </si>
  <si>
    <t>-1964847593</t>
  </si>
  <si>
    <t>https://podminky.urs.cz/item/CS_URS_2025_01/345351006</t>
  </si>
  <si>
    <t>346244381</t>
  </si>
  <si>
    <t>Plentování ocelových válcovaných nosníků jednostranné cihlami na maltu, výška stojiny do 200 mm</t>
  </si>
  <si>
    <t>-2078923361</t>
  </si>
  <si>
    <t>https://podminky.urs.cz/item/CS_URS_2025_01/346244381</t>
  </si>
  <si>
    <t>"zajištění otvoru m.č. B.1.01: IPE140" (0,1+1,5+0,1)*0,15*3</t>
  </si>
  <si>
    <t>"zajištění otvoru m.č. B.1.03: IPE140" (0,1+2,3+0,1)*0,15*6</t>
  </si>
  <si>
    <t>"zajištění otvoru m.č. B.1.03: IPE140" (0,1+1,4+0,1)*0,15*3</t>
  </si>
  <si>
    <t>"zajištění otvoru m.č. C.1.02: IPE140" (0,1+2,6+0,1)*0,15*3</t>
  </si>
  <si>
    <t>"zajištění otvoru m.č. C.1.02: IPE100" (0,1+1,3+0,1)*0,15*3</t>
  </si>
  <si>
    <t>"zajištění otvoru m.č. C.1.02: IPE100" (0,1+1+0,1)*0,15*3</t>
  </si>
  <si>
    <t>"zajištění otvoru m.č. C.1.02: IPE100" (0,1+0,75+0,1)*0,15*6</t>
  </si>
  <si>
    <t>"zajištění otvoru m.č. B.1.04: Lx70x70x6" (0,1+1,4+0,1)*0,15*1</t>
  </si>
  <si>
    <t>346244383</t>
  </si>
  <si>
    <t>Plentování ocelových válcovaných nosníků jednostranné cihlami na maltu, výška stojiny přes 300 do 400 mm</t>
  </si>
  <si>
    <t>-1063853520</t>
  </si>
  <si>
    <t>https://podminky.urs.cz/item/CS_URS_2025_01/346244383</t>
  </si>
  <si>
    <t>"zajištění otvoru m.č. A.1.02: IPE300" (0,1+6,1+0,1)*0,35*5</t>
  </si>
  <si>
    <t>"zajištění otvoru m.č. A.2.02: IPE300" (0,1+6,1+0,1)*0,35*5</t>
  </si>
  <si>
    <t>346244384</t>
  </si>
  <si>
    <t>Plentování ocelových válcovaných nosníků jednostranné cihlami na maltu, výška stojiny přes 400 do 500 mm</t>
  </si>
  <si>
    <t>403130803</t>
  </si>
  <si>
    <t>https://podminky.urs.cz/item/CS_URS_2025_01/346244384</t>
  </si>
  <si>
    <t>"zajištění otvoru m.č. C.1.01: IPE550" (0,1+9,8+0,1)*0,55*3</t>
  </si>
  <si>
    <t>346481111</t>
  </si>
  <si>
    <t>Zaplentování rýh, potrubí, válcovaných nosníků, výklenků nebo nik jakéhokoliv tvaru, na maltu ve stěnách nebo před stěnami rabicovým pletivem</t>
  </si>
  <si>
    <t>383114574</t>
  </si>
  <si>
    <t>https://podminky.urs.cz/item/CS_URS_2025_01/346481111</t>
  </si>
  <si>
    <t>"zajištění otvoru m.č. C.1.01: IPE550" (0,1+9,8+0,1)*(0,55+0,6+0,55)</t>
  </si>
  <si>
    <t>"zajištění otvoru m.č. A.1.02: IPE300" (0,1+6,1+0,1)*(0,45+0,6+0,45)</t>
  </si>
  <si>
    <t>"zajištění otvoru m.č. A.2.02: IPE300" (0,1+6,1+0,1)*(0,45+0,6+0,45)</t>
  </si>
  <si>
    <t>"zajištění otvoru m.č. B.1.01: IPE140" (0,1+1,5+0,1)*(0,25+0,3+0,25)</t>
  </si>
  <si>
    <t>"zajištění otvoru m.č. B.1.03: IPE140" (0,1+2,3+0,1)*(0,25+0,3+0,25)</t>
  </si>
  <si>
    <t>"zajištění otvoru m.č. B.1.03: IPE140" (0,1+1,4+0,1)*(0,25+0,3+0,25)</t>
  </si>
  <si>
    <t>"zajištění otvoru m.č. C.1.02: IPE140" (0,1+2,6+0,1)*(0,25+0,45+0,25)</t>
  </si>
  <si>
    <t>"zajištění otvoru m.č. C.1.02: IPE100" (0,1+1,3+0,1)*(0,25+0,45+0,25)</t>
  </si>
  <si>
    <t>"zajištění otvoru m.č. C.1.02: IPE100" (0,1+1+0,1)*(0,25+0,45+0,25)</t>
  </si>
  <si>
    <t>"zajištění otvoru m.č. C.1.02: IPE100" (0,1+0,75+0,1)*(0,25+0,6+0,25)</t>
  </si>
  <si>
    <t>"zajištění otvoru m.č. B.1.04: Lx70x70x6" (0,1+1,4+0,1)*(0,25+0,15+0,25)</t>
  </si>
  <si>
    <t>Vodorovné konstrukce</t>
  </si>
  <si>
    <t>411121125</t>
  </si>
  <si>
    <t>Montáž prefabrikovaných železobetonových stropů se zalitím spár, včetně podpěrné konstrukce, na cementovou maltu ze stropních panelů šířky do 1200 mm a délky přes 3800 do 7000 mm</t>
  </si>
  <si>
    <t>1123549440</t>
  </si>
  <si>
    <t>https://podminky.urs.cz/item/CS_URS_2025_01/411121125</t>
  </si>
  <si>
    <t>R02.11</t>
  </si>
  <si>
    <t>panel stropní předpjatý SP9</t>
  </si>
  <si>
    <t>-1669143296</t>
  </si>
  <si>
    <t>R02.12</t>
  </si>
  <si>
    <t>panel stropní předpjatý SP10</t>
  </si>
  <si>
    <t>1799632026</t>
  </si>
  <si>
    <t>411121127</t>
  </si>
  <si>
    <t>Montáž prefabrikovaných železobetonových stropů se zalitím spár, včetně podpěrné konstrukce, na cementovou maltu ze stropních panelů šířky do 1200 mm a délky přes 7000 mm</t>
  </si>
  <si>
    <t>558005081</t>
  </si>
  <si>
    <t>https://podminky.urs.cz/item/CS_URS_2025_01/411121127</t>
  </si>
  <si>
    <t>R02.13</t>
  </si>
  <si>
    <t>panel stropní předpjatý SP1</t>
  </si>
  <si>
    <t>1825325268</t>
  </si>
  <si>
    <t>R02.14</t>
  </si>
  <si>
    <t>panel stropní předpjatý SP2</t>
  </si>
  <si>
    <t>802627829</t>
  </si>
  <si>
    <t>R02.15</t>
  </si>
  <si>
    <t>panel stropní předpjatý SP3</t>
  </si>
  <si>
    <t>-718545103</t>
  </si>
  <si>
    <t>R02.16</t>
  </si>
  <si>
    <t>panel stropní předpjatý SP4</t>
  </si>
  <si>
    <t>-737233493</t>
  </si>
  <si>
    <t>R02.17</t>
  </si>
  <si>
    <t>panel stropní předpjatý SP5</t>
  </si>
  <si>
    <t>-1034836635</t>
  </si>
  <si>
    <t>R02.18</t>
  </si>
  <si>
    <t>panel stropní předpjatý SP6</t>
  </si>
  <si>
    <t>-283102563</t>
  </si>
  <si>
    <t>R02.19</t>
  </si>
  <si>
    <t>panel stropní předpjatý SP7</t>
  </si>
  <si>
    <t>-1954092462</t>
  </si>
  <si>
    <t>R02.20</t>
  </si>
  <si>
    <t>panel stropní předpjatý SP8</t>
  </si>
  <si>
    <t>799155235</t>
  </si>
  <si>
    <t>411121232</t>
  </si>
  <si>
    <t>Montáž prefabrikovaných železobetonových stropů se zalitím spár, včetně podpěrné konstrukce, na cementovou maltu ze stropních desek, šířky do 600 mm a délky přes 900 do 1800 mm</t>
  </si>
  <si>
    <t>-389030216</t>
  </si>
  <si>
    <t>https://podminky.urs.cz/item/CS_URS_2025_01/411121232</t>
  </si>
  <si>
    <t>R02.21</t>
  </si>
  <si>
    <t>deska stropní 1100x300x90mm, 5kN/m2</t>
  </si>
  <si>
    <t>-1633537204</t>
  </si>
  <si>
    <t>R02.22</t>
  </si>
  <si>
    <t>deska stropní 1125x300x90mm, 5kN/m2</t>
  </si>
  <si>
    <t>-1178899864</t>
  </si>
  <si>
    <t>R02.23</t>
  </si>
  <si>
    <t>deska stropní 1200x150x90mm, 5kN/m2</t>
  </si>
  <si>
    <t>937807866</t>
  </si>
  <si>
    <t>R02.24</t>
  </si>
  <si>
    <t>deska stropní 1200x300x90mm, 5kN/m2</t>
  </si>
  <si>
    <t>456435264</t>
  </si>
  <si>
    <t>R02.25</t>
  </si>
  <si>
    <t>deska stropní 1450x185x90mm, 5kN/m2</t>
  </si>
  <si>
    <t>-1421079587</t>
  </si>
  <si>
    <t>R02.26</t>
  </si>
  <si>
    <t>deska stropní 1450x210x90mm, 5kN/m2</t>
  </si>
  <si>
    <t>58519734</t>
  </si>
  <si>
    <t>R02.27</t>
  </si>
  <si>
    <t>deska stropní 1450x300x90mm, 5kN/m2</t>
  </si>
  <si>
    <t>1721537179</t>
  </si>
  <si>
    <t>R02.28</t>
  </si>
  <si>
    <t>deska stropní 1460x300x90mm, 5kN/m2</t>
  </si>
  <si>
    <t>1723821913</t>
  </si>
  <si>
    <t>R02.29</t>
  </si>
  <si>
    <t>deska stropní 1475x300x90mm, 5kN/m2</t>
  </si>
  <si>
    <t>-778596358</t>
  </si>
  <si>
    <t>R02.30</t>
  </si>
  <si>
    <t>deska stropní 1480x300x90mm, 5kN/m2</t>
  </si>
  <si>
    <t>181256345</t>
  </si>
  <si>
    <t>R02.31</t>
  </si>
  <si>
    <t>deska stropní 1540x300x90mm, 5kN/m2</t>
  </si>
  <si>
    <t>-1588746139</t>
  </si>
  <si>
    <t>R02.32</t>
  </si>
  <si>
    <t>deska stropní 1750x300x90mm, 5kN/m2</t>
  </si>
  <si>
    <t>-1297589499</t>
  </si>
  <si>
    <t>330321410</t>
  </si>
  <si>
    <t>Sloupy, pilíře, táhla, rámové stojky, vzpěry z betonu železového (bez výztuže) bez zvláštních nároků na vliv prostředí tř. C 25/30</t>
  </si>
  <si>
    <t>1691995840</t>
  </si>
  <si>
    <t>https://podminky.urs.cz/item/CS_URS_2025_01/330321410</t>
  </si>
  <si>
    <t>Rozpad figury: BK13</t>
  </si>
  <si>
    <t>0,72*0,59</t>
  </si>
  <si>
    <t>411321616</t>
  </si>
  <si>
    <t>Stropy z betonu železového (bez výztuže) stropů deskových, plochých střech, desek balkonových, desek hřibových stropů včetně hlavic hřibových sloupů tř. C 30/37</t>
  </si>
  <si>
    <t>544786489</t>
  </si>
  <si>
    <t>https://podminky.urs.cz/item/CS_URS_2025_01/411321616</t>
  </si>
  <si>
    <t>Rozpad figury: BK09</t>
  </si>
  <si>
    <t>"stropní deska 1NP tl. 200mm" 0,2*471,94+0,04*3,35+0,08*3,35+0,19*(3,37+8,33)+0,14*16,14</t>
  </si>
  <si>
    <t>"stropní deska 1NP tl. 300mm" 0,3*179,71</t>
  </si>
  <si>
    <t>"stropní deska 1NP tl. 320mm" 0,32*19,20</t>
  </si>
  <si>
    <t>"stropní deska 2NP tl. 200mm" 0,2*408</t>
  </si>
  <si>
    <t>"stropní deska 2NP tl. 310mm" 0,31*177,04</t>
  </si>
  <si>
    <t>1687685124</t>
  </si>
  <si>
    <t>Rozpad figury: BK17</t>
  </si>
  <si>
    <t>0,2*4,73</t>
  </si>
  <si>
    <t>411351011</t>
  </si>
  <si>
    <t>Bednění stropních konstrukcí - bez podpěrné konstrukce desek tloušťky stropní desky přes 5 do 25 cm zřízení</t>
  </si>
  <si>
    <t>-2008788563</t>
  </si>
  <si>
    <t>https://podminky.urs.cz/item/CS_URS_2025_01/411351011</t>
  </si>
  <si>
    <t>Rozpad figury: BK09a</t>
  </si>
  <si>
    <t>BK09a01+BK09a02</t>
  </si>
  <si>
    <t>734670917</t>
  </si>
  <si>
    <t>Rozpad figury: BK17a</t>
  </si>
  <si>
    <t>411351012</t>
  </si>
  <si>
    <t>Bednění stropních konstrukcí - bez podpěrné konstrukce desek tloušťky stropní desky přes 5 do 25 cm odstranění</t>
  </si>
  <si>
    <t>426085377</t>
  </si>
  <si>
    <t>https://podminky.urs.cz/item/CS_URS_2025_01/411351012</t>
  </si>
  <si>
    <t>-473088878</t>
  </si>
  <si>
    <t>411351021</t>
  </si>
  <si>
    <t>Bednění stropních konstrukcí - bez podpěrné konstrukce desek tloušťky stropní desky přes 25 do 50 cm zřízení</t>
  </si>
  <si>
    <t>-249561034</t>
  </si>
  <si>
    <t>https://podminky.urs.cz/item/CS_URS_2025_01/411351021</t>
  </si>
  <si>
    <t>Rozpad figury: BK09b</t>
  </si>
  <si>
    <t>"stropní deska 1NP tl. 300mm" 161,88</t>
  </si>
  <si>
    <t>"stropní deska 1NP tl. 320mm" 19,20</t>
  </si>
  <si>
    <t>"stropní deska 2NP tl. 310mm" 165,20</t>
  </si>
  <si>
    <t>411351022</t>
  </si>
  <si>
    <t>Bednění stropních konstrukcí - bez podpěrné konstrukce desek tloušťky stropní desky přes 25 do 50 cm odstranění</t>
  </si>
  <si>
    <t>1857227848</t>
  </si>
  <si>
    <t>https://podminky.urs.cz/item/CS_URS_2025_01/411351022</t>
  </si>
  <si>
    <t>411354313</t>
  </si>
  <si>
    <t>Podpěrná konstrukce stropů - desek, kleneb a skořepin výška podepření do 4 m tloušťka stropu přes 15 do 25 cm zřízení</t>
  </si>
  <si>
    <t>-2031346424</t>
  </si>
  <si>
    <t>https://podminky.urs.cz/item/CS_URS_2025_01/411354313</t>
  </si>
  <si>
    <t>Rozpad figury: BK09a01</t>
  </si>
  <si>
    <t>411354314</t>
  </si>
  <si>
    <t>Podpěrná konstrukce stropů - desek, kleneb a skořepin výška podepření do 4 m tloušťka stropu přes 15 do 25 cm odstranění</t>
  </si>
  <si>
    <t>-1782969836</t>
  </si>
  <si>
    <t>https://podminky.urs.cz/item/CS_URS_2025_01/411354314</t>
  </si>
  <si>
    <t>411354315</t>
  </si>
  <si>
    <t>Podpěrná konstrukce stropů - desek, kleneb a skořepin výška podepření do 4 m tloušťka stropu přes 25 do 35 cm zřízení</t>
  </si>
  <si>
    <t>576365308</t>
  </si>
  <si>
    <t>https://podminky.urs.cz/item/CS_URS_2025_01/411354315</t>
  </si>
  <si>
    <t>411354316</t>
  </si>
  <si>
    <t>Podpěrná konstrukce stropů - desek, kleneb a skořepin výška podepření do 4 m tloušťka stropu přes 25 do 35 cm odstranění</t>
  </si>
  <si>
    <t>295101519</t>
  </si>
  <si>
    <t>https://podminky.urs.cz/item/CS_URS_2025_01/411354316</t>
  </si>
  <si>
    <t>411354333</t>
  </si>
  <si>
    <t>Podpěrná konstrukce stropů - desek, kleneb a skořepin výška podepření přes 4 do 6 m tloušťka stropu přes 15 do 25 cm zřízení</t>
  </si>
  <si>
    <t>-1540396339</t>
  </si>
  <si>
    <t>https://podminky.urs.cz/item/CS_URS_2025_01/411354333</t>
  </si>
  <si>
    <t>Rozpad figury: BK09a02</t>
  </si>
  <si>
    <t>"stropní deska 1NP tl. 200mm" 398,35</t>
  </si>
  <si>
    <t>164661987</t>
  </si>
  <si>
    <t>411354334</t>
  </si>
  <si>
    <t>Podpěrná konstrukce stropů - desek, kleneb a skořepin výška podepření přes 4 do 6 m tloušťka stropu přes 15 do 25 cm odstranění</t>
  </si>
  <si>
    <t>-237553243</t>
  </si>
  <si>
    <t>https://podminky.urs.cz/item/CS_URS_2025_01/411354334</t>
  </si>
  <si>
    <t>1565227384</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</si>
  <si>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</si>
  <si>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</si>
  <si>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732265898</t>
  </si>
  <si>
    <t>https://podminky.urs.cz/item/CS_URS_2025_01/411361821</t>
  </si>
  <si>
    <t>Rozpad figury: VYZ03</t>
  </si>
  <si>
    <t>"D.1.2.204 - vžztuž stropu nad 1.NP" 21,649</t>
  </si>
  <si>
    <t>"D.1.2.205 - výztuž stropu nad 2.NP" 21,39</t>
  </si>
  <si>
    <t>413321414</t>
  </si>
  <si>
    <t>Nosníky z betonu železového (bez výztuže) včetně stěnových i jeřábových drah, volných trámů, průvlaků, rámových příčlí, ztužidel, konzol, vodorovných táhel apod., tyčových konstrukcí tř. C 25/30</t>
  </si>
  <si>
    <t>1615342687</t>
  </si>
  <si>
    <t>https://podminky.urs.cz/item/CS_URS_2025_01/413321414</t>
  </si>
  <si>
    <t>Rozpad figury: BK12</t>
  </si>
  <si>
    <t>0,7*1,38</t>
  </si>
  <si>
    <t>413321616</t>
  </si>
  <si>
    <t>Nosníky z betonu železového (bez výztuže) včetně stěnových i jeřábových drah, volných trámů, průvlaků, rámových příčlí, ztužidel, konzol, vodorovných táhel apod., tyčových konstrukcí tř. C 30/37</t>
  </si>
  <si>
    <t>-881633903</t>
  </si>
  <si>
    <t>https://podminky.urs.cz/item/CS_URS_2025_01/413321616</t>
  </si>
  <si>
    <t>413322626</t>
  </si>
  <si>
    <t>Nosníky z betonu železového (bez výztuže) včetně stěnových i jeřábových drah, volných trámů, průvlaků, rámových příčlí, ztužidel, konzol, vodorovných táhel apod., tyčových konstrukcí pohledového tř. C 30/37</t>
  </si>
  <si>
    <t>-391012442</t>
  </si>
  <si>
    <t>https://podminky.urs.cz/item/CS_URS_2025_01/413322626</t>
  </si>
  <si>
    <t>Rozpad figury: BK08</t>
  </si>
  <si>
    <t>"průvlaky 1NP" 0,2*14,39</t>
  </si>
  <si>
    <t>413351111</t>
  </si>
  <si>
    <t>Bednění nosníků a průvlaků - bez podpěrné konstrukce výška nosníku po spodní líc stropní desky do 100 cm zřízení</t>
  </si>
  <si>
    <t>1337067288</t>
  </si>
  <si>
    <t>https://podminky.urs.cz/item/CS_URS_2025_01/413351111</t>
  </si>
  <si>
    <t>BK07a+BK08a+BK12a</t>
  </si>
  <si>
    <t>Rozpad figury: BK07a</t>
  </si>
  <si>
    <t>"průvlaky 1 NP" 14,09+2*52,9</t>
  </si>
  <si>
    <t>"průvlaky 2 NP" 13,78+0,59+2*46,67</t>
  </si>
  <si>
    <t>Rozpad figury: BK08a</t>
  </si>
  <si>
    <t>"průvlaky 1 NP" 5,24+2*14,39</t>
  </si>
  <si>
    <t>Rozpad figury: BK12a</t>
  </si>
  <si>
    <t>1,38+6,9*0,7+6,9*0,32</t>
  </si>
  <si>
    <t>413351112</t>
  </si>
  <si>
    <t>Bednění nosníků a průvlaků - bez podpěrné konstrukce výška nosníku po spodní líc stropní desky do 100 cm odstranění</t>
  </si>
  <si>
    <t>1755320710</t>
  </si>
  <si>
    <t>https://podminky.urs.cz/item/CS_URS_2025_01/413351112</t>
  </si>
  <si>
    <t>413351191</t>
  </si>
  <si>
    <t>Bednění nosníků a průvlaků - bez podpěrné konstrukce Příplatek k cenám za pohledový beton</t>
  </si>
  <si>
    <t>-1693437734</t>
  </si>
  <si>
    <t>https://podminky.urs.cz/item/CS_URS_2025_01/413351191</t>
  </si>
  <si>
    <t>413352111</t>
  </si>
  <si>
    <t>Podpěrná konstrukce nosníků a průvlaků výšky podepření do 4 m výšky nosníku (po spodní hranu stropní desky) do 100 cm zřízení</t>
  </si>
  <si>
    <t>868217508</t>
  </si>
  <si>
    <t>https://podminky.urs.cz/item/CS_URS_2025_01/413352111</t>
  </si>
  <si>
    <t>BK07b+BK12b</t>
  </si>
  <si>
    <t>Rozpad figury: BK07b</t>
  </si>
  <si>
    <t>"pohledový beton 1NP" 3,70</t>
  </si>
  <si>
    <t>"beton 1NP" 14,56</t>
  </si>
  <si>
    <t>"beton 2NP" 13,78+0,59</t>
  </si>
  <si>
    <t>Rozpad figury: BK12b</t>
  </si>
  <si>
    <t>413352112</t>
  </si>
  <si>
    <t>Podpěrná konstrukce nosníků a průvlaků výšky podepření do 4 m výšky nosníku (po spodní hranu stropní desky) do 100 cm odstranění</t>
  </si>
  <si>
    <t>-950092523</t>
  </si>
  <si>
    <t>https://podminky.urs.cz/item/CS_URS_2025_01/413352112</t>
  </si>
  <si>
    <t>413941131</t>
  </si>
  <si>
    <t>Osazování ocelových válcovaných nosníků ve stropech HE-A nebo HE-B, výšky do 120 mm</t>
  </si>
  <si>
    <t>-751743610</t>
  </si>
  <si>
    <t>https://podminky.urs.cz/item/CS_URS_2025_01/413941131</t>
  </si>
  <si>
    <t>Rozpad figury: OCEL05</t>
  </si>
  <si>
    <t>"zajištění stropu m.č. A.2.07, HEB100" 20,4*5,35*1/1000</t>
  </si>
  <si>
    <t>13010970</t>
  </si>
  <si>
    <t>ocel profilová jakost S235JR (11 375) průřez HEB 100</t>
  </si>
  <si>
    <t>-310318988</t>
  </si>
  <si>
    <t>0,109*1,08 'Přepočtené koeficientem množství</t>
  </si>
  <si>
    <t>413941135</t>
  </si>
  <si>
    <t>Osazování ocelových válcovaných nosníků ve stropech HE-A nebo HE-B, výšky přes 220 mm</t>
  </si>
  <si>
    <t>-1865738522</t>
  </si>
  <si>
    <t>https://podminky.urs.cz/item/CS_URS_2025_01/413941135</t>
  </si>
  <si>
    <t>Rozpad figury: OCEL04</t>
  </si>
  <si>
    <t>OCEL04a+OCEL04b</t>
  </si>
  <si>
    <t>13011008</t>
  </si>
  <si>
    <t>ocel profilová jakost S235JR (11 375) průřez HEB 320</t>
  </si>
  <si>
    <t>-1191212584</t>
  </si>
  <si>
    <t>Rozpad figury: OCEL04a</t>
  </si>
  <si>
    <t>"Budova D - půdorys 1.NP"</t>
  </si>
  <si>
    <t>"zajištění stropu m.č. D.1.14, HEB320" 126,7*8,69*1/1000</t>
  </si>
  <si>
    <t>"zajištění stropu m.č. D.1.14, HEB320" 126,7*7,23*1/1000</t>
  </si>
  <si>
    <t>2,017*1,08 'Přepočtené koeficientem množství</t>
  </si>
  <si>
    <t>13010984</t>
  </si>
  <si>
    <t>ocel profilová jakost S235JR (11 375) průřez HEB 240</t>
  </si>
  <si>
    <t>-390188084</t>
  </si>
  <si>
    <t>Rozpad figury: OCEL04b</t>
  </si>
  <si>
    <t>"zajištění stropu m.č. A.2.03, HEB240" 83,2*7,1*3/1000</t>
  </si>
  <si>
    <t>"zajištění stropu m.č. A.2.05, HEB240" 83,2*7,1*3/1000</t>
  </si>
  <si>
    <t>"zajištění stropu m.č. A.2.06, HEB240" 83,2*7,1*2/1000</t>
  </si>
  <si>
    <t>4,725*1,08 'Přepočtené koeficientem množství</t>
  </si>
  <si>
    <t>417321515</t>
  </si>
  <si>
    <t>Ztužující pásy a věnce z betonu železového (bez výztuže) tř. C 25/30</t>
  </si>
  <si>
    <t>-1346093698</t>
  </si>
  <si>
    <t>https://podminky.urs.cz/item/CS_URS_2025_01/417321515</t>
  </si>
  <si>
    <t>Rozpad figury: BK11</t>
  </si>
  <si>
    <t>0,5*20,29+0,4*7,63+0,4*1,86+0,4*2,26+0,2*1,56</t>
  </si>
  <si>
    <t>417351115</t>
  </si>
  <si>
    <t>Bednění bočnic ztužujících pásů a věnců včetně vzpěr zřízení</t>
  </si>
  <si>
    <t>-1026070966</t>
  </si>
  <si>
    <t>https://podminky.urs.cz/item/CS_URS_2025_01/417351115</t>
  </si>
  <si>
    <t>BK09c+BK11a+BK17b</t>
  </si>
  <si>
    <t>Rozpad figury: BK09c</t>
  </si>
  <si>
    <t>"stropní deska 1NP tl. 200mm" 0,2*125,86</t>
  </si>
  <si>
    <t>"stropní deska 1NP tl. 300mm" 0,3*58,71</t>
  </si>
  <si>
    <t>"stropní deska 1NP tl. 320mm" 0,32*6,77</t>
  </si>
  <si>
    <t>"stropní deska 2NP tl. 200mm" 0,2*123,79</t>
  </si>
  <si>
    <t>"stropní deska 2NP tl. 310mm" 0,31*64,42</t>
  </si>
  <si>
    <t>"stropní deska 1NP tl. 300mm" 0,3*11,63</t>
  </si>
  <si>
    <t>"stropní deska 1NP tl. 320mm" 0,32*9,43</t>
  </si>
  <si>
    <t>"stropní deska 2NP tl. 310mm" 0,31*11,63</t>
  </si>
  <si>
    <t>Rozpad figury: BK11a</t>
  </si>
  <si>
    <t>0,5*135,25+0,4*37,3+0,4*13,25+0,4*12,4+0,2*7,4</t>
  </si>
  <si>
    <t>Rozpad figury: BK17b</t>
  </si>
  <si>
    <t>0,2*8,7</t>
  </si>
  <si>
    <t>417351116</t>
  </si>
  <si>
    <t>Bednění bočnic ztužujících pásů a věnců včetně vzpěr odstranění</t>
  </si>
  <si>
    <t>145328023</t>
  </si>
  <si>
    <t>https://podminky.urs.cz/item/CS_URS_2025_01/417351116</t>
  </si>
  <si>
    <t>417361821</t>
  </si>
  <si>
    <t>Výztuž ztužujících pásů a věnců z betonářské oceli 10 505 (R) nebo BSt 500</t>
  </si>
  <si>
    <t>-285062863</t>
  </si>
  <si>
    <t>https://podminky.urs.cz/item/CS_URS_2025_01/417361821</t>
  </si>
  <si>
    <t>Rozpad figury: VYZ07</t>
  </si>
  <si>
    <t>"D.1.2.210 - schéma výztuže věnců" 0,975</t>
  </si>
  <si>
    <t>431123902</t>
  </si>
  <si>
    <t>Montáž podestových panelů s nesvařovanými spoji, v budovách výšky do 18 m hmotnosti přes 2 do 5 t</t>
  </si>
  <si>
    <t>-1688381972</t>
  </si>
  <si>
    <t>https://podminky.urs.cz/item/CS_URS_2025_01/431123902</t>
  </si>
  <si>
    <t>R02.08</t>
  </si>
  <si>
    <t>panel podestový prefabrikovaný SCH2</t>
  </si>
  <si>
    <t>-1205102017</t>
  </si>
  <si>
    <t>435123902</t>
  </si>
  <si>
    <t>Montáž schodišťových ramen s nesvařovanými spoji, v budovách výšky do 18 m, hmotnosti přes 2 do 5 t</t>
  </si>
  <si>
    <t>1232842265</t>
  </si>
  <si>
    <t>https://podminky.urs.cz/item/CS_URS_2025_01/435123902</t>
  </si>
  <si>
    <t>R02.09</t>
  </si>
  <si>
    <t>schodiště z prefabrikátu SCH1</t>
  </si>
  <si>
    <t>1849844960</t>
  </si>
  <si>
    <t>R02.10</t>
  </si>
  <si>
    <t>schodiště z prefabrikátu SCH3</t>
  </si>
  <si>
    <t>-537949924</t>
  </si>
  <si>
    <t>444171123</t>
  </si>
  <si>
    <t>Montáž krytiny střech ocelových konstrukcí z tvarovaných ocelových plechů nýtovaných, výšky budovy přes 12 do 24 m</t>
  </si>
  <si>
    <t>780244928</t>
  </si>
  <si>
    <t>https://podminky.urs.cz/item/CS_URS_2025_01/444171123</t>
  </si>
  <si>
    <t>Rozpad figury: TR01</t>
  </si>
  <si>
    <t xml:space="preserve">"budova A - skladba ploché střechy" 106,30 </t>
  </si>
  <si>
    <t>R02.05</t>
  </si>
  <si>
    <t>plech trapézový 100/275 tl. 0,75 mm</t>
  </si>
  <si>
    <t>1004521299</t>
  </si>
  <si>
    <t>106,3*1,133 'Přepočtené koeficientem množství</t>
  </si>
  <si>
    <t>953334423</t>
  </si>
  <si>
    <t>Těsnící plech do pracovních spar betonových konstrukcí horizontálních i vertikálních (podlaha - zeď, zeď - strop a technologických) délky do 2,5 m s nožičkou s bitumenovým povrchem oboustranným, šířky 160 mm</t>
  </si>
  <si>
    <t>1982339527</t>
  </si>
  <si>
    <t>https://podminky.urs.cz/item/CS_URS_2025_01/953334423</t>
  </si>
  <si>
    <t>953611141</t>
  </si>
  <si>
    <t>Schodišťový prvek pro útlum kročejového hluku nosný a zvukově izolační mezi prefabrikovaným ramenem a podestou délky 1,2 m</t>
  </si>
  <si>
    <t>-1746618598</t>
  </si>
  <si>
    <t>https://podminky.urs.cz/item/CS_URS_2025_01/953611141</t>
  </si>
  <si>
    <t>953611151</t>
  </si>
  <si>
    <t>Schodišťový prvek pro útlum kročejového hluku nosný a zvukově izolační pro podepření ramene na základové desce délky 1,2 m</t>
  </si>
  <si>
    <t>-671196486</t>
  </si>
  <si>
    <t>https://podminky.urs.cz/item/CS_URS_2025_01/953611151</t>
  </si>
  <si>
    <t>953611211</t>
  </si>
  <si>
    <t>Schodišťový prvek pro útlum kročejového hluku zvukově izolační mezi schody a stěnou - dilatační spárová deska, dl. 1 m</t>
  </si>
  <si>
    <t>140373215</t>
  </si>
  <si>
    <t>https://podminky.urs.cz/item/CS_URS_2025_01/953611211</t>
  </si>
  <si>
    <t>5*2</t>
  </si>
  <si>
    <t>953946131</t>
  </si>
  <si>
    <t>Montáž atypických ocelových konstrukcí profilů hmotnosti přes 30 kg/m, hmotnosti konstrukce přes 0,5 do 1 t</t>
  </si>
  <si>
    <t>-792159648</t>
  </si>
  <si>
    <t>https://podminky.urs.cz/item/CS_URS_2025_01/953946131</t>
  </si>
  <si>
    <t>Rozpad figury: OK06</t>
  </si>
  <si>
    <t>OK06a+OK06b</t>
  </si>
  <si>
    <t>425024604</t>
  </si>
  <si>
    <t>Rozpad figury: OK06a</t>
  </si>
  <si>
    <t>"HEB 240"7,25*2*85/1000</t>
  </si>
  <si>
    <t>1,233*1,03 'Přepočtené koeficientem množství</t>
  </si>
  <si>
    <t>13010936</t>
  </si>
  <si>
    <t>ocel profilová jakost S235JR (11 375) průřez UPE 180</t>
  </si>
  <si>
    <t>-1470507789</t>
  </si>
  <si>
    <t>Rozpad figury: OK06b</t>
  </si>
  <si>
    <t>"U KOMORA 2x UPE180"13,4*1*39,4/1000</t>
  </si>
  <si>
    <t>"U KOMORA 2x UPE180"16,7*1*39,4/1000</t>
  </si>
  <si>
    <t>1,186*1,03 'Přepočtené koeficientem množství</t>
  </si>
  <si>
    <t>973022251</t>
  </si>
  <si>
    <t>Vysekání výklenků nebo kapes ve zdivu z kamene kapes, plochy do 0,10 m2, hl. do 300 mm</t>
  </si>
  <si>
    <t>-2009143571</t>
  </si>
  <si>
    <t>https://podminky.urs.cz/item/CS_URS_2025_01/973022251</t>
  </si>
  <si>
    <t>Rozpad figury: bVK01</t>
  </si>
  <si>
    <t>"zajištění stropu m.č. A.2.03, HEB240" 2*3</t>
  </si>
  <si>
    <t>"zajištění stropu m.č. A.2.05, HEB240" 2*3</t>
  </si>
  <si>
    <t>"zajištění stropu m.č. A.2.06, HEB240" 2*2</t>
  </si>
  <si>
    <t>"zajištění stropu m.č. A.2.07, HEB100" 2*1</t>
  </si>
  <si>
    <t>974031664</t>
  </si>
  <si>
    <t>Vysekání rýh ve zdivu cihelném na maltu vápennou nebo vápenocementovou pro vtahování nosníků do zdí, před vybouráním otvoru do hl. 150 mm, při v. nosníku do 150 mm</t>
  </si>
  <si>
    <t>433879742</t>
  </si>
  <si>
    <t>https://podminky.urs.cz/item/CS_URS_2025_01/974031664</t>
  </si>
  <si>
    <t>Rozpad figury: bVK02</t>
  </si>
  <si>
    <t>"zajištění otvoru m.č. B.1.01: IPE140" (0,1+1,5+0,1)*2</t>
  </si>
  <si>
    <t>"zajištění otvoru m.č. B.1.03: IPE140" (0,1+2,3+0,1)*2</t>
  </si>
  <si>
    <t>"zajištění otvoru m.č. B.1.03: IPE140" (0,1+1,4+0,1)*2</t>
  </si>
  <si>
    <t>"zajištění otvoru m.č. C.1.02: IPE140" (0,1+2,6+0,1)*3</t>
  </si>
  <si>
    <t>"zajištění otvoru m.č. C.1.02: IPE100" (0,1+1,3+0,1)*3</t>
  </si>
  <si>
    <t>"zajištění otvoru m.č. C.1.02: IPE100" (0,1+1+0,1)*3</t>
  </si>
  <si>
    <t>"zajištění otvoru m.č. C.1.02: IPE100" (0,1+0,75+0,1)*4</t>
  </si>
  <si>
    <t>"zajištění otvoru m.č. B.1.04: Lx70x70x6" (0,1+1,4+0,1)*1</t>
  </si>
  <si>
    <t>1438271678</t>
  </si>
  <si>
    <t>Rozpad figury: bVK05</t>
  </si>
  <si>
    <t>"budova A"  12,9</t>
  </si>
  <si>
    <t>"budova B" 28,56</t>
  </si>
  <si>
    <t>974031668</t>
  </si>
  <si>
    <t>Vysekání rýh ve zdivu cihelném na maltu vápennou nebo vápenocementovou pro vtahování nosníků do zdí, před vybouráním otvoru do hl. 150 mm, při v. nosníku do 350 mm</t>
  </si>
  <si>
    <t>896463114</t>
  </si>
  <si>
    <t>https://podminky.urs.cz/item/CS_URS_2025_01/974031668</t>
  </si>
  <si>
    <t>Rozpad figury: bVK03</t>
  </si>
  <si>
    <t>"zajištění otvoru m.č. A.1.02: IPE300" (0,1+6,1+0,1)*2</t>
  </si>
  <si>
    <t>"zajištění otvoru m.č. A.2.02: IPE300" (0,1+6,1+0,1)*2</t>
  </si>
  <si>
    <t>974031669</t>
  </si>
  <si>
    <t>Vysekání rýh ve zdivu cihelném na maltu vápennou nebo vápenocementovou pro vtahování nosníků do zdí, před vybouráním otvoru do hl. 150 mm, při v. nosníku do 450 mm</t>
  </si>
  <si>
    <t>-1777706012</t>
  </si>
  <si>
    <t>https://podminky.urs.cz/item/CS_URS_2025_01/974031669</t>
  </si>
  <si>
    <t>Rozpad figury: bVK04</t>
  </si>
  <si>
    <t>"zajištění otvoru m.č. C.1.01: IPE550" (0,1+9,8+0,1)*2*2</t>
  </si>
  <si>
    <t>985112122</t>
  </si>
  <si>
    <t>Odsekání degradovaného betonu líce kleneb a podhledů, tloušťky přes 10 do 30 mm</t>
  </si>
  <si>
    <t>-1623465147</t>
  </si>
  <si>
    <t>https://podminky.urs.cz/item/CS_URS_2025_01/985112122</t>
  </si>
  <si>
    <t>Rozpad figury: SAN02</t>
  </si>
  <si>
    <t>"budova B" 0,2*(27,56+5,3*5*2*0,2)</t>
  </si>
  <si>
    <t>985311213</t>
  </si>
  <si>
    <t>Reprofilace betonu sanačními maltami na cementové bázi ručně líce kleneb a podhledů, tloušťky přes 20 do 30 mm</t>
  </si>
  <si>
    <t>1282250303</t>
  </si>
  <si>
    <t>https://podminky.urs.cz/item/CS_URS_2025_01/985311213</t>
  </si>
  <si>
    <t>985312121</t>
  </si>
  <si>
    <t>Stěrka k vyrovnání ploch reprofilovaného betonu líce kleneb a podhledů, tloušťky do 2 mm</t>
  </si>
  <si>
    <t>-40372811</t>
  </si>
  <si>
    <t>https://podminky.urs.cz/item/CS_URS_2025_01/985312121</t>
  </si>
  <si>
    <t>985321111</t>
  </si>
  <si>
    <t>Ochranný nátěr betonářské výztuže 1 vrstva tloušťky 1 mm na cementové bázi stěn, líce kleneb a podhledů</t>
  </si>
  <si>
    <t>-691326308</t>
  </si>
  <si>
    <t>https://podminky.urs.cz/item/CS_URS_2025_01/985321111</t>
  </si>
  <si>
    <t>985323111</t>
  </si>
  <si>
    <t>Spojovací (adhezní) můstek reprofilovaného betonu na cementové bázi, tloušťky 1 mm</t>
  </si>
  <si>
    <t>-1529402895</t>
  </si>
  <si>
    <t>https://podminky.urs.cz/item/CS_URS_2025_01/985323111</t>
  </si>
  <si>
    <t>R02.35</t>
  </si>
  <si>
    <t>Protézování zkorodované výztuže vč. drážkování a stakování svarem</t>
  </si>
  <si>
    <t>-346047490</t>
  </si>
  <si>
    <t>13021012</t>
  </si>
  <si>
    <t>tyč ocelová kruhová žebírková DIN 488 jakost B500B (10 505) výztuž do betonu D 10mm</t>
  </si>
  <si>
    <t>-880092746</t>
  </si>
  <si>
    <t>5*0,00064 'Přepočtené koeficientem množství</t>
  </si>
  <si>
    <t>R02.01</t>
  </si>
  <si>
    <t>Osazení vláknocementové pažnice o průměru 250, délky 350 mm</t>
  </si>
  <si>
    <t>-819315879</t>
  </si>
  <si>
    <t>R02.02</t>
  </si>
  <si>
    <t>Gumové těsnění o průměru 250 mm do pažnice, pro potrubí DN160 mm</t>
  </si>
  <si>
    <t>1505353434</t>
  </si>
  <si>
    <t>R02.03</t>
  </si>
  <si>
    <t>Osazení vláknocementové pažnice o průměru 300, délky 350 mm</t>
  </si>
  <si>
    <t>-1784045192</t>
  </si>
  <si>
    <t>R02.04</t>
  </si>
  <si>
    <t>Gumové těsnění o průměru 300 mm do pažnice pro potrubí DN200 mm</t>
  </si>
  <si>
    <t>213765214</t>
  </si>
  <si>
    <t>-851779675</t>
  </si>
  <si>
    <t>1904891960</t>
  </si>
  <si>
    <t>-1000079674</t>
  </si>
  <si>
    <t>11,958*4</t>
  </si>
  <si>
    <t>-380446877</t>
  </si>
  <si>
    <t>1193596582</t>
  </si>
  <si>
    <t>-1898495192</t>
  </si>
  <si>
    <t>Rozpad figury: TI01</t>
  </si>
  <si>
    <t>"výtahová šachta" 5,18</t>
  </si>
  <si>
    <t>R02.34</t>
  </si>
  <si>
    <t>vibroizolace tl. 50 mm</t>
  </si>
  <si>
    <t>549147237</t>
  </si>
  <si>
    <t>5,18*1,05 'Přepočtené koeficientem množství</t>
  </si>
  <si>
    <t>713131145</t>
  </si>
  <si>
    <t>Montáž tepelné izolace stěn rohožemi, pásy, deskami, dílci, bloky (izolační materiál ve specifikaci) lepením bodově bez mechanického kotvení</t>
  </si>
  <si>
    <t>-845431928</t>
  </si>
  <si>
    <t>https://podminky.urs.cz/item/CS_URS_2025_01/713131145</t>
  </si>
  <si>
    <t>Rozpad figury: TI02</t>
  </si>
  <si>
    <t>"výtahová šachta" 62,5</t>
  </si>
  <si>
    <t>63148101</t>
  </si>
  <si>
    <t>deska tepelně izolační minerální univerzální λ=0,038-0,039 tl 50mm</t>
  </si>
  <si>
    <t>62,5*1,05 'Přepočtené koeficientem množství</t>
  </si>
  <si>
    <t>-1974798363</t>
  </si>
  <si>
    <t>762083121</t>
  </si>
  <si>
    <t>Impregnace řeziva máčením proti dřevokaznému hmyzu, houbám a plísním, třída ohrožení 1 a 2 (dřevo v interiéru)</t>
  </si>
  <si>
    <t>1421438263</t>
  </si>
  <si>
    <t>https://podminky.urs.cz/item/CS_URS_2025_01/762083121</t>
  </si>
  <si>
    <t>DK01a+DK02a+DK02b+DK02c+DK03a</t>
  </si>
  <si>
    <t>Rozpad figury: DK01a</t>
  </si>
  <si>
    <t>DK01*0,06*0,14</t>
  </si>
  <si>
    <t>Rozpad figury: DK02a</t>
  </si>
  <si>
    <t>"krokev 120x220 mm"0,12*0,22*1,4*4</t>
  </si>
  <si>
    <t>"krokev 120x220 mm"0,12*0,22*1,55*10</t>
  </si>
  <si>
    <t>"krokev 120x220 mm"0,12*0,22*2,15*10</t>
  </si>
  <si>
    <t>"krokev 120x220 mm"0,12*0,22*2,85*9</t>
  </si>
  <si>
    <t>"krokev 120x220 mm"0,12*0,22*3,15*2</t>
  </si>
  <si>
    <t>"krokev 160x160 mm"0,16*0,16*3,45*3</t>
  </si>
  <si>
    <t>"krokev 120x220 mm"0,12*0,22*3,85*2</t>
  </si>
  <si>
    <t>"krokev 120x220 mm"0,12*0,22*4,2*11</t>
  </si>
  <si>
    <t>"krokev 120x220 mm"0,12*0,22*4,7*2</t>
  </si>
  <si>
    <t>"krokev 120x220 mm"0,12*0,22*4,8*1</t>
  </si>
  <si>
    <t>"krokev 120x220 mm"0,12*0,22*5,4*2</t>
  </si>
  <si>
    <t>"krokev 120x220 mm"0,12*0,22*5,5*34</t>
  </si>
  <si>
    <t>"úžlabní krokev 120x220 mm"0,12*0,22*4,2*2</t>
  </si>
  <si>
    <t>"nosník 120x220 mm"0,12*0,22*2,35*2</t>
  </si>
  <si>
    <t>"pozednice 180x160 mm"0,18*0,16*1,6*2</t>
  </si>
  <si>
    <t>Rozpad figury: DK02b</t>
  </si>
  <si>
    <t>"pozednice 180x160 mm"0,18*0,16*6,65*2</t>
  </si>
  <si>
    <t>"pozednice 180x160 mm"0,18*0,16*7,05*1</t>
  </si>
  <si>
    <t>"pozednice 180x160 mm"0,18*0,16*7,2*1</t>
  </si>
  <si>
    <t>"pozednice 180x160 mm"0,18*0,16*7,75*2</t>
  </si>
  <si>
    <t>Rozpad figury: DK02c</t>
  </si>
  <si>
    <t>"pozednice 180x160 mm"0,18*0,16*10,45*1</t>
  </si>
  <si>
    <t>"pozednice 180x160 mm"0,18*0,16*10,6*1</t>
  </si>
  <si>
    <t>Rozpad figury: DK03a</t>
  </si>
  <si>
    <t>0,2*0,22*DK03</t>
  </si>
  <si>
    <t>-50282213</t>
  </si>
  <si>
    <t>Rozpad figury: DK04a</t>
  </si>
  <si>
    <t>DK04*0,04*0,06</t>
  </si>
  <si>
    <t>762085112</t>
  </si>
  <si>
    <t>Montáž ocelových spojovacích prostředků (materiál ve specifikaci) svorníků nebo šroubů délky přes 150 do 300 mm</t>
  </si>
  <si>
    <t>101127118</t>
  </si>
  <si>
    <t>https://podminky.urs.cz/item/CS_URS_2025_01/762085112</t>
  </si>
  <si>
    <t>Rozpad figury: SP01</t>
  </si>
  <si>
    <t>8*(4+5)+7*(4+5)+29</t>
  </si>
  <si>
    <t>R02.33</t>
  </si>
  <si>
    <t>M12 (8.8)</t>
  </si>
  <si>
    <t>-2064158278</t>
  </si>
  <si>
    <t>762112110</t>
  </si>
  <si>
    <t>Montáž konstrukce stěn a příček na sraz (na hladko - bez zářezů) z hraněného a polohraněného řeziva průřezové plochy do 120 cm2</t>
  </si>
  <si>
    <t>-117335333</t>
  </si>
  <si>
    <t>https://podminky.urs.cz/item/CS_URS_2025_01/762112110</t>
  </si>
  <si>
    <t>Rozpad figury: DK04</t>
  </si>
  <si>
    <t>6*0,8</t>
  </si>
  <si>
    <t>-1295826615</t>
  </si>
  <si>
    <t>0,012*1,08 'Přepočtené koeficientem množství</t>
  </si>
  <si>
    <t>762332121</t>
  </si>
  <si>
    <t>Montáž vázaných konstrukcí krovů střech pultových, sedlových, valbových, stanových čtvercového nebo obdélníkového půdorysu z řeziva hraněného pomocí ocelových spojek (spojky ve specifikaci) průřezové plochy přes 50 do 120 cm2</t>
  </si>
  <si>
    <t>-716801870</t>
  </si>
  <si>
    <t>https://podminky.urs.cz/item/CS_URS_2025_01/762332121</t>
  </si>
  <si>
    <t>Rozpad figury: DK01</t>
  </si>
  <si>
    <t>"krokev 60x140 mm"0,67*7</t>
  </si>
  <si>
    <t>433706897</t>
  </si>
  <si>
    <t>0,039*1,1 'Přepočtené koeficientem množství</t>
  </si>
  <si>
    <t>762332123</t>
  </si>
  <si>
    <t>Montáž vázaných konstrukcí krovů střech pultových, sedlových, valbových, stanových čtvercového nebo obdélníkového půdorysu z řeziva hraněného pomocí ocelových spojek (spojky ve specifikaci) průřezové plochy přes 224 do 288 cm2</t>
  </si>
  <si>
    <t>1973705571</t>
  </si>
  <si>
    <t>https://podminky.urs.cz/item/CS_URS_2025_01/762332123</t>
  </si>
  <si>
    <t>Rozpad figury: DK02</t>
  </si>
  <si>
    <t>"krokev 120x220 mm"1,4*4</t>
  </si>
  <si>
    <t>"krokev 120x220 mm"1,55*10</t>
  </si>
  <si>
    <t>"krokev 120x220 mm"2,15*10</t>
  </si>
  <si>
    <t>"krokev 120x220 mm"2,85*9</t>
  </si>
  <si>
    <t>"krokev 120x220 mm"3,15*2</t>
  </si>
  <si>
    <t>"krokev 160x160 mm"3,45*3</t>
  </si>
  <si>
    <t>"krokev 120x220 mm"3,85*2</t>
  </si>
  <si>
    <t>"krokev 120x220 mm"4,2*11</t>
  </si>
  <si>
    <t>"krokev 120x220 mm"4,7*2</t>
  </si>
  <si>
    <t>"krokev 120x220 mm"4,8*1</t>
  </si>
  <si>
    <t>"krokev 120x220 mm"5,4*2</t>
  </si>
  <si>
    <t>"krokev 120x220 mm"5,5*34</t>
  </si>
  <si>
    <t>"úžlabní krokev 120x220 mm"4,2*2</t>
  </si>
  <si>
    <t>"nosník 120x220 mm"2,35*2</t>
  </si>
  <si>
    <t>"pozednice 180x160 mm"1,6*2</t>
  </si>
  <si>
    <t>"pozednice 180x160 mm"6,65*2</t>
  </si>
  <si>
    <t>"pozednice 180x160 mm"7,05*1</t>
  </si>
  <si>
    <t>"pozednice 180x160 mm"7,2*1</t>
  </si>
  <si>
    <t>"pozednice 180x160 mm"7,75*2</t>
  </si>
  <si>
    <t>"pozednice 180x160 mm"10,45*1</t>
  </si>
  <si>
    <t>"pozednice 180x160 mm"10,6*1</t>
  </si>
  <si>
    <t>60512135</t>
  </si>
  <si>
    <t>hranol stavební řezivo průřezu do 288cm2 do dl 6m</t>
  </si>
  <si>
    <t>-835182127</t>
  </si>
  <si>
    <t>9,691*1,1 'Přepočtené koeficientem množství</t>
  </si>
  <si>
    <t>60512136</t>
  </si>
  <si>
    <t>hranol stavební řezivo průřezu do 288cm2 dl 6-8m</t>
  </si>
  <si>
    <t>1323614765</t>
  </si>
  <si>
    <t>1,239*1,1 'Přepočtené koeficientem množství</t>
  </si>
  <si>
    <t>60512137</t>
  </si>
  <si>
    <t>hranol stavební řezivo průřezu do 288cm2 přes dl 8m</t>
  </si>
  <si>
    <t>-923354098</t>
  </si>
  <si>
    <t>0,606*1,1 'Přepočtené koeficientem množství</t>
  </si>
  <si>
    <t>762332124</t>
  </si>
  <si>
    <t>Montáž vázaných konstrukcí krovů střech pultových, sedlových, valbových, stanových čtvercového nebo obdélníkového půdorysu z řeziva hraněného pomocí ocelových spojek (spojky ve specifikaci) průřezové plochy přes 288 do 450 cm2</t>
  </si>
  <si>
    <t>-1016458786</t>
  </si>
  <si>
    <t>https://podminky.urs.cz/item/CS_URS_2025_01/762332124</t>
  </si>
  <si>
    <t>Rozpad figury: DK03</t>
  </si>
  <si>
    <t>"úžlabní krokev 200x220 mm"6,25*2</t>
  </si>
  <si>
    <t>"úžlabní/nárožní krokev 200x220 mm"7,8*8</t>
  </si>
  <si>
    <t>60512141</t>
  </si>
  <si>
    <t>hranol stavební řezivo průřezu do 450cm2 dl 6-8m</t>
  </si>
  <si>
    <t>-1736627394</t>
  </si>
  <si>
    <t>3,296*1,1 'Přepočtené koeficientem množství</t>
  </si>
  <si>
    <t>-1161468490</t>
  </si>
  <si>
    <t>DK01a+DK02a+DK02b+DK02c+DK03a+DK04a</t>
  </si>
  <si>
    <t>-715395510</t>
  </si>
  <si>
    <t>767995111</t>
  </si>
  <si>
    <t>Montáž ostatních atypických zámečnických konstrukcí hmotnosti přes 3 do 5 kg</t>
  </si>
  <si>
    <t>-465048844</t>
  </si>
  <si>
    <t>https://podminky.urs.cz/item/CS_URS_2025_01/767995111</t>
  </si>
  <si>
    <t>Rozpad figury: VK01</t>
  </si>
  <si>
    <t>"L40x40x5"1*18*3</t>
  </si>
  <si>
    <t>"L40x40x5"1,2*4*3</t>
  </si>
  <si>
    <t>13010416</t>
  </si>
  <si>
    <t>úhelník ocelový rovnostranný jakost S235JR (11 375) 40x40x5mm</t>
  </si>
  <si>
    <t>-505698184</t>
  </si>
  <si>
    <t>Rozpad figury: VK01a</t>
  </si>
  <si>
    <t>"L40x40x5"1*18*3/1000</t>
  </si>
  <si>
    <t>"L40x40x5"1,2*4*3/1000</t>
  </si>
  <si>
    <t>0,068*1,03 'Přepočtené koeficientem množství</t>
  </si>
  <si>
    <t>1232738565</t>
  </si>
  <si>
    <t>OK01+VK02</t>
  </si>
  <si>
    <t>Rozpad figury: OK01</t>
  </si>
  <si>
    <t>"L 50x50x5"3,45*2*3,85</t>
  </si>
  <si>
    <t>"L 50x50x5"4,4*2*3,85</t>
  </si>
  <si>
    <t>"L 50x50x5"4,8*2*3,85</t>
  </si>
  <si>
    <t>"L 50x50x5"5*2*3,85</t>
  </si>
  <si>
    <t>Rozpad figury: VK02</t>
  </si>
  <si>
    <t>"L120x80x10"1,3*3*15,02</t>
  </si>
  <si>
    <t>13010420</t>
  </si>
  <si>
    <t>úhelník ocelový rovnostranný jakost S235JR (11 375) 50x50x5mm</t>
  </si>
  <si>
    <t>1370518944</t>
  </si>
  <si>
    <t>Rozpad figury: OK01a</t>
  </si>
  <si>
    <t>"L 50x50x5"3,45*2*3,85/1000</t>
  </si>
  <si>
    <t>"L 50x50x5"4,4*2*3,85/1000</t>
  </si>
  <si>
    <t>"L 50x50x5"4,8*2*3,85/1000</t>
  </si>
  <si>
    <t>"L 50x50x5"5*2*3,85/1000</t>
  </si>
  <si>
    <t>0,137*1,03 'Přepočtené koeficientem množství</t>
  </si>
  <si>
    <t>13011057</t>
  </si>
  <si>
    <t>úhelník ocelový nerovnostranný jakost S235JR (11 375) 120x80x10mm</t>
  </si>
  <si>
    <t>-1171920239</t>
  </si>
  <si>
    <t>Rozpad figury: VK02a</t>
  </si>
  <si>
    <t>"L120x80x10"1,3*3*15,02/1000</t>
  </si>
  <si>
    <t>0,059*1,03 'Přepočtené koeficientem množství</t>
  </si>
  <si>
    <t>1427446283</t>
  </si>
  <si>
    <t>Rozpad figury: OCEL06</t>
  </si>
  <si>
    <t>"výtahová šachta" 2,4*7,34</t>
  </si>
  <si>
    <t>-1315777613</t>
  </si>
  <si>
    <t>17,616*0,00105 'Přepočtené koeficientem množství</t>
  </si>
  <si>
    <t>1181608360</t>
  </si>
  <si>
    <t>OK02+VK03</t>
  </si>
  <si>
    <t>Rozpad figury: OK02</t>
  </si>
  <si>
    <t>"JAKL 90x90x4"4,07*1*10,48</t>
  </si>
  <si>
    <t>"L 50x50x5"5,45*2*3,85</t>
  </si>
  <si>
    <t>"L 50x50x5"5,55*2*3,85</t>
  </si>
  <si>
    <t>Rozpad figury: VK03</t>
  </si>
  <si>
    <t>"L120x80x10"1,4*1*15,02</t>
  </si>
  <si>
    <t>"L120x80x10"1,7*1*15,02</t>
  </si>
  <si>
    <t>1249341585</t>
  </si>
  <si>
    <t>Rozpad figury: OK02a</t>
  </si>
  <si>
    <t>"L 50x50x5"5,45*2*3,85/1000</t>
  </si>
  <si>
    <t>"L 50x50x5"5,55*2*3,85/1000</t>
  </si>
  <si>
    <t>0,085*1,03 'Přepočtené koeficientem množství</t>
  </si>
  <si>
    <t>14550300</t>
  </si>
  <si>
    <t>profil ocelový svařovaný jakost S235 průřez čtvercový 100x100x4mm</t>
  </si>
  <si>
    <t>1311149146</t>
  </si>
  <si>
    <t>Rozpad figury: OK02b</t>
  </si>
  <si>
    <t>"JAKL 90x90x4"4,07*1*10,48/1000</t>
  </si>
  <si>
    <t>0,043*1,03 'Přepočtené koeficientem množství</t>
  </si>
  <si>
    <t>-683494</t>
  </si>
  <si>
    <t>Rozpad figury: VK03a</t>
  </si>
  <si>
    <t>"L120x80x10"1,4*1*15,02/1000</t>
  </si>
  <si>
    <t>"L120x80x10"1,7*1*15,02/1000</t>
  </si>
  <si>
    <t>767995115</t>
  </si>
  <si>
    <t>Montáž ostatních atypických zámečnických konstrukcí hmotnosti přes 50 do 100 kg</t>
  </si>
  <si>
    <t>554943855</t>
  </si>
  <si>
    <t>https://podminky.urs.cz/item/CS_URS_2025_01/767995115</t>
  </si>
  <si>
    <t>Rozpad figury: OK03</t>
  </si>
  <si>
    <t>"JAKL 140x140x5"3,05*4*20,2</t>
  </si>
  <si>
    <t>"JAKL 140x140x5"4,2*15*20,2</t>
  </si>
  <si>
    <t>14550306</t>
  </si>
  <si>
    <t>profil ocelový svařovaný jakost S235 průřez čtvercový 120x120x5mm</t>
  </si>
  <si>
    <t>-1458594573</t>
  </si>
  <si>
    <t>Rozpad figury: OK03a</t>
  </si>
  <si>
    <t>"JAKL 140x140x5"3,05*4*20,2/1000</t>
  </si>
  <si>
    <t>"JAKL 140x140x5"4,2*15*20,2/1000</t>
  </si>
  <si>
    <t>1,519*1,03 'Přepočtené koeficientem množství</t>
  </si>
  <si>
    <t>-1616154649</t>
  </si>
  <si>
    <t>Rozpad figury: OK04</t>
  </si>
  <si>
    <t>"IPE 220"5,3*1*26,2</t>
  </si>
  <si>
    <t>"IPE 220"6,7*2*26,2</t>
  </si>
  <si>
    <t>13010754</t>
  </si>
  <si>
    <t>ocel profilová jakost S235JR (11 375) průřez IPE 220</t>
  </si>
  <si>
    <t>-1368726835</t>
  </si>
  <si>
    <t>Rozpad figury: OK04a</t>
  </si>
  <si>
    <t>"IPE 220"5,3*1*26,2/1000</t>
  </si>
  <si>
    <t>"IPE 220"6,7*2*26,2/1000</t>
  </si>
  <si>
    <t>0,49*1,03 'Přepočtené koeficientem množství</t>
  </si>
  <si>
    <t>767995117</t>
  </si>
  <si>
    <t>Montáž ostatních atypických zámečnických konstrukcí hmotnosti přes 250 do 500 kg</t>
  </si>
  <si>
    <t>1238026263</t>
  </si>
  <si>
    <t>https://podminky.urs.cz/item/CS_URS_2025_01/767995117</t>
  </si>
  <si>
    <t>Rozpad figury: OK05</t>
  </si>
  <si>
    <t>"HEB 240"3,25*2*85</t>
  </si>
  <si>
    <t>"U KOMORA 2x UPE180"10,25*1*39,4</t>
  </si>
  <si>
    <t>"U KOMORA 2x UPE180"10,45*3*39,4</t>
  </si>
  <si>
    <t>-1164973121</t>
  </si>
  <si>
    <t>Rozpad figury: OK05a</t>
  </si>
  <si>
    <t>"HEB 240"3,25*2*85/1000</t>
  </si>
  <si>
    <t>0,553*1,03 'Přepočtené koeficientem množství</t>
  </si>
  <si>
    <t>1740457418</t>
  </si>
  <si>
    <t>Rozpad figury: OK05b</t>
  </si>
  <si>
    <t>"U KOMORA 2x UPE180"10,25*1*39,4/1000</t>
  </si>
  <si>
    <t>"U KOMORA 2x UPE180"10,45*3*39,4/1000</t>
  </si>
  <si>
    <t>1,639*1,03 'Přepočtené koeficientem množství</t>
  </si>
  <si>
    <t>-662576117</t>
  </si>
  <si>
    <t>783801401</t>
  </si>
  <si>
    <t>Příprava podkladu omítek před provedením nátěru ometení</t>
  </si>
  <si>
    <t>1418917529</t>
  </si>
  <si>
    <t>https://podminky.urs.cz/item/CS_URS_2025_01/783801401</t>
  </si>
  <si>
    <t>Rozpad figury: SAN01</t>
  </si>
  <si>
    <t>783826675</t>
  </si>
  <si>
    <t>Hydrofobizační nátěr omítek silikonový, transparentní, povrchů hrubých betonových povrchů nebo omítek hrubých, rýhovaných tenkovrstvých nebo škrábaných (břízolitových)</t>
  </si>
  <si>
    <t>-38291717</t>
  </si>
  <si>
    <t>https://podminky.urs.cz/item/CS_URS_2025_01/783826675</t>
  </si>
  <si>
    <t>789</t>
  </si>
  <si>
    <t>Povrchové úpravy ocelových konstrukcí a technologických zařízení</t>
  </si>
  <si>
    <t>789122240</t>
  </si>
  <si>
    <t>Úpravy povrchů pod nátěry ocelových konstrukcí třídy II očištění odmaštěním</t>
  </si>
  <si>
    <t>-1213890474</t>
  </si>
  <si>
    <t>https://podminky.urs.cz/item/CS_URS_2025_01/789122240</t>
  </si>
  <si>
    <t>C1+C3</t>
  </si>
  <si>
    <t>Rozpad figury: C1</t>
  </si>
  <si>
    <t>"JAKL 140x140x5"0,5497*3,05*4</t>
  </si>
  <si>
    <t>"JAKL 140x140x5"0,5497*4,2*15</t>
  </si>
  <si>
    <t>"JAKL 90x90x4"0,3497*4,07*1</t>
  </si>
  <si>
    <t>"L 50x50x5"0,194*3,45*2</t>
  </si>
  <si>
    <t>"L 50x50x5"0,194*4,4*2</t>
  </si>
  <si>
    <t>"L 50x50x5"0,194*4,8*2</t>
  </si>
  <si>
    <t>"L 50x50x5"0,194*5*2</t>
  </si>
  <si>
    <t>"L 50x50x5"0,194*5,45*2</t>
  </si>
  <si>
    <t>"L 50x50x5"0,194*5,55*2</t>
  </si>
  <si>
    <t>Rozpad figury: C3</t>
  </si>
  <si>
    <t>"L40x40x5"0,155*1*18</t>
  </si>
  <si>
    <t>"L40x40x5"0,155*1,2*4</t>
  </si>
  <si>
    <t>789123240</t>
  </si>
  <si>
    <t>Úpravy povrchů pod nátěry ocelových konstrukcí třídy III očištění odmaštěním</t>
  </si>
  <si>
    <t>-267433043</t>
  </si>
  <si>
    <t>https://podminky.urs.cz/item/CS_URS_2025_01/789123240</t>
  </si>
  <si>
    <t>C1a+C3a</t>
  </si>
  <si>
    <t>Rozpad figury: C1a</t>
  </si>
  <si>
    <t>"U KOMORA 2x UPE180"0,66*10,25*1</t>
  </si>
  <si>
    <t>"U KOMORA 2x UPE180"0,66*10,45*3</t>
  </si>
  <si>
    <t>"U KOMORA 2x UPE180"0,66*13,4*1</t>
  </si>
  <si>
    <t>"U KOMORA 2x UPE180"0,66*16,7*1</t>
  </si>
  <si>
    <t>"zajištění stropu m.č. A.2.07, HEB100" 0,567*5,35*1</t>
  </si>
  <si>
    <t>"L80x80x6" 0,314*2,4</t>
  </si>
  <si>
    <t>Rozpad figury: C3a</t>
  </si>
  <si>
    <t>"L120x80x10"0,391*1,3*3</t>
  </si>
  <si>
    <t>"L120x80x10"0,391*1,4*1</t>
  </si>
  <si>
    <t>"L120x80x10"0,391*1,7*1</t>
  </si>
  <si>
    <t>789124240</t>
  </si>
  <si>
    <t>Úpravy povrchů pod nátěry ocelových konstrukcí třídy IV očištění odmaštěním</t>
  </si>
  <si>
    <t>49138919</t>
  </si>
  <si>
    <t>https://podminky.urs.cz/item/CS_URS_2025_01/789124240</t>
  </si>
  <si>
    <t>Rozpad figury: C1b</t>
  </si>
  <si>
    <t>"IPE 220"0,7682*5,3*1</t>
  </si>
  <si>
    <t>"IPE 220"0,7682*6,7*2</t>
  </si>
  <si>
    <t>"HEB 240"1,3839*7,25*2</t>
  </si>
  <si>
    <t>"HEB 240"1,3839*3,25*2</t>
  </si>
  <si>
    <t>"zajištění stropu m.č. D.1.14, HEB320" 1,771*8,69*1</t>
  </si>
  <si>
    <t>"zajištění stropu m.č. D.1.14, HEB320" 1,771*7,23*1</t>
  </si>
  <si>
    <t>"zajištění stropu m.č. A.2.03, HEB240" 1,384*7,1*3</t>
  </si>
  <si>
    <t>"zajištění stropu m.č. A.2.05, HEB240" 1,384*7,1*3</t>
  </si>
  <si>
    <t>"zajištění stropu m.č. A.2.06, HEB240" 1,384*7,1*2</t>
  </si>
  <si>
    <t>789322110</t>
  </si>
  <si>
    <t>Zhotovení nátěru ocelových konstrukcí třídy II jednosložkového základního, tloušťky do 40 μm</t>
  </si>
  <si>
    <t>-67976918</t>
  </si>
  <si>
    <t>https://podminky.urs.cz/item/CS_URS_2025_01/789322110</t>
  </si>
  <si>
    <t>24642001</t>
  </si>
  <si>
    <t>ředidlo syntetických nátěrových hmot</t>
  </si>
  <si>
    <t>-429337168</t>
  </si>
  <si>
    <t>53,876*0,109 'Přepočtené koeficientem množství</t>
  </si>
  <si>
    <t>24629021</t>
  </si>
  <si>
    <t>hmota nátěrová syntetická základní rychleschnoucí na ocelové konstrukce</t>
  </si>
  <si>
    <t>786017072</t>
  </si>
  <si>
    <t>Poznámka k položce:_x000D_
dvouvrstvý nátěr splňující kategorii korozní agresivity C1 pro konstrukce v interiéru dle normy ČSN EN ISO 12944-2, barvu nátěru viditelných ocelových konstrukcí konzultovat s architektem projektu</t>
  </si>
  <si>
    <t>53,876*0,362 'Přepočtené koeficientem množství</t>
  </si>
  <si>
    <t>789322120</t>
  </si>
  <si>
    <t>Zhotovení nátěru ocelových konstrukcí třídy II jednosložkového krycího (vrchního), tloušťky do 40 μm</t>
  </si>
  <si>
    <t>317255470</t>
  </si>
  <si>
    <t>https://podminky.urs.cz/item/CS_URS_2025_01/789322120</t>
  </si>
  <si>
    <t>-537677858</t>
  </si>
  <si>
    <t>53,876*0,053 'Přepočtené koeficientem množství</t>
  </si>
  <si>
    <t>R02.06</t>
  </si>
  <si>
    <t>hmota nátěrová jednosložková z umělých pryskyřic s aktivní orchranou proti korozi</t>
  </si>
  <si>
    <t>734548524</t>
  </si>
  <si>
    <t>53,876*0,175 'Přepočtené koeficientem množství</t>
  </si>
  <si>
    <t>1551989113</t>
  </si>
  <si>
    <t>1099378430</t>
  </si>
  <si>
    <t>3,534*0,109 'Přepočtené koeficientem množství</t>
  </si>
  <si>
    <t>2105240237</t>
  </si>
  <si>
    <t>Poznámka k položce:_x000D_
dvouvrstvý nátěr splňující kategorii korozní agresivity C3 pro konstrukce v exteriéru dle normy ČSN EN ISO 12944-2, barvu nátěru viditelných ocelových konstrukcí konzultovat s architektem projektu</t>
  </si>
  <si>
    <t>3,534*0,362 'Přepočtené koeficientem množství</t>
  </si>
  <si>
    <t>789322221</t>
  </si>
  <si>
    <t>Zhotovení nátěru ocelových konstrukcí třídy II dvousložkového krycího (vrchního), tloušťky do 80 μm</t>
  </si>
  <si>
    <t>-1542964460</t>
  </si>
  <si>
    <t>https://podminky.urs.cz/item/CS_URS_2025_01/789322221</t>
  </si>
  <si>
    <t>C3*2</t>
  </si>
  <si>
    <t>24613585</t>
  </si>
  <si>
    <t>tužidlo do PUR nátěrových hmot</t>
  </si>
  <si>
    <t>796211522</t>
  </si>
  <si>
    <t>7,068*0,078 'Přepočtené koeficientem množství</t>
  </si>
  <si>
    <t>R02.07</t>
  </si>
  <si>
    <t>hmota nátěrová dvousložková polyuretanová</t>
  </si>
  <si>
    <t>-1048011261</t>
  </si>
  <si>
    <t>7,068*0,311 'Přepočtené koeficientem množství</t>
  </si>
  <si>
    <t>789323110</t>
  </si>
  <si>
    <t>Zhotovení nátěru ocelových konstrukcí třídy III jednosložkového základního, tloušťky do 40 μm</t>
  </si>
  <si>
    <t>-1291595418</t>
  </si>
  <si>
    <t>https://podminky.urs.cz/item/CS_URS_2025_01/789323110</t>
  </si>
  <si>
    <t>1710633791</t>
  </si>
  <si>
    <t>51,109*0,093 'Přepočtené koeficientem množství</t>
  </si>
  <si>
    <t>1445978995</t>
  </si>
  <si>
    <t>51,109*0,309 'Přepočtené koeficientem množství</t>
  </si>
  <si>
    <t>789323120</t>
  </si>
  <si>
    <t>Zhotovení nátěru ocelových konstrukcí třídy III jednosložkového krycího (vrchního), tloušťky do 40 μm</t>
  </si>
  <si>
    <t>147195895</t>
  </si>
  <si>
    <t>https://podminky.urs.cz/item/CS_URS_2025_01/789323120</t>
  </si>
  <si>
    <t>-1915505716</t>
  </si>
  <si>
    <t>51,109*0,045 'Přepočtené koeficientem množství</t>
  </si>
  <si>
    <t>-1748378331</t>
  </si>
  <si>
    <t>51,109*0,149 'Přepočtené koeficientem množství</t>
  </si>
  <si>
    <t>276861479</t>
  </si>
  <si>
    <t>1682775234</t>
  </si>
  <si>
    <t>2,737*0,093 'Přepočtené koeficientem množství</t>
  </si>
  <si>
    <t>1772616348</t>
  </si>
  <si>
    <t>2,737*0,309 'Přepočtené koeficientem množství</t>
  </si>
  <si>
    <t>789323221</t>
  </si>
  <si>
    <t>Zhotovení nátěru ocelových konstrukcí třídy III dvousložkového krycího (vrchního), tloušťky do 80 μm</t>
  </si>
  <si>
    <t>-1100616476</t>
  </si>
  <si>
    <t>https://podminky.urs.cz/item/CS_URS_2025_01/789323221</t>
  </si>
  <si>
    <t>C3a*2</t>
  </si>
  <si>
    <t>-913502102</t>
  </si>
  <si>
    <t>5,474*0,066 'Přepočtené koeficientem množství</t>
  </si>
  <si>
    <t>-295211538</t>
  </si>
  <si>
    <t>5,474*0,265 'Přepočtené koeficientem množství</t>
  </si>
  <si>
    <t>789324110</t>
  </si>
  <si>
    <t>Zhotovení nátěru ocelových konstrukcí třídy IV základního jednosložkového, tloušťky do 40 μm</t>
  </si>
  <si>
    <t>-1413348877</t>
  </si>
  <si>
    <t>https://podminky.urs.cz/item/CS_URS_2025_01/789324110</t>
  </si>
  <si>
    <t>-671960912</t>
  </si>
  <si>
    <t>150,232*0,08 'Přepočtené koeficientem množství</t>
  </si>
  <si>
    <t>211797469</t>
  </si>
  <si>
    <t>150,232*0,267 'Přepočtené koeficientem množství</t>
  </si>
  <si>
    <t>789324120</t>
  </si>
  <si>
    <t>Zhotovení nátěru ocelových konstrukcí třídy IV základního krycího (vrchního), tloušťky do 40 μm</t>
  </si>
  <si>
    <t>1049266258</t>
  </si>
  <si>
    <t>https://podminky.urs.cz/item/CS_URS_2025_01/789324120</t>
  </si>
  <si>
    <t>612652442</t>
  </si>
  <si>
    <t>150,232*0,038 'Přepočtené koeficientem množství</t>
  </si>
  <si>
    <t>800906326</t>
  </si>
  <si>
    <t>150,232*0,129 'Přepočtené koeficientem množství</t>
  </si>
  <si>
    <t>D.1.04 - Zdravotně technické instalace</t>
  </si>
  <si>
    <t xml:space="preserve">    8 - Trubní vedení</t>
  </si>
  <si>
    <t xml:space="preserve">    721 - Zdravotechnika - vnitřní kanalizace</t>
  </si>
  <si>
    <t xml:space="preserve">    722 - Zdravotechnika - vnitřní vodovod</t>
  </si>
  <si>
    <t xml:space="preserve">    724 - Zdravotechnika - strojní vybavení</t>
  </si>
  <si>
    <t xml:space="preserve">    726 - Zdravotechnika - předstěnové instalace</t>
  </si>
  <si>
    <t xml:space="preserve">    727 - Zdravotechnika - požární ochrana</t>
  </si>
  <si>
    <t>132254204</t>
  </si>
  <si>
    <t>Hloubení zapažených rýh šířky přes 800 do 2 000 mm strojně s urovnáním dna do předepsaného profilu a spádu v hornině třídy těžitelnosti I skupiny 3 přes 100 do 500 m3</t>
  </si>
  <si>
    <t>-203671229</t>
  </si>
  <si>
    <t>https://podminky.urs.cz/item/CS_URS_2025_01/132254204</t>
  </si>
  <si>
    <t>197,5+144,2</t>
  </si>
  <si>
    <t>151101101</t>
  </si>
  <si>
    <t>Zřízení pažení a rozepření stěn rýh pro podzemní vedení příložné pro jakoukoliv mezerovitost, hloubky do 2 m</t>
  </si>
  <si>
    <t>-1155603623</t>
  </si>
  <si>
    <t>https://podminky.urs.cz/item/CS_URS_2025_01/151101101</t>
  </si>
  <si>
    <t>230,0+180,0</t>
  </si>
  <si>
    <t>151101111</t>
  </si>
  <si>
    <t>Odstranění pažení a rozepření stěn rýh pro podzemní vedení s uložením materiálu na vzdálenost do 3 m od kraje výkopu příložné, hloubky do 2 m</t>
  </si>
  <si>
    <t>-426344810</t>
  </si>
  <si>
    <t>https://podminky.urs.cz/item/CS_URS_2025_01/151101111</t>
  </si>
  <si>
    <t>162251101</t>
  </si>
  <si>
    <t>Vodorovné přemístění výkopku nebo sypaniny po suchu na obvyklém dopravním prostředku, bez naložení výkopku, avšak se složením bez rozhrnutí z horniny třídy těžitelnosti I skupiny 1 až 3 na vzdálenost do 20 m</t>
  </si>
  <si>
    <t>1581069183</t>
  </si>
  <si>
    <t>https://podminky.urs.cz/item/CS_URS_2025_01/162251101</t>
  </si>
  <si>
    <t>50,9+48,2</t>
  </si>
  <si>
    <t>162751117</t>
  </si>
  <si>
    <t>Vodorovné přemístění výkopku nebo sypaniny po suchu na obvyklém dopravním prostředku, bez naložení výkopku, avšak se složením bez rozhrnutí z horniny třídy těžitelnosti I skupiny 1 až 3 na vzdálenost přes 9 000 do 10 000 m</t>
  </si>
  <si>
    <t>703970623</t>
  </si>
  <si>
    <t>https://podminky.urs.cz/item/CS_URS_2025_01/162751117</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</si>
  <si>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</si>
  <si>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</si>
  <si>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801213101</t>
  </si>
  <si>
    <t>https://podminky.urs.cz/item/CS_URS_2025_01/162751119</t>
  </si>
  <si>
    <t>509,0+482,0</t>
  </si>
  <si>
    <t>167151101</t>
  </si>
  <si>
    <t>Nakládání, skládání a překládání neulehlého výkopku nebo sypaniny strojně nakládání, množství do 100 m3, z horniny třídy těžitelnosti I, skupiny 1 až 3</t>
  </si>
  <si>
    <t>152976277</t>
  </si>
  <si>
    <t>https://podminky.urs.cz/item/CS_URS_2025_01/167151101</t>
  </si>
  <si>
    <t>666756632</t>
  </si>
  <si>
    <t>99,1*2 "Přepočtené koeficientem množství</t>
  </si>
  <si>
    <t>1938964684</t>
  </si>
  <si>
    <t>146,6+96,0</t>
  </si>
  <si>
    <t>175151101</t>
  </si>
  <si>
    <t>Obsypání potrubí strojně sypaninou z vhodných hornin třídy těžitelnosti I a II, skupiny 1 až 4 nebo materiálem připraveným podél výkopu ve vzdálenosti do 3 m od jeho kraje, pro jakoukoliv hloubku výkopu a míru zhutnění bez prohození sypaniny</t>
  </si>
  <si>
    <t>80791525</t>
  </si>
  <si>
    <t>https://podminky.urs.cz/item/CS_URS_2025_01/175151101</t>
  </si>
  <si>
    <t>39,6+37,5</t>
  </si>
  <si>
    <t>58337303</t>
  </si>
  <si>
    <t>štěrkopísek frakce 0/8</t>
  </si>
  <si>
    <t>496305021</t>
  </si>
  <si>
    <t>77,1*1,9 "Přepočtené koeficientem množství</t>
  </si>
  <si>
    <t>451572111</t>
  </si>
  <si>
    <t>Lože pod potrubí, stoky a drobné objekty v otevřeném výkopu z kameniva drobného těženého 0 až 4 mm</t>
  </si>
  <si>
    <t>881106019</t>
  </si>
  <si>
    <t>https://podminky.urs.cz/item/CS_URS_2025_01/451572111</t>
  </si>
  <si>
    <t>11,3+10,7</t>
  </si>
  <si>
    <t>Trubní vedení</t>
  </si>
  <si>
    <t>894812311</t>
  </si>
  <si>
    <t>Revizní a čistící šachta z polypropylenu PP pro hladké trouby DN 600 šachtové dno (DN šachty / DN trubního vedení) DN 600/160 průtočné</t>
  </si>
  <si>
    <t>1935025982</t>
  </si>
  <si>
    <t>https://podminky.urs.cz/item/CS_URS_2025_01/894812311</t>
  </si>
  <si>
    <t>894812314</t>
  </si>
  <si>
    <t>Revizní a čistící šachta z polypropylenu PP pro hladké trouby DN 600 šachtové dno (DN šachty / DN trubního vedení) DN 600/160 sběrné tvaru X</t>
  </si>
  <si>
    <t>1824374829</t>
  </si>
  <si>
    <t>https://podminky.urs.cz/item/CS_URS_2025_01/894812314</t>
  </si>
  <si>
    <t>894812332</t>
  </si>
  <si>
    <t>Revizní a čistící šachta z polypropylenu PP pro hladké trouby DN 600 roura šachtová korugovaná, světlé hloubky 2 000 mm</t>
  </si>
  <si>
    <t>-1739980886</t>
  </si>
  <si>
    <t>https://podminky.urs.cz/item/CS_URS_2025_01/894812332</t>
  </si>
  <si>
    <t>894812339</t>
  </si>
  <si>
    <t>Revizní a čistící šachta z polypropylenu PP pro hladké trouby DN 600 Příplatek k cenám 2331 - 2334 za uříznutí šachtové roury</t>
  </si>
  <si>
    <t>-580323108</t>
  </si>
  <si>
    <t>https://podminky.urs.cz/item/CS_URS_2025_01/894812339</t>
  </si>
  <si>
    <t>894812357</t>
  </si>
  <si>
    <t>Revizní a čistící šachta z polypropylenu PP pro hladké trouby DN 600 poklop (mříž) litinový pro třídu zatížení B125 s teleskopickým adaptérem</t>
  </si>
  <si>
    <t>-1025108776</t>
  </si>
  <si>
    <t>https://podminky.urs.cz/item/CS_URS_2025_01/894812357</t>
  </si>
  <si>
    <t>899722113</t>
  </si>
  <si>
    <t>Krytí potrubí z plastů výstražnou fólií z PVC šířky přes 25 do 34 cm</t>
  </si>
  <si>
    <t>-273080019</t>
  </si>
  <si>
    <t>https://podminky.urs.cz/item/CS_URS_2025_01/899722113</t>
  </si>
  <si>
    <t>-758229606</t>
  </si>
  <si>
    <t>-1052554438</t>
  </si>
  <si>
    <t>1916521425</t>
  </si>
  <si>
    <t>4,067*4</t>
  </si>
  <si>
    <t>620230403</t>
  </si>
  <si>
    <t>1083679686</t>
  </si>
  <si>
    <t>998276101</t>
  </si>
  <si>
    <t>Přesun hmot pro trubní vedení hloubené z trub z plastických hmot nebo sklolaminátových pro vodovody, kanalizace, teplovody, produktovody v otevřeném výkopu dopravní vzdálenost do 15 m</t>
  </si>
  <si>
    <t>1888962961</t>
  </si>
  <si>
    <t>https://podminky.urs.cz/item/CS_URS_2025_01/998276101</t>
  </si>
  <si>
    <t>713411111</t>
  </si>
  <si>
    <t>Montáž izolace tepelné potrubí a ohybů pásy nebo rohožemi bez povrchové úpravy (izolační materiál ve specifikaci) ovinutými kolem potrubí a staženými ocelovým drátem potrubí jednovrstvá</t>
  </si>
  <si>
    <t>-1046372888</t>
  </si>
  <si>
    <t>https://podminky.urs.cz/item/CS_URS_2025_01/713411111</t>
  </si>
  <si>
    <t>48,50+9,80+2,50</t>
  </si>
  <si>
    <t>R14.01</t>
  </si>
  <si>
    <t>tepelná izolace 108/19 mm, syntetický kaučuk</t>
  </si>
  <si>
    <t>-1815718248</t>
  </si>
  <si>
    <t>R14.02</t>
  </si>
  <si>
    <t>tepelná izolace 125/19 mm, syntetický kaučuk</t>
  </si>
  <si>
    <t>1795291316</t>
  </si>
  <si>
    <t>R14.03</t>
  </si>
  <si>
    <t>tepelná izolace 160/19 mm, syntetický kaučuk</t>
  </si>
  <si>
    <t>-24463728</t>
  </si>
  <si>
    <t>-2050203904</t>
  </si>
  <si>
    <t>721</t>
  </si>
  <si>
    <t>Zdravotechnika - vnitřní kanalizace</t>
  </si>
  <si>
    <t>721140802</t>
  </si>
  <si>
    <t>Demontáž potrubí z litinových trub odpadních nebo dešťových do DN 100</t>
  </si>
  <si>
    <t>1446620734</t>
  </si>
  <si>
    <t>https://podminky.urs.cz/item/CS_URS_2025_01/721140802</t>
  </si>
  <si>
    <t>55+55+16</t>
  </si>
  <si>
    <t>721171803</t>
  </si>
  <si>
    <t>Demontáž potrubí z novodurových trub odpadních nebo připojovacích do D 75</t>
  </si>
  <si>
    <t>-467816690</t>
  </si>
  <si>
    <t>https://podminky.urs.cz/item/CS_URS_2025_01/721171803</t>
  </si>
  <si>
    <t>35+35+5</t>
  </si>
  <si>
    <t>721173401</t>
  </si>
  <si>
    <t>Potrubí z trub PVC SN4 svodné (ležaté) DN 110</t>
  </si>
  <si>
    <t>-1113424581</t>
  </si>
  <si>
    <t>https://podminky.urs.cz/item/CS_URS_2025_01/721173401</t>
  </si>
  <si>
    <t>21,0+10,0</t>
  </si>
  <si>
    <t>721173402</t>
  </si>
  <si>
    <t>Potrubí z trub PVC SN4 svodné (ležaté) DN 125</t>
  </si>
  <si>
    <t>-1540929557</t>
  </si>
  <si>
    <t>https://podminky.urs.cz/item/CS_URS_2025_01/721173402</t>
  </si>
  <si>
    <t>64,0+85,0</t>
  </si>
  <si>
    <t>721173403</t>
  </si>
  <si>
    <t>Potrubí z trub PVC SN4 svodné (ležaté) DN 160</t>
  </si>
  <si>
    <t>1195122832</t>
  </si>
  <si>
    <t>https://podminky.urs.cz/item/CS_URS_2025_01/721173403</t>
  </si>
  <si>
    <t>54,0+34,0</t>
  </si>
  <si>
    <t>721173706</t>
  </si>
  <si>
    <t>Potrubí z trub polyetylenových svařované odpadní (svislé) DN 100</t>
  </si>
  <si>
    <t>979129133</t>
  </si>
  <si>
    <t>https://podminky.urs.cz/item/CS_URS_2025_01/721173706</t>
  </si>
  <si>
    <t>721173707</t>
  </si>
  <si>
    <t>Potrubí z trub polyetylenových svařované odpadní (svislé) DN 125</t>
  </si>
  <si>
    <t>-1312173063</t>
  </si>
  <si>
    <t>https://podminky.urs.cz/item/CS_URS_2025_01/721173707</t>
  </si>
  <si>
    <t>721173708</t>
  </si>
  <si>
    <t>Potrubí z trub polyetylenových svařované odpadní (svislé) DN 150</t>
  </si>
  <si>
    <t>-935985909</t>
  </si>
  <si>
    <t>https://podminky.urs.cz/item/CS_URS_2025_01/721173708</t>
  </si>
  <si>
    <t>721174024</t>
  </si>
  <si>
    <t>Potrubí z trub polypropylenových odpadní (svislé) DN 75</t>
  </si>
  <si>
    <t>-413158641</t>
  </si>
  <si>
    <t>https://podminky.urs.cz/item/CS_URS_2025_01/721174024</t>
  </si>
  <si>
    <t>47,0+2,5</t>
  </si>
  <si>
    <t>721174025</t>
  </si>
  <si>
    <t>Potrubí z trub polypropylenových odpadní (svislé) DN 110</t>
  </si>
  <si>
    <t>447258680</t>
  </si>
  <si>
    <t>https://podminky.urs.cz/item/CS_URS_2025_01/721174025</t>
  </si>
  <si>
    <t>175,0+46,7</t>
  </si>
  <si>
    <t>721174026</t>
  </si>
  <si>
    <t>Potrubí z trub polypropylenových odpadní (svislé) DN 125</t>
  </si>
  <si>
    <t>614399713</t>
  </si>
  <si>
    <t>https://podminky.urs.cz/item/CS_URS_2025_01/721174026</t>
  </si>
  <si>
    <t>721174042</t>
  </si>
  <si>
    <t>Potrubí z trub polypropylenových připojovací DN 40</t>
  </si>
  <si>
    <t>-762330289</t>
  </si>
  <si>
    <t>https://podminky.urs.cz/item/CS_URS_2025_01/721174042</t>
  </si>
  <si>
    <t>721174043</t>
  </si>
  <si>
    <t>Potrubí z trub polypropylenových připojovací DN 50</t>
  </si>
  <si>
    <t>1605265477</t>
  </si>
  <si>
    <t>https://podminky.urs.cz/item/CS_URS_2025_01/721174043</t>
  </si>
  <si>
    <t>59,0+36,0</t>
  </si>
  <si>
    <t>721174044</t>
  </si>
  <si>
    <t>Potrubí z trub polypropylenových připojovací DN 75</t>
  </si>
  <si>
    <t>-916119322</t>
  </si>
  <si>
    <t>https://podminky.urs.cz/item/CS_URS_2025_01/721174044</t>
  </si>
  <si>
    <t>721174045</t>
  </si>
  <si>
    <t>Potrubí z trub polypropylenových připojovací DN 110</t>
  </si>
  <si>
    <t>998057375</t>
  </si>
  <si>
    <t>https://podminky.urs.cz/item/CS_URS_2025_01/721174045</t>
  </si>
  <si>
    <t>28,5+2,5</t>
  </si>
  <si>
    <t>721194104</t>
  </si>
  <si>
    <t>Vyměření přípojek na potrubí vyvedení a upevnění odpadních výpustek DN 40</t>
  </si>
  <si>
    <t>-246253602</t>
  </si>
  <si>
    <t>https://podminky.urs.cz/item/CS_URS_2025_01/721194104</t>
  </si>
  <si>
    <t>45+4</t>
  </si>
  <si>
    <t>721194105</t>
  </si>
  <si>
    <t>Vyměření přípojek na potrubí vyvedení a upevnění odpadních výpustek DN 50</t>
  </si>
  <si>
    <t>658892605</t>
  </si>
  <si>
    <t>https://podminky.urs.cz/item/CS_URS_2025_01/721194105</t>
  </si>
  <si>
    <t>9+11+4</t>
  </si>
  <si>
    <t>721194109</t>
  </si>
  <si>
    <t>Vyměření přípojek na potrubí vyvedení a upevnění odpadních výpustek DN 110</t>
  </si>
  <si>
    <t>1557698786</t>
  </si>
  <si>
    <t>https://podminky.urs.cz/item/CS_URS_2025_01/721194109</t>
  </si>
  <si>
    <t>22+4+1</t>
  </si>
  <si>
    <t>721211421</t>
  </si>
  <si>
    <t>Podlahové vpusti se svislým odtokem DN 50/75/110 mřížka nerez 115x115</t>
  </si>
  <si>
    <t>1892613515</t>
  </si>
  <si>
    <t>https://podminky.urs.cz/item/CS_URS_2025_01/721211421</t>
  </si>
  <si>
    <t>721211521</t>
  </si>
  <si>
    <t>Podlahové vpusti sklepní vpusti s vodorovným odtokem a trojnásobnou zpětnou klapkou DN 110 mřížka plast 180x125</t>
  </si>
  <si>
    <t>-1523849673</t>
  </si>
  <si>
    <t>https://podminky.urs.cz/item/CS_URS_2025_01/721211521</t>
  </si>
  <si>
    <t>721211611</t>
  </si>
  <si>
    <t>Podlahové vpusti dvorní vtoky (vpusti) se svislým odtokem a zápachovou klapkou DN 110/160 mříž litina 226x226</t>
  </si>
  <si>
    <t>928102009</t>
  </si>
  <si>
    <t>https://podminky.urs.cz/item/CS_URS_2025_01/721211611</t>
  </si>
  <si>
    <t>721212125</t>
  </si>
  <si>
    <t>Odtokové sprchové žlaby se zápachovou uzávěrkou a krycím roštem délky 900 mm</t>
  </si>
  <si>
    <t>-2010976193</t>
  </si>
  <si>
    <t>https://podminky.urs.cz/item/CS_URS_2025_01/721212125</t>
  </si>
  <si>
    <t>721233112</t>
  </si>
  <si>
    <t>Střešní vtoky (vpusti) polypropylenové (PP) pro ploché střechy s odtokem svislým DN 110</t>
  </si>
  <si>
    <t>1556807308</t>
  </si>
  <si>
    <t>https://podminky.urs.cz/item/CS_URS_2025_01/721233112</t>
  </si>
  <si>
    <t>721233121</t>
  </si>
  <si>
    <t>Střešní vtoky (vpusti) polypropylenové (PP) pro ploché střechy s odtokem vodorovným DN 75/110</t>
  </si>
  <si>
    <t>4931573</t>
  </si>
  <si>
    <t>https://podminky.urs.cz/item/CS_URS_2025_01/721233121</t>
  </si>
  <si>
    <t>721273152</t>
  </si>
  <si>
    <t>Ventilační hlavice z polypropylenu (PP) DN 75</t>
  </si>
  <si>
    <t>928727779</t>
  </si>
  <si>
    <t>https://podminky.urs.cz/item/CS_URS_2025_01/721273152</t>
  </si>
  <si>
    <t>721273153</t>
  </si>
  <si>
    <t>Ventilační hlavice z polypropylenu (PP) DN 110</t>
  </si>
  <si>
    <t>458263280</t>
  </si>
  <si>
    <t>https://podminky.urs.cz/item/CS_URS_2025_01/721273153</t>
  </si>
  <si>
    <t>721279126</t>
  </si>
  <si>
    <t>Ventily přivzdušňovací odpadních potrubí montáž ventilů přivzdušňovacích ostatních typů do DN 110</t>
  </si>
  <si>
    <t>-1825099242</t>
  </si>
  <si>
    <t>https://podminky.urs.cz/item/CS_URS_2025_01/721279126</t>
  </si>
  <si>
    <t>R14.04</t>
  </si>
  <si>
    <t>hlavice přivzdušňovací s dvojitou izolační stěnou DN 75/DN 100</t>
  </si>
  <si>
    <t>-1845594240</t>
  </si>
  <si>
    <t>56245601</t>
  </si>
  <si>
    <t>mřížka větrací hranatá plast se síťovinou 300x300mm</t>
  </si>
  <si>
    <t>-215630082</t>
  </si>
  <si>
    <t>-1754561051</t>
  </si>
  <si>
    <t>R14.05</t>
  </si>
  <si>
    <t>kanalizační přivzdušňovací ventil DN50/75 - podomítková verze s bílým krytem</t>
  </si>
  <si>
    <t>-1767085086</t>
  </si>
  <si>
    <t>721290111</t>
  </si>
  <si>
    <t>Zkouška těsnosti kanalizace v objektech vodou do DN 125</t>
  </si>
  <si>
    <t>-2094149336</t>
  </si>
  <si>
    <t>https://podminky.urs.cz/item/CS_URS_2025_01/721290111</t>
  </si>
  <si>
    <t>31,0+149,0</t>
  </si>
  <si>
    <t>721290112</t>
  </si>
  <si>
    <t>Zkouška těsnosti kanalizace v objektech vodou DN 150 nebo DN 200</t>
  </si>
  <si>
    <t>-484697041</t>
  </si>
  <si>
    <t>https://podminky.urs.cz/item/CS_URS_2025_01/721290112</t>
  </si>
  <si>
    <t>998721103</t>
  </si>
  <si>
    <t>Přesun hmot pro vnitřní kanalizaci stanovený z hmotnosti přesunovaného materiálu vodorovná dopravní vzdálenost do 50 m základní v objektech výšky přes 12 do 24 m</t>
  </si>
  <si>
    <t>1965539297</t>
  </si>
  <si>
    <t>https://podminky.urs.cz/item/CS_URS_2025_01/998721103</t>
  </si>
  <si>
    <t>722</t>
  </si>
  <si>
    <t>Zdravotechnika - vnitřní vodovod</t>
  </si>
  <si>
    <t>722130233</t>
  </si>
  <si>
    <t>Potrubí z ocelových trubek pozinkovaných závitových svařovaných běžných DN 25</t>
  </si>
  <si>
    <t>618089906</t>
  </si>
  <si>
    <t>https://podminky.urs.cz/item/CS_URS_2025_01/722130233</t>
  </si>
  <si>
    <t>722130234</t>
  </si>
  <si>
    <t>Potrubí z ocelových trubek pozinkovaných závitových svařovaných běžných DN 32</t>
  </si>
  <si>
    <t>1084450146</t>
  </si>
  <si>
    <t>https://podminky.urs.cz/item/CS_URS_2025_01/722130234</t>
  </si>
  <si>
    <t>722130236</t>
  </si>
  <si>
    <t>Potrubí z ocelových trubek pozinkovaných závitových svařovaných běžných DN 50</t>
  </si>
  <si>
    <t>1994757228</t>
  </si>
  <si>
    <t>https://podminky.urs.cz/item/CS_URS_2025_01/722130236</t>
  </si>
  <si>
    <t>722130801</t>
  </si>
  <si>
    <t>Demontáž potrubí z ocelových trubek pozinkovaných závitových do DN 25</t>
  </si>
  <si>
    <t>1376777886</t>
  </si>
  <si>
    <t>https://podminky.urs.cz/item/CS_URS_2025_01/722130801</t>
  </si>
  <si>
    <t>5+5</t>
  </si>
  <si>
    <t>722130803</t>
  </si>
  <si>
    <t>Demontáž potrubí z ocelových trubek pozinkovaných závitových přes 40 do DN 50</t>
  </si>
  <si>
    <t>-179231231</t>
  </si>
  <si>
    <t>https://podminky.urs.cz/item/CS_URS_2025_01/722130803</t>
  </si>
  <si>
    <t>30+30+20</t>
  </si>
  <si>
    <t>722170801</t>
  </si>
  <si>
    <t>Demontáž rozvodů vody z plastů do Ø 25 mm</t>
  </si>
  <si>
    <t>-289393076</t>
  </si>
  <si>
    <t>https://podminky.urs.cz/item/CS_URS_2025_01/722170801</t>
  </si>
  <si>
    <t>105+80+10</t>
  </si>
  <si>
    <t>722176112</t>
  </si>
  <si>
    <t>Montáž potrubí z plastových trub svařovaných polyfuzně D přes 16 do 20 mm</t>
  </si>
  <si>
    <t>-240296156</t>
  </si>
  <si>
    <t>https://podminky.urs.cz/item/CS_URS_2025_01/722176112</t>
  </si>
  <si>
    <t>54,2+121,3+107,8+212,7+136,1+67,6+102,4</t>
  </si>
  <si>
    <t>R14.06</t>
  </si>
  <si>
    <t>trubka vodovodní celoplastová PP-RCT, D 20x2,3 (S 4), materiál polypropylen typ4</t>
  </si>
  <si>
    <t>-2092923830</t>
  </si>
  <si>
    <t>722176113</t>
  </si>
  <si>
    <t>Montáž potrubí z plastových trub svařovaných polyfuzně D přes 20 do 25 mm</t>
  </si>
  <si>
    <t>295296766</t>
  </si>
  <si>
    <t>https://podminky.urs.cz/item/CS_URS_2025_01/722176113</t>
  </si>
  <si>
    <t>41,0+22,1+44,0+46,6</t>
  </si>
  <si>
    <t>R14.07</t>
  </si>
  <si>
    <t>trubka vodovodní celoplastová PP-RCT, D 25x2,8 (S 4), materiál polypropylen typ4</t>
  </si>
  <si>
    <t>364077664</t>
  </si>
  <si>
    <t>722176114</t>
  </si>
  <si>
    <t>Montáž potrubí z plastových trub svařovaných polyfuzně D přes 25 do 32 mm</t>
  </si>
  <si>
    <t>-670676919</t>
  </si>
  <si>
    <t>https://podminky.urs.cz/item/CS_URS_2025_01/722176114</t>
  </si>
  <si>
    <t>39,4+9,5+53,5+9,4+51,5</t>
  </si>
  <si>
    <t>R14.08</t>
  </si>
  <si>
    <t>trubka vodovodní celoplastová PP-RCT, D 32x3,6 (S 4), materiál polypropylen typ4</t>
  </si>
  <si>
    <t>572658950</t>
  </si>
  <si>
    <t>722176115</t>
  </si>
  <si>
    <t>Montáž potrubí z plastových trub svařovaných polyfuzně D přes 32 do 40 mm</t>
  </si>
  <si>
    <t>2013767996</t>
  </si>
  <si>
    <t>https://podminky.urs.cz/item/CS_URS_2025_01/722176115</t>
  </si>
  <si>
    <t>44,5+17,0</t>
  </si>
  <si>
    <t>R14.09</t>
  </si>
  <si>
    <t>trubka vodovodní celoplastová PP-RCT, D 40x4,5 (S 4), materiál polypropylen typ4</t>
  </si>
  <si>
    <t>1064333553</t>
  </si>
  <si>
    <t>722176116</t>
  </si>
  <si>
    <t>Montáž potrubí z plastových trub svařovaných polyfuzně D přes 40 do 50 mm</t>
  </si>
  <si>
    <t>229528205</t>
  </si>
  <si>
    <t>https://podminky.urs.cz/item/CS_URS_2025_01/722176116</t>
  </si>
  <si>
    <t>13,9+4,6</t>
  </si>
  <si>
    <t>R14.10</t>
  </si>
  <si>
    <t>trubka vodovodní celoplastová PP-RCT, D 50x5,6 (S 4), materiál polypropylen typ4</t>
  </si>
  <si>
    <t>225497055</t>
  </si>
  <si>
    <t>722176117</t>
  </si>
  <si>
    <t>Montáž potrubí z plastových trub svařovaných polyfuzně D přes 50 do 63 mm</t>
  </si>
  <si>
    <t>-732737668</t>
  </si>
  <si>
    <t>https://podminky.urs.cz/item/CS_URS_2025_01/722176117</t>
  </si>
  <si>
    <t>R14.11</t>
  </si>
  <si>
    <t>trubka vodovodní celoplastová PP-RCT, D 63x7,1 (S 4), materiál polypropylen typ4</t>
  </si>
  <si>
    <t>-60167412</t>
  </si>
  <si>
    <t>722181211</t>
  </si>
  <si>
    <t>Ochrana potrubí termoizolačními trubicemi z pěnového polyetylenu PE přilepenými v příčných a podélných spojích, tloušťky izolace do 6 mm, vnitřního průměru izolace DN do 22 mm</t>
  </si>
  <si>
    <t>-1807309453</t>
  </si>
  <si>
    <t>https://podminky.urs.cz/item/CS_URS_2025_01/722181211</t>
  </si>
  <si>
    <t>54,2+121,3+67,6+102,4</t>
  </si>
  <si>
    <t>722181212</t>
  </si>
  <si>
    <t>Ochrana potrubí termoizolačními trubicemi z pěnového polyetylenu PE přilepenými v příčných a podélných spojích, tloušťky izolace do 6 mm, vnitřního průměru izolace DN přes 22 do 32 mm</t>
  </si>
  <si>
    <t>-2020334167</t>
  </si>
  <si>
    <t>https://podminky.urs.cz/item/CS_URS_2025_01/722181212</t>
  </si>
  <si>
    <t>41,0+22,1+46,6</t>
  </si>
  <si>
    <t>722181222</t>
  </si>
  <si>
    <t>Ochrana potrubí termoizolačními trubicemi z pěnového polyetylenu PE přilepenými v příčných a podélných spojích, tloušťky izolace přes 6 do 9 mm, vnitřního průměru izolace DN přes 22 do 45 mm</t>
  </si>
  <si>
    <t>-1030140791</t>
  </si>
  <si>
    <t>https://podminky.urs.cz/item/CS_URS_2025_01/722181222</t>
  </si>
  <si>
    <t>39,4+9,5+51,5+44,5</t>
  </si>
  <si>
    <t>722181223</t>
  </si>
  <si>
    <t>Ochrana potrubí termoizolačními trubicemi z pěnového polyetylenu PE přilepenými v příčných a podélných spojích, tloušťky izolace přes 6 do 9 mm, vnitřního průměru izolace DN přes 45 do 63 mm</t>
  </si>
  <si>
    <t>-1802560412</t>
  </si>
  <si>
    <t>https://podminky.urs.cz/item/CS_URS_2025_01/722181223</t>
  </si>
  <si>
    <t>13,9+4,6+43,8</t>
  </si>
  <si>
    <t>722181251</t>
  </si>
  <si>
    <t>Ochrana potrubí termoizolačními trubicemi z pěnového polyetylenu PE přilepenými v příčných a podélných spojích, tloušťky izolace přes 20 do 25 mm, vnitřního průměru izolace DN do 22 mm</t>
  </si>
  <si>
    <t>-321653954</t>
  </si>
  <si>
    <t>https://podminky.urs.cz/item/CS_URS_2025_01/722181251</t>
  </si>
  <si>
    <t>107,8+212,7+136,1</t>
  </si>
  <si>
    <t>722181252</t>
  </si>
  <si>
    <t>Ochrana potrubí termoizolačními trubicemi z pěnového polyetylenu PE přilepenými v příčných a podélných spojích, tloušťky izolace přes 20 do 25 mm, vnitřního průměru izolace DN přes 22 do 45 mm</t>
  </si>
  <si>
    <t>769575255</t>
  </si>
  <si>
    <t>https://podminky.urs.cz/item/CS_URS_2025_01/722181252</t>
  </si>
  <si>
    <t>44,0+53,5+9,4+17,0</t>
  </si>
  <si>
    <t>722181812</t>
  </si>
  <si>
    <t>Demontáž ochrany potrubí plstěných pásů z trub, průměru do 50 mm</t>
  </si>
  <si>
    <t>868982765</t>
  </si>
  <si>
    <t>https://podminky.urs.cz/item/CS_URS_2025_01/722181812</t>
  </si>
  <si>
    <t>20+30+20+30+5</t>
  </si>
  <si>
    <t>722190401</t>
  </si>
  <si>
    <t>Zřízení přípojek na potrubí vyvedení a upevnění výpustek do DN 25</t>
  </si>
  <si>
    <t>851527550</t>
  </si>
  <si>
    <t>https://podminky.urs.cz/item/CS_URS_2025_01/722190401</t>
  </si>
  <si>
    <t>22+2+90+8+9+24+1+8</t>
  </si>
  <si>
    <t>722220111</t>
  </si>
  <si>
    <t>Armatury s jedním závitem nástěnky pro výtokový ventil G 1/2"</t>
  </si>
  <si>
    <t>-613555271</t>
  </si>
  <si>
    <t>https://podminky.urs.cz/item/CS_URS_2025_01/722220111</t>
  </si>
  <si>
    <t>22+2+90+8+9+24+1</t>
  </si>
  <si>
    <t>722220121</t>
  </si>
  <si>
    <t>Armatury s jedním závitem nástěnky pro baterii G 1/2"</t>
  </si>
  <si>
    <t>pár</t>
  </si>
  <si>
    <t>886835185</t>
  </si>
  <si>
    <t>https://podminky.urs.cz/item/CS_URS_2025_01/722220121</t>
  </si>
  <si>
    <t>722220861</t>
  </si>
  <si>
    <t>Demontáž armatur závitových se dvěma závity do G 3/4</t>
  </si>
  <si>
    <t>-1297416003</t>
  </si>
  <si>
    <t>https://podminky.urs.cz/item/CS_URS_2025_01/722220861</t>
  </si>
  <si>
    <t>10+10+2</t>
  </si>
  <si>
    <t>722220862</t>
  </si>
  <si>
    <t>Demontáž armatur závitových se dvěma závity přes 3/4 do G 5/4</t>
  </si>
  <si>
    <t>-1029849891</t>
  </si>
  <si>
    <t>https://podminky.urs.cz/item/CS_URS_2025_01/722220862</t>
  </si>
  <si>
    <t>722220864</t>
  </si>
  <si>
    <t>Demontáž armatur závitových se dvěma závity G 2</t>
  </si>
  <si>
    <t>-1384952234</t>
  </si>
  <si>
    <t>https://podminky.urs.cz/item/CS_URS_2025_01/722220864</t>
  </si>
  <si>
    <t>722221134</t>
  </si>
  <si>
    <t>Armatury s jedním závitem ventily výtokové G 1/2"</t>
  </si>
  <si>
    <t>-82323123</t>
  </si>
  <si>
    <t>https://podminky.urs.cz/item/CS_URS_2025_01/722221134</t>
  </si>
  <si>
    <t>722225114</t>
  </si>
  <si>
    <t>Armatury s jedním závitem sací koše s koženou klapkou G 5/4"</t>
  </si>
  <si>
    <t>-1094962721</t>
  </si>
  <si>
    <t>https://podminky.urs.cz/item/CS_URS_2025_01/722225114</t>
  </si>
  <si>
    <t>722231075</t>
  </si>
  <si>
    <t>Armatury se dvěma závity ventily zpětné mosazné PN 10 do 110°C G 5/4"</t>
  </si>
  <si>
    <t>812735838</t>
  </si>
  <si>
    <t>https://podminky.urs.cz/item/CS_URS_2025_01/722231075</t>
  </si>
  <si>
    <t>722231141</t>
  </si>
  <si>
    <t>Armatury se dvěma závity ventily pojistné rohové G 1/2"</t>
  </si>
  <si>
    <t>-1058182277</t>
  </si>
  <si>
    <t>https://podminky.urs.cz/item/CS_URS_2025_01/722231141</t>
  </si>
  <si>
    <t>722232064</t>
  </si>
  <si>
    <t>Armatury se dvěma závity kulové kohouty PN 42 do 185 °C přímé vnitřní závit s vypouštěním G 5/4"</t>
  </si>
  <si>
    <t>576714999</t>
  </si>
  <si>
    <t>https://podminky.urs.cz/item/CS_URS_2025_01/722232064</t>
  </si>
  <si>
    <t>722232066</t>
  </si>
  <si>
    <t>Armatury se dvěma závity kulové kohouty PN 42 do 185 °C přímé vnitřní závit s vypouštěním G 2"</t>
  </si>
  <si>
    <t>-1686323937</t>
  </si>
  <si>
    <t>https://podminky.urs.cz/item/CS_URS_2025_01/722232066</t>
  </si>
  <si>
    <t>722232122</t>
  </si>
  <si>
    <t>Armatury se dvěma závity kulové kohouty PN 42 do 185 °C plnoprůtokové vnitřní závit G 1/2"</t>
  </si>
  <si>
    <t>217191299</t>
  </si>
  <si>
    <t>https://podminky.urs.cz/item/CS_URS_2025_01/722232122</t>
  </si>
  <si>
    <t>722232124</t>
  </si>
  <si>
    <t>Armatury se dvěma závity kulové kohouty PN 42 do 185 °C plnoprůtokové vnitřní závit G 1"</t>
  </si>
  <si>
    <t>704492782</t>
  </si>
  <si>
    <t>https://podminky.urs.cz/item/CS_URS_2025_01/722232124</t>
  </si>
  <si>
    <t>722232125</t>
  </si>
  <si>
    <t>Armatury se dvěma závity kulové kohouty PN 42 do 185 °C plnoprůtokové vnitřní závit G 5/4"</t>
  </si>
  <si>
    <t>1221741532</t>
  </si>
  <si>
    <t>https://podminky.urs.cz/item/CS_URS_2025_01/722232125</t>
  </si>
  <si>
    <t>722232127</t>
  </si>
  <si>
    <t>Armatury se dvěma závity kulové kohouty PN 42 do 185 °C plnoprůtokové vnitřní závit G 2"</t>
  </si>
  <si>
    <t>750654380</t>
  </si>
  <si>
    <t>https://podminky.urs.cz/item/CS_URS_2025_01/722232127</t>
  </si>
  <si>
    <t>722239101</t>
  </si>
  <si>
    <t>Armatury se dvěma závity montáž vodovodních armatur se dvěma závity ostatních typů G 1/2"</t>
  </si>
  <si>
    <t>-658420080</t>
  </si>
  <si>
    <t>https://podminky.urs.cz/item/CS_URS_2025_01/722239101</t>
  </si>
  <si>
    <t>R14.12</t>
  </si>
  <si>
    <t>vyvažovací ventil DN 15 s vypouštěním PN25</t>
  </si>
  <si>
    <t>1790469902</t>
  </si>
  <si>
    <t>722239102</t>
  </si>
  <si>
    <t>Armatury se dvěma závity montáž vodovodních armatur se dvěma závity ostatních typů G 3/4"</t>
  </si>
  <si>
    <t>356329531</t>
  </si>
  <si>
    <t>https://podminky.urs.cz/item/CS_URS_2025_01/722239102</t>
  </si>
  <si>
    <t>R14.13</t>
  </si>
  <si>
    <t>vyvažovací ventil DN 20 s vypouštěním PN25</t>
  </si>
  <si>
    <t>1775719121</t>
  </si>
  <si>
    <t>1982368283</t>
  </si>
  <si>
    <t>R14.14</t>
  </si>
  <si>
    <t>zpětná klapka. EA typ. kontrolovatelná G1/2"</t>
  </si>
  <si>
    <t>567866205</t>
  </si>
  <si>
    <t>722239106</t>
  </si>
  <si>
    <t>Armatury se dvěma závity montáž vodovodních armatur se dvěma závity ostatních typů G 2"</t>
  </si>
  <si>
    <t>1468438931</t>
  </si>
  <si>
    <t>https://podminky.urs.cz/item/CS_URS_2025_01/722239106</t>
  </si>
  <si>
    <t>R14.15</t>
  </si>
  <si>
    <t>zpětná klapka. EA typ, kontrolovatelná (2")</t>
  </si>
  <si>
    <t>888522195</t>
  </si>
  <si>
    <t>722240122</t>
  </si>
  <si>
    <t>Armatury z plastických hmot kohouty (PPR) kulové DN 20</t>
  </si>
  <si>
    <t>1977450252</t>
  </si>
  <si>
    <t>https://podminky.urs.cz/item/CS_URS_2025_01/722240122</t>
  </si>
  <si>
    <t>722240123</t>
  </si>
  <si>
    <t>Armatury z plastických hmot kohouty (PPR) kulové DN 25</t>
  </si>
  <si>
    <t>1745830351</t>
  </si>
  <si>
    <t>https://podminky.urs.cz/item/CS_URS_2025_01/722240123</t>
  </si>
  <si>
    <t>722240124</t>
  </si>
  <si>
    <t>Armatury z plastických hmot kohouty (PPR) kulové DN 32</t>
  </si>
  <si>
    <t>1400047454</t>
  </si>
  <si>
    <t>https://podminky.urs.cz/item/CS_URS_2025_01/722240124</t>
  </si>
  <si>
    <t>722240125</t>
  </si>
  <si>
    <t>Armatury z plastických hmot kohouty (PPR) kulové DN 40</t>
  </si>
  <si>
    <t>572348234</t>
  </si>
  <si>
    <t>https://podminky.urs.cz/item/CS_URS_2025_01/722240125</t>
  </si>
  <si>
    <t>722240126</t>
  </si>
  <si>
    <t>Armatury z plastických hmot kohouty (PPR) kulové DN 50</t>
  </si>
  <si>
    <t>268028823</t>
  </si>
  <si>
    <t>https://podminky.urs.cz/item/CS_URS_2025_01/722240126</t>
  </si>
  <si>
    <t>722240127</t>
  </si>
  <si>
    <t>Armatury z plastických hmot kohouty (PPR) kulové DN 63</t>
  </si>
  <si>
    <t>-1584064193</t>
  </si>
  <si>
    <t>https://podminky.urs.cz/item/CS_URS_2025_01/722240127</t>
  </si>
  <si>
    <t>722249122</t>
  </si>
  <si>
    <t>Armatury z plastických hmot montáž vodovodních armatur z plastických hmot ostatních typů DN 20</t>
  </si>
  <si>
    <t>733112990</t>
  </si>
  <si>
    <t>https://podminky.urs.cz/item/CS_URS_2025_01/722249122</t>
  </si>
  <si>
    <t>R14.16</t>
  </si>
  <si>
    <t>kohout kulový plastový s vypouštěním PP-R D20 mm s pákou</t>
  </si>
  <si>
    <t>-1233199754</t>
  </si>
  <si>
    <t>722249124</t>
  </si>
  <si>
    <t>Armatury z plastických hmot montáž vodovodních armatur z plastických hmot ostatních typů DN 32</t>
  </si>
  <si>
    <t>1958700035</t>
  </si>
  <si>
    <t>https://podminky.urs.cz/item/CS_URS_2025_01/722249124</t>
  </si>
  <si>
    <t>R14.17</t>
  </si>
  <si>
    <t>zpětná klapka PPR D 32</t>
  </si>
  <si>
    <t>-538019471</t>
  </si>
  <si>
    <t>722250133</t>
  </si>
  <si>
    <t>Požární příslušenství a armatury hydrantový systém s tvarově stálou hadicí celoplechový D 25 x 30 m</t>
  </si>
  <si>
    <t>1977826106</t>
  </si>
  <si>
    <t>https://podminky.urs.cz/item/CS_URS_2025_01/722250133</t>
  </si>
  <si>
    <t>Poznámka k položce:_x000D_
Podrobná specifikace viz. D.1.1.607 - Výpis ostatních prvků - prvek O-03</t>
  </si>
  <si>
    <t>722262227</t>
  </si>
  <si>
    <t>Vodoměry pro vodu do 40°C závitové horizontální jednovtokové suchoběžné pro dálkový odečet G 3/4" x 130 mm Qn 4,0 R100</t>
  </si>
  <si>
    <t>1207533098</t>
  </si>
  <si>
    <t>https://podminky.urs.cz/item/CS_URS_2025_01/722262227</t>
  </si>
  <si>
    <t>722290226</t>
  </si>
  <si>
    <t>Zkoušky, proplach a desinfekce vodovodního potrubí zkoušky těsnosti vodovodního potrubí závitového do DN 50</t>
  </si>
  <si>
    <t>-1646272657</t>
  </si>
  <si>
    <t>https://podminky.urs.cz/item/CS_URS_2025_01/722290226</t>
  </si>
  <si>
    <t>51,5+48,5+48,0</t>
  </si>
  <si>
    <t>722290246</t>
  </si>
  <si>
    <t>Zkoušky, proplach a desinfekce vodovodního potrubí zkoušky těsnosti vodovodního potrubí plastového do DN 40</t>
  </si>
  <si>
    <t>158539671</t>
  </si>
  <si>
    <t>https://podminky.urs.cz/item/CS_URS_2025_01/722290246</t>
  </si>
  <si>
    <t>802,1+153,7+163,3+61,5</t>
  </si>
  <si>
    <t>722290249</t>
  </si>
  <si>
    <t>Zkoušky, proplach a desinfekce vodovodního potrubí zkoušky těsnosti vodovodního potrubí plastového přes DN 40 do DN 90</t>
  </si>
  <si>
    <t>1148805839</t>
  </si>
  <si>
    <t>https://podminky.urs.cz/item/CS_URS_2025_01/722290249</t>
  </si>
  <si>
    <t>18,5+43,8</t>
  </si>
  <si>
    <t>998722103</t>
  </si>
  <si>
    <t>Přesun hmot pro vnitřní vodovod stanovený z hmotnosti přesunovaného materiálu vodorovná dopravní vzdálenost do 50 m základní v objektech výšky přes 12 do 24 m</t>
  </si>
  <si>
    <t>1021306586</t>
  </si>
  <si>
    <t>https://podminky.urs.cz/item/CS_URS_2025_01/998722103</t>
  </si>
  <si>
    <t>724</t>
  </si>
  <si>
    <t>Zdravotechnika - strojní vybavení</t>
  </si>
  <si>
    <t>724231127</t>
  </si>
  <si>
    <t>Příslušenství domovních vodáren měřicí manometr s membránou</t>
  </si>
  <si>
    <t>1189765883</t>
  </si>
  <si>
    <t>https://podminky.urs.cz/item/CS_URS_2025_01/724231127</t>
  </si>
  <si>
    <t>R14.18</t>
  </si>
  <si>
    <t>Montáž technologie využití užitkové vody</t>
  </si>
  <si>
    <t>126194970</t>
  </si>
  <si>
    <t>R14.19</t>
  </si>
  <si>
    <t>jednotka pro využití dešťové vody, plně automatická provozní a monitorovací jednotka s čerpadlem, řídicí jednotka a integrovaným systémem pro přepojení na pitnou vodu z řadu, Q=80l/min, H=15.0m, 0.80kW, 230V, na výstupu sada tlakového připojení</t>
  </si>
  <si>
    <t>-1695896881</t>
  </si>
  <si>
    <t>R14.20</t>
  </si>
  <si>
    <t>úpravna dešťové vody - sklolaminátové láhev, manuální řídicí jednotka, filtr mechanických nečistot a UV lampa, 230V/50Hz, rozměr 350x600x1150m</t>
  </si>
  <si>
    <t>606373932</t>
  </si>
  <si>
    <t>48466581</t>
  </si>
  <si>
    <t>nádoba expanzní tlaková s vyměnitelným vakem závitové připojení objem 60L PN 0,6</t>
  </si>
  <si>
    <t>-237897226</t>
  </si>
  <si>
    <t>R14.21</t>
  </si>
  <si>
    <t>Čerpadlo teplovodní mokroběžné závitové cirkulační DN 15, Q=0.12l/s, H=0.93m, pro cirkulaci TV</t>
  </si>
  <si>
    <t>923774111</t>
  </si>
  <si>
    <t>998724103</t>
  </si>
  <si>
    <t>Přesun hmot pro strojní vybavení stanovený z hmotnosti přesunovaného materiálu vodorovná dopravní vzdálenost do 50 m základní v objektech výšky přes 12 do 24 m</t>
  </si>
  <si>
    <t>-816412498</t>
  </si>
  <si>
    <t>https://podminky.urs.cz/item/CS_URS_2025_01/998724103</t>
  </si>
  <si>
    <t>725110814</t>
  </si>
  <si>
    <t>Demontáž klozetů kombi</t>
  </si>
  <si>
    <t>-35718577</t>
  </si>
  <si>
    <t>https://podminky.urs.cz/item/CS_URS_2025_01/725110814</t>
  </si>
  <si>
    <t>12+8+1</t>
  </si>
  <si>
    <t>725112022</t>
  </si>
  <si>
    <t>Zařízení záchodů klozety keramické závěsné na nosné stěny s hlubokým splachováním odpad vodorovný</t>
  </si>
  <si>
    <t>221625076</t>
  </si>
  <si>
    <t>https://podminky.urs.cz/item/CS_URS_2025_01/725112022</t>
  </si>
  <si>
    <t>11+9+2</t>
  </si>
  <si>
    <t>725112171</t>
  </si>
  <si>
    <t>Zařízení záchodů kombi klozety s hlubokým splachováním odpad vodorovný</t>
  </si>
  <si>
    <t>855760810</t>
  </si>
  <si>
    <t>https://podminky.urs.cz/item/CS_URS_2025_01/725112171</t>
  </si>
  <si>
    <t>725119125</t>
  </si>
  <si>
    <t>Zařízení záchodů montáž klozetových mís závěsných na nosné stěny</t>
  </si>
  <si>
    <t>-965125199</t>
  </si>
  <si>
    <t>https://podminky.urs.cz/item/CS_URS_2025_01/725119125</t>
  </si>
  <si>
    <t>2+2</t>
  </si>
  <si>
    <t>64236051</t>
  </si>
  <si>
    <t>klozet keramický bílý závěsný hluboké splachování pro handicapované</t>
  </si>
  <si>
    <t>-1894193955</t>
  </si>
  <si>
    <t>R14.22</t>
  </si>
  <si>
    <t>oddálené pneumatické splachování ruční, chrom-lesk, zabudování: do zdi</t>
  </si>
  <si>
    <t>-1566972775</t>
  </si>
  <si>
    <t>725121525</t>
  </si>
  <si>
    <t>Pisoárové záchodky keramické automatické s radarovým senzorem</t>
  </si>
  <si>
    <t>-2073342994</t>
  </si>
  <si>
    <t>https://podminky.urs.cz/item/CS_URS_2025_01/725121525</t>
  </si>
  <si>
    <t>4+5</t>
  </si>
  <si>
    <t>725122813</t>
  </si>
  <si>
    <t>Demontáž pisoárů s nádrží a 1 záchodkem</t>
  </si>
  <si>
    <t>-1920847480</t>
  </si>
  <si>
    <t>https://podminky.urs.cz/item/CS_URS_2025_01/725122813</t>
  </si>
  <si>
    <t>3+3</t>
  </si>
  <si>
    <t>725210821</t>
  </si>
  <si>
    <t>Demontáž umyvadel bez výtokových armatur umyvadel</t>
  </si>
  <si>
    <t>1848190962</t>
  </si>
  <si>
    <t>https://podminky.urs.cz/item/CS_URS_2025_01/725210821</t>
  </si>
  <si>
    <t>15+7</t>
  </si>
  <si>
    <t>725211603</t>
  </si>
  <si>
    <t>Umyvadla keramická bílá bez výtokových armatur připevněná na stěnu šrouby bez sloupu nebo krytu na sifon, šířka umyvadla 600 mm</t>
  </si>
  <si>
    <t>661296370</t>
  </si>
  <si>
    <t>https://podminky.urs.cz/item/CS_URS_2025_01/725211603</t>
  </si>
  <si>
    <t>18+25+2</t>
  </si>
  <si>
    <t>725219102</t>
  </si>
  <si>
    <t>Umyvadla montáž umyvadel ostatních typů na šrouby</t>
  </si>
  <si>
    <t>2116687521</t>
  </si>
  <si>
    <t>https://podminky.urs.cz/item/CS_URS_2025_01/725219102</t>
  </si>
  <si>
    <t>64211023</t>
  </si>
  <si>
    <t>umyvadlo keramické závěsné bezbariérové bílé 640x550mm</t>
  </si>
  <si>
    <t>-161764217</t>
  </si>
  <si>
    <t>725220841</t>
  </si>
  <si>
    <t>Demontáž van ocelových rohových</t>
  </si>
  <si>
    <t>-1812796275</t>
  </si>
  <si>
    <t>https://podminky.urs.cz/item/CS_URS_2025_01/725220841</t>
  </si>
  <si>
    <t>725240812</t>
  </si>
  <si>
    <t>Demontáž sprchových kabin a vaniček bez výtokových armatur vaniček</t>
  </si>
  <si>
    <t>504687999</t>
  </si>
  <si>
    <t>https://podminky.urs.cz/item/CS_URS_2025_01/725240812</t>
  </si>
  <si>
    <t>725320822</t>
  </si>
  <si>
    <t>Demontáž dřezů dvojitých bez výtokových armatur vestavěných v kuchyňských sestavách</t>
  </si>
  <si>
    <t>-2091616591</t>
  </si>
  <si>
    <t>https://podminky.urs.cz/item/CS_URS_2025_01/725320822</t>
  </si>
  <si>
    <t>725813111</t>
  </si>
  <si>
    <t>Ventily rohové bez připojovací trubičky nebo flexi hadičky G 1/2"</t>
  </si>
  <si>
    <t>-1840391853</t>
  </si>
  <si>
    <t>https://podminky.urs.cz/item/CS_URS_2025_01/725813111</t>
  </si>
  <si>
    <t>22+2+90+8+9+20+1</t>
  </si>
  <si>
    <t>725819402</t>
  </si>
  <si>
    <t>Ventily montáž ventilů ostatních typů rohových bez připojovací trubičky G 1/2"</t>
  </si>
  <si>
    <t>291065607</t>
  </si>
  <si>
    <t>https://podminky.urs.cz/item/CS_URS_2025_01/725819402</t>
  </si>
  <si>
    <t>R14.23</t>
  </si>
  <si>
    <t>rohový kombinovaný ventil - 1/2"x(3/4"+3/8")</t>
  </si>
  <si>
    <t>1668630221</t>
  </si>
  <si>
    <t>725820801</t>
  </si>
  <si>
    <t>Demontáž baterií nástěnných do G 3/4</t>
  </si>
  <si>
    <t>-1533389385</t>
  </si>
  <si>
    <t>https://podminky.urs.cz/item/CS_URS_2025_01/725820801</t>
  </si>
  <si>
    <t>1+15+2+7+1</t>
  </si>
  <si>
    <t>725821325</t>
  </si>
  <si>
    <t>Baterie dřezové stojánkové pákové s otáčivým ústím a délkou ramínka 220 mm</t>
  </si>
  <si>
    <t>752861738</t>
  </si>
  <si>
    <t>https://podminky.urs.cz/item/CS_URS_2025_01/725821325</t>
  </si>
  <si>
    <t>6+5</t>
  </si>
  <si>
    <t>725822611</t>
  </si>
  <si>
    <t>Baterie umyvadlové stojánkové pákové bez výpusti</t>
  </si>
  <si>
    <t>-1412051516</t>
  </si>
  <si>
    <t>https://podminky.urs.cz/item/CS_URS_2025_01/725822611</t>
  </si>
  <si>
    <t>9+16+2+4</t>
  </si>
  <si>
    <t>725822642</t>
  </si>
  <si>
    <t>Baterie umyvadlové stojánkové automatické senzorové přívodem teplé a studené vody</t>
  </si>
  <si>
    <t>1650518463</t>
  </si>
  <si>
    <t>https://podminky.urs.cz/item/CS_URS_2025_01/725822642</t>
  </si>
  <si>
    <t>9+9</t>
  </si>
  <si>
    <t>725841312</t>
  </si>
  <si>
    <t>Baterie sprchové nástěnné pákové</t>
  </si>
  <si>
    <t>-769473787</t>
  </si>
  <si>
    <t>https://podminky.urs.cz/item/CS_URS_2025_01/725841312</t>
  </si>
  <si>
    <t>725862103</t>
  </si>
  <si>
    <t>Zápachové uzávěrky zařizovacích předmětů pro dřezy DN 40/50</t>
  </si>
  <si>
    <t>-1963917643</t>
  </si>
  <si>
    <t>https://podminky.urs.cz/item/CS_URS_2025_01/725862103</t>
  </si>
  <si>
    <t>725862113</t>
  </si>
  <si>
    <t>Zápachové uzávěrky zařizovacích předmětů pro dřezy s přípojkou pro pračku nebo myčku DN 40/50</t>
  </si>
  <si>
    <t>-45752048</t>
  </si>
  <si>
    <t>https://podminky.urs.cz/item/CS_URS_2025_01/725862113</t>
  </si>
  <si>
    <t>R14.24</t>
  </si>
  <si>
    <t>Dvířka 15/30</t>
  </si>
  <si>
    <t>-249762538</t>
  </si>
  <si>
    <t>18,0+14,0</t>
  </si>
  <si>
    <t>257089871</t>
  </si>
  <si>
    <t>726</t>
  </si>
  <si>
    <t>Zdravotechnika - předstěnové instalace</t>
  </si>
  <si>
    <t>726111031</t>
  </si>
  <si>
    <t>Předstěnové instalační systémy pro zazdění do masivních zděných konstrukcí pro závěsné klozety ovládání zepředu, stavební výška 1080 mm</t>
  </si>
  <si>
    <t>-1281995587</t>
  </si>
  <si>
    <t>https://podminky.urs.cz/item/CS_URS_2025_01/726111031</t>
  </si>
  <si>
    <t>998726113</t>
  </si>
  <si>
    <t>Přesun hmot pro instalační prefabrikáty stanovený z hmotnosti přesunovaného materiálu vodorovná dopravní vzdálenost do 50 m základní v objektech výšky přes 12 m do 24 m</t>
  </si>
  <si>
    <t>1212452932</t>
  </si>
  <si>
    <t>https://podminky.urs.cz/item/CS_URS_2025_01/998726113</t>
  </si>
  <si>
    <t>727</t>
  </si>
  <si>
    <t>Zdravotechnika - požární ochrana</t>
  </si>
  <si>
    <t>727223103</t>
  </si>
  <si>
    <t>Protipožární ochranné manžety plastového potrubí prostup stropem tloušťky 150 mm požární odolnost EI 90 D 75</t>
  </si>
  <si>
    <t>1930115892</t>
  </si>
  <si>
    <t>https://podminky.urs.cz/item/CS_URS_2025_01/727223103</t>
  </si>
  <si>
    <t>727223105</t>
  </si>
  <si>
    <t>Protipožární ochranné manžety plastového potrubí prostup stropem tloušťky 150 mm požární odolnost EI 90 D 110</t>
  </si>
  <si>
    <t>432731333</t>
  </si>
  <si>
    <t>https://podminky.urs.cz/item/CS_URS_2025_01/727223105</t>
  </si>
  <si>
    <t>998727103</t>
  </si>
  <si>
    <t>Přesun hmot pro protipožární ochranu stanovený z hmotnosti přesunovaného materiálu vodorovná dopravní vzdálenost do 50 m základní v objektech výšky přes 12 do 24 m</t>
  </si>
  <si>
    <t>-978632146</t>
  </si>
  <si>
    <t>https://podminky.urs.cz/item/CS_URS_2025_01/998727103</t>
  </si>
  <si>
    <t>783614551</t>
  </si>
  <si>
    <t>Základní nátěr armatur a kovových potrubí jednonásobný potrubí do DN 50 mm syntetický</t>
  </si>
  <si>
    <t>-1087165792</t>
  </si>
  <si>
    <t>https://podminky.urs.cz/item/CS_URS_2025_01/783614551</t>
  </si>
  <si>
    <t>783627613</t>
  </si>
  <si>
    <t>Krycí nátěr (email) armatur a kovových potrubí potrubí do DN 50 mm dvojnásobný silikonový tepelně odolný</t>
  </si>
  <si>
    <t>383912783</t>
  </si>
  <si>
    <t>https://podminky.urs.cz/item/CS_URS_2025_01/783627613</t>
  </si>
  <si>
    <t>D.1.05 - Vytápění a vzduchotechnika</t>
  </si>
  <si>
    <t>* V této položce je použit odkaz na konkrétní výrobek, zadavatel však zároveň výslovně umožňuje dodavateli nabídnout jiné rovnocenné řešení. Stanovení technických podmínek podle §89 odst. 1 zákona č. 134/2016 Sb., o zadávání veřejných zakázek, ve znění pozdějších předpisů, nemůže být dostatečně přesné nebo srozumitelné v případě této položky. Uvedené komponenty dle obchodních názvů v žádném případě nezavazují dodavatele stavby instalovat tyto komponenty od konkrétního výrobce aplikovat. Specifikace slouží pouze jako etalon pro stanovení technické úrovně, provedení a vybavení těchto komponentů.  Před objednáním materiálových položek prověřit jejich instalační možnosti na stavbě.</t>
  </si>
  <si>
    <t xml:space="preserve">    VZT.01 - Hygienické větrání školy</t>
  </si>
  <si>
    <t xml:space="preserve">    VZT.02 - Větrání kotelny</t>
  </si>
  <si>
    <t xml:space="preserve">    VZT.03 - Společné položky VZT</t>
  </si>
  <si>
    <t xml:space="preserve">    UT.01 - Vytápění</t>
  </si>
  <si>
    <t>VZT.01</t>
  </si>
  <si>
    <t>Hygienické větrání školy</t>
  </si>
  <si>
    <t>R15.001</t>
  </si>
  <si>
    <t>Vzduchotechnická jednotka v ležatém venkovním provedení, s kapalinovým rekuperátorem tepla, s teplovodním ohřívačem/chladičem s vaničkou a separátorem, filtrace F7 / F5, ventilátory s EC motory, vzduchový výkon 10 000 m3/h při 350 Pa, vybavena odvaděčem kondenzátu. Komora parního zvlhčovače s distributorem systém OptiSorp 40 litrů/hod. Protihlukové podložky. Pružné manžety. Volná komora s kapalinovým okruhem vč. armatur a čerpadla, expanze a glykolové náplně, směšovací okruh ohřívače, reg. ventil chlazení. Včetně systému MaR s komunikací Modbus a rozváděčů MaR a silnoproudu. Regulace výkonu podle externího požadavku na dP. Jednotka vybavena nosným rámem a stříškou.</t>
  </si>
  <si>
    <t>R15.002</t>
  </si>
  <si>
    <t>Parní zvlhčovač Condair RS Visual 40* + parní distribuční hadice 2" + odvodnění</t>
  </si>
  <si>
    <t>R15.003</t>
  </si>
  <si>
    <t>Protidešťová žaluzie 1255x1590</t>
  </si>
  <si>
    <t>R15.004</t>
  </si>
  <si>
    <t>Tlumič hluku 1255x1590/1500</t>
  </si>
  <si>
    <t>R15.005</t>
  </si>
  <si>
    <t>Požární klapka se servopohonem a pružinovým zpětným chodem, tavnou pojistkou a koncovými spínači 900x400</t>
  </si>
  <si>
    <t>R15.006</t>
  </si>
  <si>
    <t>Požární klapka se servopohonem a pružinovým zpětným chodem, tavnou pojistkou a koncovými spínači 630x500</t>
  </si>
  <si>
    <t>R15.007</t>
  </si>
  <si>
    <t>Požární klapka se servopohonem a pružinovým zpětným chodem, tavnou pojistkou a koncovými spínači 315x200</t>
  </si>
  <si>
    <t>R15.008</t>
  </si>
  <si>
    <t>Požární klapka se servopohonem a pružinovým zpětným chodem, tavnou pojistkou a koncovými spínači 250x250</t>
  </si>
  <si>
    <t>R15.009</t>
  </si>
  <si>
    <t>Požární klapka se servopohonem a pružinovým zpětným chodem, tavnou pojistkou a koncovými spínači 500x200</t>
  </si>
  <si>
    <t>R15.010</t>
  </si>
  <si>
    <t>Požární klapka se servopohonem a pružinovým zpětným chodem, tavnou pojistkou a koncovými spínači průměr 400</t>
  </si>
  <si>
    <t>R15.011</t>
  </si>
  <si>
    <t>Požární klapka stěnová lamelová s mřížkou se servopohonem a pružinovým zpětným chodem, tavnou pojistkou a koncovými spínači F-B90-800x250-01-B230T*</t>
  </si>
  <si>
    <t>R15.012</t>
  </si>
  <si>
    <t>Tlumič hluku 315x200/1500</t>
  </si>
  <si>
    <t>R15.013</t>
  </si>
  <si>
    <t>Tlumič hluku 500x315x/1500</t>
  </si>
  <si>
    <t>R15.014</t>
  </si>
  <si>
    <t>Tlumič hluku MAA* 125/900</t>
  </si>
  <si>
    <t>R15.015</t>
  </si>
  <si>
    <t>Regulátor variabilního průtoku vzduchu OPTIMA-SI-FC-500x400-BM*</t>
  </si>
  <si>
    <t>R15.016</t>
  </si>
  <si>
    <t>Regulátor variabilního průtoku vzduchu OPTIMA-SI-FC-200x200-BM*</t>
  </si>
  <si>
    <t>R15.017</t>
  </si>
  <si>
    <t>Regulátor variabilního průtoku vzduchu OPTIMA-RI-FC-100-BM*</t>
  </si>
  <si>
    <t>R15.018</t>
  </si>
  <si>
    <t>Regulátor variabilního průtoku vzduchu OPTIMA-RI-FC-200-BM*</t>
  </si>
  <si>
    <t>R15.019</t>
  </si>
  <si>
    <t>Regulátor variabilního průtoku vzduchu OPTIMA-SI-FC-400x200-BM*</t>
  </si>
  <si>
    <t>R15.020</t>
  </si>
  <si>
    <t>Vyústka stěnová komfortní NOVA-H-1-1000x500-SW*</t>
  </si>
  <si>
    <t>R15.021</t>
  </si>
  <si>
    <t>Vyústka stěnová komfortní NOVA-H-1-800x300-SW*</t>
  </si>
  <si>
    <t>R15.022</t>
  </si>
  <si>
    <t>Anemostat kruhový CAP-C-200-SW*</t>
  </si>
  <si>
    <t>R15.023</t>
  </si>
  <si>
    <t>Anemostat kruhový CAP-C-250-SW*</t>
  </si>
  <si>
    <t>R15.024</t>
  </si>
  <si>
    <t>Manžeta průměr 200 mm</t>
  </si>
  <si>
    <t>R15.025</t>
  </si>
  <si>
    <t>Manžeta průměr 250 mm</t>
  </si>
  <si>
    <t>R15.026</t>
  </si>
  <si>
    <t>Textilní vyústka 1/4kruhová, poloměr 250, délka 7500, sada zaslepení, napínací set, perforace nahoře, připojení 250x200 uprostřed shora</t>
  </si>
  <si>
    <t>R15.027</t>
  </si>
  <si>
    <t>Vyústka do kruhového potrubí průměr 400, NOVA-C-1-500x100-H-ZN*</t>
  </si>
  <si>
    <t>R15.028</t>
  </si>
  <si>
    <t>Ventil talířový odvodní kovový EFF 125</t>
  </si>
  <si>
    <t>R15.029</t>
  </si>
  <si>
    <t>Ventil přívodní TFF 125</t>
  </si>
  <si>
    <t>R15.030</t>
  </si>
  <si>
    <t>Mřížka stěnová NOVA-H-400x200-UR-SW*</t>
  </si>
  <si>
    <t>R15.031</t>
  </si>
  <si>
    <t>Spiro průměr 125 včetně tvarovek 10%, včetně objímek a závěsů</t>
  </si>
  <si>
    <t>R15.032</t>
  </si>
  <si>
    <t>Spiro průměr 160 včetně tvarovek 10%, včetně objímek a závěsů</t>
  </si>
  <si>
    <t>R15.033</t>
  </si>
  <si>
    <t>Spiro průměr 200 včetně tvarovek 10%, včetně objímek a závěsů</t>
  </si>
  <si>
    <t>R15.034</t>
  </si>
  <si>
    <t>Spiro průměr 225 včetně tvarovek 50%, včetně objímek a závěsů</t>
  </si>
  <si>
    <t>R15.035</t>
  </si>
  <si>
    <t>Spiro průměr 250 včetně tvarovek 50%, včetně objímek a závěsů</t>
  </si>
  <si>
    <t>R15.036</t>
  </si>
  <si>
    <t>Spiro průměr 400 včetně tvarovek 20%, včetně objímek a závěsů</t>
  </si>
  <si>
    <t>R15.037</t>
  </si>
  <si>
    <t>Potrubí čtyřhranné pozinkované přírubové, včetně tvarovek 15%, včetně objímek a závěsů</t>
  </si>
  <si>
    <t>R15.038</t>
  </si>
  <si>
    <t>Tepelná izolace minerální vlna s polepem tloušťky 100 mm, včetně lepící Al pásky</t>
  </si>
  <si>
    <t>R15.039</t>
  </si>
  <si>
    <t>Požární izolace minerální vlna s polepem PYROROCK EI30*</t>
  </si>
  <si>
    <t>R15.040</t>
  </si>
  <si>
    <t>Oplechování</t>
  </si>
  <si>
    <t>R15.041</t>
  </si>
  <si>
    <t>Potrubí Cu 15x1 včetně fitinek a závěsů</t>
  </si>
  <si>
    <t>R15.042</t>
  </si>
  <si>
    <t>Kulový kohout 1/2"</t>
  </si>
  <si>
    <t>VZT.02</t>
  </si>
  <si>
    <t>Větrání kotelny</t>
  </si>
  <si>
    <t>R15.043</t>
  </si>
  <si>
    <t>Protidešťová žaluzie 250x250</t>
  </si>
  <si>
    <t>R15.044</t>
  </si>
  <si>
    <t>Výfuková hlavice tepelně izolovaná průměr 250 mm</t>
  </si>
  <si>
    <t>R15.045</t>
  </si>
  <si>
    <t>Spiro průměr 250 včetně tvarovek 10%, včetně objímek a závěsů</t>
  </si>
  <si>
    <t>R15.046</t>
  </si>
  <si>
    <t>Parotěsná izolace samolepící tl. 13 mm</t>
  </si>
  <si>
    <t>VZT.03</t>
  </si>
  <si>
    <t>Společné položky VZT</t>
  </si>
  <si>
    <t>R15.047</t>
  </si>
  <si>
    <t>Montážní materiál - závěsy, tmel, Alu lepící páska, spojovací materiál</t>
  </si>
  <si>
    <t>kpl</t>
  </si>
  <si>
    <t>R15.048</t>
  </si>
  <si>
    <t>Zkoušky, vyregulování, zaškolení obsluhy</t>
  </si>
  <si>
    <t>R15.049</t>
  </si>
  <si>
    <t>Dokumentace skutečného provedení stavby</t>
  </si>
  <si>
    <t>R15.050</t>
  </si>
  <si>
    <t>Přesuny hmot pro vzduchotechniku</t>
  </si>
  <si>
    <t>UT.01</t>
  </si>
  <si>
    <t>Vytápění</t>
  </si>
  <si>
    <t>R15.051</t>
  </si>
  <si>
    <t>Plynový kondenzační kotel Vitocrossal 100* o tepelném výkonu 80 kW, vybavený základní regulací</t>
  </si>
  <si>
    <t>R15.052</t>
  </si>
  <si>
    <t>Komínová sada DN200 třísložková, nerez izolace nerez, dékĺka 7 metrů, kouřovod 0,5 m.</t>
  </si>
  <si>
    <t>R15.053</t>
  </si>
  <si>
    <t>Neutralizační zařízení kondenzátu NKZ-6* včetně náplně</t>
  </si>
  <si>
    <t>R15.054</t>
  </si>
  <si>
    <t>Pojistný ventil 1-5/4", Po = 300 kPa</t>
  </si>
  <si>
    <t>R15.055</t>
  </si>
  <si>
    <t>Pojistka nedostatku vody WMS-WP6, Afriso*</t>
  </si>
  <si>
    <t>R15.056</t>
  </si>
  <si>
    <t>Tlaková expanzní nádoba objem 100 litrů, 150 kPa</t>
  </si>
  <si>
    <t>R15.057</t>
  </si>
  <si>
    <t>Akumulační nádrž 500 litrů, PN6, 7 nátrubků nahoře a 7 dole, vypouštění 3/4", odvzdušnění 3/4", 6 nátrubků 3/4" svisle po výšce pro MaR, tepelná izolace minerální vlnou tl. 100 mm, oplechování.</t>
  </si>
  <si>
    <t>R15.058</t>
  </si>
  <si>
    <t>Akumulační nádrž 500 litrů, PN6, propustná přepážka v polovině nádrže, 5 nátrubků nahoře a 5 dole, vypouštění 3/4", odvzdušnění 3/4", 6 nátrubků 3/4" svisle po výšce pro MaR, parotěsná izolace 9 mm, tepelná izolace minerální vlnou tl. 100 mm, oplechování.</t>
  </si>
  <si>
    <t>R15.059</t>
  </si>
  <si>
    <t>Zásobník R2BC 500* se dvěma integrovanými smaltovanými výměníky o objemu 500 litrů včetně tepelné izolace.</t>
  </si>
  <si>
    <t>R15.060</t>
  </si>
  <si>
    <t>Topné těleso bojleru TPJ* 6/4", 6 kW</t>
  </si>
  <si>
    <t>R15.061</t>
  </si>
  <si>
    <t>Mechanický filtr s odkalováním Honeywell FF06-1AA*</t>
  </si>
  <si>
    <t>R15.062</t>
  </si>
  <si>
    <t>Ultrazvukový vodoměr SHU7* DN15 s komunikací RS485 Modbus</t>
  </si>
  <si>
    <t>R15.063</t>
  </si>
  <si>
    <t>Změkčovací filtr KS30E-60 Honeywell* včetně solné náplně</t>
  </si>
  <si>
    <t>R15.064</t>
  </si>
  <si>
    <t>Osmotický DEMI filtr o výkonu 20 litrů za hodinu včetně zásobní nádrže o objemu 200 litrů a čidel hladiny.</t>
  </si>
  <si>
    <t>R15.065</t>
  </si>
  <si>
    <t>Čerpadlo DEMI vody JP 3-42 PT-H* včetně tlakové expanze.</t>
  </si>
  <si>
    <t>R15.066</t>
  </si>
  <si>
    <t>Plnící armatura Fillcontrol Plus*</t>
  </si>
  <si>
    <t>R15.067</t>
  </si>
  <si>
    <t>Odplyňovací zařízení SERVITEC S*</t>
  </si>
  <si>
    <t>R15.068</t>
  </si>
  <si>
    <t>Deskový výměník tepla dvoucestný GCP-009-H-5-PI-81-1.4401-NBR Clip On Forextherm*, včetně parotěsné izolace 30 mm Armaflex.</t>
  </si>
  <si>
    <t>R15.069</t>
  </si>
  <si>
    <t>Tepelné čerpadlo a chiller o výkonu min. 28 kW chladu 8/14°C při 32°C, vnitřní přepínání směru toku glykolu přes výměník tepla/chladu, refrigerant R290 propan, pojistný ventil.</t>
  </si>
  <si>
    <t>R15.070</t>
  </si>
  <si>
    <t>Náplň glykolu 35%</t>
  </si>
  <si>
    <t>l</t>
  </si>
  <si>
    <t>R15.071</t>
  </si>
  <si>
    <t>Oběhové čerpadlo elektronické MAGNA3 25-120*</t>
  </si>
  <si>
    <t>R15.072</t>
  </si>
  <si>
    <t>Oběhové čerpadlo elektronické MAGNA3 25-80*</t>
  </si>
  <si>
    <t>R15.073</t>
  </si>
  <si>
    <t>Oběhové čerpadlo elektronické MAGNA3 25-100*</t>
  </si>
  <si>
    <t>R15.074</t>
  </si>
  <si>
    <t>Oběhové čerpadlo elektronické MAGNA3 40-100 F*</t>
  </si>
  <si>
    <t>R15.075</t>
  </si>
  <si>
    <t>Oběhové čerpadlo elektronické MAGNA3 40-120 F*</t>
  </si>
  <si>
    <t>R15.076</t>
  </si>
  <si>
    <t>Filtr s magnetem 2"</t>
  </si>
  <si>
    <t>R15.077</t>
  </si>
  <si>
    <t>Filtr s magnetem 6/4"</t>
  </si>
  <si>
    <t>R15.078</t>
  </si>
  <si>
    <t>Zpětná klapka EURA* těžká 2"</t>
  </si>
  <si>
    <t>R15.079</t>
  </si>
  <si>
    <t>Zpětná klapka EURA* těžká 1"</t>
  </si>
  <si>
    <t>R15.080</t>
  </si>
  <si>
    <t>Kulový kohout R250D 2"</t>
  </si>
  <si>
    <t>R15.081</t>
  </si>
  <si>
    <t>Kulový kohout R250D 6/4"</t>
  </si>
  <si>
    <t>R15.082</t>
  </si>
  <si>
    <t>Kulový kohout R250D 5/4"</t>
  </si>
  <si>
    <t>R15.083</t>
  </si>
  <si>
    <t>Kulový kohout R250D 3/4"</t>
  </si>
  <si>
    <t>R15.084</t>
  </si>
  <si>
    <t>Kulový kohout R250D 1/2"</t>
  </si>
  <si>
    <t>R15.085</t>
  </si>
  <si>
    <t>Kulový kohout vypouštěcí R608D 3/4"</t>
  </si>
  <si>
    <t>R15.086</t>
  </si>
  <si>
    <t>Trojcestný směšovací kohout se servopohonem R3050-25-S4 BELIMO*</t>
  </si>
  <si>
    <t>R15.087</t>
  </si>
  <si>
    <t>Trojcestný přepínací kohout se servopohonem R3040-BL4 BELIMO*</t>
  </si>
  <si>
    <t>R15.088</t>
  </si>
  <si>
    <t>Teploměr příložný 0-100°C</t>
  </si>
  <si>
    <t>R15.089</t>
  </si>
  <si>
    <t>Manometr 0-600 kPa</t>
  </si>
  <si>
    <t>R15.090</t>
  </si>
  <si>
    <t>Sestava rozdělovače šesticestného včetně vstupních armatur, odvzdušnění, vypouštění, reg. ventilů s průtokoměrem, svěrných šroubení a instalační skříní.</t>
  </si>
  <si>
    <t>R15.091</t>
  </si>
  <si>
    <t>Sestava rozdělovače osmicestného včetně vstupních armatur, odvzdušnění, vypouštění, reg. ventilů s průtokoměrem svěrných šroubení a instalační skříní.</t>
  </si>
  <si>
    <t>R15.092</t>
  </si>
  <si>
    <t>Sestava rozdělovače devíticestného včetně vstupních armatur, odvzdušnění, vypouštění, reg. ventilů s průtokoměrem svěrných šroubení a instalační skříní.</t>
  </si>
  <si>
    <t>R15.093</t>
  </si>
  <si>
    <t>Sestava rozdělovače jedenácticestného včetně vstupních armatur, odvzdušnění, vypouštění, reg. ventilů s průtokoměrem svěrných šroubení a instalační skříní.</t>
  </si>
  <si>
    <t>R15.094</t>
  </si>
  <si>
    <t>Omezovací tlakově nezávislý kohout C215QFL-C*, 290 l/h + šroubení</t>
  </si>
  <si>
    <t>R15.095</t>
  </si>
  <si>
    <t>Omezovací tlakově nezávislý kohout C215QFL-E*, 650 l/h + šroubení</t>
  </si>
  <si>
    <t>R15.096</t>
  </si>
  <si>
    <t>Omezovací tlakově nezávislý kohout C215QFL-D*, 470 l/h + šroubení</t>
  </si>
  <si>
    <t>R15.097</t>
  </si>
  <si>
    <t>Omezovací tlakově nezávislý kohout C215QFL-F0*, 940 l/h + šroubení</t>
  </si>
  <si>
    <t>R15.098</t>
  </si>
  <si>
    <t>Omezovací tlakově nezávislý kohout C215QFL-F6*, 1200 l/h + šroubení</t>
  </si>
  <si>
    <t>R15.099</t>
  </si>
  <si>
    <t>Omezovací tlakově nezávislý kohout C220QFL-G0*, 1500 l/h + šroubení</t>
  </si>
  <si>
    <t>R15.100</t>
  </si>
  <si>
    <t>Koupelnové těleso 1200-600 se středovým připojením</t>
  </si>
  <si>
    <t>R15.101</t>
  </si>
  <si>
    <t>Multilux V Eclipse 3866-02.000*</t>
  </si>
  <si>
    <t>R15.102</t>
  </si>
  <si>
    <t>Repase + montáž stávajícího radiátoru</t>
  </si>
  <si>
    <t>R15.103</t>
  </si>
  <si>
    <t>Termostatická hlavice s vysokou odolností Halo-B 2500-00.500*</t>
  </si>
  <si>
    <t>R15.104</t>
  </si>
  <si>
    <t>Radiátorový ventil tlakově nezávislý ECLIPSE 15 3931-02.000*</t>
  </si>
  <si>
    <t>R15.105</t>
  </si>
  <si>
    <t>Radiátorové regulační šroubení REGULUX 15 0351-02.000*</t>
  </si>
  <si>
    <t>R15.106</t>
  </si>
  <si>
    <t>Svěrné šroubení 15x1/2"</t>
  </si>
  <si>
    <t>R15.107</t>
  </si>
  <si>
    <t>Polybutenová trubka Fonterra* 17x2 mm</t>
  </si>
  <si>
    <t>R15.108</t>
  </si>
  <si>
    <t>Systémová deska 30 mm ztužená pro rozteč 150 mm, 17x2</t>
  </si>
  <si>
    <t>R15.109</t>
  </si>
  <si>
    <t>Izolační dilatační pás</t>
  </si>
  <si>
    <t>R15.110</t>
  </si>
  <si>
    <t>Chránička ocelový úhelník L30x30x3</t>
  </si>
  <si>
    <t>R15.111</t>
  </si>
  <si>
    <t>Chránička přes spáry DN20 husí krk</t>
  </si>
  <si>
    <t>R15.112</t>
  </si>
  <si>
    <t>Temponox* 64x2, včetně fitinek</t>
  </si>
  <si>
    <t>R15.113</t>
  </si>
  <si>
    <t>Nerez ocelová trubka tenkostěnná nebo měď pro lisování 54x2, včetně fitinek</t>
  </si>
  <si>
    <t>R15.114</t>
  </si>
  <si>
    <t>Nerez ocelová trubka tenkostěnná nebo měď pro lisování 42x1,5, včetně fitinek</t>
  </si>
  <si>
    <t>R15.115</t>
  </si>
  <si>
    <t>Nerez ocelová trubka tenkostěnná nebo měď pro lisování 35x1,5, včetně fitinek</t>
  </si>
  <si>
    <t>R15.116</t>
  </si>
  <si>
    <t>Nerez ocelová trubka tenkostěnná nebo měď pro lisování 28x1, včetně fitinek</t>
  </si>
  <si>
    <t>R15.117</t>
  </si>
  <si>
    <t>Nerez ocelová trubka tenkostěnná nebo měď pro lisování 22x1, včetně fitinek</t>
  </si>
  <si>
    <t>R15.118</t>
  </si>
  <si>
    <t>Nerez ocelová trubka tenkostěnná nebo měď pro lisování 18x1, včetně fitinek</t>
  </si>
  <si>
    <t>R15.119</t>
  </si>
  <si>
    <t>Nerez ocelová trubka tenkostěnná nebo měď pro lisování 15x1, včetně fitinek</t>
  </si>
  <si>
    <t>R15.120</t>
  </si>
  <si>
    <t>Tepelná izolace 64x40 mm</t>
  </si>
  <si>
    <t>R15.121</t>
  </si>
  <si>
    <t>Tepelná izolace 54x40 mm</t>
  </si>
  <si>
    <t>R15.122</t>
  </si>
  <si>
    <t>Tepelná izolace 42x30 mm</t>
  </si>
  <si>
    <t>R15.123</t>
  </si>
  <si>
    <t>Tepelná izolace 35x30 mm</t>
  </si>
  <si>
    <t>R15.124</t>
  </si>
  <si>
    <t>Tepelná izolace 28x20 mm</t>
  </si>
  <si>
    <t>R15.125</t>
  </si>
  <si>
    <t>Tepelná izolace 22x20 mm</t>
  </si>
  <si>
    <t>R15.126</t>
  </si>
  <si>
    <t>Tepelná izolace 18x13 mm</t>
  </si>
  <si>
    <t>R15.127</t>
  </si>
  <si>
    <t>Tepelná izolace 15x13 mm</t>
  </si>
  <si>
    <t>R15.128</t>
  </si>
  <si>
    <t>Oplechování tepelné izolace</t>
  </si>
  <si>
    <t>R15.129</t>
  </si>
  <si>
    <t>Závěsový a ostatní montážní materiál</t>
  </si>
  <si>
    <t>R15.130</t>
  </si>
  <si>
    <t>Štítky pro značení armatur, čerpadel a potrubí</t>
  </si>
  <si>
    <t>R15.131</t>
  </si>
  <si>
    <t>Přesuny hmot pro vytápění, jeřáb</t>
  </si>
  <si>
    <t>R15.132</t>
  </si>
  <si>
    <t>R15.133</t>
  </si>
  <si>
    <t>Demontáž stávajících kotlů</t>
  </si>
  <si>
    <t>R15.134</t>
  </si>
  <si>
    <t>Demontáž odvodů spalin</t>
  </si>
  <si>
    <t>R15.135</t>
  </si>
  <si>
    <t>Demontáž rozdělovače a sběrače a ostatních zařízení kotelny</t>
  </si>
  <si>
    <t>R15.136</t>
  </si>
  <si>
    <t>Demontáž stávajících rozvodů ÚT včetně izolace a kotvících bodů</t>
  </si>
  <si>
    <t>R15.137</t>
  </si>
  <si>
    <t>Demontáž stávajících otopných těles</t>
  </si>
  <si>
    <t>R15.138</t>
  </si>
  <si>
    <t>Ekologická likvidace vybouraných hmot vč. odvozu a poplatku za skládku</t>
  </si>
  <si>
    <t>D.1.06 - Silnoproudé elektroinstalace</t>
  </si>
  <si>
    <t xml:space="preserve">    741 - Elektroinstalace - silnoproud</t>
  </si>
  <si>
    <t xml:space="preserve">    742 - Elektroinstalace - slaboproud</t>
  </si>
  <si>
    <t>M - Práce a dodávky M</t>
  </si>
  <si>
    <t xml:space="preserve">    21-M - Elektromontáže</t>
  </si>
  <si>
    <t xml:space="preserve">    46-M - Zemní práce při extr.mont.pracích</t>
  </si>
  <si>
    <t>HZS - Hodinové zúčtovací sazby</t>
  </si>
  <si>
    <t xml:space="preserve">    VRN1 - Průzkumné, zeměměřičské a projektové práce</t>
  </si>
  <si>
    <t xml:space="preserve">    VRN4 - Inženýrská činnost</t>
  </si>
  <si>
    <t>973031151</t>
  </si>
  <si>
    <t>Vysekání výklenků nebo kapes ve zdivu z cihel na maltu vápennou nebo vápenocementovou výklenků, pohledové plochy přes 0,25 m2</t>
  </si>
  <si>
    <t>1039877075</t>
  </si>
  <si>
    <t>https://podminky.urs.cz/item/CS_URS_2025_01/973031151</t>
  </si>
  <si>
    <t>"nika pro osazení rozvaděče" 3</t>
  </si>
  <si>
    <t>741</t>
  </si>
  <si>
    <t>Elektroinstalace - silnoproud</t>
  </si>
  <si>
    <t>741210003</t>
  </si>
  <si>
    <t>Montáž rozvodnic oceloplechových nebo plastových bez zapojení vodičů běžných, hmotnosti do 100 kg</t>
  </si>
  <si>
    <t>-1921855734</t>
  </si>
  <si>
    <t>https://podminky.urs.cz/item/CS_URS_2025_01/741210003</t>
  </si>
  <si>
    <t>R16.03</t>
  </si>
  <si>
    <t>rozvaděč +R1.1</t>
  </si>
  <si>
    <t>-257116140</t>
  </si>
  <si>
    <t>R16.04</t>
  </si>
  <si>
    <t>rozvaděč +R1.2</t>
  </si>
  <si>
    <t>416890208</t>
  </si>
  <si>
    <t>R16.05</t>
  </si>
  <si>
    <t>rozvaděč +R2.1</t>
  </si>
  <si>
    <t>506302502</t>
  </si>
  <si>
    <t>R16.06</t>
  </si>
  <si>
    <t>rozvaděč +R2.2</t>
  </si>
  <si>
    <t>1289389259</t>
  </si>
  <si>
    <t>R16.07</t>
  </si>
  <si>
    <t>rozvaděč +R2.3</t>
  </si>
  <si>
    <t>1086552400</t>
  </si>
  <si>
    <t>R16.08</t>
  </si>
  <si>
    <t>rozvaděč +R3.1</t>
  </si>
  <si>
    <t>995725304</t>
  </si>
  <si>
    <t>R16.09</t>
  </si>
  <si>
    <t>rozvaděč +R3.2</t>
  </si>
  <si>
    <t>176853999</t>
  </si>
  <si>
    <t>R16.10</t>
  </si>
  <si>
    <t>rozvaděč +R3.3</t>
  </si>
  <si>
    <t>-121845981</t>
  </si>
  <si>
    <t>741210005</t>
  </si>
  <si>
    <t>Montáž rozvodnic oceloplechových nebo plastových bez zapojení vodičů běžných, hmotnosti do 200 kg</t>
  </si>
  <si>
    <t>900196227</t>
  </si>
  <si>
    <t>https://podminky.urs.cz/item/CS_URS_2025_01/741210005</t>
  </si>
  <si>
    <t>R16.01</t>
  </si>
  <si>
    <t>rozvaděč +RE</t>
  </si>
  <si>
    <t>-842269991</t>
  </si>
  <si>
    <t>R16.02</t>
  </si>
  <si>
    <t>rozvaděč +RH</t>
  </si>
  <si>
    <t>-1022499498</t>
  </si>
  <si>
    <t>R16.11</t>
  </si>
  <si>
    <t>Mapování stávající elektroinstalace, zjištění skutečného zapojení elektrických rozvodů, zajištění beznapěťového stavu</t>
  </si>
  <si>
    <t>-1118826215</t>
  </si>
  <si>
    <t>741811011</t>
  </si>
  <si>
    <t>Zkoušky a prohlídky rozvodných zařízení kontrola rozváděčů nn, (1 pole) silových, hmotnosti do 200 kg</t>
  </si>
  <si>
    <t>307827587</t>
  </si>
  <si>
    <t>https://podminky.urs.cz/item/CS_URS_2025_01/741811011</t>
  </si>
  <si>
    <t>R16.12</t>
  </si>
  <si>
    <t>Zajištění beznapěťového stavu objektů A, B, C, D. Demontáž stávající elektroinstalace, včetně koncových prvků rozváděčů, kabelových tras, kabelů, svítidel. Demontáž kompletních hromosvodů. Přesuny odpadu v rámci stavby. Včetně ekologické likvidace demontovaného materiálu</t>
  </si>
  <si>
    <t>1482727772</t>
  </si>
  <si>
    <t>R16.13</t>
  </si>
  <si>
    <t>Napojení trojfázového koncového spotřebiče do průřezu 4mm2</t>
  </si>
  <si>
    <t>422709914</t>
  </si>
  <si>
    <t>R16.14</t>
  </si>
  <si>
    <t>Napojení jednofázového koncového spotřebiče do průřezu 4mm2</t>
  </si>
  <si>
    <t>1714022896</t>
  </si>
  <si>
    <t>741110002</t>
  </si>
  <si>
    <t>Montáž trubek elektroinstalačních s nasunutím nebo našroubováním do krabic plastových tuhých, uložených pevně, vnější Ø přes 23 do 35 mm</t>
  </si>
  <si>
    <t>1315324604</t>
  </si>
  <si>
    <t>https://podminky.urs.cz/item/CS_URS_2025_01/741110002</t>
  </si>
  <si>
    <t>34571093</t>
  </si>
  <si>
    <t>trubka elektroinstalační tuhá z PVC D 22,1/25 mm, délka 3m</t>
  </si>
  <si>
    <t>1559307093</t>
  </si>
  <si>
    <t>Poznámka k položce:_x000D_
vč. příchytek</t>
  </si>
  <si>
    <t>650*1,05 'Přepočtené koeficientem množství</t>
  </si>
  <si>
    <t>34571094</t>
  </si>
  <si>
    <t>trubka elektroinstalační tuhá z PVC D 28,6/32 mm, délka 3m</t>
  </si>
  <si>
    <t>-1051308680</t>
  </si>
  <si>
    <t>150*1,05 'Přepočtené koeficientem množství</t>
  </si>
  <si>
    <t>741110062</t>
  </si>
  <si>
    <t>Montáž trubek elektroinstalačních s nasunutím nebo našroubováním do krabic plastových ohebných, uložených pod omítku, vnější Ø přes 23 do 35 mm</t>
  </si>
  <si>
    <t>327105943</t>
  </si>
  <si>
    <t>https://podminky.urs.cz/item/CS_URS_2025_01/741110062</t>
  </si>
  <si>
    <t>R16.15</t>
  </si>
  <si>
    <t>trubka elektroinstalační ohebná D 40,0/36,0 m</t>
  </si>
  <si>
    <t>579876776</t>
  </si>
  <si>
    <t>100*1,05 'Přepočtené koeficientem množství</t>
  </si>
  <si>
    <t>34571156</t>
  </si>
  <si>
    <t>trubka elektroinstalační ohebná z PH, D 28,4/34,5mm</t>
  </si>
  <si>
    <t>-1284220970</t>
  </si>
  <si>
    <t>200*1,05 'Přepočtené koeficientem množství</t>
  </si>
  <si>
    <t>R16.16</t>
  </si>
  <si>
    <t>plastová ohebná trubka, samozhášivá, průměr 20 mm, 750N</t>
  </si>
  <si>
    <t>-1032757601</t>
  </si>
  <si>
    <t>400*1,05 'Přepočtené koeficientem množství</t>
  </si>
  <si>
    <t>741210001</t>
  </si>
  <si>
    <t>Montáž rozvodnic oceloplechových nebo plastových bez zapojení vodičů běžných, hmotnosti do 20 kg</t>
  </si>
  <si>
    <t>-462721272</t>
  </si>
  <si>
    <t>https://podminky.urs.cz/item/CS_URS_2025_01/741210001</t>
  </si>
  <si>
    <t>R16.17</t>
  </si>
  <si>
    <t>ochranná přípojnice +MET, podružná +ET</t>
  </si>
  <si>
    <t>1056211255</t>
  </si>
  <si>
    <t>741130005</t>
  </si>
  <si>
    <t>Ukončení vodičů izolovaných s označením a zapojením v rozváděči nebo na přístroji, průřezu žíly do 10 mm2</t>
  </si>
  <si>
    <t>1496037480</t>
  </si>
  <si>
    <t>https://podminky.urs.cz/item/CS_URS_2025_01/741130005</t>
  </si>
  <si>
    <t>741130007</t>
  </si>
  <si>
    <t>Ukončení vodičů izolovaných s označením a zapojením v rozváděči nebo na přístroji, průřezu žíly do 25 mm2</t>
  </si>
  <si>
    <t>-1660449188</t>
  </si>
  <si>
    <t>https://podminky.urs.cz/item/CS_URS_2025_01/741130007</t>
  </si>
  <si>
    <t>741130016</t>
  </si>
  <si>
    <t>Ukončení vodičů izolovaných s označením a zapojením v rozváděči nebo na přístroji, průřezu žíly do 185 mm2</t>
  </si>
  <si>
    <t>689900129</t>
  </si>
  <si>
    <t>https://podminky.urs.cz/item/CS_URS_2025_01/741130016</t>
  </si>
  <si>
    <t>741112001</t>
  </si>
  <si>
    <t>Montáž krabic elektroinstalačních bez napojení na trubky a lišty, demontáže a montáže víčka a přístroje protahovacích nebo odbočných zapuštěných plastových kruhových do zdiva</t>
  </si>
  <si>
    <t>387255388</t>
  </si>
  <si>
    <t>https://podminky.urs.cz/item/CS_URS_2025_01/741112001</t>
  </si>
  <si>
    <t>34571450</t>
  </si>
  <si>
    <t>krabice pod omítku PVC přístrojová kruhová D 70mm</t>
  </si>
  <si>
    <t>2119984258</t>
  </si>
  <si>
    <t>34571457</t>
  </si>
  <si>
    <t>krabice pod omítku PVC odbočná kruhová D 70mm s víčkem</t>
  </si>
  <si>
    <t>-1287220443</t>
  </si>
  <si>
    <t>741112111</t>
  </si>
  <si>
    <t>Montáž krabic elektroinstalačních bez napojení na trubky a lišty, demontáže a montáže víčka a přístroje rozvodek se zapojením vodičů na svorkovnici nástěnných plastových čtyřhranných pro vodiče Ø do 4 mm2</t>
  </si>
  <si>
    <t>-985069128</t>
  </si>
  <si>
    <t>https://podminky.urs.cz/item/CS_URS_2025_01/741112111</t>
  </si>
  <si>
    <t>R16.18</t>
  </si>
  <si>
    <t>ohniodolná propojovací krabice</t>
  </si>
  <si>
    <t>-1888553000</t>
  </si>
  <si>
    <t>R16.19</t>
  </si>
  <si>
    <t>Protipožární utěsnění kabelových prostupů dle ČSN 332000-552 ed.2</t>
  </si>
  <si>
    <t>252265457</t>
  </si>
  <si>
    <t>R16.20</t>
  </si>
  <si>
    <t>provedení protipožárního zabezpečení prostupů EI30 pomocí minerální plsti 140kg/m3 a protipožárního povlaku, provedení oprávněnou osobou včetně certifikátu</t>
  </si>
  <si>
    <t>-1798070704</t>
  </si>
  <si>
    <t>741310122</t>
  </si>
  <si>
    <t>Montáž spínačů jedno nebo dvoupólových polozapuštěných nebo zapuštěných se zapojením vodičů bezšroubové připojení přepínačů, řazení 6-střídavých</t>
  </si>
  <si>
    <t>371034760</t>
  </si>
  <si>
    <t>https://podminky.urs.cz/item/CS_URS_2025_01/741310122</t>
  </si>
  <si>
    <t>34539013</t>
  </si>
  <si>
    <t>přístroj přepínače střídavého, řazení 6, 6So bezšroubové svorky</t>
  </si>
  <si>
    <t>2023308410</t>
  </si>
  <si>
    <t>R16.21</t>
  </si>
  <si>
    <t>přepínač střídavý, řazení 6, IP44, šroubové svorky</t>
  </si>
  <si>
    <t>-1879629801</t>
  </si>
  <si>
    <t>34539049</t>
  </si>
  <si>
    <t>kryt spínače jednoduchý</t>
  </si>
  <si>
    <t>1958545386</t>
  </si>
  <si>
    <t>34539050</t>
  </si>
  <si>
    <t>kryt spínače dělený</t>
  </si>
  <si>
    <t>2129859494</t>
  </si>
  <si>
    <t>34539059</t>
  </si>
  <si>
    <t>rámeček jednonásobný</t>
  </si>
  <si>
    <t>563336262</t>
  </si>
  <si>
    <t>34539060</t>
  </si>
  <si>
    <t>rámeček dvojnásobný</t>
  </si>
  <si>
    <t>-1941575482</t>
  </si>
  <si>
    <t>34539061</t>
  </si>
  <si>
    <t>rámeček trojnásobný</t>
  </si>
  <si>
    <t>21691140</t>
  </si>
  <si>
    <t>34539062</t>
  </si>
  <si>
    <t>rámeček čtyřnásobný</t>
  </si>
  <si>
    <t>470508759</t>
  </si>
  <si>
    <t>R16.22</t>
  </si>
  <si>
    <t>rámeček šestinásobný</t>
  </si>
  <si>
    <t>909056121</t>
  </si>
  <si>
    <t>R16.112</t>
  </si>
  <si>
    <t>Montáž spínačů jedno nebo dvoupólových nástěnných se zapojením vodičů, pro prostředí normální přepínačů, řazení 1-jednopólových</t>
  </si>
  <si>
    <t>694406091</t>
  </si>
  <si>
    <t>R16.113</t>
  </si>
  <si>
    <t>přepínač nástěnný, řazení 1, IP44</t>
  </si>
  <si>
    <t>814830055</t>
  </si>
  <si>
    <t>741310126</t>
  </si>
  <si>
    <t>Montáž spínačů jedno nebo dvoupólových polozapuštěných nebo zapuštěných se zapojením vodičů bezšroubové připojení přepínačů, řazení 7-křížových</t>
  </si>
  <si>
    <t>-1324479448</t>
  </si>
  <si>
    <t>https://podminky.urs.cz/item/CS_URS_2025_01/741310126</t>
  </si>
  <si>
    <t>34539014</t>
  </si>
  <si>
    <t>přístroj přepínače křížového, řazení 7, 7So bezšroubové svorky</t>
  </si>
  <si>
    <t>-776299669</t>
  </si>
  <si>
    <t>R16.23</t>
  </si>
  <si>
    <t>Montáž spínačů jedno nebo dvoupólových polozapuštěných nebo zapuštěných se zapojením vodičů bezšroubové připojení ovladačů, řazení 1/0-tlačítkových zapínacích</t>
  </si>
  <si>
    <t>-1899620670</t>
  </si>
  <si>
    <t>R16.24</t>
  </si>
  <si>
    <t>tlačítko CENTRAL/TOTAL STOP, kompletní ovladač tlačítkový zasklený v rudém krytu</t>
  </si>
  <si>
    <t>-195737624</t>
  </si>
  <si>
    <t>R16.25</t>
  </si>
  <si>
    <t>bezpečnostní tlačítko pro učebnu</t>
  </si>
  <si>
    <t>1206189198</t>
  </si>
  <si>
    <t>R16.26</t>
  </si>
  <si>
    <t>tlačítko 1/0+1/0</t>
  </si>
  <si>
    <t>1508893619</t>
  </si>
  <si>
    <t>R16.27</t>
  </si>
  <si>
    <t>1226992737</t>
  </si>
  <si>
    <t>R16.28</t>
  </si>
  <si>
    <t>Montáž spínačů jedno nebo dvoupólových polozapuštěných nebo zapuštěných se zapojením vodičů šroubové připojení, pro prostředí normální ovladačů, řazení 1/0 žaluziových</t>
  </si>
  <si>
    <t>749732824</t>
  </si>
  <si>
    <t>R16.29</t>
  </si>
  <si>
    <t>žaluziový spínač, 1/0, bezšroubové svorky, kompletní včetně krytu</t>
  </si>
  <si>
    <t>-932201469</t>
  </si>
  <si>
    <t>741310413</t>
  </si>
  <si>
    <t>Montáž spínačů tří nebo čtyřpólových nástěnných se zapojením vodičů, pro prostředí venkovní nebo mokré do 63 A</t>
  </si>
  <si>
    <t>-444965262</t>
  </si>
  <si>
    <t>https://podminky.urs.cz/item/CS_URS_2025_01/741310413</t>
  </si>
  <si>
    <t>R16.30</t>
  </si>
  <si>
    <t>spínač trojpólový, řazení 3, IP44</t>
  </si>
  <si>
    <t>1966997689</t>
  </si>
  <si>
    <t>741313002</t>
  </si>
  <si>
    <t>Montáž zásuvek domovních se zapojením vodičů bezšroubové připojení polozapuštěných nebo zapuštěných 10/16 A, provedení 2P + PE dvojí zapojení pro průběžnou montáž</t>
  </si>
  <si>
    <t>207549791</t>
  </si>
  <si>
    <t>https://podminky.urs.cz/item/CS_URS_2025_01/741313002</t>
  </si>
  <si>
    <t>34555241</t>
  </si>
  <si>
    <t>přístroj zásuvky zapuštěné jednonásobné, krytka s clonkami, bezšroubové svorky</t>
  </si>
  <si>
    <t>233424517</t>
  </si>
  <si>
    <t>R16.31</t>
  </si>
  <si>
    <t>kompletní zásuvka 1násobná 16A/230V, modul 45, bílá, IP20</t>
  </si>
  <si>
    <t>-607578619</t>
  </si>
  <si>
    <t>97098406</t>
  </si>
  <si>
    <t>R16.32</t>
  </si>
  <si>
    <t>kompletní zásuvka 1násobná 16A/230V, nástěnná IP44</t>
  </si>
  <si>
    <t>606774850</t>
  </si>
  <si>
    <t>741313122</t>
  </si>
  <si>
    <t>Montáž zásuvek průmyslových se zapojením vodičů spojovacích, provedení IP 67 3P+N+PE 32 A</t>
  </si>
  <si>
    <t>559398029</t>
  </si>
  <si>
    <t>https://podminky.urs.cz/item/CS_URS_2025_01/741313122</t>
  </si>
  <si>
    <t>R16.33</t>
  </si>
  <si>
    <t>zásuvka 16A 5P 400V</t>
  </si>
  <si>
    <t>-2073528918</t>
  </si>
  <si>
    <t>R16.34</t>
  </si>
  <si>
    <t>Montáž svorky ochranného pospojování</t>
  </si>
  <si>
    <t>166031682</t>
  </si>
  <si>
    <t>R16.35</t>
  </si>
  <si>
    <t>svorka ochranného pospojování pro spojení ochranného vodiče s konstrukcemi, kompletní včetně nerezového pásku</t>
  </si>
  <si>
    <t>-618071652</t>
  </si>
  <si>
    <t>R16.36</t>
  </si>
  <si>
    <t>kabelové štítky dle ČSN 332000-5-52 ed.2, čl. NA.4.5.2.5</t>
  </si>
  <si>
    <t>-1805605923</t>
  </si>
  <si>
    <t>R16.37</t>
  </si>
  <si>
    <t>ostatní potřebné blíže nespecifikované položky, podružný a montážní materiál</t>
  </si>
  <si>
    <t>-89668408</t>
  </si>
  <si>
    <t>741910001</t>
  </si>
  <si>
    <t>Montáž kabelových věšáků bez osazení úchytných prvků háků z pásovnice</t>
  </si>
  <si>
    <t>-875574192</t>
  </si>
  <si>
    <t>https://podminky.urs.cz/item/CS_URS_2025_01/741910001</t>
  </si>
  <si>
    <t>R16.38</t>
  </si>
  <si>
    <t>úchytka svazku kabelů 42x33x62 mm, certifikováno dle ČSN 73 0895, max. zatížení: 1 kg ks, včetně natloukací kotvy</t>
  </si>
  <si>
    <t>-770818986</t>
  </si>
  <si>
    <t>R16.39</t>
  </si>
  <si>
    <t>úchytka svazku kabelů 42x33x62 mm, včetně natloukací kotvy</t>
  </si>
  <si>
    <t>1510943744</t>
  </si>
  <si>
    <t>741910415</t>
  </si>
  <si>
    <t>Montáž žlabů bez stojiny a výložníků kovových s podpěrkami a příslušenstvím bez víka, šířky do 500 mm</t>
  </si>
  <si>
    <t>-755375625</t>
  </si>
  <si>
    <t>https://podminky.urs.cz/item/CS_URS_2025_01/741910415</t>
  </si>
  <si>
    <t>R16.40</t>
  </si>
  <si>
    <t>podlahový kanál kovový k podlahovým krabicím, kompletní včetně spojek, tvarovek a příslušenství</t>
  </si>
  <si>
    <t>1547468220</t>
  </si>
  <si>
    <t>R16.41</t>
  </si>
  <si>
    <t>žlab drátěný  400/50 "GZ" kompletní včetně přílušenství</t>
  </si>
  <si>
    <t>-1815030647</t>
  </si>
  <si>
    <t>R16.42</t>
  </si>
  <si>
    <t>žlab drátěný  300/50 "GZ" kompletní včetně přílušenství</t>
  </si>
  <si>
    <t>-1333789936</t>
  </si>
  <si>
    <t>R16.43</t>
  </si>
  <si>
    <t>žlab drátěný  200/50 "GZ" kompletní včetně přílušenství</t>
  </si>
  <si>
    <t>-807440746</t>
  </si>
  <si>
    <t>R16.44</t>
  </si>
  <si>
    <t>žlab drátěný  100/50 "GZ" kompletní včetně příslušenství</t>
  </si>
  <si>
    <t>158904005</t>
  </si>
  <si>
    <t>R16.45</t>
  </si>
  <si>
    <t>žlab drátěný  50/50 "GZ" kompletní včetně přílušenství</t>
  </si>
  <si>
    <t>1525386720</t>
  </si>
  <si>
    <t>R16.46</t>
  </si>
  <si>
    <t>žlab kabelový drátěný požárně odolný 100/50, kompletní včetně příslušenství</t>
  </si>
  <si>
    <t>1589519792</t>
  </si>
  <si>
    <t>741810003</t>
  </si>
  <si>
    <t>Zkoušky a prohlídky elektrických rozvodů a zařízení celková prohlídka a vyhotovení revizní zprávy pro objem montážních prací přes 500 do 1000 tis. Kč</t>
  </si>
  <si>
    <t>255140481</t>
  </si>
  <si>
    <t>https://podminky.urs.cz/item/CS_URS_2025_01/741810003</t>
  </si>
  <si>
    <t>741810011</t>
  </si>
  <si>
    <t>Zkoušky a prohlídky elektrických rozvodů a zařízení celková prohlídka a vyhotovení revizní zprávy pro objem montážních prací Příplatek k ceně 0003 za každých dalších i započatých 500 tis. Kč přes 1000 tis. Kč</t>
  </si>
  <si>
    <t>-1646142367</t>
  </si>
  <si>
    <t>https://podminky.urs.cz/item/CS_URS_2025_01/741810011</t>
  </si>
  <si>
    <t>741122015</t>
  </si>
  <si>
    <t>Montáž kabelů měděných bez ukončení uložených pod omítku plných kulatých (např. CYKY), počtu a průřezu žil 3x1,5 mm2</t>
  </si>
  <si>
    <t>-531519724</t>
  </si>
  <si>
    <t>https://podminky.urs.cz/item/CS_URS_2025_01/741122015</t>
  </si>
  <si>
    <t>34111531</t>
  </si>
  <si>
    <t>kabel silový oheň retardující bezhalogenový s funkčností při požáru 180min a P60-R reakce na oheň B2cas1d1a1 jádro Cu 0,6/1kV (1-CSKH-V) 3x1,5mm2</t>
  </si>
  <si>
    <t>1589411474</t>
  </si>
  <si>
    <t>3000*1,15 'Přepočtené koeficientem množství</t>
  </si>
  <si>
    <t>741122611</t>
  </si>
  <si>
    <t>Montáž kabelů měděných bez ukončení uložených pevně plných kulatých nebo bezhalogenových (např. CYKY) počtu a průřezu žil 3x1,5 až 6 mm2</t>
  </si>
  <si>
    <t>-735551875</t>
  </si>
  <si>
    <t>https://podminky.urs.cz/item/CS_URS_2025_01/741122611</t>
  </si>
  <si>
    <t>34111116</t>
  </si>
  <si>
    <t>kabel silový oheň retardující bezhalogenový bez funkční schopnosti při požáru třída reakce na oheň B2cas1d1a1 jádro Cu 0,6/1kV (1-CXKH-R B2) 2x1,5mm2</t>
  </si>
  <si>
    <t>264966823</t>
  </si>
  <si>
    <t>4500*1,15 'Přepočtené koeficientem množství</t>
  </si>
  <si>
    <t>34111030</t>
  </si>
  <si>
    <t>kabel instalační jádro Cu plné izolace PVC plášť PVC 450/750V (CYKY) 3x1,5mm2</t>
  </si>
  <si>
    <t>-1258168929</t>
  </si>
  <si>
    <t>70*1,15 'Přepočtené koeficientem množství</t>
  </si>
  <si>
    <t>34111123</t>
  </si>
  <si>
    <t>kabel silový oheň retardující bezhalogenový bez funkční schopnosti při požáru třída reakce na oheň B2cas1d1a1 jádro Cu 0,6/1kV (1-CXKH-R B2) 3x1,5mm2</t>
  </si>
  <si>
    <t>-12703091</t>
  </si>
  <si>
    <t>6300*1,15 'Přepočtené koeficientem množství</t>
  </si>
  <si>
    <t>34111124</t>
  </si>
  <si>
    <t>kabel silový oheň retardující bezhalogenový bez funkční schopnosti při požáru třída reakce na oheň B2cas1d1a1 jádro Cu 0,6/1kV (1-CXKH-R B2) 3x2,5mm2</t>
  </si>
  <si>
    <t>280298767</t>
  </si>
  <si>
    <t>5600*1,15 'Přepočtené koeficientem množství</t>
  </si>
  <si>
    <t>741122031</t>
  </si>
  <si>
    <t>Montáž kabelů měděných bez ukončení uložených pod omítku plných kulatých (např. CYKY), počtu a průřezu žil 5x1,5 až 2,5 mm2</t>
  </si>
  <si>
    <t>-1083872764</t>
  </si>
  <si>
    <t>https://podminky.urs.cz/item/CS_URS_2025_01/741122031</t>
  </si>
  <si>
    <t>34111162</t>
  </si>
  <si>
    <t>kabel silový oheň retardující bezhalogenový bez funkční schopnosti při požáru třída reakce na oheň B2cas1d1a1 jádro Cu 0,6/1kV (1-CXKH-R B2) 5x1,5mm2</t>
  </si>
  <si>
    <t>1548741517</t>
  </si>
  <si>
    <t>530*1,15 'Přepočtené koeficientem množství</t>
  </si>
  <si>
    <t>34111163</t>
  </si>
  <si>
    <t>kabel silový oheň retardující bezhalogenový bez funkční schopnosti při požáru třída reakce na oheň B2cas1d1a1 jádro Cu 0,6/1kV (1-CXKH-R B2) 5x2,5mm2</t>
  </si>
  <si>
    <t>-1171190905</t>
  </si>
  <si>
    <t>150*1,15 'Přepočtené koeficientem množství</t>
  </si>
  <si>
    <t>741122632</t>
  </si>
  <si>
    <t>Montáž kabelů měděných bez ukončení uložených pevně plných kulatých nebo bezhalogenových (např. CYKY) počtu a průřezu žil 3x50+35 až 95+50 mm2</t>
  </si>
  <si>
    <t>-523055243</t>
  </si>
  <si>
    <t>https://podminky.urs.cz/item/CS_URS_2025_01/741122632</t>
  </si>
  <si>
    <t>R16.51</t>
  </si>
  <si>
    <t>kabel silový oheň retardující bezhalogenový bez funkční schopnosti při požáru třída reakce na oheň B2cas1d1a1 jádro Cu 0,6/1kV (1-CXKH-R B2) 4x70mm2</t>
  </si>
  <si>
    <t>1823844676</t>
  </si>
  <si>
    <t>35*1,15 'Přepočtené koeficientem množství</t>
  </si>
  <si>
    <t>741123318</t>
  </si>
  <si>
    <t>Montáž kabelů hliníkových bez ukončení uložených pevně plných nebo laněných kulatých (např. AYKY) počtu a průřezu žil 3x150+70 až 240+120 mm2</t>
  </si>
  <si>
    <t>1244758605</t>
  </si>
  <si>
    <t>https://podminky.urs.cz/item/CS_URS_2025_01/741123318</t>
  </si>
  <si>
    <t>R16.52</t>
  </si>
  <si>
    <t>kabel instalační jádro Al plné izolace PVC plášť PVC 450/750V (1-AYKY) 4x185mm2</t>
  </si>
  <si>
    <t>-1733427136</t>
  </si>
  <si>
    <t>40*1,15 'Přepočtené koeficientem množství</t>
  </si>
  <si>
    <t>R16.53</t>
  </si>
  <si>
    <t>Montáž kabelů uložených pod omítku plných kulatých</t>
  </si>
  <si>
    <t>1853924135</t>
  </si>
  <si>
    <t>R16.54</t>
  </si>
  <si>
    <t>kabel UTP pro vnitřní rozvod propojení routerů pro DALI v rozváděčích. Ve specifikaci cat.5e</t>
  </si>
  <si>
    <t>175770331</t>
  </si>
  <si>
    <t>741372062</t>
  </si>
  <si>
    <t>Montáž svítidel s integrovaným zdrojem LED se zapojením vodičů interiérových přisazených stropních hranatých nebo kruhových plochy přes 0,09 do 0,36 m2</t>
  </si>
  <si>
    <t>-1944771765</t>
  </si>
  <si>
    <t>https://podminky.urs.cz/item/CS_URS_2025_01/741372062</t>
  </si>
  <si>
    <t>R16.61</t>
  </si>
  <si>
    <t>Svítidlo A1</t>
  </si>
  <si>
    <t>258342847</t>
  </si>
  <si>
    <t>R16.62</t>
  </si>
  <si>
    <t>Svítidlo A2</t>
  </si>
  <si>
    <t>2076076325</t>
  </si>
  <si>
    <t>R16.63</t>
  </si>
  <si>
    <t>Svítidlo A3</t>
  </si>
  <si>
    <t>-1925973162</t>
  </si>
  <si>
    <t>R16.64</t>
  </si>
  <si>
    <t>Svítidlo B1</t>
  </si>
  <si>
    <t>-1639146781</t>
  </si>
  <si>
    <t>R16.65</t>
  </si>
  <si>
    <t>Svítidlo B2</t>
  </si>
  <si>
    <t>-803279062</t>
  </si>
  <si>
    <t>R16.66</t>
  </si>
  <si>
    <t>Svítidlo C1</t>
  </si>
  <si>
    <t>684267685</t>
  </si>
  <si>
    <t>R16.67</t>
  </si>
  <si>
    <t>Svítidlo C2</t>
  </si>
  <si>
    <t>558231296</t>
  </si>
  <si>
    <t>R16.68</t>
  </si>
  <si>
    <t>Svítidlo D1</t>
  </si>
  <si>
    <t>-2054390228</t>
  </si>
  <si>
    <t>R16.69</t>
  </si>
  <si>
    <t>Svítidlo D2</t>
  </si>
  <si>
    <t>-729373535</t>
  </si>
  <si>
    <t>R16.70</t>
  </si>
  <si>
    <t>Svítidlo D3</t>
  </si>
  <si>
    <t>1486519249</t>
  </si>
  <si>
    <t>R16.71</t>
  </si>
  <si>
    <t>Svtidlo E1</t>
  </si>
  <si>
    <t>1472048635</t>
  </si>
  <si>
    <t>R16.72</t>
  </si>
  <si>
    <t>Svítidlo F1</t>
  </si>
  <si>
    <t>-1718553495</t>
  </si>
  <si>
    <t>R16.73</t>
  </si>
  <si>
    <t>Svítidlo F2</t>
  </si>
  <si>
    <t>1463726630</t>
  </si>
  <si>
    <t>R16.74</t>
  </si>
  <si>
    <t>Svítidlo G1</t>
  </si>
  <si>
    <t>-832154713</t>
  </si>
  <si>
    <t>R16.75</t>
  </si>
  <si>
    <t>Svítidlo G2</t>
  </si>
  <si>
    <t>1112996276</t>
  </si>
  <si>
    <t>R16.76</t>
  </si>
  <si>
    <t>Svítidlo H1</t>
  </si>
  <si>
    <t>1465088458</t>
  </si>
  <si>
    <t>R16.77</t>
  </si>
  <si>
    <t>Svítidlo H2</t>
  </si>
  <si>
    <t>-820515083</t>
  </si>
  <si>
    <t>R16.78</t>
  </si>
  <si>
    <t>Svítidlo I1</t>
  </si>
  <si>
    <t>1826733108</t>
  </si>
  <si>
    <t>R16.79</t>
  </si>
  <si>
    <t>Svítidlo J1</t>
  </si>
  <si>
    <t>-1144478520</t>
  </si>
  <si>
    <t>R16.80</t>
  </si>
  <si>
    <t>Svítidlo K1</t>
  </si>
  <si>
    <t>94226737</t>
  </si>
  <si>
    <t>R16.81</t>
  </si>
  <si>
    <t>Svítidlo VO1</t>
  </si>
  <si>
    <t>-1812755634</t>
  </si>
  <si>
    <t>R16.82</t>
  </si>
  <si>
    <t>Svítidlo VO2</t>
  </si>
  <si>
    <t>-485147894</t>
  </si>
  <si>
    <t>R16.83</t>
  </si>
  <si>
    <t>Svítidlo VO3</t>
  </si>
  <si>
    <t>-937423719</t>
  </si>
  <si>
    <t>R16.84</t>
  </si>
  <si>
    <t>Svítidlo VO4</t>
  </si>
  <si>
    <t>-968301693</t>
  </si>
  <si>
    <t>R16.85</t>
  </si>
  <si>
    <t>Svítidlo LED pásek včetně AL profilu v délce 1m</t>
  </si>
  <si>
    <t>1688154154</t>
  </si>
  <si>
    <t>R16.86</t>
  </si>
  <si>
    <t>Svítidlo nouzové N1</t>
  </si>
  <si>
    <t>405651094</t>
  </si>
  <si>
    <t>R16.87</t>
  </si>
  <si>
    <t>Svítidlo nouzové N2</t>
  </si>
  <si>
    <t>718094916</t>
  </si>
  <si>
    <t>R16.88</t>
  </si>
  <si>
    <t>Svítidlo nouzové N3</t>
  </si>
  <si>
    <t>-1951998611</t>
  </si>
  <si>
    <t>R16.89</t>
  </si>
  <si>
    <t>Svítidlo nouzové N4</t>
  </si>
  <si>
    <t>715257085</t>
  </si>
  <si>
    <t>R16.90</t>
  </si>
  <si>
    <t>Svítidlo nouzové NH</t>
  </si>
  <si>
    <t>-587059982</t>
  </si>
  <si>
    <t>R16.91</t>
  </si>
  <si>
    <t>Svítidlo nouzové NP1</t>
  </si>
  <si>
    <t>988539205</t>
  </si>
  <si>
    <t>R16.92</t>
  </si>
  <si>
    <t>Svítidlo nouzové NP2</t>
  </si>
  <si>
    <t>-78749636</t>
  </si>
  <si>
    <t>R16.93</t>
  </si>
  <si>
    <t>Svítidlo nouzové NP3</t>
  </si>
  <si>
    <t>1127595395</t>
  </si>
  <si>
    <t>R16.94</t>
  </si>
  <si>
    <t>Svítidlo nouzové NP4</t>
  </si>
  <si>
    <t>442114910</t>
  </si>
  <si>
    <t>R16.95</t>
  </si>
  <si>
    <t>recyklace svítidel</t>
  </si>
  <si>
    <t>2086379847</t>
  </si>
  <si>
    <t>R16.96</t>
  </si>
  <si>
    <t>jednotka CPS včetně jednotek hlídání napětí do rozváděčů NN, zprovoznění celé sestavy. Webserver. Zprovoznění systému NO včetně dopravy technika na realizaci. Doklad o funkční zkoušce, kontrola provozuschopnosti PBZ. Zaškolení obsluhy</t>
  </si>
  <si>
    <t>1023491879</t>
  </si>
  <si>
    <t>R16.97</t>
  </si>
  <si>
    <t>řízení osvětlení DALI (kompletní systém včetně instalace) včeně oživení a programování. Složený z 11ks routeru, 87ks PIR senzoru, stropního multisenzoru 39ks, 68ks tlačítka, 3ks ovládacího panelu, 8ks switche, 1ks WebServeru. Kompletní dodávka materiálu včetně PC + montáže, vizualizace, licence a programování.</t>
  </si>
  <si>
    <t>-1559768884</t>
  </si>
  <si>
    <t>741110302</t>
  </si>
  <si>
    <t>Montáž trubek ochranných s nasunutím nebo našroubováním do krabic plastových tuhých, uložených pevně, vnitřní Ø přes 40 do 90 mm</t>
  </si>
  <si>
    <t>1904770256</t>
  </si>
  <si>
    <t>https://podminky.urs.cz/item/CS_URS_2025_01/741110302</t>
  </si>
  <si>
    <t>ohebná dvouplášťová korugovaná bezhalogenová chránička Ø 110 mm, HDPE, 450 N/20 cm</t>
  </si>
  <si>
    <t>1589048410</t>
  </si>
  <si>
    <t>105*1,05 'Přepočtené koeficientem množství</t>
  </si>
  <si>
    <t>R16.110</t>
  </si>
  <si>
    <t>Ochrana proti korozi při přechodu země-vzduch</t>
  </si>
  <si>
    <t>-1241591688</t>
  </si>
  <si>
    <t>"hromosvod" 11</t>
  </si>
  <si>
    <t>741420001</t>
  </si>
  <si>
    <t>Montáž hromosvodného vedení svodových drátů nebo lan s podpěrami, Ø do 10 mm</t>
  </si>
  <si>
    <t>196238520</t>
  </si>
  <si>
    <t>https://podminky.urs.cz/item/CS_URS_2025_01/741420001</t>
  </si>
  <si>
    <t>"hromosvod" 160</t>
  </si>
  <si>
    <t>35442270</t>
  </si>
  <si>
    <t>podpěra vedení na ploché střechy pr. 140mm, plastový zámek, výška vedení 100mm, plast s betonem, 1 kg</t>
  </si>
  <si>
    <t>-1362091011</t>
  </si>
  <si>
    <t>35441077</t>
  </si>
  <si>
    <t>drát D 8mm AlMgSi</t>
  </si>
  <si>
    <t>-2122627751</t>
  </si>
  <si>
    <t>741420002</t>
  </si>
  <si>
    <t>Montáž hromosvodného vedení svodových drátů nebo lan s podpěrami, Ø přes 10 mm</t>
  </si>
  <si>
    <t>1876854798</t>
  </si>
  <si>
    <t>https://podminky.urs.cz/item/CS_URS_2025_01/741420002</t>
  </si>
  <si>
    <t>"hromosvod" 280</t>
  </si>
  <si>
    <t>R16.98</t>
  </si>
  <si>
    <t>vodič s vysokonapěťovou izolací pro dodržení dostatečné vzdálenosti mezi vedením hromosvodu a ostatními vodivými součástmi, ekvivalent vzdálenosti s=60cm</t>
  </si>
  <si>
    <t>-2003273710</t>
  </si>
  <si>
    <t>R16.99</t>
  </si>
  <si>
    <t>vodič s vysokonapěťovou izolací pro dodržení dostatečné vzdálenosti mezi vedením hromosvodu a ostatními vodivými součástmi, ekvivalent vzdálenosti s=75cm</t>
  </si>
  <si>
    <t>727060544</t>
  </si>
  <si>
    <t>R16.100</t>
  </si>
  <si>
    <t>podpěra vedení vysokonapěťového vodiče na stěnu</t>
  </si>
  <si>
    <t>-1912885611</t>
  </si>
  <si>
    <t>R16.101</t>
  </si>
  <si>
    <t>držák vedení na střechu pro vodič s vysokonapěťovou izolací pod střešní tašku</t>
  </si>
  <si>
    <t>-1389712376</t>
  </si>
  <si>
    <t>R16.102</t>
  </si>
  <si>
    <t>sada pro připojení a ukončení vodiče s vysokonapěťovou izolací</t>
  </si>
  <si>
    <t>-42809081</t>
  </si>
  <si>
    <t>741420022</t>
  </si>
  <si>
    <t>Montáž hromosvodného vedení svorek se 3 a více šrouby</t>
  </si>
  <si>
    <t>-1034465211</t>
  </si>
  <si>
    <t>https://podminky.urs.cz/item/CS_URS_2025_01/741420022</t>
  </si>
  <si>
    <t>"hromosvod" 22</t>
  </si>
  <si>
    <t>R16.103</t>
  </si>
  <si>
    <t>svorka hromosvodová zkušební v nerezovém provedení v chodníkové krabici</t>
  </si>
  <si>
    <t>-104544991</t>
  </si>
  <si>
    <t>R16.104</t>
  </si>
  <si>
    <t>svorka potenciálového vyrovnání V4A</t>
  </si>
  <si>
    <t>1573070126</t>
  </si>
  <si>
    <t>741420051</t>
  </si>
  <si>
    <t>Montáž hromosvodného vedení ochranných prvků úhelníků nebo trubek s držáky do zdiva</t>
  </si>
  <si>
    <t>193126182</t>
  </si>
  <si>
    <t>https://podminky.urs.cz/item/CS_URS_2025_01/741420051</t>
  </si>
  <si>
    <t>R16.105</t>
  </si>
  <si>
    <t>zaváděcí tyč nerez 16/2000 včetně dvou držáků a zemnící svorky</t>
  </si>
  <si>
    <t>-1065973335</t>
  </si>
  <si>
    <t>741420083</t>
  </si>
  <si>
    <t>Montáž hromosvodného vedení doplňků štítků k označení svodů</t>
  </si>
  <si>
    <t>1122710702</t>
  </si>
  <si>
    <t>https://podminky.urs.cz/item/CS_URS_2025_01/741420083</t>
  </si>
  <si>
    <t>35442114</t>
  </si>
  <si>
    <t>štítek plastový - bez označení</t>
  </si>
  <si>
    <t>1624715251</t>
  </si>
  <si>
    <t>741430012</t>
  </si>
  <si>
    <t>Montáž jímacích tyčí délky přes 3 m, na stojan</t>
  </si>
  <si>
    <t>-273639649</t>
  </si>
  <si>
    <t>https://podminky.urs.cz/item/CS_URS_2025_01/741430012</t>
  </si>
  <si>
    <t>R16.106</t>
  </si>
  <si>
    <t>jímací stožár složený z podpůrné trubky 4,7m, jímací tyče 2,5m a sady upevňovacích tyčí</t>
  </si>
  <si>
    <t>-1223629067</t>
  </si>
  <si>
    <t>R16.107</t>
  </si>
  <si>
    <t>izolovaný jímací stožár, složený z podpůrné trubky 3,2m a jímací tyče 1,0m, včetně 2ks držáků na stěn</t>
  </si>
  <si>
    <t>597603719</t>
  </si>
  <si>
    <t>R16.108</t>
  </si>
  <si>
    <t>jímací stožár složený z podpůrné trubky 1,95m, jímací tyče 3,50m, stojanu a sady upevňovacích tyčí</t>
  </si>
  <si>
    <t>-1936430381</t>
  </si>
  <si>
    <t>R16.109</t>
  </si>
  <si>
    <t>jímací stožár složený z podpůrné trubky 1,95m, jímací tyče 2,50m, stojanu a sady upevňovacích tyčí</t>
  </si>
  <si>
    <t>1576839550</t>
  </si>
  <si>
    <t>R16.111</t>
  </si>
  <si>
    <t>-342215373</t>
  </si>
  <si>
    <t>741410001</t>
  </si>
  <si>
    <t>Montáž uzemňovacího vedení s upevněním, propojením a připojením pomocí svorek na povrchu pásku průřezu do 120 mm2</t>
  </si>
  <si>
    <t>-1532635683</t>
  </si>
  <si>
    <t>https://podminky.urs.cz/item/CS_URS_2025_01/741410001</t>
  </si>
  <si>
    <t>35442143</t>
  </si>
  <si>
    <t>pás zemnící 30x3,5mm nerez</t>
  </si>
  <si>
    <t>589016036</t>
  </si>
  <si>
    <t>35442137</t>
  </si>
  <si>
    <t>drát D 10mm nerez</t>
  </si>
  <si>
    <t>879605595</t>
  </si>
  <si>
    <t>35442062</t>
  </si>
  <si>
    <t>pás zemnící 30x4mm FeZn</t>
  </si>
  <si>
    <t>-754301419</t>
  </si>
  <si>
    <t>35441073</t>
  </si>
  <si>
    <t>drát D 10mm FeZn</t>
  </si>
  <si>
    <t>-8203206</t>
  </si>
  <si>
    <t>R16.55</t>
  </si>
  <si>
    <t>mřížový rošt nerez V4A o rozměru 2000x1000x4mm</t>
  </si>
  <si>
    <t>-1341366055</t>
  </si>
  <si>
    <t>R16.56</t>
  </si>
  <si>
    <t xml:space="preserve">uzemňovací bod podle ČSN EN 62561-1 pro propojení svodů s armováním objektu nebo s uzemňovací soustavou pro potřeby vytvoření ochranného nebo funkčního systému vyrovnání potenciálů bez rizika koroze, pro umístění do bednění. Provedení typ M s připojovací osou (10 mm) a připojovacími závity M10/12. Montáž v koordinaci se stavební části </t>
  </si>
  <si>
    <t>-1783734774</t>
  </si>
  <si>
    <t>200020193</t>
  </si>
  <si>
    <t>R16.57</t>
  </si>
  <si>
    <t>svorka uzemnění pro spojení zemnící pásku/pásku</t>
  </si>
  <si>
    <t>-779991245</t>
  </si>
  <si>
    <t>R16.58</t>
  </si>
  <si>
    <t>připojovací svorka pro mřížové rošty</t>
  </si>
  <si>
    <t>128951572</t>
  </si>
  <si>
    <t>R16.59</t>
  </si>
  <si>
    <t>svorka uzemnění pro spojení zemnící pásku/drátu nerez</t>
  </si>
  <si>
    <t>1331710786</t>
  </si>
  <si>
    <t>419149517</t>
  </si>
  <si>
    <t>35442117</t>
  </si>
  <si>
    <t>štítek plastový - zem. tyč</t>
  </si>
  <si>
    <t>406734955</t>
  </si>
  <si>
    <t>741440031</t>
  </si>
  <si>
    <t>Montáž zemnicích desek a tyčí s připojením na svodové nebo uzemňovací vedení bez příslušenství tyčí, délky do 2 m</t>
  </si>
  <si>
    <t>-624806639</t>
  </si>
  <si>
    <t>https://podminky.urs.cz/item/CS_URS_2025_01/741440031</t>
  </si>
  <si>
    <t>R16.60</t>
  </si>
  <si>
    <t>tyč zemnící 1,5m V4A včetně připojovací svorky</t>
  </si>
  <si>
    <t>-1571488982</t>
  </si>
  <si>
    <t>741820013</t>
  </si>
  <si>
    <t>Měření zemních odporů zemnicí sítě délky pásku přes 200 do 500 m</t>
  </si>
  <si>
    <t>1466618509</t>
  </si>
  <si>
    <t>https://podminky.urs.cz/item/CS_URS_2025_01/741820013</t>
  </si>
  <si>
    <t>742</t>
  </si>
  <si>
    <t>Elektroinstalace - slaboproud</t>
  </si>
  <si>
    <t>742110202</t>
  </si>
  <si>
    <t>Montáž podlahových krabic montovaných do mazaniny</t>
  </si>
  <si>
    <t>1789091920</t>
  </si>
  <si>
    <t>https://podminky.urs.cz/item/CS_URS_2025_01/742110202</t>
  </si>
  <si>
    <t>R16.47</t>
  </si>
  <si>
    <t>krabice podlahová typ A včetně přístrojových vložek</t>
  </si>
  <si>
    <t>-1103744444</t>
  </si>
  <si>
    <t>R16.48</t>
  </si>
  <si>
    <t>krabice podlahová typ B včetně přístrojových vložek</t>
  </si>
  <si>
    <t>-1044361433</t>
  </si>
  <si>
    <t>R16.49</t>
  </si>
  <si>
    <t>krabice podlahová typ C včetně přístrojových vložek</t>
  </si>
  <si>
    <t>2098790177</t>
  </si>
  <si>
    <t>R16.50</t>
  </si>
  <si>
    <t>krabice podlahová typ D včetně přístrojových vložek</t>
  </si>
  <si>
    <t>-1962405778</t>
  </si>
  <si>
    <t>Práce a dodávky M</t>
  </si>
  <si>
    <t>21-M</t>
  </si>
  <si>
    <t>Elektromontáže</t>
  </si>
  <si>
    <t>210220452</t>
  </si>
  <si>
    <t>Montáž hromosvodného vedení ochranných prvků a doplňků ochranného pospojování pevně</t>
  </si>
  <si>
    <t>-611435924</t>
  </si>
  <si>
    <t>https://podminky.urs.cz/item/CS_URS_2025_01/210220452</t>
  </si>
  <si>
    <t>34141030</t>
  </si>
  <si>
    <t>vodič propojovací flexibilní jádro Cu lanované izolace PVC 450/750V (H07V-K) 1x25mm2</t>
  </si>
  <si>
    <t>-772825740</t>
  </si>
  <si>
    <t>500*1,15 'Přepočtené koeficientem množství</t>
  </si>
  <si>
    <t>34141029</t>
  </si>
  <si>
    <t>vodič propojovací flexibilní jádro Cu lanované izolace PVC 450/750V (H07V-K) 1x16mm2</t>
  </si>
  <si>
    <t>923287632</t>
  </si>
  <si>
    <t>34141027</t>
  </si>
  <si>
    <t>vodič propojovací flexibilní jádro Cu lanované izolace PVC 450/750V (H07V-K) 1x6mm2</t>
  </si>
  <si>
    <t>-165629118</t>
  </si>
  <si>
    <t>1000*1,15 'Přepočtené koeficientem množství</t>
  </si>
  <si>
    <t>34141026</t>
  </si>
  <si>
    <t>vodič propojovací flexibilní jádro Cu lanované izolace PVC 450/750V (H07V-K) 1x4mm2</t>
  </si>
  <si>
    <t>620724891</t>
  </si>
  <si>
    <t>210813063</t>
  </si>
  <si>
    <t>Montáž izolovaných kabelů měděných do 1 kV bez ukončení plných nebo laněných kulatých (např. CYKY, CHKE-R) uložených pevně počtu a průřezu žil 5x4 až 6 mm2</t>
  </si>
  <si>
    <t>-2035172492</t>
  </si>
  <si>
    <t>https://podminky.urs.cz/item/CS_URS_2025_01/210813063</t>
  </si>
  <si>
    <t>34111164</t>
  </si>
  <si>
    <t>kabel silový oheň retardující bezhalogenový bez funkční schopnosti při požáru třída reakce na oheň B2cas1d1a1 jádro Cu 0,6/1kV (1-CXKH-R B2) 5x4mm2</t>
  </si>
  <si>
    <t>653750110</t>
  </si>
  <si>
    <t>130*1,15 'Přepočtené koeficientem množství</t>
  </si>
  <si>
    <t>34111166</t>
  </si>
  <si>
    <t>kabel silový oheň retardující bezhalogenový bez funkční schopnosti při požáru třída reakce na oheň B2cas1d1a1 jádro Cu 0,6/1kV (1-CXKH-R B2) 5x6mm2</t>
  </si>
  <si>
    <t>966644037</t>
  </si>
  <si>
    <t>100*1,15 'Přepočtené koeficientem množství</t>
  </si>
  <si>
    <t>210813065</t>
  </si>
  <si>
    <t>Montáž izolovaných kabelů měděných do 1 kV bez ukončení plných nebo laněných kulatých (např. CYKY, CHKE-R) uložených pevně počtu a průřezu žil 5x10 až 16 mm2</t>
  </si>
  <si>
    <t>948554480</t>
  </si>
  <si>
    <t>https://podminky.urs.cz/item/CS_URS_2025_01/210813065</t>
  </si>
  <si>
    <t>34111167</t>
  </si>
  <si>
    <t>kabel silový oheň retardující bezhalogenový bez funkční schopnosti při požáru třída reakce na oheň B2cas1d1a1 jádro Cu 0,6/1kV (1-CXKH-R B2) 5x10mm2</t>
  </si>
  <si>
    <t>975830039</t>
  </si>
  <si>
    <t>400*1,15 'Přepočtené koeficientem množství</t>
  </si>
  <si>
    <t>34111168</t>
  </si>
  <si>
    <t>kabel silový oheň retardující bezhalogenový bez funkční schopnosti při požáru třída reakce na oheň B2cas1d1a1 jádro Cu 0,6/1kV (1-CXKH-R B2) 5x16mm2</t>
  </si>
  <si>
    <t>769598211</t>
  </si>
  <si>
    <t>220*1,15 'Přepočtené koeficientem množství</t>
  </si>
  <si>
    <t>46-M</t>
  </si>
  <si>
    <t>Zemní práce při extr.mont.pracích</t>
  </si>
  <si>
    <t>468091111</t>
  </si>
  <si>
    <t>Vysekání kapes nebo výklenků ve zdivu pro osazení kotevních prvků nebo elektroinstalačního zařízení z lehkých betonů, dutých cihel nebo tvárnic, velikosti 7x7x5 cm</t>
  </si>
  <si>
    <t>1021070878</t>
  </si>
  <si>
    <t>https://podminky.urs.cz/item/CS_URS_2025_01/468091111</t>
  </si>
  <si>
    <t>460941213</t>
  </si>
  <si>
    <t>Vyplnění rýh vyplnění a omítnutí rýh ve stěnách hloubky do 3 cm a šířky přes 5 do 7 cm</t>
  </si>
  <si>
    <t>-478681206</t>
  </si>
  <si>
    <t>https://podminky.urs.cz/item/CS_URS_2025_01/460941213</t>
  </si>
  <si>
    <t>468101112</t>
  </si>
  <si>
    <t>Vysekání rýh pro montáž trubek a kabelů v kamenných nebo betonových zdech hloubky do 3 cm a šířky přes 3 do 5 cm</t>
  </si>
  <si>
    <t>736090631</t>
  </si>
  <si>
    <t>https://podminky.urs.cz/item/CS_URS_2025_01/468101112</t>
  </si>
  <si>
    <t>469972111</t>
  </si>
  <si>
    <t>Odvoz suti a vybouraných hmot odvoz suti a vybouraných hmot do 1 km</t>
  </si>
  <si>
    <t>-1062893379</t>
  </si>
  <si>
    <t>https://podminky.urs.cz/item/CS_URS_2025_01/469972111</t>
  </si>
  <si>
    <t>469972121</t>
  </si>
  <si>
    <t>Odvoz suti a vybouraných hmot odvoz suti a vybouraných hmot Příplatek k ceně za každý další i započatý 1 km</t>
  </si>
  <si>
    <t>-768111584</t>
  </si>
  <si>
    <t>https://podminky.urs.cz/item/CS_URS_2025_01/469972121</t>
  </si>
  <si>
    <t>469973122</t>
  </si>
  <si>
    <t>Poplatek za uložení stavebního odpadu (skládkovné) na recyklační skládce cihelného zatříděného do Katalogu odpadů pod kódem 17 01 02</t>
  </si>
  <si>
    <t>-1306948459</t>
  </si>
  <si>
    <t>https://podminky.urs.cz/item/CS_URS_2025_01/469973122</t>
  </si>
  <si>
    <t>469973124</t>
  </si>
  <si>
    <t>Poplatek za uložení stavebního odpadu (skládkovné) na recyklační skládce směsného stavebního a demoličního zatříděného do Katalogu odpadů pod kódem 17 09 04</t>
  </si>
  <si>
    <t>-709417150</t>
  </si>
  <si>
    <t>https://podminky.urs.cz/item/CS_URS_2025_01/469973124</t>
  </si>
  <si>
    <t>460010011</t>
  </si>
  <si>
    <t>Vytyčení trasy vedení vzdušného (nadzemního) silového v terénu přehledném nn</t>
  </si>
  <si>
    <t>km</t>
  </si>
  <si>
    <t>1232816344</t>
  </si>
  <si>
    <t>https://podminky.urs.cz/item/CS_URS_2025_01/460010011</t>
  </si>
  <si>
    <t>460161163</t>
  </si>
  <si>
    <t>Hloubení kabelových rýh ručně včetně urovnání dna s přemístěním výkopku do vzdálenosti 3 m od okraje jámy nebo s naložením na dopravní prostředek šířky 35 cm hloubky 70 cm v hornině třídy těžitelnosti II skupiny 4</t>
  </si>
  <si>
    <t>1531491224</t>
  </si>
  <si>
    <t>https://podminky.urs.cz/item/CS_URS_2025_01/460161163</t>
  </si>
  <si>
    <t>460661512</t>
  </si>
  <si>
    <t>Kabelové lože z písku včetně podsypu, zhutnění a urovnání povrchu pro kabely nn zakryté plastovou fólií, šířky přes 25 do 50 cm</t>
  </si>
  <si>
    <t>743096526</t>
  </si>
  <si>
    <t>https://podminky.urs.cz/item/CS_URS_2025_01/460661512</t>
  </si>
  <si>
    <t>460431173</t>
  </si>
  <si>
    <t>Zásyp kabelových rýh ručně s přemístění sypaniny ze vzdálenosti do 10 m, s uložením výkopku ve vrstvách včetně zhutnění a úpravy povrchu šířky 35 cm hloubky 70 cm z horniny třídy těžitelnosti II skupiny 4</t>
  </si>
  <si>
    <t>-1371548905</t>
  </si>
  <si>
    <t>https://podminky.urs.cz/item/CS_URS_2025_01/460431173</t>
  </si>
  <si>
    <t>460161173</t>
  </si>
  <si>
    <t>Hloubení kabelových rýh ručně včetně urovnání dna s přemístěním výkopku do vzdálenosti 3 m od okraje jámy nebo s naložením na dopravní prostředek šířky 35 cm hloubky 80 cm v hornině třídy těžitelnosti II skupiny 4</t>
  </si>
  <si>
    <t>1002600440</t>
  </si>
  <si>
    <t>https://podminky.urs.cz/item/CS_URS_2025_01/460161173</t>
  </si>
  <si>
    <t>460431183</t>
  </si>
  <si>
    <t>Zásyp kabelových rýh ručně s přemístění sypaniny ze vzdálenosti do 10 m, s uložením výkopku ve vrstvách včetně zhutnění a úpravy povrchu šířky 35 cm hloubky 80 cm z horniny třídy těžitelnosti II skupiny 4</t>
  </si>
  <si>
    <t>-1595988099</t>
  </si>
  <si>
    <t>https://podminky.urs.cz/item/CS_URS_2025_01/460431183</t>
  </si>
  <si>
    <t>HZS</t>
  </si>
  <si>
    <t>Hodinové zúčtovací sazby</t>
  </si>
  <si>
    <t>HZS2231</t>
  </si>
  <si>
    <t>Hodinové zúčtovací sazby profesí PSV provádění stavebních instalací elektrikář</t>
  </si>
  <si>
    <t>447198376</t>
  </si>
  <si>
    <t>https://podminky.urs.cz/item/CS_URS_2025_01/HZS2231</t>
  </si>
  <si>
    <t>Poznámka k položce:_x000D_
přípravné a pomocné práce mimo specifikaci, spolupráce s revizním technikem</t>
  </si>
  <si>
    <t>VRN1</t>
  </si>
  <si>
    <t>Průzkumné, zeměměřičské a projektové práce</t>
  </si>
  <si>
    <t>013294000</t>
  </si>
  <si>
    <t>Ostatní dokumentace stavby</t>
  </si>
  <si>
    <t>1066126361</t>
  </si>
  <si>
    <t>https://podminky.urs.cz/item/CS_URS_2025_01/013294000</t>
  </si>
  <si>
    <t>Poznámka k položce:_x000D_
dokumentace pro realizaci stavby</t>
  </si>
  <si>
    <t>VRN4</t>
  </si>
  <si>
    <t>Inženýrská činnost</t>
  </si>
  <si>
    <t>043103000</t>
  </si>
  <si>
    <t>Zkoušky</t>
  </si>
  <si>
    <t>1691907097</t>
  </si>
  <si>
    <t>https://podminky.urs.cz/item/CS_URS_2025_01/043103000</t>
  </si>
  <si>
    <t>Poznámka k položce:_x000D_
provozní a funkční zkoušky</t>
  </si>
  <si>
    <t>045002000</t>
  </si>
  <si>
    <t>Kompletační a koordinační činnost</t>
  </si>
  <si>
    <t>1088322366</t>
  </si>
  <si>
    <t>https://podminky.urs.cz/item/CS_URS_2025_01/045002000</t>
  </si>
  <si>
    <t>092203000</t>
  </si>
  <si>
    <t>Náklady na zaškolení</t>
  </si>
  <si>
    <t>848026107</t>
  </si>
  <si>
    <t>https://podminky.urs.cz/item/CS_URS_2025_01/092203000</t>
  </si>
  <si>
    <t>094002000</t>
  </si>
  <si>
    <t>Ostatní náklady související s výstavbou</t>
  </si>
  <si>
    <t>-1840931885</t>
  </si>
  <si>
    <t>https://podminky.urs.cz/item/CS_URS_2025_01/094002000</t>
  </si>
  <si>
    <t>Poznámka k položce:_x000D_
pořízení fotodokumentace během výstavby - uzemnění, hromosvod</t>
  </si>
  <si>
    <t>Fotodokumentace</t>
  </si>
  <si>
    <t>-233462905</t>
  </si>
  <si>
    <t>R16.114</t>
  </si>
  <si>
    <t>Revize hromosvodu</t>
  </si>
  <si>
    <t>1022177949</t>
  </si>
  <si>
    <t>R16.115</t>
  </si>
  <si>
    <t>Připojení TZB a Gastro zařízení</t>
  </si>
  <si>
    <t>1621116739</t>
  </si>
  <si>
    <t>R16.116</t>
  </si>
  <si>
    <t>Zajištění dokladů, nutných pro uvedení stavby do užívání</t>
  </si>
  <si>
    <t>35652271</t>
  </si>
  <si>
    <t>R16.117</t>
  </si>
  <si>
    <t>Zajištění nezbytných dokladů a podkladů a součinost při uvedení zařízení do provozu, vypracování dokumentace pro údržbu</t>
  </si>
  <si>
    <t>-307056569</t>
  </si>
  <si>
    <t>R16.118</t>
  </si>
  <si>
    <t>Funkční zkoušky nouzového osvětlení, štítky a označení nouzového svítidla, včetně vypracování dokumentace nouzového osvětlení</t>
  </si>
  <si>
    <t>-1338444596</t>
  </si>
  <si>
    <t>R16.119</t>
  </si>
  <si>
    <t>Měření umělého a nouzového osvětlení včetně vypracování protokolu o měření</t>
  </si>
  <si>
    <t>656237541</t>
  </si>
  <si>
    <t>D.1.07 - Slaboproudé elektroinstalace</t>
  </si>
  <si>
    <t>D17.01 - Strukturovaná kabeláž</t>
  </si>
  <si>
    <t>D17.02 - Signalizace z WC invalidů</t>
  </si>
  <si>
    <t>D17.03 - Poplachový zabezpečovací a tísňový systém PZTS</t>
  </si>
  <si>
    <t>D17.04 - Elektrická požární signalizace EPS</t>
  </si>
  <si>
    <t>D17.05 - Školní rozhlas</t>
  </si>
  <si>
    <t>D17.06 - Kamerový systém CCTV</t>
  </si>
  <si>
    <t>D17.07 - Systém kontroly vstupu EKV</t>
  </si>
  <si>
    <t>D17.08 - Domácí telefon</t>
  </si>
  <si>
    <t>D17.09 - Jednotný čas a školní zvonky</t>
  </si>
  <si>
    <t>D17.01</t>
  </si>
  <si>
    <t>Strukturovaná kabeláž</t>
  </si>
  <si>
    <t>742330005</t>
  </si>
  <si>
    <t>Montáž rozvaděče stojanového přes 30U</t>
  </si>
  <si>
    <t>https://podminky.urs.cz/item/CS_URS_2025_01/742330005</t>
  </si>
  <si>
    <t>R17.01.01</t>
  </si>
  <si>
    <t>19' rozvaděč stojanový 42U/800x800, 2 páry vertikálních 19" posuvných lišt L, značení jednotlivých instalační pozic včetně čísla pozice, 1 pár bočních panelů se zámkem, přední skleněné dveře s pákovým jednobodovým zámkem, výměnnnou DIN vložkou, univerzální klíč 333, zadní plechový panel s kabelovým vstupem pro vstup kabelů, univerzální klíč, plechové vylamovací záslepky kabelových vstupů a otvorů pro ventilační jednotky, zemnící sada, 4x Nastavitelné nožičky, 28x montážní sada</t>
  </si>
  <si>
    <t>1696705231</t>
  </si>
  <si>
    <t>742330022</t>
  </si>
  <si>
    <t>Montáž napájecího panelu</t>
  </si>
  <si>
    <t>https://podminky.urs.cz/item/CS_URS_2025_01/742330022</t>
  </si>
  <si>
    <t>R17.01.02</t>
  </si>
  <si>
    <t>19',8xCZ zásuvka,bleskojistka,3x1.5mm 2m kabel CZ-DE, RAL9005</t>
  </si>
  <si>
    <t>1324730143</t>
  </si>
  <si>
    <t>742330023</t>
  </si>
  <si>
    <t>Montáž vyvazovacího panelu 1U do 19" rozvaděče</t>
  </si>
  <si>
    <t>https://podminky.urs.cz/item/CS_URS_2025_01/742330023</t>
  </si>
  <si>
    <t>R17.01.03</t>
  </si>
  <si>
    <t>19" vyvazovací panel 1U - jednostranný, plastová oka 40 x 80mm</t>
  </si>
  <si>
    <t>-912047664</t>
  </si>
  <si>
    <t>742330024</t>
  </si>
  <si>
    <t>Montáž patch panelu 24 portů</t>
  </si>
  <si>
    <t>https://podminky.urs.cz/item/CS_URS_2025_01/742330024</t>
  </si>
  <si>
    <t>R17.01.04</t>
  </si>
  <si>
    <t>Patch panel 24xRJ45, CAT.6, UTP, osazený</t>
  </si>
  <si>
    <t>1250870289</t>
  </si>
  <si>
    <t>R17.01.05</t>
  </si>
  <si>
    <t>Propojovací kabel RJ45/RJ45, CAT.6, UTP, délka 3m</t>
  </si>
  <si>
    <t>R17.01.06</t>
  </si>
  <si>
    <t>Propojovací kabel RJ45/RJ45, CAT.6, UTP, délka 2m</t>
  </si>
  <si>
    <t>R17.01.07</t>
  </si>
  <si>
    <t>Propojovací kabel RJ45/RJ45, CAT.6, UTP, délka 0,5m</t>
  </si>
  <si>
    <t>742330044</t>
  </si>
  <si>
    <t>Montáž datové zásuvky 1 až 6 pozic</t>
  </si>
  <si>
    <t>https://podminky.urs.cz/item/CS_URS_2025_01/742330044</t>
  </si>
  <si>
    <t>R17.01.08</t>
  </si>
  <si>
    <t>Montáž keystone modulu CAT.6</t>
  </si>
  <si>
    <t>R17.01.09</t>
  </si>
  <si>
    <t>Keystone modul RJ45, CAT.6, UTP, černý</t>
  </si>
  <si>
    <t>-438935353</t>
  </si>
  <si>
    <t>R17.01.10</t>
  </si>
  <si>
    <t>Zásuvka 2xRJ45, krytka rozměru 45x45mm (podlahová krabice, parapetní žlab)</t>
  </si>
  <si>
    <t>1759822464</t>
  </si>
  <si>
    <t>R17.01.11</t>
  </si>
  <si>
    <t>Zásuvka 2xRJ45 - rámeček, krytka, maska pro 2 moduly RJ45</t>
  </si>
  <si>
    <t>-870837077</t>
  </si>
  <si>
    <t>R17.01.12</t>
  </si>
  <si>
    <t>Zásuvka 1xRJ45 - rámeček, krytka, maska pro 1 modul RJ45</t>
  </si>
  <si>
    <t>47166457</t>
  </si>
  <si>
    <t>R17.01.13</t>
  </si>
  <si>
    <t>Zásuvka 1xRJ45, krytka rozměru 45x45mm (podlahová krabice, parapetní žlab)</t>
  </si>
  <si>
    <t>644153372</t>
  </si>
  <si>
    <t>742110504</t>
  </si>
  <si>
    <t>Montáž krabic pro slaboproud zapuštěných plastových odbočných kruhových s víčkem</t>
  </si>
  <si>
    <t>https://podminky.urs.cz/item/CS_URS_2025_01/742110504</t>
  </si>
  <si>
    <t>R17.01.14</t>
  </si>
  <si>
    <t>KU68 - krabice rozvodná univerzální</t>
  </si>
  <si>
    <t>-1058280056</t>
  </si>
  <si>
    <t>R17.01.15</t>
  </si>
  <si>
    <t>Montáž konektoru RJ45</t>
  </si>
  <si>
    <t>R17.01.16</t>
  </si>
  <si>
    <t>Konektor RJ45, CAT.6, UTP (tablo, kamery)</t>
  </si>
  <si>
    <t>-942313309</t>
  </si>
  <si>
    <t>742330012</t>
  </si>
  <si>
    <t>Montáž zařízení do rozvaděče (switch, UPS, DVR, server) bez nastavení</t>
  </si>
  <si>
    <t>https://podminky.urs.cz/item/CS_URS_2025_01/742330012</t>
  </si>
  <si>
    <t>R17.01.17</t>
  </si>
  <si>
    <t>Nastavení switchů a parametrů sítě</t>
  </si>
  <si>
    <t>R17.01.18</t>
  </si>
  <si>
    <t>Switch 48portový 10/100/1000BASE-T Gigabit Ethernet RJ45 s 48portovým IEEE 802.3at PoE+ injektorem, PoE budget 740W, 4xSFP+ slot, QoS, VLAN, přenosová rychlost 216 Gbps, virtuální i HW stohování, spotřeba 830W, velikost 1U, dodávka vč. stohovacího modulu a kabelu</t>
  </si>
  <si>
    <t>-1956897150</t>
  </si>
  <si>
    <t>R17.01.19</t>
  </si>
  <si>
    <t>Switch 48x 10/100/1000BASE-T RJ45 port, 6x 10GBASE-SR/LR SFP+ slot, QoS, VLAN, Dynamic ARP Inspection, multicast, autentizace, ACL, virtuální i HW stohování, spotřeba 48W, velikost 1U, dodávka vč. stohovacího modulu a kabelu</t>
  </si>
  <si>
    <t>-1372862283</t>
  </si>
  <si>
    <t>R17.01.20</t>
  </si>
  <si>
    <t>Montáž SFP+ modulu</t>
  </si>
  <si>
    <t>R17.01.21</t>
  </si>
  <si>
    <t>SFP+ modul, 2xLC SM, 10km</t>
  </si>
  <si>
    <t>2123381792</t>
  </si>
  <si>
    <t>R17.01.22</t>
  </si>
  <si>
    <t>Patch kabel optický LC/LC, duplex, délka 3m</t>
  </si>
  <si>
    <t>R17.01.23</t>
  </si>
  <si>
    <t>Montáž WiFi přístupového bodu</t>
  </si>
  <si>
    <t>R17.01.24</t>
  </si>
  <si>
    <t>Nastavení Wifi AP</t>
  </si>
  <si>
    <t>R17.01.25</t>
  </si>
  <si>
    <t>WiFi Access Point s WiFi 7, třípásmový, přenosový výkon až 5765 Mbps (6 GHz), 2882 Mbps (5 GHz) a 688 Mbps (2.4 GHz), podporuje WPA3, 8 SSID, Load Balance, Fast Roaming. Rozhraní: 1x 2.5G LAN s podporou PoE.</t>
  </si>
  <si>
    <t>2018624894</t>
  </si>
  <si>
    <t>R17.01.26</t>
  </si>
  <si>
    <t>Nastavení a zapojení UPS</t>
  </si>
  <si>
    <t>R17.01.27</t>
  </si>
  <si>
    <t>Záložní zdroj - racková UPS, záložní doba při 100% zátěži 9 min, skutečný a zdánlivý výkon 3000 W / 3000 VA, výška pozice 2U, line interactive, 2×IEC Jumpers, 1×IEC 320 C19, 8×IEC 320 C13, USB, RS-232 a ethernet, 98% účinnost při 100% zátěži, LCD displej, možnost vertikální i horizontální polohy a AVR, šířka rámu 482,6 mm, rozměry 85,5 × 438 × 603 mm (V×Š×H), hmotnost 31,7 kg</t>
  </si>
  <si>
    <t>236004369</t>
  </si>
  <si>
    <t>R17.01.28</t>
  </si>
  <si>
    <t>Montáž terminálu BellHop vč. montážní krabice</t>
  </si>
  <si>
    <t>R17.01.29</t>
  </si>
  <si>
    <t>Terminál BellHop s montážní krabicí (pro vyzvedávání dětí z družiny)</t>
  </si>
  <si>
    <t>945407226</t>
  </si>
  <si>
    <t>742121001</t>
  </si>
  <si>
    <t>Montáž sdělovacího kabelu do 15 žil</t>
  </si>
  <si>
    <t>https://podminky.urs.cz/item/CS_URS_2025_01/742121001</t>
  </si>
  <si>
    <t>R17.01.30</t>
  </si>
  <si>
    <t>U/UTP 4x2x0,5 CAT.6, B2cas1d1, kabel komunikační</t>
  </si>
  <si>
    <t>1853180623</t>
  </si>
  <si>
    <t>R17.01.31</t>
  </si>
  <si>
    <t>Montáž svazkového držáku 33x60</t>
  </si>
  <si>
    <t>R17.01.32</t>
  </si>
  <si>
    <t>Svazkový držák Grip 33x60mm, kovový</t>
  </si>
  <si>
    <t>2126195649</t>
  </si>
  <si>
    <t>R17.01.33</t>
  </si>
  <si>
    <t>Montáž svazkového držáku 47x85</t>
  </si>
  <si>
    <t>R17.01.34</t>
  </si>
  <si>
    <t>Svazkový držák Grip 47x85mm, kovový</t>
  </si>
  <si>
    <t>52750662</t>
  </si>
  <si>
    <t>742110002</t>
  </si>
  <si>
    <t>Montáž trubek pro slaboproud plastových ohebných uložených pod omítku</t>
  </si>
  <si>
    <t>https://podminky.urs.cz/item/CS_URS_2025_01/742110002</t>
  </si>
  <si>
    <t>R17.01.35</t>
  </si>
  <si>
    <t>Elektroinstalační ohebná trubka 25mm, samozhášivá, nízká mechanická odolnost</t>
  </si>
  <si>
    <t>-414970357</t>
  </si>
  <si>
    <t>R17.01.36</t>
  </si>
  <si>
    <t>Elektroinstalační ohebná trubka 29mm, samozhášivá, nízká mechanická odolnost</t>
  </si>
  <si>
    <t>-1779414703</t>
  </si>
  <si>
    <t>R17.01.37</t>
  </si>
  <si>
    <t>Elektroinstalační ohebná trubka 48mm, samozhášivá, nízká mechanická odolnost</t>
  </si>
  <si>
    <t>491345081</t>
  </si>
  <si>
    <t>R17.01.38</t>
  </si>
  <si>
    <t>Montáž protahovacího drátu</t>
  </si>
  <si>
    <t>R17.01.39</t>
  </si>
  <si>
    <t>AY2,5 - protahovací drát</t>
  </si>
  <si>
    <t>656901623</t>
  </si>
  <si>
    <t>R17.01.40</t>
  </si>
  <si>
    <t>1391235080</t>
  </si>
  <si>
    <t>742110505</t>
  </si>
  <si>
    <t>Montáž krabic pro slaboproud zapuštěných plastových odbočných čtyřhranných s víčkem</t>
  </si>
  <si>
    <t>https://podminky.urs.cz/item/CS_URS_2025_01/742110505</t>
  </si>
  <si>
    <t>R17.01.41</t>
  </si>
  <si>
    <t>KO125 - krabice rozvodná</t>
  </si>
  <si>
    <t>491831304</t>
  </si>
  <si>
    <t>R17.01.42</t>
  </si>
  <si>
    <t>Aplikace požárně těsnícího materiálu</t>
  </si>
  <si>
    <t>R17.01.43</t>
  </si>
  <si>
    <t>Protipožární pěna pro zdivo, beton a sádrokarton, přetíratelný, 325ml</t>
  </si>
  <si>
    <t>1086812533</t>
  </si>
  <si>
    <t>R17.01.44</t>
  </si>
  <si>
    <t>Montáž kabelového žlabu neperforovaného 60/100 vč. příslušenství a montážního materiálu</t>
  </si>
  <si>
    <t>R17.01.45</t>
  </si>
  <si>
    <t>Žlab kabelový neperforovaný 100*60*0,60mm, délka 3m, integrované spojky, pozinkováno, vč. nosného profilu, závitových tyčí, kotev a instalačního materiálu</t>
  </si>
  <si>
    <t>-1586521158</t>
  </si>
  <si>
    <t>R17.01.46</t>
  </si>
  <si>
    <t>Montáž kabelového žlabu neperforovaného 60/200 vč. příslušenství a montážního materiálu</t>
  </si>
  <si>
    <t>R17.01.47</t>
  </si>
  <si>
    <t>Žlab kabelový neperforovaný 200*60*0,60mm, délka 3m, integrované spojky, pozinkováno, vč. nosného profilu, závitových tyčí, kotev a instalačního materiálu</t>
  </si>
  <si>
    <t>623442154</t>
  </si>
  <si>
    <t>R17.01.48</t>
  </si>
  <si>
    <t>Montáž kabelového žlabu neperforovaného 60/300 vč. příslušenství a montážního materiálu</t>
  </si>
  <si>
    <t>R17.01.49</t>
  </si>
  <si>
    <t>Žlab kabelový neperforovaný 300*60*0,60mm, délka 3m, integrované spojky, pozinkováno, vč. nosného profilu, závitových tyčí, kotev a instalačního materiálu</t>
  </si>
  <si>
    <t>2136456313</t>
  </si>
  <si>
    <t>R17.01.50</t>
  </si>
  <si>
    <t>Montáž kabelového žlabu neperforovaného 60/400 vč. příslušenství a montážního materiálu</t>
  </si>
  <si>
    <t>R17.01.51</t>
  </si>
  <si>
    <t>Žlab kabelový neperforovaný 400*60*0,60mm, délka 3m, integrované spojky, pozinkováno, vč. nosného profilu, závitových tyčí, kotev a instalačního materiálu</t>
  </si>
  <si>
    <t>1969260310</t>
  </si>
  <si>
    <t>R17.01.52</t>
  </si>
  <si>
    <t>Montáž drátěného žlabu 50/500mm vč. příslušenství a montážního materiálu</t>
  </si>
  <si>
    <t>R17.01.53</t>
  </si>
  <si>
    <t>Drátěný žlab 50/500, kompletní - včetně příslušenství, konzol, závěsů, spojek apod.</t>
  </si>
  <si>
    <t>-1220967289</t>
  </si>
  <si>
    <t>R17.01.54</t>
  </si>
  <si>
    <t>Montáž drátěného žlabu 50/400mm vč. příslušenství a montážního materiálu - stoupačka</t>
  </si>
  <si>
    <t>R17.01.55</t>
  </si>
  <si>
    <t>Drátěný žlab 50/400, kompletní - včetně příslušenství, spojek apod. - stoupačka</t>
  </si>
  <si>
    <t>1997940538</t>
  </si>
  <si>
    <t>742330051</t>
  </si>
  <si>
    <t>Popis portu zásuvky</t>
  </si>
  <si>
    <t>https://podminky.urs.cz/item/CS_URS_2025_01/742330051</t>
  </si>
  <si>
    <t>742330052</t>
  </si>
  <si>
    <t>Popis portu patchpanelu</t>
  </si>
  <si>
    <t>https://podminky.urs.cz/item/CS_URS_2025_01/742330052</t>
  </si>
  <si>
    <t>742330101</t>
  </si>
  <si>
    <t>Měření metalického segmentu s vyhotovením protokolu</t>
  </si>
  <si>
    <t>https://podminky.urs.cz/item/CS_URS_2025_01/742330101</t>
  </si>
  <si>
    <t>R17.01.56</t>
  </si>
  <si>
    <t>Zpracování dokumentace nutné k předání díla - katalogové listy, certifikáty, prohlášení, návody k obsluze a údržbě apod.</t>
  </si>
  <si>
    <t>R17.01.57</t>
  </si>
  <si>
    <t>Náklady spojené s dopravou a s uskladněním materiálu potřebného na zakázku</t>
  </si>
  <si>
    <t>R17.01.58</t>
  </si>
  <si>
    <t>Ostatní montážní materiál - zahrnuje dodávku veškerého dalšího instalačního materiálu nutného k zajištění plné funkčnosti a splnění všech norem uvedených v technické zprávě a jeho řádné předání objednateli (vruty, hmoždinky, stahovací pásky, sádra apod.)</t>
  </si>
  <si>
    <t>R17.01.59</t>
  </si>
  <si>
    <t>Ostatní stavební přípomoci - cena zahrnuje hrubé montážní práce, průrazy, ostatní práce potřebné k instalaci kabelových tras a kabeláže neuvedené jinde v položkách</t>
  </si>
  <si>
    <t>R17.01.60</t>
  </si>
  <si>
    <t>Přesun hmot pro strukturovanou kabeláž stanovený z hmotnosti přesunovaného materiálu vodorovná dopravní vzdálenost do 50 m základní v objektech výšky přes 12 do 24 m</t>
  </si>
  <si>
    <t>D17.02</t>
  </si>
  <si>
    <t>Signalizace z WC invalidů</t>
  </si>
  <si>
    <t>R17.02.01</t>
  </si>
  <si>
    <t>Montáž sady zařízení pro tísňové volání z WC invalidů</t>
  </si>
  <si>
    <t>R17.02.02</t>
  </si>
  <si>
    <t>Sada zařízení pro tísňové volání z WC invalidů - 1x signalizační světlo s elektronikou a akustickou signalizací, 1x volací/potvrzovací tlačítko, 1x volací tlačítko s táhlem a LED, 1x volací tlačítko s LED, 1x zařízení pro potvrzení volání, 1x napájecí zdroj 230VAC/24VDC</t>
  </si>
  <si>
    <t>1294247774</t>
  </si>
  <si>
    <t>R17.02.03</t>
  </si>
  <si>
    <t>Montáž signalizačního tlačítka tahového</t>
  </si>
  <si>
    <t>R17.02.04</t>
  </si>
  <si>
    <t>Tlačítko signální tahové - slouží k aktivaci alarmu na WC, v koupelnách nebo sprchách. Má jedno zapínací prosvětlené tlačítko na čelní ploše modulu a jedno zapínací tahové tlačítko se šňůrou o délce 2,5 m, 15-28 V AC / 18-35 V DC</t>
  </si>
  <si>
    <t>-6468029</t>
  </si>
  <si>
    <t>R17.02.05</t>
  </si>
  <si>
    <t>JXFE-R 3x2x0,8 - stíněný sdělovací kabel, provedení B2cas1d1</t>
  </si>
  <si>
    <t>-127003971</t>
  </si>
  <si>
    <t>R17.02.06</t>
  </si>
  <si>
    <t>R17.02.07</t>
  </si>
  <si>
    <t>-2070344105</t>
  </si>
  <si>
    <t>R17.02.08</t>
  </si>
  <si>
    <t>529870038</t>
  </si>
  <si>
    <t>R17.02.09</t>
  </si>
  <si>
    <t>R17.02.10</t>
  </si>
  <si>
    <t>1638133865</t>
  </si>
  <si>
    <t>R17.02.11</t>
  </si>
  <si>
    <t>KU68 - krabice rozvodná univerzální pod omítku</t>
  </si>
  <si>
    <t>2028360606</t>
  </si>
  <si>
    <t>R17.02.12</t>
  </si>
  <si>
    <t>R17.02.13</t>
  </si>
  <si>
    <t>952505939</t>
  </si>
  <si>
    <t>R17.02.14</t>
  </si>
  <si>
    <t>R17.02.15</t>
  </si>
  <si>
    <t>R17.02.16</t>
  </si>
  <si>
    <t>R17.02.17</t>
  </si>
  <si>
    <t>R17.02.18</t>
  </si>
  <si>
    <t>Přesun hmot pro signalizace z WC invalidů stanovený z hmotnosti přesunovaného materiálu vodorovná dopravní vzdálenost do 50 m základní v objektech výšky přes 12 do 24 m</t>
  </si>
  <si>
    <t>D17.03</t>
  </si>
  <si>
    <t>Poplachový zabezpečovací a tísňový systém PZTS</t>
  </si>
  <si>
    <t>742220004</t>
  </si>
  <si>
    <t>Montáž ústředny PZTS se zdrojem a komunikátorem 1 linka</t>
  </si>
  <si>
    <t>https://podminky.urs.cz/item/CS_URS_2025_01/742220004</t>
  </si>
  <si>
    <t>R17.03.01</t>
  </si>
  <si>
    <t>Zabezpečovací ústředna - 8 vstupů na desce, rozšiřitelná na maximálně 192 drátových nebo bezdrátových vstupů, podpora až 254 klávesnic, 8 podsystémů, 4PGM výstupy (rozšířitelné do max. 250PGM výstupů), 1x relé výstup, 999 uživatelských kódů, paměť na 2048 událostí, výstup na sirénu až 2A, instalace, správa a údržba z klávesnice nebo SW, digitální komunikátor s formáty jako CID a další. Součástí není instal. krabice, trafo, akumulátor</t>
  </si>
  <si>
    <t>1531060354</t>
  </si>
  <si>
    <t>R17.03.02</t>
  </si>
  <si>
    <t>Velký univerzální plechový box pro všechny ústředny, dvířka-pomocí nasouvacích pantů, povrchová montáž, zemnící svorky s kabeláží dle normy, předlisovaný otvor pro zámek nebo dvířka lze zašroubovat, místo pro akumulátor max 18Ah (s omezeným prostorem), TAMPER, rozměry 322x397x90mm, včetně trafa 40VA</t>
  </si>
  <si>
    <t>322715773</t>
  </si>
  <si>
    <t>R17.03.03</t>
  </si>
  <si>
    <t>Montáž modulu pro komunikaci přes internet</t>
  </si>
  <si>
    <t>R17.03.04</t>
  </si>
  <si>
    <t>Modul pro komunikaci přes INTERNET / ETHERNET do ústředny, dálkové programování pomocí SW, ovládání uživatelům přes web prohlížeč EXPLORER nebo MOZILLA (zapnutí / vypnutí / prohlížení stavu), i pomocí uživ. SW, zasílání e-mailů uživatelům</t>
  </si>
  <si>
    <t>664211841</t>
  </si>
  <si>
    <t>742220172</t>
  </si>
  <si>
    <t>Montáž komunikátoru GSM do ústředny bez držáku</t>
  </si>
  <si>
    <t>https://podminky.urs.cz/item/CS_URS_2025_01/742220172</t>
  </si>
  <si>
    <t>R17.03.05</t>
  </si>
  <si>
    <t>Systémový modul připojený na ústřednu a slouží pro přenos SMS zpráv (poplach, zapnuto / vypnuto, porucha, obnova) a přenos událostí do mobilní aplikace</t>
  </si>
  <si>
    <t>-1294735889</t>
  </si>
  <si>
    <t>742220141</t>
  </si>
  <si>
    <t>Montáž klávesnice</t>
  </si>
  <si>
    <t>https://podminky.urs.cz/item/CS_URS_2025_01/742220141</t>
  </si>
  <si>
    <t>R17.03.06</t>
  </si>
  <si>
    <t>Textová LCD klávesnice s dvěma řádky, nový plochý design, dotykové klávesy s kapacitním senzorem, 1 klávesová zóna, 1PGM na desce, modré podsvícení, max. proudový odběr 120 mA</t>
  </si>
  <si>
    <t>-157977943</t>
  </si>
  <si>
    <t>742123001</t>
  </si>
  <si>
    <t>Montáž přepěťové ochrany</t>
  </si>
  <si>
    <t>https://podminky.urs.cz/item/CS_URS_2025_01/742123001</t>
  </si>
  <si>
    <t>R17.03.07</t>
  </si>
  <si>
    <t>Přepěťová ochrana III.stupně, 230V, 1f, 8A</t>
  </si>
  <si>
    <t>-130064293</t>
  </si>
  <si>
    <t>742220211</t>
  </si>
  <si>
    <t>Montáž zálohového napájecího zdroje s dobíječem a akumulátorem</t>
  </si>
  <si>
    <t>https://podminky.urs.cz/item/CS_URS_2025_01/742220211</t>
  </si>
  <si>
    <t>R17.03.08</t>
  </si>
  <si>
    <t>Spínaný zdroj v kovovém krytu 13,8 Vss / 5A s reléovými výstupy "výpadek sítě" a "vybitý AKU", prostor pro AKU 40Ah, max. velikost dobíj. proudu do AKU nastavitelná na 1, 2, 3, 4A, max. velikost záložního AKU 40Ah, ochrana AKU proti hlubokému vybití, homologace do kategorie 3 dle ČSN EN 50131-2</t>
  </si>
  <si>
    <t>-2064918944</t>
  </si>
  <si>
    <t>742220161</t>
  </si>
  <si>
    <t>Montáž akumulátoru</t>
  </si>
  <si>
    <t>https://podminky.urs.cz/item/CS_URS_2025_01/742220161</t>
  </si>
  <si>
    <t>R17.03.09</t>
  </si>
  <si>
    <t>Akumulátor 12VDC/18Ah</t>
  </si>
  <si>
    <t>-179229901</t>
  </si>
  <si>
    <t>R17.03.10</t>
  </si>
  <si>
    <t>Akumulátor 12VDC/40Ah</t>
  </si>
  <si>
    <t>348552110</t>
  </si>
  <si>
    <t>742220031</t>
  </si>
  <si>
    <t>Montáž koncentrátoru nebo expanderu v krytu do 8 vstupů</t>
  </si>
  <si>
    <t>https://podminky.urs.cz/item/CS_URS_2025_01/742220031</t>
  </si>
  <si>
    <t>742220051</t>
  </si>
  <si>
    <t>Montáž krabice pro expander s uložením na omítku</t>
  </si>
  <si>
    <t>https://podminky.urs.cz/item/CS_URS_2025_01/742220051</t>
  </si>
  <si>
    <t>R17.03.11</t>
  </si>
  <si>
    <t>Drátový expandér zón v plastovém krytu, připojený na BUS sběrnici, modul obsahuje 8 vstupů</t>
  </si>
  <si>
    <t>-228842205</t>
  </si>
  <si>
    <t>742220255</t>
  </si>
  <si>
    <t>Montáž sirény vnitřní pro vyhlášení poplachu</t>
  </si>
  <si>
    <t>https://podminky.urs.cz/item/CS_URS_2025_01/742220255</t>
  </si>
  <si>
    <t>R17.03.12</t>
  </si>
  <si>
    <t>Nezálohovaná plastová vnitřní siréna 112dB/1m do stupně 3 s červeným majákem</t>
  </si>
  <si>
    <t>-765357314</t>
  </si>
  <si>
    <t>742220256</t>
  </si>
  <si>
    <t>Montáž zálohové sirény s majákem a s akumulátorem</t>
  </si>
  <si>
    <t>https://podminky.urs.cz/item/CS_URS_2025_01/742220256</t>
  </si>
  <si>
    <t>R17.03.13</t>
  </si>
  <si>
    <t>Elektronika venkovní sirény 109 dB/1m, stupeň 2, záložní AKU  NiMH 7,2V/ 250mAh</t>
  </si>
  <si>
    <t>1164216329</t>
  </si>
  <si>
    <t>R17.03.14</t>
  </si>
  <si>
    <t>Plastový kryt venkovní sirény, obdélníkový, barevná kombinace bílý kryt/červený maják</t>
  </si>
  <si>
    <t>-1277798702</t>
  </si>
  <si>
    <t>742220232</t>
  </si>
  <si>
    <t>Montáž detektoru na stěnu nebo strop</t>
  </si>
  <si>
    <t>https://podminky.urs.cz/item/CS_URS_2025_01/742220232</t>
  </si>
  <si>
    <t>R17.03.15</t>
  </si>
  <si>
    <t>Duální čidlo PIR/MW, dosah 12x12m, odběr 17mA,  homologace do kategorie 2 dle ČSN EN 50131-2</t>
  </si>
  <si>
    <t>1859296057</t>
  </si>
  <si>
    <t>742220236</t>
  </si>
  <si>
    <t>Montáž magnetického kontaktu závrtného čtyřdrátového - provádí dodavatel dveří</t>
  </si>
  <si>
    <t>https://podminky.urs.cz/item/CS_URS_2025_01/742220236</t>
  </si>
  <si>
    <t>R17.03.16</t>
  </si>
  <si>
    <t>MG kontakt závrtný čtyřdrátový s pracovní mezerou až 22 mm, homologace do kategorie 2 dle ČSN EN 50131-2</t>
  </si>
  <si>
    <t>1120133018</t>
  </si>
  <si>
    <t>742220052</t>
  </si>
  <si>
    <t>Montáž krabice s ocelovým štítem proti odvrtání se svorkovnicemi</t>
  </si>
  <si>
    <t>https://podminky.urs.cz/item/CS_URS_2025_01/742220052</t>
  </si>
  <si>
    <t>R17.03.17</t>
  </si>
  <si>
    <t>Propojovací krabice 18+2 pájecí svorky do krabice KU68</t>
  </si>
  <si>
    <t>2011342977</t>
  </si>
  <si>
    <t>R17.03.18</t>
  </si>
  <si>
    <t>1162118536</t>
  </si>
  <si>
    <t>R17.03.19</t>
  </si>
  <si>
    <t>1-CHKE-R 2x1,5 - silový kabel bezhalogenový dle ČSN 50267 a splňující vyhlášku č. 23/2008 Sb. (B2 ca s1d1)</t>
  </si>
  <si>
    <t>-1612651134</t>
  </si>
  <si>
    <t>R17.03.20</t>
  </si>
  <si>
    <t>-528139732</t>
  </si>
  <si>
    <t>R17.03.21</t>
  </si>
  <si>
    <t>76928572</t>
  </si>
  <si>
    <t>R17.03.22</t>
  </si>
  <si>
    <t>R17.03.23</t>
  </si>
  <si>
    <t>1471809034</t>
  </si>
  <si>
    <t>R17.03.24</t>
  </si>
  <si>
    <t>1116244477</t>
  </si>
  <si>
    <t>R17.03.25</t>
  </si>
  <si>
    <t>R17.03.26</t>
  </si>
  <si>
    <t>-456125531</t>
  </si>
  <si>
    <t>R17.03.27</t>
  </si>
  <si>
    <t>R17.03.28</t>
  </si>
  <si>
    <t>-1996092510</t>
  </si>
  <si>
    <t>742220401</t>
  </si>
  <si>
    <t>Programování základních parametrů ústředny PZTS</t>
  </si>
  <si>
    <t>https://podminky.urs.cz/item/CS_URS_2025_01/742220401</t>
  </si>
  <si>
    <t>742220411</t>
  </si>
  <si>
    <t>Oživení systému PZTS (cena za detektor)</t>
  </si>
  <si>
    <t>https://podminky.urs.cz/item/CS_URS_2025_01/742220411</t>
  </si>
  <si>
    <t>R17.03.29</t>
  </si>
  <si>
    <t>Detailní nastavení systému PZTS, nastavení parametrů jednotlivých zón</t>
  </si>
  <si>
    <t>742220511</t>
  </si>
  <si>
    <t>Výchozí revize systému PZTS</t>
  </si>
  <si>
    <t>https://podminky.urs.cz/item/CS_URS_2025_01/742220511</t>
  </si>
  <si>
    <t>R17.03.30</t>
  </si>
  <si>
    <t>R17.03.31</t>
  </si>
  <si>
    <t>R17.03.32</t>
  </si>
  <si>
    <t>R17.03.33</t>
  </si>
  <si>
    <t>R17.03.34</t>
  </si>
  <si>
    <t>Přesun hmot pro poplachový zabezpečovací a tísňový systém PZTS stanovený z hmotnosti přesunovaného materiálu vodorovná dopravní vzdálenost do 50 m základní v objektech výšky přes 12 do 24 m</t>
  </si>
  <si>
    <t>D17.04</t>
  </si>
  <si>
    <t>Elektrická požární signalizace EPS</t>
  </si>
  <si>
    <t>742210002</t>
  </si>
  <si>
    <t>Montáž ústředny EPS dvou nebo tří kruhové bez čelního panelu</t>
  </si>
  <si>
    <t>https://podminky.urs.cz/item/CS_URS_2025_01/742210002</t>
  </si>
  <si>
    <t>742210005</t>
  </si>
  <si>
    <t>Montáž čelního panelu do ústředny EPS</t>
  </si>
  <si>
    <t>https://podminky.urs.cz/item/CS_URS_2025_01/742210005</t>
  </si>
  <si>
    <t>R17.04.01</t>
  </si>
  <si>
    <t>Ústředna, základní verze včetně čelního ovládacího panelu, 2 kruhové linky, bluetooth servisní rozhraní, LAN port, zdroj, BUS linka pro tablo, rozhraní pro OPPO a ZDP</t>
  </si>
  <si>
    <t>-805187196</t>
  </si>
  <si>
    <t>R17.04.02</t>
  </si>
  <si>
    <t>Výměnné popisné pole na ovládací panel - česky</t>
  </si>
  <si>
    <t>-1544045332</t>
  </si>
  <si>
    <t>R17.04.03</t>
  </si>
  <si>
    <t>SD karta 4GB do ústředny</t>
  </si>
  <si>
    <t>-847621844</t>
  </si>
  <si>
    <t>R17.04.04</t>
  </si>
  <si>
    <t>-1912444495</t>
  </si>
  <si>
    <t>742210041</t>
  </si>
  <si>
    <t>https://podminky.urs.cz/item/CS_URS_2025_01/742210041</t>
  </si>
  <si>
    <t>R17.04.05</t>
  </si>
  <si>
    <t>Akumulátor 12VDC/18Ah - ústředna</t>
  </si>
  <si>
    <t>-30866892</t>
  </si>
  <si>
    <t>R17.04.06</t>
  </si>
  <si>
    <t>Akumulátor 12VDC/40Ah - napájecí zdroj</t>
  </si>
  <si>
    <t>1819966425</t>
  </si>
  <si>
    <t>742210031</t>
  </si>
  <si>
    <t>Montáž napájecího zdroje</t>
  </si>
  <si>
    <t>https://podminky.urs.cz/item/CS_URS_2025_01/742210031</t>
  </si>
  <si>
    <t>R17.04.07</t>
  </si>
  <si>
    <t>Externí síťový napájecí zdroj 8,2A/24VDC, vyhovuje EN 54-4, LCD displej, prostor pro 2x AKU 40Ah</t>
  </si>
  <si>
    <t>-965843469</t>
  </si>
  <si>
    <t>742210071</t>
  </si>
  <si>
    <t>Montáž paralelního tabla</t>
  </si>
  <si>
    <t>https://podminky.urs.cz/item/CS_URS_2025_01/742210071</t>
  </si>
  <si>
    <t>R17.04.08</t>
  </si>
  <si>
    <t>Paralelní zobrazovací a ovládací tablo s displejem, napájení 24VDC, komunikace po sběrnici RS485</t>
  </si>
  <si>
    <t>2113044801</t>
  </si>
  <si>
    <t>R17.04.09</t>
  </si>
  <si>
    <t>-1378900065</t>
  </si>
  <si>
    <t>742210111</t>
  </si>
  <si>
    <t>Montáž klíčového trezoru se zámkovou vložkou</t>
  </si>
  <si>
    <t>https://podminky.urs.cz/item/CS_URS_2025_01/742210111</t>
  </si>
  <si>
    <t>R17.04.10</t>
  </si>
  <si>
    <t>Klíčový trezor KTPO, 24VDC, zámek pro Středočeský kraj</t>
  </si>
  <si>
    <t>2065452854</t>
  </si>
  <si>
    <t>742210061</t>
  </si>
  <si>
    <t>Montáž ovládacího panelu požární ochrany</t>
  </si>
  <si>
    <t>https://podminky.urs.cz/item/CS_URS_2025_01/742210061</t>
  </si>
  <si>
    <t>R17.04.11</t>
  </si>
  <si>
    <t>Obslužné pole pro hasiče OPPO</t>
  </si>
  <si>
    <t>-304084199</t>
  </si>
  <si>
    <t>742210051</t>
  </si>
  <si>
    <t>Montáž zařízení dálkového přenosu s připojením a naprogramováním</t>
  </si>
  <si>
    <t>https://podminky.urs.cz/item/CS_URS_2025_01/742210051</t>
  </si>
  <si>
    <t>R17.04.12</t>
  </si>
  <si>
    <t>Zařízení dálkového přenosu pro PCO HZS Středočeského kraje vč. příslušenství, antény, EPROM, přepěťové ochrany a montážního materiálu</t>
  </si>
  <si>
    <t>77229149</t>
  </si>
  <si>
    <t>R17.04.13</t>
  </si>
  <si>
    <t>Projekt připojení EPS na PCO Středočeského kraje</t>
  </si>
  <si>
    <t>742210261</t>
  </si>
  <si>
    <t>Montáž sirény, majáku nebo signalizace</t>
  </si>
  <si>
    <t>-174770998</t>
  </si>
  <si>
    <t>R17.04.14</t>
  </si>
  <si>
    <t>EN54-23 nástěnný / stropní LED maják, červený, červené záblesky, napájení 12-29VDC, pracovní teplota -25 - 70°C, krytí IP65</t>
  </si>
  <si>
    <t>1651433553</t>
  </si>
  <si>
    <t>R17.04.15</t>
  </si>
  <si>
    <t>EN54-3 dvoutónová nezálohovaná červená polarizovaná plastová siréna, napájení 9 až 28Vss, 16 mA / 24 V, akustický výkon 95-100dB/1m, -25 až 70°C, průměr 93mm x výška 105 mm. Výběr 1. tónu z 32 možností, nastavitelný výběr z 32 tónů, spojité nastavení hlasitosti. Určena pro povrchovou montáž, certifikát CPD</t>
  </si>
  <si>
    <t>-2030266211</t>
  </si>
  <si>
    <t>742210151</t>
  </si>
  <si>
    <t>Montáž tlačítkového hlásiče se sklíčkem</t>
  </si>
  <si>
    <t>https://podminky.urs.cz/item/CS_URS_2025_01/742210151</t>
  </si>
  <si>
    <t>R17.04.16</t>
  </si>
  <si>
    <t>Tlačítkový hlásič červený, IP24 (vnitřní), integrovaný zkratový izolátor, se základnou pro povrchovou montáž</t>
  </si>
  <si>
    <t>1456433580</t>
  </si>
  <si>
    <t>742210121</t>
  </si>
  <si>
    <t>Montáž hlásiče automatického bodového</t>
  </si>
  <si>
    <t>https://podminky.urs.cz/item/CS_URS_2025_01/742210121</t>
  </si>
  <si>
    <t>R17.04.17</t>
  </si>
  <si>
    <t>Multisenzorový hlásič, integrovaný zkratový izolátor, autodetekce znečistění, IP44</t>
  </si>
  <si>
    <t>-2079868179</t>
  </si>
  <si>
    <t>R17.04.18</t>
  </si>
  <si>
    <t>Opticko-kouřový hlásič, integrovaný zkratový izolátor, autodetekce znečistění, IP44</t>
  </si>
  <si>
    <t>795775517</t>
  </si>
  <si>
    <t>R17.04.19</t>
  </si>
  <si>
    <t>Termodiferenciální hlásič, integrovaný zkratový izolátor, IP44</t>
  </si>
  <si>
    <t>1222584845</t>
  </si>
  <si>
    <t>742210131</t>
  </si>
  <si>
    <t>Montáž soklu hlásiče nebo patice</t>
  </si>
  <si>
    <t>https://podminky.urs.cz/item/CS_URS_2025_01/742210131</t>
  </si>
  <si>
    <t>R17.04.20</t>
  </si>
  <si>
    <t>Patice pro adresovatelné a interaktivní hlásiče</t>
  </si>
  <si>
    <t>-1951452965</t>
  </si>
  <si>
    <t>R17.04.21</t>
  </si>
  <si>
    <t>Popisovací pole pro patice hlásičů</t>
  </si>
  <si>
    <t>83834078</t>
  </si>
  <si>
    <t>742210303</t>
  </si>
  <si>
    <t>Montáž vstupně výstupního reléového prvku 4 kontakty s krytem</t>
  </si>
  <si>
    <t>https://podminky.urs.cz/item/CS_URS_2025_01/742210303</t>
  </si>
  <si>
    <t>R17.04.22</t>
  </si>
  <si>
    <t>Výstupní reléový modul, 4 reléové bistabilní výstupy 230V/2A/60W s programovatelnou funkcí fail-safe, integrovaný zkratový izolátor</t>
  </si>
  <si>
    <t>1538477507</t>
  </si>
  <si>
    <t>742210301</t>
  </si>
  <si>
    <t>Montáž vstupně výstupního reléového prvku 1 kontakt s krytem</t>
  </si>
  <si>
    <t>https://podminky.urs.cz/item/CS_URS_2025_01/742210301</t>
  </si>
  <si>
    <t>R17.04.23</t>
  </si>
  <si>
    <t>Výstupní modul k ovládání monitorovaných spotřebičů, které je nutné externě napájet, 1x zkratově odolný monitorovaný výstup</t>
  </si>
  <si>
    <t>72561454</t>
  </si>
  <si>
    <t>742210305</t>
  </si>
  <si>
    <t>Montáž vstupně výstupního reléového prvku 5 a více kontaktů s krytem</t>
  </si>
  <si>
    <t>https://podminky.urs.cz/item/CS_URS_2025_01/742210305</t>
  </si>
  <si>
    <t>R17.04.24</t>
  </si>
  <si>
    <t>Vstupně/výstupní modul, 2 reléové bistabilní výstupy 230V/2A/60W s programovatelnou funkcí fail-safe, 4 monitorované Vstupy pro připojení bezpotenciálových kontaktů, integrovaný zkratový izolátor</t>
  </si>
  <si>
    <t>-163707902</t>
  </si>
  <si>
    <t>R17.04.25</t>
  </si>
  <si>
    <t>Krabice pro moduly IP66 / rozměry: 130 x 94 x 57 mm</t>
  </si>
  <si>
    <t>-1006360374</t>
  </si>
  <si>
    <t>742210251</t>
  </si>
  <si>
    <t>Připojení kontaktu ovládaného nebo monitorovaného</t>
  </si>
  <si>
    <t>416361002</t>
  </si>
  <si>
    <t>R17.04.26</t>
  </si>
  <si>
    <t>Napojení přídržných magnetů (magnety jsou součástí dodávky dveří)</t>
  </si>
  <si>
    <t>R17.04.27</t>
  </si>
  <si>
    <t>Resetovací klíček k tlačítkovému hlásiči</t>
  </si>
  <si>
    <t>R17.04.28</t>
  </si>
  <si>
    <t>Sklo tlačítkového hlásiče - sada 10ks</t>
  </si>
  <si>
    <t>R17.04.29</t>
  </si>
  <si>
    <t>Provozní kniha EPS</t>
  </si>
  <si>
    <t>R17.04.30</t>
  </si>
  <si>
    <t>Láhev zkušebního plynu</t>
  </si>
  <si>
    <t>R17.04.31</t>
  </si>
  <si>
    <t>JXFE-R 1x2x0,8 - stíněný kabel 1x2x0,8 bezhalogenový dle ČSN 50267 a splňující vyhlášku č. 23/2008 Sb. (B2 ca s1d1)</t>
  </si>
  <si>
    <t>1632903704</t>
  </si>
  <si>
    <t>R17.04.32</t>
  </si>
  <si>
    <t>JXFE-V 1x2x0,8 - stíněný kabel 1x2x0,8 P30-R, ohniodolný dle ČSN IEC60331, bezhalogenový dle ČSN 50267 a splňující vyhlášku č. 23/2008 Sb. (B2 ca s1d1)</t>
  </si>
  <si>
    <t>-922248013</t>
  </si>
  <si>
    <t>R17.04.33</t>
  </si>
  <si>
    <t>JXFE-V 5x2x0,8 - stíněný kabel 5x2x0,8 P30-R, ohniodolný dle ČSN IEC60331, bezhalogenový dle ČSN 50267 a splňující vyhlášku č. 23/2008 Sb. (B2 ca s1d1)</t>
  </si>
  <si>
    <t>723837584</t>
  </si>
  <si>
    <t>R17.04.34</t>
  </si>
  <si>
    <t>806820312</t>
  </si>
  <si>
    <t>R17.04.35</t>
  </si>
  <si>
    <t>1-CHKE-V 2x1,5 - silový kabel P30-R, ohniodolný dle ČSN IEC60331, bezhalogenový dle ČSN 50267 a splňující vyhlášku č. 23/2008 Sb. (B2 ca s1d1)</t>
  </si>
  <si>
    <t>835624348</t>
  </si>
  <si>
    <t>R17.04.36</t>
  </si>
  <si>
    <t>Montáž kabelové lávky vč. příslušenství a montážního materiálu</t>
  </si>
  <si>
    <t>R17.04.37</t>
  </si>
  <si>
    <t>Kabelová lávka, bočnice 60mm, šíře 200mm, délka 3m, pozinkováno, P30-R, vč. instalačního materiálu (stoupačka)</t>
  </si>
  <si>
    <t>418968042</t>
  </si>
  <si>
    <t>R17.04.38</t>
  </si>
  <si>
    <t>Montáž příchytky SONAP</t>
  </si>
  <si>
    <t>R17.04.39</t>
  </si>
  <si>
    <t>Kabelová příchytka SONAP</t>
  </si>
  <si>
    <t>-1145215198</t>
  </si>
  <si>
    <t>742111001</t>
  </si>
  <si>
    <t>Montáž příchytek pro kabely vč. šroubu a hmoždinky</t>
  </si>
  <si>
    <t>https://podminky.urs.cz/item/CS_URS_2025_01/742111001</t>
  </si>
  <si>
    <t>R17.04.40</t>
  </si>
  <si>
    <t>Příchytka jednostranná pro kabely průměru 8mm, kovová, bez funkčnosti při požáru, vč. hmoždinky</t>
  </si>
  <si>
    <t>1335724022</t>
  </si>
  <si>
    <t>R17.04.41</t>
  </si>
  <si>
    <t>HL P1_8 - Úchytka pro jednotlivý kabel průměru 8mm, P30-R</t>
  </si>
  <si>
    <t>910458866</t>
  </si>
  <si>
    <t>R17.04.42</t>
  </si>
  <si>
    <t>HL P1_12 - Úchytka pro jednotlivý kabel průměru 12mm, P30-R</t>
  </si>
  <si>
    <t>1330633385</t>
  </si>
  <si>
    <t>R17.04.43</t>
  </si>
  <si>
    <t>HL P1_16 - Úchytka pro jednotlivý kabel průměru 16mm, P30-R</t>
  </si>
  <si>
    <t>45840886</t>
  </si>
  <si>
    <t>R17.04.44</t>
  </si>
  <si>
    <t>Šroub 7,5x52, pro přímou instalaci do betonu, určeno pro požárně odolné trasy, vyhovuje předpisu ZP-27/2008</t>
  </si>
  <si>
    <t>-1407637417</t>
  </si>
  <si>
    <t>R17.04.45</t>
  </si>
  <si>
    <t>1030409604</t>
  </si>
  <si>
    <t>R17.04.46</t>
  </si>
  <si>
    <t>1239779540</t>
  </si>
  <si>
    <t>R17.04.47</t>
  </si>
  <si>
    <t>R17.04.48</t>
  </si>
  <si>
    <t>-864479152</t>
  </si>
  <si>
    <t>R17.04.49</t>
  </si>
  <si>
    <t>1406271947</t>
  </si>
  <si>
    <t>R17.04.50</t>
  </si>
  <si>
    <t>-1915036776</t>
  </si>
  <si>
    <t>R17.04.51</t>
  </si>
  <si>
    <t>R17.04.52</t>
  </si>
  <si>
    <t>296396536</t>
  </si>
  <si>
    <t>742210401</t>
  </si>
  <si>
    <t>Programování základních parametrů ústředny EPS</t>
  </si>
  <si>
    <t>https://podminky.urs.cz/item/CS_URS_2025_01/742210401</t>
  </si>
  <si>
    <t>R17.04.53</t>
  </si>
  <si>
    <t>Programování a oživení systému</t>
  </si>
  <si>
    <t>742210503</t>
  </si>
  <si>
    <t>Provedení koordinační funkční zkoušky EPS</t>
  </si>
  <si>
    <t>https://podminky.urs.cz/item/CS_URS_2025_01/742210503</t>
  </si>
  <si>
    <t>R17.04.54</t>
  </si>
  <si>
    <t>Výchozí revize systému EPS, vypracování revizní zprávy</t>
  </si>
  <si>
    <t>R17.04.55</t>
  </si>
  <si>
    <t>R17.04.56</t>
  </si>
  <si>
    <t>R17.04.57</t>
  </si>
  <si>
    <t>R17.04.58</t>
  </si>
  <si>
    <t>R17.04.59</t>
  </si>
  <si>
    <t>Přesun hmot pro elektrickou požární signalizaci EPS stanovený z hmotnosti přesunovaného materiálu vodorovná dopravní vzdálenost do 50 m základní v objektech výšky přes 12 do 24 m</t>
  </si>
  <si>
    <t>D17.05</t>
  </si>
  <si>
    <t>Školní rozhlas</t>
  </si>
  <si>
    <t>R17.05.01</t>
  </si>
  <si>
    <t>Montáž systémové řídící jednotky</t>
  </si>
  <si>
    <t>R17.05.02</t>
  </si>
  <si>
    <t>Systémová řídicí jednotka 240W, 6 zón s individuální regulací hlasitosti, 4 audio vstupy, 2 porty pro mikrofonní stanice, 1 ruční evakuační mikrofon, provozní i evakuační logické vstupy a výstupy, Ethernet port, digitální zpracování audiosignálu, 10 minut paměť pro zprávy, ve 2kanálovém režimu možnost současného přehrávání evakuační zprávy z paměti a živého hlášení z  mikrofonu do různých zón, konfigurace a diagnostika přes LAN, LCD displej s volitelnou lokalizací menu do češtiny</t>
  </si>
  <si>
    <t>1790428123</t>
  </si>
  <si>
    <t>R17.05.03</t>
  </si>
  <si>
    <t>Montáž rozšiřující systémové jednotky</t>
  </si>
  <si>
    <t>R17.05.04</t>
  </si>
  <si>
    <t>Systémová rozšiřující jednotka 240W, 6 zón s individuální regulací hlasitosti, lokální audio vstup pro možnost vlastního audio programu nezávislého na zbytku systému, provozní logické vstupy a výstupy</t>
  </si>
  <si>
    <t>-1437797454</t>
  </si>
  <si>
    <t>742410101</t>
  </si>
  <si>
    <t>Montáž dálkové stanice hlasatele rozhlasu</t>
  </si>
  <si>
    <t>https://podminky.urs.cz/item/CS_URS_2025_01/742410101</t>
  </si>
  <si>
    <t>R17.05.05</t>
  </si>
  <si>
    <t>Mikrofonní stanice pro informační hlášení, 10 programovatelných tlačítek pro volbu zón a spouštění provozních zpráv</t>
  </si>
  <si>
    <t>1683124454</t>
  </si>
  <si>
    <t>742410051</t>
  </si>
  <si>
    <t>Montáž MP3 přehrávače spotů, znělek a hlášení rozhlasu</t>
  </si>
  <si>
    <t>https://podminky.urs.cz/item/CS_URS_2025_01/742410051</t>
  </si>
  <si>
    <t>R17.05.06</t>
  </si>
  <si>
    <t>Multifunkční DAB+/FM tuner + přehrávač hudby z USB/SD médií a z externích zařízení přes bezdrátové rozhraní Bluetooth a audio vstup Jack 3,5mm, podpora formátů WAV,FLAC,MP3,AAC,WMA aj., IR dálkové ovládání, komunikační rozhraní RS-232</t>
  </si>
  <si>
    <t>182644336</t>
  </si>
  <si>
    <t>742410061</t>
  </si>
  <si>
    <t>Montáž reproduktoru podhledového bez krytu rozhlasu</t>
  </si>
  <si>
    <t>https://podminky.urs.cz/item/CS_URS_2025_01/742410061</t>
  </si>
  <si>
    <t>R17.05.07</t>
  </si>
  <si>
    <t>Stropní reproduktor 5" s bezrámečkovým designem, 20/10W @ 8 Ohm / 6/3W @ 100V, citlivost 93dB @ 1W/1m, frekvenční rozsah 100Hz-15kHz @ ±3dB / 80Hz-18kHz @ -10dB, vyzařovací úhel 155°, svorkovnice SnapConnect™ pro rychlé připojení k vedení. Rozměry (ØxV) 180x57mm, bílý</t>
  </si>
  <si>
    <t>-1929020034</t>
  </si>
  <si>
    <t>R17.05.08</t>
  </si>
  <si>
    <t>19' rozvaděč stojanový 42U/600x800, 2 páry vertikálních 19" posuvných lišt L, značení jednotlivých instalační pozic včetně čísla pozice, 1 pár bočních panelů se zámkem, přední skleněné dveře s pákovým jednobodovým zámkem, výměnnnou DIN vložkou, univerzální klíč 333, zadní plechový panel s kabelovým vstupem pro vstup kabelů, univerzální klíč, plechové vylamovací záslepky kabelových vstupů a otvorů pro ventilační jednotky, zemnící sada, 4x Nastavitelné nožičky, 28x montážní sada</t>
  </si>
  <si>
    <t>-1266027527</t>
  </si>
  <si>
    <t>R17.05.09</t>
  </si>
  <si>
    <t>-715865839</t>
  </si>
  <si>
    <t>R17.05.10</t>
  </si>
  <si>
    <t>-1464998495</t>
  </si>
  <si>
    <t>R17.05.11</t>
  </si>
  <si>
    <t>JXFE-R 5x2x0,8 - stíněný kabel 5x2x0,8 bezhalogenový dle ČSN 50267 a splňující vyhlášku č. 23/2008 Sb. (B2 ca s1d1)</t>
  </si>
  <si>
    <t>-1028989155</t>
  </si>
  <si>
    <t>R17.05.12</t>
  </si>
  <si>
    <t>Příchytka jednostranná pro kabely průměru 12mm, kovová, bez funkčnosti při požáru, vč. hmoždinky</t>
  </si>
  <si>
    <t>-1934331610</t>
  </si>
  <si>
    <t>R17.05.13</t>
  </si>
  <si>
    <t>1854843451</t>
  </si>
  <si>
    <t>R17.05.14</t>
  </si>
  <si>
    <t>R17.05.15</t>
  </si>
  <si>
    <t>-1970462716</t>
  </si>
  <si>
    <t>R17.05.16</t>
  </si>
  <si>
    <t>-1026897825</t>
  </si>
  <si>
    <t>R17.05.17</t>
  </si>
  <si>
    <t>R17.05.18</t>
  </si>
  <si>
    <t>1484045559</t>
  </si>
  <si>
    <t>R17.05.19</t>
  </si>
  <si>
    <t>R17.05.20</t>
  </si>
  <si>
    <t>R17.05.21</t>
  </si>
  <si>
    <t>R17.05.22</t>
  </si>
  <si>
    <t>R17.05.23</t>
  </si>
  <si>
    <t>R17.05.24</t>
  </si>
  <si>
    <t>Přesun hmot pro školní rozhlas stanovený z hmotnosti přesunovaného materiálu vodorovná dopravní vzdálenost do 50 m základní v objektech výšky přes 12 do 24 m</t>
  </si>
  <si>
    <t>D17.06</t>
  </si>
  <si>
    <t>Kamerový systém CCTV</t>
  </si>
  <si>
    <t>742230003</t>
  </si>
  <si>
    <t>Montáž venkovní kamery</t>
  </si>
  <si>
    <t>https://podminky.urs.cz/item/CS_URS_2025_01/742230003</t>
  </si>
  <si>
    <t>742230004</t>
  </si>
  <si>
    <t>Montáž vnitřní kamery</t>
  </si>
  <si>
    <t>https://podminky.urs.cz/item/CS_URS_2025_01/742230004</t>
  </si>
  <si>
    <t>R17.06.01</t>
  </si>
  <si>
    <t>Dome kamera, počet megapixelů: 4 megapixely; Venkovní provedení; Délka přísvitu: 30 metrů; Typ objektivu: motorický; objektiv 2,8-12mm; WDR: 120dB reálné; Citlivost: vysoká</t>
  </si>
  <si>
    <t>359555623</t>
  </si>
  <si>
    <t>742230103</t>
  </si>
  <si>
    <t>Nastavení záběru kamery dle přání uživatele</t>
  </si>
  <si>
    <t>-562640815</t>
  </si>
  <si>
    <t>742230001</t>
  </si>
  <si>
    <t>Montáž DVR nebo NAS, nahrávacího zařízení pro kamery</t>
  </si>
  <si>
    <t>https://podminky.urs.cz/item/CS_URS_2025_01/742230001</t>
  </si>
  <si>
    <t>R17.06.02</t>
  </si>
  <si>
    <t>Síťový NVR rekordér pro 16 kamer; max. rozlišení záznamu: 12 Megapixel; 2 HDD sloty; video výstup HDMI / VGA; 4x alarm vstup/1x výstup; 1x audio vstup/1x audio výstup; datová propustnost (In / Out): 80 / 256 Mbps</t>
  </si>
  <si>
    <t>1814038328</t>
  </si>
  <si>
    <t>R17.06.03</t>
  </si>
  <si>
    <t>Přídavný HDD, 4TB, navržen speciálně pro kamerové systémy (DVR, HVR a NVR) a jejich provoz 24/7</t>
  </si>
  <si>
    <t>R17.06.04</t>
  </si>
  <si>
    <t>Dvoustupňová přepěťová ochrana Ethernetu v kombinaci s ochranou napájení po této lince, k ochraně linky Ethernet CAT.6 s PoE režimu A,B před pulsním přepětím</t>
  </si>
  <si>
    <t>448548689</t>
  </si>
  <si>
    <t>R17.06.05</t>
  </si>
  <si>
    <t>Montáž DIN držáku do 19" rozvaděče</t>
  </si>
  <si>
    <t>R17.06.06</t>
  </si>
  <si>
    <t>DIN lišta s držákem do 19" rozvaděče. Panel výšky 1U. Montáž modulů naležato</t>
  </si>
  <si>
    <t>104662692</t>
  </si>
  <si>
    <t>R17.06.07</t>
  </si>
  <si>
    <t>Naprogramování NVR</t>
  </si>
  <si>
    <t>R17.06.08</t>
  </si>
  <si>
    <t>R17.06.09</t>
  </si>
  <si>
    <t>R17.06.10</t>
  </si>
  <si>
    <t>R17.06.11</t>
  </si>
  <si>
    <t>R17.06.12</t>
  </si>
  <si>
    <t>Přesun hmot pro kamerový systém CCTV stanovený z hmotnosti přesunovaného materiálu vodorovná dopravní vzdálenost do 50 m základní v objektech výšky přes 12 do 24 m</t>
  </si>
  <si>
    <t>D17.07</t>
  </si>
  <si>
    <t>Systém kontroly vstupu EKV</t>
  </si>
  <si>
    <t>742240001</t>
  </si>
  <si>
    <t>Montáž čtečky karet k elektronické kontrole vstupu</t>
  </si>
  <si>
    <t>https://podminky.urs.cz/item/CS_URS_2025_01/742240001</t>
  </si>
  <si>
    <t>R17.07.01</t>
  </si>
  <si>
    <t>Bezkontaktní čtečka iClass, Mifare a DESFire karet s podporou SIO objektů, základní úzké provedení, vysoké zabezpečení přenášených dat díky SIO (Secure Identity Object), Wiegand výstup, pracovní frekvence 13,56 MHz, napájecí napětí 5-16VDC, odběr 45mA, max. čtecí dosah 7,1cm, 6-stavová LED dioda, bzučák, barva černá, IP55</t>
  </si>
  <si>
    <t>626233835</t>
  </si>
  <si>
    <t>R17.07.02</t>
  </si>
  <si>
    <t>Montáž převodníku</t>
  </si>
  <si>
    <t>R17.07.03</t>
  </si>
  <si>
    <t>1-portový převodník z RS232/485/422 na 10/100Base-TX</t>
  </si>
  <si>
    <t>-154563556</t>
  </si>
  <si>
    <t>742240022</t>
  </si>
  <si>
    <t>Instalace a nastavení přístupového softwaru k dodanému HW, multilicence</t>
  </si>
  <si>
    <t>https://podminky.urs.cz/item/CS_URS_2025_01/742240022</t>
  </si>
  <si>
    <t>R17.07.04</t>
  </si>
  <si>
    <t>Program pro správu systému EKV</t>
  </si>
  <si>
    <t>742240005</t>
  </si>
  <si>
    <t>Montáž řídící jednotky pro připojení čteček k elektronické kontrole vstupu</t>
  </si>
  <si>
    <t>https://podminky.urs.cz/item/CS_URS_2025_01/742240005</t>
  </si>
  <si>
    <t>R17.07.05</t>
  </si>
  <si>
    <t>Síťovatelný kontrolér pro 2 čtečky, kapacita paměti karet 2700, paměť událostí 10.000, podpora formátů Wiegand, ABA Track II, vstupy: 	 2×stav dveří, 2×odchod.tlač., 2×pomocný vstup, výstupy:  2×relé pro zámky, 2×alarmové relé, 2×pomocný tranz.výstup, komunikační rozhraní Ethernet (s ext. převodníkem); RS-485; RS-232, odběr 100mA, napájení 12VDC</t>
  </si>
  <si>
    <t>71052351</t>
  </si>
  <si>
    <t>R17.07.06</t>
  </si>
  <si>
    <t>1670562360</t>
  </si>
  <si>
    <t>R17.07.07</t>
  </si>
  <si>
    <t>Spínaný zdroj v kovovém krytu 13,8 Vss / 10A s reléovými výstupy "výpadek sítě" a "vybitý AKU", prostor pro AKU 40Ah, max. velikost dobíj. proudu do AKU nastavitelná na 1, 2, 3, 4, 5, 6, 7, 8A, max. velikost záložního AKU 40Ah, ochrana AKU proti hlubokému vybití, homologace do kategorie 3 dle ČSN EN 50131-3</t>
  </si>
  <si>
    <t>1449051985</t>
  </si>
  <si>
    <t>742220161.1</t>
  </si>
  <si>
    <t>Montáž akumulátoru 12V</t>
  </si>
  <si>
    <t>R17.07.08</t>
  </si>
  <si>
    <t>-210667240</t>
  </si>
  <si>
    <t>742240003</t>
  </si>
  <si>
    <t>Aktivace bezkontaktní čipové karty k elektronické kontrole vstupu</t>
  </si>
  <si>
    <t>https://podminky.urs.cz/item/CS_URS_2025_01/742240003</t>
  </si>
  <si>
    <t>R17.07.09</t>
  </si>
  <si>
    <t>Bezkontaktní přívěšek iCLASS SE (SIO) 2K, kulatý, gravírované ID přívěsku</t>
  </si>
  <si>
    <t>R17.07.10</t>
  </si>
  <si>
    <t>Nastavení, konfigurace a oživení systému kontroly vstupu EKV</t>
  </si>
  <si>
    <t>R17.07.11</t>
  </si>
  <si>
    <t>Přepěťová ochrana III.stupně, 230V, 1f, 6A</t>
  </si>
  <si>
    <t>-881889121</t>
  </si>
  <si>
    <t>742240007</t>
  </si>
  <si>
    <t>Montáž ovládacího scriptu k elektronické kontrole vstupu</t>
  </si>
  <si>
    <t>https://podminky.urs.cz/item/CS_URS_2025_01/742240007</t>
  </si>
  <si>
    <t>742320011</t>
  </si>
  <si>
    <t>Montáž elektromechanického samozamykacího zámku s panikovou funkcí (provádí dodavatel dveří)</t>
  </si>
  <si>
    <t>https://podminky.urs.cz/item/CS_URS_2025_01/742320011</t>
  </si>
  <si>
    <t>R17.07.12</t>
  </si>
  <si>
    <t>Elekromechanický samozamykací zámek pro plné dveře, rozteč 72 mm, backset 55 mm, bezpečnostní třída RC4, certifikace pro únikové východy dle ČSN EN 179 a ČSN EN 1125, požární certifikace dle EN 1634-1, dvoubodové uzamčení, monitorovací funkce, možnost nastavení zámku do reverzního režimu</t>
  </si>
  <si>
    <t>28893959</t>
  </si>
  <si>
    <t>R17.07.13</t>
  </si>
  <si>
    <t>6m propojovací kabel s konektorem pro el.zámky</t>
  </si>
  <si>
    <t>-1496256514</t>
  </si>
  <si>
    <t>R17.07.14</t>
  </si>
  <si>
    <t>Rozpojitelná kabelová průchodka pro těžký provoz, maximální úhel otevření 110°, počet vodičů 10</t>
  </si>
  <si>
    <t>1063683408</t>
  </si>
  <si>
    <t>R17.07.15</t>
  </si>
  <si>
    <t>-1388988726</t>
  </si>
  <si>
    <t>R17.07.16</t>
  </si>
  <si>
    <t>-1707955315</t>
  </si>
  <si>
    <t>R17.07.17</t>
  </si>
  <si>
    <t>JXFE-R 3x2x0,8 - stíněný kabel 3x2x0,8 bezhalogenový dle ČSN 50267 a splňující vyhlášku č. 23/2008 Sb. (B2 ca s1d1)</t>
  </si>
  <si>
    <t>-1325931449</t>
  </si>
  <si>
    <t>R17.07.18</t>
  </si>
  <si>
    <t>-667019672</t>
  </si>
  <si>
    <t>R17.07.19</t>
  </si>
  <si>
    <t>18210700</t>
  </si>
  <si>
    <t>R17.07.20</t>
  </si>
  <si>
    <t>R17.07.21</t>
  </si>
  <si>
    <t>1149238407</t>
  </si>
  <si>
    <t>R17.07.22</t>
  </si>
  <si>
    <t>184995893</t>
  </si>
  <si>
    <t>R17.07.23</t>
  </si>
  <si>
    <t>-1406607010</t>
  </si>
  <si>
    <t>R17.07.24</t>
  </si>
  <si>
    <t>R17.07.25</t>
  </si>
  <si>
    <t>1302423682</t>
  </si>
  <si>
    <t>R17.07.26</t>
  </si>
  <si>
    <t>R17.07.27</t>
  </si>
  <si>
    <t>-457160497</t>
  </si>
  <si>
    <t>R17.07.28</t>
  </si>
  <si>
    <t>R17.07.29</t>
  </si>
  <si>
    <t>R17.07.30</t>
  </si>
  <si>
    <t>R17.07.31</t>
  </si>
  <si>
    <t>R17.07.32</t>
  </si>
  <si>
    <t>Přesun hmot pro systém kontroly vstupu EKV stanovený z hmotnosti přesunovaného materiálu vodorovná dopravní vzdálenost do 50 m základní v objektech výšky přes 12 do 24 m</t>
  </si>
  <si>
    <t>D17.08</t>
  </si>
  <si>
    <t>Domácí telefon</t>
  </si>
  <si>
    <t>742310002</t>
  </si>
  <si>
    <t>Montáž komunikačního tabla k domácímu telefonu</t>
  </si>
  <si>
    <t>https://podminky.urs.cz/item/CS_URS_2025_01/742310002</t>
  </si>
  <si>
    <t>742310004</t>
  </si>
  <si>
    <t>Montáž elektroinstalační krabice pod tablo domácího telefonu</t>
  </si>
  <si>
    <t>672</t>
  </si>
  <si>
    <t>https://podminky.urs.cz/item/CS_URS_2025_01/742310004</t>
  </si>
  <si>
    <t>R17.08.01</t>
  </si>
  <si>
    <t>Digitální audio/ video modul do tabla, broušená nerez, bez tlačítka, rybí oko</t>
  </si>
  <si>
    <t>-337724795</t>
  </si>
  <si>
    <t>R17.08.02</t>
  </si>
  <si>
    <t>Rozšiřující tlačítkový modul pro digitální systémy, 5 tlačítek, broušený nerez</t>
  </si>
  <si>
    <t>676</t>
  </si>
  <si>
    <t>R17.08.03</t>
  </si>
  <si>
    <t>Informační modul, broušený nerez</t>
  </si>
  <si>
    <t>678</t>
  </si>
  <si>
    <t>R17.08.04</t>
  </si>
  <si>
    <t>Montážní krabička + rámeček pro 3 moduly</t>
  </si>
  <si>
    <t>680</t>
  </si>
  <si>
    <t>R17.08.05</t>
  </si>
  <si>
    <t>Montážní krabička + rámeček pro 2 moduly</t>
  </si>
  <si>
    <t>682</t>
  </si>
  <si>
    <t>742310006</t>
  </si>
  <si>
    <t>Montáž domácího nástěnného audio/video telefonu</t>
  </si>
  <si>
    <t>684</t>
  </si>
  <si>
    <t>https://podminky.urs.cz/item/CS_URS_2025_01/742310006</t>
  </si>
  <si>
    <t>R17.08.06</t>
  </si>
  <si>
    <t>Barevný 3,5" BUS6 videotelefon, 4 tlačítka, 2 LED, nastavení vyzváněcího tónu, nastavení hlasitosti vyzvánění (2 úrovně + vypnutí vyzvánění), nastavení obrazu (jas, kontrast, hloubka barev)</t>
  </si>
  <si>
    <t>1106979145</t>
  </si>
  <si>
    <t>742310001</t>
  </si>
  <si>
    <t>Montáž napájecího modulu k domácímu telefonu na DIN lištu</t>
  </si>
  <si>
    <t>688</t>
  </si>
  <si>
    <t>https://podminky.urs.cz/item/CS_URS_2025_01/742310001</t>
  </si>
  <si>
    <t>R17.08.07</t>
  </si>
  <si>
    <t>Napájecí zdroj pro domovní systémy s možností připojení záložní baterie a ovládáním Vypnuto/Zapnuto; vstup 230Vac, výstup 13,5Vdc 0,8A kontinuálně (1A pulsně) a 13,5Vac 1,6A (pulsně). 9 modulů typu A na DIN (157,5 mm)</t>
  </si>
  <si>
    <t>-182800052</t>
  </si>
  <si>
    <t>R17.08.08</t>
  </si>
  <si>
    <t>Napájecí zdroj 230Vac vstup, dva 20 Vdc 0,8A výstup („+” a „+D” výstupy), oba výstupy jsou zapínané signály na řízených vývodech „+C” nebo „-C”, zdroj užíván jako napáječ na digitálních systémech (v případe instalace více vchodů je normálne používán „D” výstup), 9 modulů typu A na DIN (157,5 mm).</t>
  </si>
  <si>
    <t>555150584</t>
  </si>
  <si>
    <t>R17.08.09</t>
  </si>
  <si>
    <t>Montáž rozvaděče 36 modulů</t>
  </si>
  <si>
    <t>694</t>
  </si>
  <si>
    <t>R17.08.10</t>
  </si>
  <si>
    <t>Rozvaděč elektro, 36 modulů, dvířka, montáž pod omítku</t>
  </si>
  <si>
    <t>-985965609</t>
  </si>
  <si>
    <t>742310005</t>
  </si>
  <si>
    <t>Montáž distributoru signálu domácího telefonu</t>
  </si>
  <si>
    <t>698</t>
  </si>
  <si>
    <t>https://podminky.urs.cz/item/CS_URS_2025_01/742310005</t>
  </si>
  <si>
    <t>R17.08.11</t>
  </si>
  <si>
    <t>Video distributor pro 4 monitory</t>
  </si>
  <si>
    <t>627120043</t>
  </si>
  <si>
    <t>R17.08.12</t>
  </si>
  <si>
    <t>Montáž pomocného relé</t>
  </si>
  <si>
    <t>702</t>
  </si>
  <si>
    <t>R17.08.13</t>
  </si>
  <si>
    <t>Pomocné relé (230V AC, 5A max.), umožňuje přepínání videosignálu v domovních dorozumívacích systémech o 2 a více video vchodech, ovládat schodišťové osvětlení, elektrické zámky nebo jiná elektrická zařízení, 5 modulů typu A na DIN (87,5 mm).</t>
  </si>
  <si>
    <t>-1388162265</t>
  </si>
  <si>
    <t>706</t>
  </si>
  <si>
    <t>R17.08.14</t>
  </si>
  <si>
    <t>912582273</t>
  </si>
  <si>
    <t>R17.08.15</t>
  </si>
  <si>
    <t>464108307</t>
  </si>
  <si>
    <t>R17.08.16</t>
  </si>
  <si>
    <t>R17.08.17</t>
  </si>
  <si>
    <t>756775310</t>
  </si>
  <si>
    <t>716</t>
  </si>
  <si>
    <t>R17.08.18</t>
  </si>
  <si>
    <t>45980585</t>
  </si>
  <si>
    <t>R17.08.19</t>
  </si>
  <si>
    <t>329403220</t>
  </si>
  <si>
    <t>R17.08.20</t>
  </si>
  <si>
    <t>R17.08.21</t>
  </si>
  <si>
    <t>443566831</t>
  </si>
  <si>
    <t>R17.08.22</t>
  </si>
  <si>
    <t>-138136740</t>
  </si>
  <si>
    <t>730</t>
  </si>
  <si>
    <t>R17.08.23</t>
  </si>
  <si>
    <t>-1653323890</t>
  </si>
  <si>
    <t>R17.08.24</t>
  </si>
  <si>
    <t>734</t>
  </si>
  <si>
    <t>R17.08.25</t>
  </si>
  <si>
    <t>-694777147</t>
  </si>
  <si>
    <t>R17.08.26</t>
  </si>
  <si>
    <t>738</t>
  </si>
  <si>
    <t>R17.08.27</t>
  </si>
  <si>
    <t>740</t>
  </si>
  <si>
    <t>R17.08.28</t>
  </si>
  <si>
    <t>R17.08.29</t>
  </si>
  <si>
    <t>744</t>
  </si>
  <si>
    <t>R17.08.30</t>
  </si>
  <si>
    <t>Přesun hmot pro domácí telefon stanovený z hmotnosti přesunovaného materiálu vodorovná dopravní vzdálenost do 50 m základní v objektech výšky přes 12 do 24 m</t>
  </si>
  <si>
    <t>746</t>
  </si>
  <si>
    <t>D17.09</t>
  </si>
  <si>
    <t>Jednotný čas a školní zvonky</t>
  </si>
  <si>
    <t>742340003</t>
  </si>
  <si>
    <t>Montáž hlavních hodin jednotného času</t>
  </si>
  <si>
    <t>750</t>
  </si>
  <si>
    <t>https://podminky.urs.cz/item/CS_URS_2025_01/742340003</t>
  </si>
  <si>
    <t>R17.09.01</t>
  </si>
  <si>
    <t>Hlavní hodiny vhodné pro řízení menších a středních systémů jednotného času do 80 kusů podružných hodin. Hodiny určeny k montáži na lištu DIN. LCD displej 2x16 znaků, obsluha tlačítky na předním panelu, menu v češtině, tlačítko pro vypnutí linky a spínacího kanálu, sledování kvality příjmu signálu DCF 77, řízení mikroprocesorem a vlastní přesnou krystalovou základnou, k hodinám lze připojit přijímač signálu DCF 77, USB pro nahrávání spínacích programů, možnost konfigurace libovolné časové zóny, automatická změna zimního a letního času, dvě podružné linky o celkové zátěži 600mA/24V, výstup 24 VDC, max. 200 mA (pro napájení školních zvonků a dalších zařízení)</t>
  </si>
  <si>
    <t>1529730532</t>
  </si>
  <si>
    <t>R17.09.02</t>
  </si>
  <si>
    <t>Záložní zdroj pro hlavní hodiny vč. krytu a záložního akumulátoru</t>
  </si>
  <si>
    <t>-27449633</t>
  </si>
  <si>
    <t>742340011</t>
  </si>
  <si>
    <t>Montáž přijímače synchronizovaného signálu</t>
  </si>
  <si>
    <t>756</t>
  </si>
  <si>
    <t>https://podminky.urs.cz/item/CS_URS_2025_01/742340011</t>
  </si>
  <si>
    <t>R17.09.03</t>
  </si>
  <si>
    <t>Přijímač radiosignálu DCF 77, téměř absolutně přesný chod hodin a zajišťuje zcela automatickou změnu na letní čas, lze připojit dvoužilovým nestíněným vodičem</t>
  </si>
  <si>
    <t>300267323</t>
  </si>
  <si>
    <t>742340021</t>
  </si>
  <si>
    <t>Montáž školního zvonku</t>
  </si>
  <si>
    <t>760</t>
  </si>
  <si>
    <t>https://podminky.urs.cz/item/CS_URS_2025_01/742340021</t>
  </si>
  <si>
    <t>R17.09.04</t>
  </si>
  <si>
    <t>Zvonek s motorovým pohonem, vhodný pro signalizaci přestávek ve školách, vysoký akustický účinek, masivní ocelová ozvučnice v červené barvě, nástěnná montáž, 93 dB/1 m</t>
  </si>
  <si>
    <t>-1927436404</t>
  </si>
  <si>
    <t>742340001</t>
  </si>
  <si>
    <t>Montáž závěsných hodin</t>
  </si>
  <si>
    <t>https://podminky.urs.cz/item/CS_URS_2025_01/742340001</t>
  </si>
  <si>
    <t>742340002</t>
  </si>
  <si>
    <t>Montáž nástěnných hodin</t>
  </si>
  <si>
    <t>https://podminky.urs.cz/item/CS_URS_2025_01/742340002</t>
  </si>
  <si>
    <t>R17.09.05</t>
  </si>
  <si>
    <t>Plastové kulaté hodiny ø číselníku 28 cm s vypouklým akrylátovým krycím sklem. Plastový rám ze světle šedého nárazuvzdorného termoplastu s hladkým povrchem, plastové díly stabilizovány proti UV záření</t>
  </si>
  <si>
    <t>1849959702</t>
  </si>
  <si>
    <t>R17.09.06</t>
  </si>
  <si>
    <t>Stropní závěs / boční konzola 10-100 cm pro dvoustranné hodiny (typové délky 10, 30, 50 cm)</t>
  </si>
  <si>
    <t>-283399108</t>
  </si>
  <si>
    <t>R17.09.07</t>
  </si>
  <si>
    <t>146548876</t>
  </si>
  <si>
    <t>R17.09.08</t>
  </si>
  <si>
    <t>R17.09.09</t>
  </si>
  <si>
    <t>381792788</t>
  </si>
  <si>
    <t>780</t>
  </si>
  <si>
    <t>R17.09.10</t>
  </si>
  <si>
    <t>1788714164</t>
  </si>
  <si>
    <t>R17.09.11</t>
  </si>
  <si>
    <t>R17.09.12</t>
  </si>
  <si>
    <t>-717558531</t>
  </si>
  <si>
    <t>788</t>
  </si>
  <si>
    <t>R17.09.13</t>
  </si>
  <si>
    <t>2003867272</t>
  </si>
  <si>
    <t>R17.09.14</t>
  </si>
  <si>
    <t>KU68 - krabice rozvodná s věnečkem a víčkem</t>
  </si>
  <si>
    <t>1768155090</t>
  </si>
  <si>
    <t>794</t>
  </si>
  <si>
    <t>R17.09.15</t>
  </si>
  <si>
    <t>-636636062</t>
  </si>
  <si>
    <t>R17.09.16</t>
  </si>
  <si>
    <t>798</t>
  </si>
  <si>
    <t>R17.09.17</t>
  </si>
  <si>
    <t>1312489763</t>
  </si>
  <si>
    <t>R17.09.18</t>
  </si>
  <si>
    <t>802</t>
  </si>
  <si>
    <t>R17.09.19</t>
  </si>
  <si>
    <t>804</t>
  </si>
  <si>
    <t>R17.09.20</t>
  </si>
  <si>
    <t>806</t>
  </si>
  <si>
    <t>R17.09.21</t>
  </si>
  <si>
    <t>808</t>
  </si>
  <si>
    <t>R17.09.22</t>
  </si>
  <si>
    <t>Přesun hmot pro jednotný čas a školní zvonky stanovený z hmotnosti přesunovaného materiálu vodorovná dopravní vzdálenost do 50 m základní v objektech výšky přes 12 do 24 m</t>
  </si>
  <si>
    <t>810</t>
  </si>
  <si>
    <t>R17.09.23</t>
  </si>
  <si>
    <t>Demontáž stávajícího školního rozhlasu vč. ekologické likvidace, odvozu na skládku a poplatku za skládku</t>
  </si>
  <si>
    <t>1801110898</t>
  </si>
  <si>
    <t>D.1.08 - Plynovod</t>
  </si>
  <si>
    <t xml:space="preserve">    723 - Zdravotechnika - vnitřní plynovod</t>
  </si>
  <si>
    <t xml:space="preserve">    23-M - Montáže potrubí</t>
  </si>
  <si>
    <t>113106123</t>
  </si>
  <si>
    <t>Rozebrání dlažeb komunikací pro pěší s přemístěním hmot na skládku na vzdálenost do 3 m nebo s naložením na dopravní prostředek s ložem z kameniva nebo živice a s jakoukoliv výplní spár ručně ze zámkové dlažby</t>
  </si>
  <si>
    <t>301580740</t>
  </si>
  <si>
    <t>https://podminky.urs.cz/item/CS_URS_2025_01/113106123</t>
  </si>
  <si>
    <t>113107311</t>
  </si>
  <si>
    <t>Odstranění podkladů nebo krytů strojně plochy jednotlivě do 50 m2 s přemístěním hmot na skládku na vzdálenost do 3 m nebo s naložením na dopravní prostředek z kameniva těženého, o tl. vrstvy do 100 mm</t>
  </si>
  <si>
    <t>-146712069</t>
  </si>
  <si>
    <t>https://podminky.urs.cz/item/CS_URS_2025_01/113107311</t>
  </si>
  <si>
    <t>113201111</t>
  </si>
  <si>
    <t>Vytrhání obrub s vybouráním lože, s přemístěním hmot na skládku na vzdálenost do 3 m nebo s naložením na dopravní prostředek chodníkových ležatých</t>
  </si>
  <si>
    <t>-982328660</t>
  </si>
  <si>
    <t>https://podminky.urs.cz/item/CS_URS_2025_01/113201111</t>
  </si>
  <si>
    <t>-1747250873</t>
  </si>
  <si>
    <t>119003211</t>
  </si>
  <si>
    <t>Pomocné konstrukce při zabezpečení výkopu svislé ocelové mobilní oplocení, výšky do 1,5 m panely s reflexními signalizačními pruhy zřízení</t>
  </si>
  <si>
    <t>-162645385</t>
  </si>
  <si>
    <t>https://podminky.urs.cz/item/CS_URS_2025_01/119003211</t>
  </si>
  <si>
    <t>119003212</t>
  </si>
  <si>
    <t>Pomocné konstrukce při zabezpečení výkopu svislé ocelové mobilní oplocení, výšky do 1,5 m panely s reflexními signalizačními pruhy odstranění</t>
  </si>
  <si>
    <t>-1035903734</t>
  </si>
  <si>
    <t>https://podminky.urs.cz/item/CS_URS_2025_01/119003212</t>
  </si>
  <si>
    <t>121151103</t>
  </si>
  <si>
    <t>Sejmutí ornice strojně při souvislé ploše do 100 m2, tl. vrstvy do 200 mm</t>
  </si>
  <si>
    <t>414896194</t>
  </si>
  <si>
    <t>https://podminky.urs.cz/item/CS_URS_2025_01/121151103</t>
  </si>
  <si>
    <t>679736057</t>
  </si>
  <si>
    <t>132254201</t>
  </si>
  <si>
    <t>Hloubení zapažených rýh šířky přes 800 do 2 000 mm strojně s urovnáním dna do předepsaného profilu a spádu v hornině třídy těžitelnosti I skupiny 3 do 20 m3</t>
  </si>
  <si>
    <t>-766277728</t>
  </si>
  <si>
    <t>https://podminky.urs.cz/item/CS_URS_2025_01/132254201</t>
  </si>
  <si>
    <t>518525539</t>
  </si>
  <si>
    <t>-1831168420</t>
  </si>
  <si>
    <t>-164132918</t>
  </si>
  <si>
    <t>646271751</t>
  </si>
  <si>
    <t>-1209598172</t>
  </si>
  <si>
    <t>6,7*2 "Přepočtené koeficientem množství</t>
  </si>
  <si>
    <t>1531172949</t>
  </si>
  <si>
    <t>174151102</t>
  </si>
  <si>
    <t>Zásyp sypaninou z jakékoliv horniny strojně s uložením výkopku ve vrstvách se zhutněním v prostorách s omezeným pohybem stroje s urovnáním povrchu zásypu</t>
  </si>
  <si>
    <t>1053001032</t>
  </si>
  <si>
    <t>https://podminky.urs.cz/item/CS_URS_2025_01/174151102</t>
  </si>
  <si>
    <t>-367754065</t>
  </si>
  <si>
    <t>-1673424542</t>
  </si>
  <si>
    <t>5,0*1,9 "Přepočtené koeficientem množství</t>
  </si>
  <si>
    <t>-1565674021</t>
  </si>
  <si>
    <t>899721111</t>
  </si>
  <si>
    <t>Signalizační vodič na potrubí DN do 150 mm</t>
  </si>
  <si>
    <t>-141336722</t>
  </si>
  <si>
    <t>https://podminky.urs.cz/item/CS_URS_2025_01/899721111</t>
  </si>
  <si>
    <t>952220057</t>
  </si>
  <si>
    <t>-1082956357</t>
  </si>
  <si>
    <t>-14461598</t>
  </si>
  <si>
    <t>926627736</t>
  </si>
  <si>
    <t>9,368*4</t>
  </si>
  <si>
    <t>1257073606</t>
  </si>
  <si>
    <t>997013873</t>
  </si>
  <si>
    <t>-1088554880</t>
  </si>
  <si>
    <t>https://podminky.urs.cz/item/CS_URS_2025_01/997013873</t>
  </si>
  <si>
    <t>723</t>
  </si>
  <si>
    <t>Zdravotechnika - vnitřní plynovod</t>
  </si>
  <si>
    <t>723111202</t>
  </si>
  <si>
    <t>Potrubí z ocelových trubek závitových černých spojovaných svařováním, bezešvých běžných DN 15</t>
  </si>
  <si>
    <t>-1623643121</t>
  </si>
  <si>
    <t>https://podminky.urs.cz/item/CS_URS_2025_01/723111202</t>
  </si>
  <si>
    <t>"2.NP"  11</t>
  </si>
  <si>
    <t>723111204</t>
  </si>
  <si>
    <t>Potrubí z ocelových trubek závitových černých spojovaných svařováním, bezešvých běžných DN 25</t>
  </si>
  <si>
    <t>1707480385</t>
  </si>
  <si>
    <t>https://podminky.urs.cz/item/CS_URS_2025_01/723111204</t>
  </si>
  <si>
    <t>"1.NP"  4,6</t>
  </si>
  <si>
    <t>723111205</t>
  </si>
  <si>
    <t>Potrubí z ocelových trubek závitových černých spojovaných svařováním, bezešvých běžných DN 32</t>
  </si>
  <si>
    <t>678206977</t>
  </si>
  <si>
    <t>https://podminky.urs.cz/item/CS_URS_2025_01/723111205</t>
  </si>
  <si>
    <t>"2.NP"  4,0</t>
  </si>
  <si>
    <t>723120804</t>
  </si>
  <si>
    <t>Demontáž potrubí svařovaného z ocelových trubek závitových do DN 25</t>
  </si>
  <si>
    <t>1678536676</t>
  </si>
  <si>
    <t>https://podminky.urs.cz/item/CS_URS_2025_01/723120804</t>
  </si>
  <si>
    <t>"1.NP"  2,0</t>
  </si>
  <si>
    <t>723120805</t>
  </si>
  <si>
    <t>Demontáž potrubí svařovaného z ocelových trubek závitových přes 25 do DN 50</t>
  </si>
  <si>
    <t>386086534</t>
  </si>
  <si>
    <t>https://podminky.urs.cz/item/CS_URS_2025_01/723120805</t>
  </si>
  <si>
    <t>"1.NP"  3,0</t>
  </si>
  <si>
    <t>723150312</t>
  </si>
  <si>
    <t>Potrubí z ocelových trubek hladkých černých spojovaných svařováním tvářených za tepla Ø 57/3,2</t>
  </si>
  <si>
    <t>1242446040</t>
  </si>
  <si>
    <t>https://podminky.urs.cz/item/CS_URS_2025_01/723150312</t>
  </si>
  <si>
    <t>"1.NP"  2,1</t>
  </si>
  <si>
    <t>"2.NP"  1,0</t>
  </si>
  <si>
    <t>723150313</t>
  </si>
  <si>
    <t>Potrubí z ocelových trubek hladkých černých spojovaných svařováním tvářených za tepla Ø 76/3,2</t>
  </si>
  <si>
    <t>-1667475243</t>
  </si>
  <si>
    <t>https://podminky.urs.cz/item/CS_URS_2025_01/723150313</t>
  </si>
  <si>
    <t>"1.NP"  32,0</t>
  </si>
  <si>
    <t>"2.NP"  6,5</t>
  </si>
  <si>
    <t>723150318</t>
  </si>
  <si>
    <t>Potrubí z ocelových trubek hladkých černých spojovaných svařováním tvářených za tepla Ø 219/6,3</t>
  </si>
  <si>
    <t>-272621346</t>
  </si>
  <si>
    <t>https://podminky.urs.cz/item/CS_URS_2025_01/723150318</t>
  </si>
  <si>
    <t>"2.NP"  1,5</t>
  </si>
  <si>
    <t>723150366</t>
  </si>
  <si>
    <t>Potrubí z ocelových trubek hladkých černých spojovaných chráničky Ø 44,5/3,2</t>
  </si>
  <si>
    <t>-565843482</t>
  </si>
  <si>
    <t>https://podminky.urs.cz/item/CS_URS_2025_01/723150366</t>
  </si>
  <si>
    <t>"1.NP"  0,3</t>
  </si>
  <si>
    <t>723150367</t>
  </si>
  <si>
    <t>Potrubí z ocelových trubek hladkých černých spojovaných chráničky Ø 57/3,2</t>
  </si>
  <si>
    <t>-1442204211</t>
  </si>
  <si>
    <t>https://podminky.urs.cz/item/CS_URS_2025_01/723150367</t>
  </si>
  <si>
    <t>723150369</t>
  </si>
  <si>
    <t>Potrubí z ocelových trubek hladkých černých spojovaných chráničky Ø 89/3,6</t>
  </si>
  <si>
    <t>-1537872252</t>
  </si>
  <si>
    <t>https://podminky.urs.cz/item/CS_URS_2025_01/723150369</t>
  </si>
  <si>
    <t>"1.PP"  3,5</t>
  </si>
  <si>
    <t>723150372</t>
  </si>
  <si>
    <t>Potrubí z ocelových trubek hladkých černých spojovaných chráničky Ø 133/4,5</t>
  </si>
  <si>
    <t>-1091000127</t>
  </si>
  <si>
    <t>https://podminky.urs.cz/item/CS_URS_2025_01/723150372</t>
  </si>
  <si>
    <t>"2.NP"  0,7</t>
  </si>
  <si>
    <t>723160204</t>
  </si>
  <si>
    <t>Přípojky k plynoměrům spojované na závit bez ochozu G 1"</t>
  </si>
  <si>
    <t>1390790397</t>
  </si>
  <si>
    <t>https://podminky.urs.cz/item/CS_URS_2025_01/723160204</t>
  </si>
  <si>
    <t>"1.NP"  1</t>
  </si>
  <si>
    <t>723160207</t>
  </si>
  <si>
    <t>Přípojky k plynoměrům spojované na závit bez ochozu G 2"</t>
  </si>
  <si>
    <t>-1358428282</t>
  </si>
  <si>
    <t>https://podminky.urs.cz/item/CS_URS_2025_01/723160207</t>
  </si>
  <si>
    <t>723160804</t>
  </si>
  <si>
    <t>Demontáž přípojek k plynoměrům spojovaných na závit bez ochozu G 1</t>
  </si>
  <si>
    <t>1118900107</t>
  </si>
  <si>
    <t>https://podminky.urs.cz/item/CS_URS_2025_01/723160804</t>
  </si>
  <si>
    <t>"1.NP"  1,0</t>
  </si>
  <si>
    <t>723160807</t>
  </si>
  <si>
    <t>Demontáž přípojek k plynoměrům spojovaných na závit bez ochozu G 2</t>
  </si>
  <si>
    <t>-514187171</t>
  </si>
  <si>
    <t>https://podminky.urs.cz/item/CS_URS_2025_01/723160807</t>
  </si>
  <si>
    <t>723171201</t>
  </si>
  <si>
    <t>Přípojky propan-butanových instalací potrubí z ocelových trubek bezešvých přesných hadice (PND 21/409-72) Ø 8/16</t>
  </si>
  <si>
    <t>338337754</t>
  </si>
  <si>
    <t>https://podminky.urs.cz/item/CS_URS_2025_01/723171201</t>
  </si>
  <si>
    <t>"1.NP"  5</t>
  </si>
  <si>
    <t>723190201</t>
  </si>
  <si>
    <t>Přípojky plynovodní ke strojům a zařízením z trubek ocelových závitových černých spojovaných na závit, bezešvých, běžných DN 10</t>
  </si>
  <si>
    <t>-1481922121</t>
  </si>
  <si>
    <t>https://podminky.urs.cz/item/CS_URS_2025_01/723190201</t>
  </si>
  <si>
    <t>723221302</t>
  </si>
  <si>
    <t>Armatury s jedním závitem ventily vzorkovací rohové PN 5 vnější závit G 1/2"</t>
  </si>
  <si>
    <t>-1792707683</t>
  </si>
  <si>
    <t>https://podminky.urs.cz/item/CS_URS_2025_01/723221302</t>
  </si>
  <si>
    <t>"2.NP"  2</t>
  </si>
  <si>
    <t>723230801</t>
  </si>
  <si>
    <t>Demontáž středotlakých regulátorů tlaku plynu regulační řada jednoduchá</t>
  </si>
  <si>
    <t>2042605681</t>
  </si>
  <si>
    <t>https://podminky.urs.cz/item/CS_URS_2025_01/723230801</t>
  </si>
  <si>
    <t>723233115</t>
  </si>
  <si>
    <t>Armatury se dvěma závity solenoidové ventily včetně cívky a konektoru s diodou G 2"</t>
  </si>
  <si>
    <t>960692978</t>
  </si>
  <si>
    <t>https://podminky.urs.cz/item/CS_URS_2025_01/723233115</t>
  </si>
  <si>
    <t>"2.NP"  1</t>
  </si>
  <si>
    <t>723239103</t>
  </si>
  <si>
    <t>Armatury se dvěma závity montáž armatur se dvěma závity ostatních typů G 1"</t>
  </si>
  <si>
    <t>-1267788344</t>
  </si>
  <si>
    <t>https://podminky.urs.cz/item/CS_URS_2025_01/723239103</t>
  </si>
  <si>
    <t>723260801</t>
  </si>
  <si>
    <t>Demontáž plynoměrů maximální průtok Q (m3/hod) do 16 m3/h</t>
  </si>
  <si>
    <t>2121621577</t>
  </si>
  <si>
    <t>https://podminky.urs.cz/item/CS_URS_2025_01/723260801</t>
  </si>
  <si>
    <t>723260802</t>
  </si>
  <si>
    <t>Demontáž plynoměrů maximální průtok Q (m3/hod) do 65 m3/h</t>
  </si>
  <si>
    <t>1186820810</t>
  </si>
  <si>
    <t>https://podminky.urs.cz/item/CS_URS_2025_01/723260802</t>
  </si>
  <si>
    <t>723261912</t>
  </si>
  <si>
    <t>Montáž plynoměrů při rekonstrukci plynoinstalací s odvzdušněním a odzkoušením maximální průtok Q (m3/h) 6 m3/h</t>
  </si>
  <si>
    <t>-1936672042</t>
  </si>
  <si>
    <t>https://podminky.urs.cz/item/CS_URS_2025_01/723261912</t>
  </si>
  <si>
    <t>723261914</t>
  </si>
  <si>
    <t>Montáž plynoměrů při rekonstrukci plynoinstalací s odvzdušněním a odzkoušením maximální průtok Q (m3/h) 40 m3/h</t>
  </si>
  <si>
    <t>705491572</t>
  </si>
  <si>
    <t>https://podminky.urs.cz/item/CS_URS_2025_01/723261914</t>
  </si>
  <si>
    <t>R18.01</t>
  </si>
  <si>
    <t>Potrubí z měděných trubek polotvrdých, spojovaných lisováním Ø 12x1 mm</t>
  </si>
  <si>
    <t>19839021</t>
  </si>
  <si>
    <t>"1.PP"  12,6</t>
  </si>
  <si>
    <t>"1.NP"  5,3</t>
  </si>
  <si>
    <t>723181011</t>
  </si>
  <si>
    <t>Potrubí z měděných trubek polotvrdých, spojovaných lisováním Ø 15/1</t>
  </si>
  <si>
    <t>-2069165823</t>
  </si>
  <si>
    <t>https://podminky.urs.cz/item/CS_URS_2025_01/723181011</t>
  </si>
  <si>
    <t>"1.PP"  4,5</t>
  </si>
  <si>
    <t>"1.NP"  0,7</t>
  </si>
  <si>
    <t>723181013</t>
  </si>
  <si>
    <t>Potrubí z měděných trubek polotvrdých, spojovaných lisováním Ø 22/1</t>
  </si>
  <si>
    <t>-131974938</t>
  </si>
  <si>
    <t>https://podminky.urs.cz/item/CS_URS_2025_01/723181013</t>
  </si>
  <si>
    <t>"1.PP"  13,0</t>
  </si>
  <si>
    <t>723231162</t>
  </si>
  <si>
    <t>Armatury se dvěma závity kohouty kulové PN 42 do 650°C plnoprůtokové vnitřní závit těžká řada G 1/2"</t>
  </si>
  <si>
    <t>-1346692273</t>
  </si>
  <si>
    <t>https://podminky.urs.cz/item/CS_URS_2025_01/723231162</t>
  </si>
  <si>
    <t>"1.NP"  5,0</t>
  </si>
  <si>
    <t>"2.NP"  5,0</t>
  </si>
  <si>
    <t>723231164</t>
  </si>
  <si>
    <t>Armatury se dvěma závity kohouty kulové PN 42 do 650°C plnoprůtokové vnitřní závit těžká řada G 1"</t>
  </si>
  <si>
    <t>734824400</t>
  </si>
  <si>
    <t>https://podminky.urs.cz/item/CS_URS_2025_01/723231164</t>
  </si>
  <si>
    <t>723231165</t>
  </si>
  <si>
    <t>Armatury se dvěma závity kohouty kulové PN 42 do 650°C plnoprůtokové vnitřní závit těžká řada G 1 1/4"</t>
  </si>
  <si>
    <t>-123747924</t>
  </si>
  <si>
    <t>https://podminky.urs.cz/item/CS_URS_2025_01/723231165</t>
  </si>
  <si>
    <t>723231167</t>
  </si>
  <si>
    <t>Armatury se dvěma závity kohouty kulové PN 42 do 650°C plnoprůtokové vnitřní závit těžká řada G 2"</t>
  </si>
  <si>
    <t>-220744250</t>
  </si>
  <si>
    <t>https://podminky.urs.cz/item/CS_URS_2025_01/723231167</t>
  </si>
  <si>
    <t>"2.NP"  2,0</t>
  </si>
  <si>
    <t>R18.02</t>
  </si>
  <si>
    <t>Měřící manometr s membránou, trojcestný kohout, rozsah 0-6kPa</t>
  </si>
  <si>
    <t>-477893792</t>
  </si>
  <si>
    <t>"2.NP"  4</t>
  </si>
  <si>
    <t>R18.03</t>
  </si>
  <si>
    <t>Zkouška těsnosti plynovodního potrubí tlakerm do DN 100</t>
  </si>
  <si>
    <t>-661133194</t>
  </si>
  <si>
    <t>R18.04</t>
  </si>
  <si>
    <t>Revize zařízení</t>
  </si>
  <si>
    <t>209630924</t>
  </si>
  <si>
    <t>998723103</t>
  </si>
  <si>
    <t>Přesun hmot pro vnitřní plynovod stanovený z hmotnosti přesunovaného materiálu vodorovná dopravní vzdálenost do 50 m základní v objektech výšky přes 12 do 24 m</t>
  </si>
  <si>
    <t>-1370044589</t>
  </si>
  <si>
    <t>https://podminky.urs.cz/item/CS_URS_2025_01/998723103</t>
  </si>
  <si>
    <t>-899840902</t>
  </si>
  <si>
    <t>"1.NP"  4,6+2,1</t>
  </si>
  <si>
    <t>"2.NP"  11,0+4,0+1,0</t>
  </si>
  <si>
    <t>783614561</t>
  </si>
  <si>
    <t>Základní nátěr armatur a kovových potrubí jednonásobný potrubí přes DN 50 do DN 100 mm syntetický</t>
  </si>
  <si>
    <t>274126744</t>
  </si>
  <si>
    <t>https://podminky.urs.cz/item/CS_URS_2025_01/783614561</t>
  </si>
  <si>
    <t>783614591</t>
  </si>
  <si>
    <t>Základní nátěr armatur a kovových potrubí jednonásobný potrubí přes DN 200 mm syntetický</t>
  </si>
  <si>
    <t>870113515</t>
  </si>
  <si>
    <t>https://podminky.urs.cz/item/CS_URS_2025_01/783614591</t>
  </si>
  <si>
    <t>783617611</t>
  </si>
  <si>
    <t>Krycí nátěr (email) armatur a kovových potrubí potrubí do DN 50 mm dvojnásobný syntetický standardní</t>
  </si>
  <si>
    <t>405991967</t>
  </si>
  <si>
    <t>https://podminky.urs.cz/item/CS_URS_2025_01/783617611</t>
  </si>
  <si>
    <t>783617631</t>
  </si>
  <si>
    <t>Krycí nátěr (email) armatur a kovových potrubí potrubí přes DN 50 do DN 100 mm dvojnásobný syntetický standardní</t>
  </si>
  <si>
    <t>33457124</t>
  </si>
  <si>
    <t>https://podminky.urs.cz/item/CS_URS_2025_01/783617631</t>
  </si>
  <si>
    <t>783617691</t>
  </si>
  <si>
    <t>Krycí nátěr (email) armatur a kovových potrubí potrubí přes DN 200 mm dvojnásobný syntetický standardní</t>
  </si>
  <si>
    <t>745050214</t>
  </si>
  <si>
    <t>https://podminky.urs.cz/item/CS_URS_2025_01/783617691</t>
  </si>
  <si>
    <t>23-M</t>
  </si>
  <si>
    <t>Montáže potrubí</t>
  </si>
  <si>
    <t>230023101</t>
  </si>
  <si>
    <t>Montáž trubních dílů přivařovacích hmotnosti přes 3 do 10 kg tř. 11 až 13 Ø 219 mm, tl. 6,3 mm</t>
  </si>
  <si>
    <t>1751147277</t>
  </si>
  <si>
    <t>https://podminky.urs.cz/item/CS_URS_2025_01/230023101</t>
  </si>
  <si>
    <t>55283866</t>
  </si>
  <si>
    <t>dno klenuté S235JR PN16 219x6mm DN 200</t>
  </si>
  <si>
    <t>561318847</t>
  </si>
  <si>
    <t>230040006</t>
  </si>
  <si>
    <t>Montáž trubních dílů závitových DN 1"</t>
  </si>
  <si>
    <t>477805513</t>
  </si>
  <si>
    <t>https://podminky.urs.cz/item/CS_URS_2025_01/230040006</t>
  </si>
  <si>
    <t>"1.PP"  1</t>
  </si>
  <si>
    <t>R18.05</t>
  </si>
  <si>
    <t>přechodka ocel/měď, mosazná, svěrná, vnějšm závit G1" x 22 mm</t>
  </si>
  <si>
    <t>2108321568</t>
  </si>
  <si>
    <t>230040007</t>
  </si>
  <si>
    <t>Montáž trubních dílů závitových DN 1 1/4"</t>
  </si>
  <si>
    <t>1681094654</t>
  </si>
  <si>
    <t>https://podminky.urs.cz/item/CS_URS_2025_01/230040007</t>
  </si>
  <si>
    <t>R18.06</t>
  </si>
  <si>
    <t>zemní přechodka PE/Ocel - standard 32 x 5/4' SDR 11</t>
  </si>
  <si>
    <t>-591721147</t>
  </si>
  <si>
    <t>230200004</t>
  </si>
  <si>
    <t>Montáž plynovodních přípojek svářením DN 1 1/4" (32)</t>
  </si>
  <si>
    <t>872789572</t>
  </si>
  <si>
    <t>https://podminky.urs.cz/item/CS_URS_2025_01/230200004</t>
  </si>
  <si>
    <t>R18.07</t>
  </si>
  <si>
    <t>potrubí plynovodní z PE 100, SDR 11, 32x3,0 mm</t>
  </si>
  <si>
    <t>854651847</t>
  </si>
  <si>
    <t>230201012</t>
  </si>
  <si>
    <t>Montáž plynovodního potrubí z oceli Ø do 60,3 mm, tl. stěny 3,2 mm</t>
  </si>
  <si>
    <t>-2139917454</t>
  </si>
  <si>
    <t>https://podminky.urs.cz/item/CS_URS_2025_01/230201012</t>
  </si>
  <si>
    <t>R18.08</t>
  </si>
  <si>
    <t>trubka ocelová DN25, se zesílenou izolací, spojování svařováním</t>
  </si>
  <si>
    <t>1254970527</t>
  </si>
  <si>
    <t>230230016</t>
  </si>
  <si>
    <t>Tlakové zkoušky hlavní vzduchem 0,6 MPa DN 50</t>
  </si>
  <si>
    <t>1362317791</t>
  </si>
  <si>
    <t>https://podminky.urs.cz/item/CS_URS_2025_01/230230016</t>
  </si>
  <si>
    <t>D.1.09 - Měření a regulace</t>
  </si>
  <si>
    <t xml:space="preserve">    D4.01 - Ekvitermní regelace teploty OV, kaskádové spínání kotlů</t>
  </si>
  <si>
    <t xml:space="preserve">    D4.02 - Havarijní zabezpečení kotelny</t>
  </si>
  <si>
    <t xml:space="preserve">    D4.03 - Ovládání oběhového čerpadla OV pro otopná tělesa (stávající část ”A”)</t>
  </si>
  <si>
    <t xml:space="preserve">    D4.04 - Ovládání oběhového čerpadla OV pro otopná tělesa (stávající část ”B”)</t>
  </si>
  <si>
    <t xml:space="preserve">    D4.05 - Ovládání oběhového čerpadla OV pro okruh VZT</t>
  </si>
  <si>
    <t xml:space="preserve">    D4.06 - Ekvitermní regulace teploty OV, podlahové vytápění</t>
  </si>
  <si>
    <t xml:space="preserve">    D4.07 - Regulace teploty TV</t>
  </si>
  <si>
    <t xml:space="preserve">    D4.08 - Regulace statického tlaku topného systému</t>
  </si>
  <si>
    <t xml:space="preserve">    D4.09 - Regulace teploty v prostoru (stávající část školy)</t>
  </si>
  <si>
    <t xml:space="preserve">    D4.10 - Regulace teploty v prostoru, podlahové vytápění, RPT1 až RPT9 (vytápění nové části školy)</t>
  </si>
  <si>
    <t xml:space="preserve">    D4.11 - Monitorování a archivování spotřeby médií</t>
  </si>
  <si>
    <t xml:space="preserve">    D4.21 - Vzduchotechnika</t>
  </si>
  <si>
    <t xml:space="preserve">    D4.22 - Osvětlení</t>
  </si>
  <si>
    <t xml:space="preserve">    D4.23 - Řídící systém umístěný v rozvaděči DT1</t>
  </si>
  <si>
    <t xml:space="preserve">    D4.24 - Nadřazený řídící systém</t>
  </si>
  <si>
    <t xml:space="preserve">    D4.25 - Rozvaděč</t>
  </si>
  <si>
    <t xml:space="preserve">    D4.26 - Montážní materiál</t>
  </si>
  <si>
    <t xml:space="preserve">    D4.27 - Služby</t>
  </si>
  <si>
    <t>D4.01</t>
  </si>
  <si>
    <t>Ekvitermní regelace teploty OV, kaskádové spínání kotlů</t>
  </si>
  <si>
    <t>R19.01</t>
  </si>
  <si>
    <t>Snímač teploty se stonkem a plastovou hlavicí, typ čidla Pt1000, rozsah -40 až 120°C, délka stonku 138 mm, stupeň krytí IP 54</t>
  </si>
  <si>
    <t>Poznámka k položce:_x000D_
Informační bod - T101.1,T102.1,T111.1,T111.2</t>
  </si>
  <si>
    <t>R19.02</t>
  </si>
  <si>
    <t>Nerezová jímka, délka 100 mm, závit G1/2”</t>
  </si>
  <si>
    <t>R19.03</t>
  </si>
  <si>
    <t>Snímač teploty venkovní s plastovou hlavicí, typ čidla Pt1000, rozsah -40 až 70°C, stupeň krytí IP 54</t>
  </si>
  <si>
    <t>Poznámka k položce:_x000D_
Informační bod - T101.50</t>
  </si>
  <si>
    <t>R19.04</t>
  </si>
  <si>
    <t>Plynový kotel, napájení, zapojení ovládání</t>
  </si>
  <si>
    <t>Poznámka k položce:_x000D_
Informační bod - K100.1,K100.2</t>
  </si>
  <si>
    <t>R19.05</t>
  </si>
  <si>
    <t>Rozdělovací kulový kohout, 3cestný, vnitřní závit, teplota kapaliny -10…100°C, pracovní úhel 90°, pracovní rozsah 15...90° DN50, PN25</t>
  </si>
  <si>
    <t>Poznámka k položce:_x000D_
Informační bod - Y101.1</t>
  </si>
  <si>
    <t>R19.06</t>
  </si>
  <si>
    <t>Otočný pohon pro kulové kohouty, kroutící moment 10Nm, krytí IP54, ruční řízení, napájení 230 VAC řízení otev-zav, 3bodové</t>
  </si>
  <si>
    <t>Poznámka k položce:_x000D_
Informační bod - k pol.: Y101.1</t>
  </si>
  <si>
    <t>R19.07</t>
  </si>
  <si>
    <t>Havarijní uzávěr plynu, el. připojení (ventil je součástí dodávky plynoinstalace)</t>
  </si>
  <si>
    <t>Poznámka k položce:_x000D_
Informační bod - Y101.10</t>
  </si>
  <si>
    <t>R19.08</t>
  </si>
  <si>
    <t>Čerpadlo, el.připojení</t>
  </si>
  <si>
    <t>Poznámka k položce:_x000D_
Informační bod - M101.1,M101.2</t>
  </si>
  <si>
    <t>R19.09</t>
  </si>
  <si>
    <t>Zásuvková skříň IP54, jističe, proud.chránič 1x16A/400V, 2x16A/230V,</t>
  </si>
  <si>
    <t>Poznámka k položce:_x000D_
Informační bod - ZS100</t>
  </si>
  <si>
    <t>D4.02</t>
  </si>
  <si>
    <t>Havarijní zabezpečení kotelny</t>
  </si>
  <si>
    <t>R19.10</t>
  </si>
  <si>
    <t>Prostorový termostat, rozsah 0 až 40°C, krytí IP33, max.provozní teplota 80°C, teplota okolí -40…+65°C</t>
  </si>
  <si>
    <t>Poznámka k položce:_x000D_
Informační bod - TA100.10</t>
  </si>
  <si>
    <t>R19.11</t>
  </si>
  <si>
    <t>Kapilárový termostat, rozsah 80 až 150°C, krytí IP33, délka kapiláry 5m, vč. jímky max.provozní teplota 200°C, teplota okolí -40…+65°C</t>
  </si>
  <si>
    <t>Poznámka k položce:_x000D_
Informační bod - TA101.1, TA102.1</t>
  </si>
  <si>
    <t>R19.12</t>
  </si>
  <si>
    <t>Kapilárový termostat, rozsah 30 až 90°C, krytí IP33, délka kapiláry 2m, vč. jímky max.provozní teplota 150°C, teplota okolí -40…+65°C</t>
  </si>
  <si>
    <t>Poznámka k položce:_x000D_
Informační bod - TA100.11</t>
  </si>
  <si>
    <t>R19.13</t>
  </si>
  <si>
    <t>Jímka snímače, mosaz, délka 110x ø15mm, vč ucpávky</t>
  </si>
  <si>
    <t>R19.14</t>
  </si>
  <si>
    <t>Ústředna pro detekci plynu, napájení 24VDC 5 reléovách výstupů (4x detekce, 1x porucha)</t>
  </si>
  <si>
    <t>Poznámka k položce:_x000D_
Informační bod - QAH100.10</t>
  </si>
  <si>
    <t>R19.15</t>
  </si>
  <si>
    <t>Napájecí zdroj pro ústřednu detekce plynu, 24VDC</t>
  </si>
  <si>
    <t>R19.16</t>
  </si>
  <si>
    <t>Snímač koncentrace metanu (CNG) s lineárním výstupem 4-20mA v aktivní proudové smyčce, krytí IP20, rozsah 0-2,5% (0-50% dolní meze výbušnosti), prostředí BNV (kalibrační perioda 12 měsíců)</t>
  </si>
  <si>
    <t>Poznámka k položce:_x000D_
Informační bod - QA100.10</t>
  </si>
  <si>
    <t>R19.17</t>
  </si>
  <si>
    <t>Poznámka k položce:_x000D_
Informační bod - QAH100.20</t>
  </si>
  <si>
    <t>R19.18</t>
  </si>
  <si>
    <t>R19.19</t>
  </si>
  <si>
    <t>Snímač koncentrace oxidu uhelnatého (CO), výstupní signál 4-20mA v pasivní proudové smyčce, krytí IP20, rozsah 0-240 ppm, prostředí BNV (kalibrační perioda 12 měsíců)</t>
  </si>
  <si>
    <t>Poznámka k položce:_x000D_
Informační bod - QA100.20</t>
  </si>
  <si>
    <t>R19.20</t>
  </si>
  <si>
    <t>Presostat, rozsah -0,2 až 8 bar, max. provozní tlak 18 bar, krytí IP30 nastavitelný tlak.rozdíl 0,4 až 1,5 bar</t>
  </si>
  <si>
    <t>Poznámka k položce:_x000D_
Informační bod - PA100.10, PA101.1, PA102.1</t>
  </si>
  <si>
    <t>R19.21</t>
  </si>
  <si>
    <t>Kondenzační smyčka</t>
  </si>
  <si>
    <t>R19.22</t>
  </si>
  <si>
    <t>Trojcestný odběrový kohout</t>
  </si>
  <si>
    <t>R19.23</t>
  </si>
  <si>
    <t>Pojistka nedostatku vody - zapojení (přístroj je součástí dodávky profese ÚT)</t>
  </si>
  <si>
    <t>Poznámka k položce:_x000D_
Informační bod - LA101.1, LA102.1</t>
  </si>
  <si>
    <t>R19.24</t>
  </si>
  <si>
    <t>Plastový ovladač jednotlačítkový, hřibová hlavice s aretací, průměr tlačítka 40 mm, vč.skříně</t>
  </si>
  <si>
    <t>Poznámka k položce:_x000D_
Informační bod - AA100.10</t>
  </si>
  <si>
    <t>R19.25</t>
  </si>
  <si>
    <t>Elektrodové zařízení 220V,50Hz, vč. 2ks elektrod</t>
  </si>
  <si>
    <t>Poznámka k položce:_x000D_
Informační bod - LA100.10</t>
  </si>
  <si>
    <t>R19.26</t>
  </si>
  <si>
    <t>Elektrická houkačka 24V, 50Hz, vč.svítidla</t>
  </si>
  <si>
    <t>Poznámka k položce:_x000D_
Informační bod - HLA52</t>
  </si>
  <si>
    <t>D4.03</t>
  </si>
  <si>
    <t>Ovládání oběhového čerpadla OV pro otopná tělesa (stávající část ”A”)</t>
  </si>
  <si>
    <t>R19.27</t>
  </si>
  <si>
    <t>Poznámka k položce:_x000D_
Informační bod - M111.1</t>
  </si>
  <si>
    <t>D4.04</t>
  </si>
  <si>
    <t>Ovládání oběhového čerpadla OV pro otopná tělesa (stávající část ”B”)</t>
  </si>
  <si>
    <t>R19.28</t>
  </si>
  <si>
    <t>Poznámka k položce:_x000D_
Informační bod - M111.2</t>
  </si>
  <si>
    <t>D4.05</t>
  </si>
  <si>
    <t>Ovládání oběhového čerpadla OV pro okruh VZT</t>
  </si>
  <si>
    <t>R19.29</t>
  </si>
  <si>
    <t>Poznámka k položce:_x000D_
Informační bod - M111.3</t>
  </si>
  <si>
    <t>D4.06</t>
  </si>
  <si>
    <t>Ekvitermní regulace teploty OV, podlahové vytápění</t>
  </si>
  <si>
    <t>R19.30</t>
  </si>
  <si>
    <t>Poznámka k položce:_x000D_
Informační bod - T201.1,T211.2, T211.3, T301.1,T301.2</t>
  </si>
  <si>
    <t>R19.31</t>
  </si>
  <si>
    <t>R19.32</t>
  </si>
  <si>
    <t>Regulátor teploty kapilární rozsah 1 až 60°C, vč.jímky</t>
  </si>
  <si>
    <t>Poznámka k položce:_x000D_
Informační bod - TA211.1</t>
  </si>
  <si>
    <t>R19.33</t>
  </si>
  <si>
    <t>Bronzový ventil řady, třícestný směšovací, PN 16, DN 40, kv=25,0, válcový závit (DIN 259, ISO 228/1, BS 2779), zdvih ventilu 8 mm pro DN15 a DN20, netěsnost 0.01% max. průtoku podle EN60534-4, třída IV, průtoková charakteristika lineární: 3-cestné ventily podle IEC 534, maximální doporučená provozní tlaková ztráta: 240 kPa, materiál těla:litý bronz, materiál víka:mosaz, teplotní limity média: 2 až 120°C voda nebo 100 kPa nasyc. pára, teplotní limity okolí, 2 až 65°C</t>
  </si>
  <si>
    <t>Poznámka k položce:_x000D_
Informační bod - Y201.1</t>
  </si>
  <si>
    <t>R19.34</t>
  </si>
  <si>
    <t>Elektrický pohon, synchr. s magn. spojkou, krytí IP54, zdvih 8 až 25mm pro řadu bronzových ventilů, ruční řízení, napájení 24 VAC proporcionální ovládání 0-10 VDC nebo 0-20mA</t>
  </si>
  <si>
    <t>Poznámka k položce:_x000D_
Informační bod - k pol.: Y201.1</t>
  </si>
  <si>
    <t>R19.35</t>
  </si>
  <si>
    <t>Poznámka k položce:_x000D_
Informační bod - M201.1,M211.1, M211.2, M301.1,M301.2</t>
  </si>
  <si>
    <t>R19.36</t>
  </si>
  <si>
    <t>Integrace tepelného čerpadla do sítě Modbus (TCP/IP)</t>
  </si>
  <si>
    <t>Poznámka k položce:_x000D_
Informační bod - M301.51</t>
  </si>
  <si>
    <t>D4.07</t>
  </si>
  <si>
    <t>Regulace teploty TV</t>
  </si>
  <si>
    <t>R19.37</t>
  </si>
  <si>
    <t>Poznámka k položce:_x000D_
Informační bod - T212.1, T212.2</t>
  </si>
  <si>
    <t>R19.38</t>
  </si>
  <si>
    <t>R19.39</t>
  </si>
  <si>
    <t>Poznámka k položce:_x000D_
Informační bod - M212.1</t>
  </si>
  <si>
    <t>R19.40</t>
  </si>
  <si>
    <t>Topná tyč 6kW, 400VAC, napájení</t>
  </si>
  <si>
    <t>Poznámka k položce:_x000D_
Informační bod - EO212.1</t>
  </si>
  <si>
    <t>D4.08</t>
  </si>
  <si>
    <t>Regulace statického tlaku topného systému</t>
  </si>
  <si>
    <t>R19.41</t>
  </si>
  <si>
    <t>Doplňovací zařízení, el.připojení</t>
  </si>
  <si>
    <t>D4.09</t>
  </si>
  <si>
    <t>Regulace teploty v prostoru (stávající část školy)</t>
  </si>
  <si>
    <t>R19.42</t>
  </si>
  <si>
    <t>Síťový prostorový termostat, LCD displej, komunikace Modbus RTU, napájení 230VAC, stupeň krytí IP 20, rozsah teploty: 0 až 40°C 1x binární výstup pro ventil ÚT (SPST rele 2,2A, 230 VAC)</t>
  </si>
  <si>
    <t>Poznámka k položce:_x000D_
Informační bod - T.C101.2,T.A105,T.A104,T.A106,T.A103,T.B208,T.B207,T.B205,T.A206,T.A207,T.A205,T.A204,T.A203,T.A302,T.A305,T.A304,T.A303</t>
  </si>
  <si>
    <t>R19.43</t>
  </si>
  <si>
    <t>Otočný pohon pro zónové ventily, napájení 230 VAC, ovládání ON/Off,provedení NC (bez napětí uzavřen), krytí IP40, kroutící moment 1Nm, okolní teplota 5…40°C (zónový ventil je součástí dodávky profese ÚT)</t>
  </si>
  <si>
    <t>Poznámka k položce:_x000D_
Informační bod - Y.C101.2,Y.A105,Y.A104,Y.A106,Y.A103,Y.B208,Y.B207,Y.B205,Y.A206,Y.A207,Y.A205,Y.A204,Y.A20,.A302,Y.A305,Y.A304,Y.A303</t>
  </si>
  <si>
    <t>D4.10</t>
  </si>
  <si>
    <t>Regulace teploty v prostoru, podlahové vytápění, RPT1 až RPT9 (vytápění nové části školy)</t>
  </si>
  <si>
    <t>R19.44</t>
  </si>
  <si>
    <t>Poznámka k položce:_x000D_
Informační bod - T.D114,T.D101,T.D107,T.D106,T.D104,T.D103,T.D110,T.D108,T.D109,T.D112,T.D102,T.D111,T.D207,T.D206,T.D204,T.D203,T.D210,T.D208,T.D209,T.D202,T.D213,T.D202,T.D212,T.D211,T.D201</t>
  </si>
  <si>
    <t>R19.45</t>
  </si>
  <si>
    <t>Poznámka k položce:_x000D_
Informační bod - Y.RPT1,Y.RPT2,Y.RPT9</t>
  </si>
  <si>
    <t>R19.46</t>
  </si>
  <si>
    <t>Elektrotermický pohon, 230VAC, připojovací kabel 1m, provedení NC (bez napětí uzavřen), přímá montáž na ventil se závitem M30x1,5, krytí IP54 (ventil je součástí dodávky profese ÚT)</t>
  </si>
  <si>
    <t>Poznámka k položce:_x000D_
Informační bod - Yh.R3.1,Yh.R3.2,Yh.R3.3,Yh.R3.4,Yh.R3.5,Yh.R3.6</t>
  </si>
  <si>
    <t>R19.47</t>
  </si>
  <si>
    <t>Poznámka k položce:_x000D_
Informační bod - Yh.R4.1,Yh.R4.2,Yh.R4.3,Yh.R4.4,Yh.R4.5,Yh.R4.6,Yh.R4.7</t>
  </si>
  <si>
    <t>R19.48</t>
  </si>
  <si>
    <t>Poznámka k položce:_x000D_
Informační bod - Yh.R5.1,Yh.R5.2,Yh.R5.3,Yh.R5.4,Yh.R5.5,Yh.R5.6,Yh.R5.7,Yh.R5.8,Yh.R5.9</t>
  </si>
  <si>
    <t>R19.49</t>
  </si>
  <si>
    <t>Poznámka k položce:_x000D_
Informační bod - Yh.R6.1,Yh.R6.2,Yh.R6.3,Yh.R6.4,Yh.R6.5,Yh.R6.6</t>
  </si>
  <si>
    <t>R19.50</t>
  </si>
  <si>
    <t>Poznámka k položce:_x000D_
Informační bod - Yh.R7.1,Yh.R7.2,Yh.R7.3,Yh.R7.4,Yh.R7.5,Yh.R7.6,Yh.R7.7,Yh.R7.8,Yh.R7.9</t>
  </si>
  <si>
    <t>R19.51</t>
  </si>
  <si>
    <t>Poznámka k položce:_x000D_
Informační bod - Yh.R8.1,Yh.R8.2,Yh.R8.3,Yh.R8.4,Yh.R8.5,Yh.R8.6,Yh.R8.7,Yh.R8.8,Yh.R8.9,Yh.R8.10,Yh.R8.11</t>
  </si>
  <si>
    <t>D4.11</t>
  </si>
  <si>
    <t>Monitorování a archivování spotřeby médií</t>
  </si>
  <si>
    <t>R19.52</t>
  </si>
  <si>
    <t>Měřič spotřeby studené vody, zapojení komunikačního výstupu M-Bus</t>
  </si>
  <si>
    <t>R19.53</t>
  </si>
  <si>
    <t>Měřič spotřeby el. energie,Měřič spotřeby el. energie, zapojení komunikačního výstupu M-Bus</t>
  </si>
  <si>
    <t>R19.54</t>
  </si>
  <si>
    <t>Komunikační převodník M-Bus na Ethernet/RS232 1xrozharaní M-Bus typu Master 1xrozharaní Ethernet 10/100 Mbps 1xrozharaní RS232 s GO napájení 24 VDC montáž na lištu DIN 35 mm</t>
  </si>
  <si>
    <t>D4.21</t>
  </si>
  <si>
    <t>Vzduchotechnika</t>
  </si>
  <si>
    <t>R19.55</t>
  </si>
  <si>
    <t>VZT 1 - Hygienické větrání pobytových prostor, nová část Integrace VZT jednotky do sítě Modbus (TCP/IP)</t>
  </si>
  <si>
    <t>R19.56</t>
  </si>
  <si>
    <t>Otočný pohon pro regulační armatury VZT jednotky, napájení: dle požadavku dodavatela VZT jednotky, ovládání:dle požadavku dodavatela VZT jednotky, (armatury jsou součástí dodávky profese VZT)</t>
  </si>
  <si>
    <t>R19.57</t>
  </si>
  <si>
    <t>Kanálové čidlo pro měření CO2/ vlhkosti/, teploty, napájení AC/DC 24V, měřící rozsah CO2 0...2000ppm, výstupní signál 0-10V, měřící rozsah vlhkosti 0...100%RH, výstupní signál 0-10V teplotní rozsah 0...50°C, výstupní signál 0-10V, nasouvací pružinové svorky pro vodiče max.2,5mm2, krytí IP 65</t>
  </si>
  <si>
    <t>Poznámka k položce:_x000D_
Informační bod - Q.D111,Q.D1141,Q.D110,Q.D101,Q.D104,Q.C101.1,Q.C101.2,Q.D103,Q.D212,Q.D211,Q.D210</t>
  </si>
  <si>
    <t>R19.58</t>
  </si>
  <si>
    <t>Pohybové čidlo, úhel záběru 360°, napájení 230V, 50Hz, krytí IP20, třída ochrany:II montáž na strop, reléový výstup</t>
  </si>
  <si>
    <t>Poznámka k položce:_x000D_
Informační bod - PIR.D106,PIR.D108,PIR.D208,PIR.D206,PIR.D203</t>
  </si>
  <si>
    <t>R19.59</t>
  </si>
  <si>
    <t>Regulátor variabilního průtoku vzduchu, napájení 24 VAC, ovládání 0-10VDC, el.zapojení (regulátory průtoku vzduchu vč. elektropohonu jsou součástí dodávky profese VZT)</t>
  </si>
  <si>
    <t>Poznámka k položce:_x000D_
Informační bod - RP.D111.1,RP.D111.2,RP.D114.1,RP.D110.1,RP.D110.2,RP.D101.1,RP.D104.1,RP.C101.1,RP.C101.2,P.D120.2,RP.D103.2,RP.D106.2,RP.D112.1,RP.D112.2,RP.D211.1,RP.D211.2,RP.D210.1,RP.D210.2,R.D208.2,RP.D203.2,RP.D201.2</t>
  </si>
  <si>
    <t>R19.60</t>
  </si>
  <si>
    <t>Instalační krabice nástěnná</t>
  </si>
  <si>
    <t>R19.61</t>
  </si>
  <si>
    <t>Zapojení koncové polohy požární klapky</t>
  </si>
  <si>
    <t>Poznámka k položce:_x000D_
Informační bod - PK1,PK2,PK3,PK4,PK5,PK6,PK7,PK8,PK9,PK10,PK11,PK12,PK13,PK14</t>
  </si>
  <si>
    <t>D4.22</t>
  </si>
  <si>
    <t>Osvětlení</t>
  </si>
  <si>
    <t>R19.62</t>
  </si>
  <si>
    <t>Integrace osvětlovacího systému DALI do sítě Modbus (TCP/IP)</t>
  </si>
  <si>
    <t>R19.63</t>
  </si>
  <si>
    <t>Komunikační převodník DALI 2/BACnet</t>
  </si>
  <si>
    <t>Poznámka k položce:_x000D_
Klíčové vlastnosti: • Podporované protokoly a režimy: BACnet server, Modbus Slave • Programovací rozhraní prohlížeče Limity zařízení: • Jedna pracovní skupina • 20 směrovačů • 300 skupin • 2000 exportních bodů</t>
  </si>
  <si>
    <t>D4.23</t>
  </si>
  <si>
    <t>Řídící systém umístěný v rozvaděči DT1</t>
  </si>
  <si>
    <t>R19.64</t>
  </si>
  <si>
    <t>Síťová integrační jednotka, 40 I/O, 14UI, 11DI, 7DO (triak), 4AO, 4CO, SA Bus, FC bus, 1xRS-232, 1xRS-485SA, 2xUSB, 1xEthernet, WEBserver podporované integrace sítě Ethernet:</t>
  </si>
  <si>
    <t>Poznámka k položce:_x000D_
Ppodporované integrace sítě Ethernet: • MQ Telemetry Transport (MQTT) • BACnet/SC • MQ Telemetry Transport (MQTT) • Systém správy videa Tyco® C•CURE® 9000 nebo victor® • Modbus TCP/IP • KNX IP • OPC UA Ppodporované integrace Field Bus: • BACnet MS/TP • N2 Bus • LonWorks® se schváleným USB adaptérem • Vzdálená koncová jednotka (RTU) Modbus se schváleným USB adaptérem • M-Bus</t>
  </si>
  <si>
    <t>R19.65</t>
  </si>
  <si>
    <t>Grafický panel, 10,1”LCDD TFT barevný displej 256MB/128MB paměti, dotyková obrazovka, rozlišení obrazovky 1024 x 600, 3x sériový port, 1x Ethernet, 1x USB</t>
  </si>
  <si>
    <t>R19.66</t>
  </si>
  <si>
    <t>Rozšiřovací vstupní/výstupní modul pro 18 datových bodů (7UI, 2BI, 3BO (triak), 2AO, 4CO); 24 VAC; FC/SA Bus</t>
  </si>
  <si>
    <t>R19.67</t>
  </si>
  <si>
    <t>Rozšiřovací vstupní/výstupní modul pro 10 datových bodů (8UI, 2AO); 24 VAC; FC/SA Bus</t>
  </si>
  <si>
    <t>R19.68</t>
  </si>
  <si>
    <t>Přvodník (RS485 na POE ETH (B)),sériový server, brána Modbus, brána MQTT, komunikační matoda TCP/IP přímá komunikace, 1xRS485 port, 1xETH port, napájení 6 až 364 VDC, šroubová svorka</t>
  </si>
  <si>
    <t>R19.69</t>
  </si>
  <si>
    <t>HUB SWITCH, 8 Port na DIN lištu</t>
  </si>
  <si>
    <t>D4.24</t>
  </si>
  <si>
    <t>Nadřazený řídící systém</t>
  </si>
  <si>
    <t>R19.70</t>
  </si>
  <si>
    <t>Software pro správu a řízení TZB, max. připojení 5 síťových jednotek, max. 5 uživatelů</t>
  </si>
  <si>
    <t>R19.71</t>
  </si>
  <si>
    <t>CPU BenchMark 32000 bodů s integrovanou GPU, RAM 32 GB DoubleDataRrate4, SSD 2 TB, WiFi, Bluetooth, čtečka karet, USB 3, klávesnice bezdrátová a myš bezdrátová, OS kompatibilní se systémem v areálu Dukelských kasáren.</t>
  </si>
  <si>
    <t>R19.72</t>
  </si>
  <si>
    <t>LCD monitor 24"</t>
  </si>
  <si>
    <t>D4.25</t>
  </si>
  <si>
    <t>Rozvaděč</t>
  </si>
  <si>
    <t>R19.73</t>
  </si>
  <si>
    <t>Ocelová rozvodnice, š.1000, v.2000, hl.400, podstavec 100 /mm/, odnímatelný horní díl, odnímatelná zadní stěna, dveře: 2mm lakovaný plech,úprava RAL 7032, montážní deska: 3 mm pozinkovaný plech, nastavitelná hloubka po 25 mm, bočnice 1,5 mm lakovaný plech, úprava RAL 7032, krytí IP 54, vč.přístrojové náplně</t>
  </si>
  <si>
    <t>R19.74</t>
  </si>
  <si>
    <t>Další příslušenství rozvaděče: - bezpečnostní zdroj 230V/24VAC/DC, servisní zásuvka 230V/10A, jistič, přepěťová ochrana 3. st. s VF filtrem, - pomocné relé 24VAC/DC / 4 přepínací kontakty podle počtu připojovaných zařízení a rozsahu zapojení - pomocné relé 230VAC/DC / 4 přepínací kontakty podle počtu připojovaných zařízení a rozsahu zapojení, - hlavní vypínač s ručním pohonem na dveře</t>
  </si>
  <si>
    <t>R19.75</t>
  </si>
  <si>
    <t>Silový vývod pro čerpadlo 230V sestava: 1x jistič s pom. kontakty, 1x stykač+ jednotka pomocných kontaktů, silové svorky, 1x třípolohový přepínač AUT-0-RUČ, montážní příslušenství</t>
  </si>
  <si>
    <t>R19.76</t>
  </si>
  <si>
    <t>Výrobní (dílenská) dokumentace</t>
  </si>
  <si>
    <t>R19.77</t>
  </si>
  <si>
    <t>Výroba rozváděče</t>
  </si>
  <si>
    <t>D4.26</t>
  </si>
  <si>
    <t>Montážní materiál</t>
  </si>
  <si>
    <t>R19.78</t>
  </si>
  <si>
    <t>SHKFH-R B2ca s1a d1 a1, 2x2x0,8 Bezhalogenový kabel stíněný, sdělovací</t>
  </si>
  <si>
    <t>Poznámka k položce:_x000D_
montážní materiál musí být dodán v souladu s vyhláškou 23/2008Sb o technických podmínkách požární ochrany</t>
  </si>
  <si>
    <t>R19.80</t>
  </si>
  <si>
    <t>SHKFH-R B2ca s1a d1 a1, 4x2x0,8 Bezhalogenový kabel stíněný, sdělovací</t>
  </si>
  <si>
    <t>R19.81</t>
  </si>
  <si>
    <t>1-CXKH-R B2ca s1a d1 a1, 3Cx1,5 Bezhalogenový kabel, silový</t>
  </si>
  <si>
    <t>R19.82</t>
  </si>
  <si>
    <t>JYSTY-O 2x2x0,8 - Propojovací kabel stíněný, zkušební napětí žíla/žíla 800V, žíla/stínění 800V</t>
  </si>
  <si>
    <t>R19.83</t>
  </si>
  <si>
    <t>JYTY-O 2x1 - Propojovací kabel stíněný</t>
  </si>
  <si>
    <t>R19.84</t>
  </si>
  <si>
    <t>JYTY-O 4x1 - Propojovací kabel stíněný</t>
  </si>
  <si>
    <t>R19.85</t>
  </si>
  <si>
    <t>JYTY-O 7x1 - Propojovací kabel stíněný</t>
  </si>
  <si>
    <t>R19.86</t>
  </si>
  <si>
    <t>CYKY-J 3x1,5 - Propojovací kabel silový</t>
  </si>
  <si>
    <t>R19.87</t>
  </si>
  <si>
    <t>PAAR TRONIC Li-2YCY</t>
  </si>
  <si>
    <t>R19.88</t>
  </si>
  <si>
    <t>CY6 - Propojovací vodič zelenožlutý pevný průřez 6mm</t>
  </si>
  <si>
    <t>R19.89</t>
  </si>
  <si>
    <t>Elektroinstalační krabice na povrch 81x81x54 mm, s víčkem, materiál PVC, teplotní odolnost -5 až +60°C</t>
  </si>
  <si>
    <t>R19.90</t>
  </si>
  <si>
    <t>Trubka z PVC, samozhášivá, s hrdlem pro lehké mechanické zatížení VRM 25, vč.příslušenství</t>
  </si>
  <si>
    <t>R19.91</t>
  </si>
  <si>
    <t>Trubka z PVC, samozhášivá, s hrdlem pro lehké mechanické zatížení VRM 32, vč.příslušenství</t>
  </si>
  <si>
    <t>R19.92</t>
  </si>
  <si>
    <t>Kabelový žlab 62/50 vč.víka, vč. drobného pomocného spojovací a závěsného materiálu</t>
  </si>
  <si>
    <t>R19.93</t>
  </si>
  <si>
    <t>Kabelový žlab 125/100 vč.víka, vč. drobného pomocného spojovací a závěsného materiálu</t>
  </si>
  <si>
    <t>R19.94</t>
  </si>
  <si>
    <t>Kabelový žlab 250/100 vč.víka, vč. drobného pomocného spojovací a závěsného materiálu</t>
  </si>
  <si>
    <t>R19.95</t>
  </si>
  <si>
    <t>Montáž kovových nosných a doplňkových konstr.5-10 kg</t>
  </si>
  <si>
    <t>D4.27</t>
  </si>
  <si>
    <t>Služby</t>
  </si>
  <si>
    <t>R19.96</t>
  </si>
  <si>
    <t>Montáž zařízení MaR</t>
  </si>
  <si>
    <t>R19.97</t>
  </si>
  <si>
    <t>Montáž kabelů a kabelových tras MaR</t>
  </si>
  <si>
    <t>R19.98</t>
  </si>
  <si>
    <t>Vyhotovení dokumentace skutečného stavu, návodu pro obsluhu a podkladů pro provozní řád</t>
  </si>
  <si>
    <t>R19.99</t>
  </si>
  <si>
    <t>Koordinace MaR a ostatní technologie</t>
  </si>
  <si>
    <t>R19.100</t>
  </si>
  <si>
    <t>Softwarové vybavení řídícího systému</t>
  </si>
  <si>
    <t>R19.101</t>
  </si>
  <si>
    <t>Softwarové vybavení vizualizace</t>
  </si>
  <si>
    <t>R19.102</t>
  </si>
  <si>
    <t>Oživení vstupů/výstupů, včetně odladění software na stavbě</t>
  </si>
  <si>
    <t>R19.103</t>
  </si>
  <si>
    <t>Výchozí revize elektrických zařízení</t>
  </si>
  <si>
    <t>R19.104</t>
  </si>
  <si>
    <t>Funkční zkoušky, uvedení do provozu</t>
  </si>
  <si>
    <t>R19.105</t>
  </si>
  <si>
    <t>Zkušební provoz</t>
  </si>
  <si>
    <t>R19.106</t>
  </si>
  <si>
    <t>Zaškolení personálu obsluhy a údržby</t>
  </si>
  <si>
    <t>R19.107</t>
  </si>
  <si>
    <t>Odvoz a ekologická likvidace odpadového materiálu (ochranných obalů, převozních palet, naložení a složení nákladu, vč. poplatku za skládku)</t>
  </si>
  <si>
    <t>bNV00</t>
  </si>
  <si>
    <t>Vytrhání obrubníků - kámen</t>
  </si>
  <si>
    <t>16,4</t>
  </si>
  <si>
    <t>bNV00a</t>
  </si>
  <si>
    <t xml:space="preserve">Vytrhání obrubníků </t>
  </si>
  <si>
    <t>Zámková dlažba</t>
  </si>
  <si>
    <t>677</t>
  </si>
  <si>
    <t>Hřiště s gumovým povrchem</t>
  </si>
  <si>
    <t>344,2</t>
  </si>
  <si>
    <t>Stávající štípaná dlažba</t>
  </si>
  <si>
    <t>26,6</t>
  </si>
  <si>
    <t>bNV04</t>
  </si>
  <si>
    <t>Pískoviště</t>
  </si>
  <si>
    <t>Odstranění betonu</t>
  </si>
  <si>
    <t>D.1.10 - Zpevněné plochy, přístřešek</t>
  </si>
  <si>
    <t>bPL01</t>
  </si>
  <si>
    <t>Odstranění plotu</t>
  </si>
  <si>
    <t>37,25</t>
  </si>
  <si>
    <t>bPL02</t>
  </si>
  <si>
    <t>DV01</t>
  </si>
  <si>
    <t>Závěs dveřní</t>
  </si>
  <si>
    <t>NAT01</t>
  </si>
  <si>
    <t>Nátěr stávajícího zábradlí</t>
  </si>
  <si>
    <t>Poldr</t>
  </si>
  <si>
    <t>51,8</t>
  </si>
  <si>
    <t xml:space="preserve">Výplň vsaku poldru </t>
  </si>
  <si>
    <t>POR_01</t>
  </si>
  <si>
    <t>Pororošt</t>
  </si>
  <si>
    <t>1037,88</t>
  </si>
  <si>
    <t>PP01</t>
  </si>
  <si>
    <t>Základy pro přístřešek na popelnice</t>
  </si>
  <si>
    <t>2,16</t>
  </si>
  <si>
    <t>PP01a</t>
  </si>
  <si>
    <t>Bednění/odbednění</t>
  </si>
  <si>
    <t>14,4</t>
  </si>
  <si>
    <t>PP01b</t>
  </si>
  <si>
    <t>Kotvy chemické</t>
  </si>
  <si>
    <t>PP02</t>
  </si>
  <si>
    <t>Žlab</t>
  </si>
  <si>
    <t>4,25</t>
  </si>
  <si>
    <t>Trapézový plech na střechu</t>
  </si>
  <si>
    <t>13,356</t>
  </si>
  <si>
    <t>V01b</t>
  </si>
  <si>
    <t>Kamenná štípaná dlažba</t>
  </si>
  <si>
    <t>V02b</t>
  </si>
  <si>
    <t>Zatravňovací dlažba</t>
  </si>
  <si>
    <t>V03b</t>
  </si>
  <si>
    <t>Zeleň na terénu</t>
  </si>
  <si>
    <t>815</t>
  </si>
  <si>
    <t>VZ01</t>
  </si>
  <si>
    <t>Venkovní zídka</t>
  </si>
  <si>
    <t>77,5</t>
  </si>
  <si>
    <t>ZB01</t>
  </si>
  <si>
    <t>Žlab odvodňovací</t>
  </si>
  <si>
    <t>34,9</t>
  </si>
  <si>
    <t xml:space="preserve">Profil jekl 50x50x3 </t>
  </si>
  <si>
    <t>11,56</t>
  </si>
  <si>
    <t>ZK01a</t>
  </si>
  <si>
    <t>Jekl 50x50x3</t>
  </si>
  <si>
    <t>Atypické zamečnické konstrukce do 5 kg</t>
  </si>
  <si>
    <t>81,108</t>
  </si>
  <si>
    <t>ZK02a</t>
  </si>
  <si>
    <t>Patní plech</t>
  </si>
  <si>
    <t>ZK02b</t>
  </si>
  <si>
    <t>Profil L 30x30x5</t>
  </si>
  <si>
    <t>0,034</t>
  </si>
  <si>
    <t>Atypické zamečnické konstrukce do 10 kg</t>
  </si>
  <si>
    <t>116,086</t>
  </si>
  <si>
    <t>Profil L 70x50x3</t>
  </si>
  <si>
    <t>0,082</t>
  </si>
  <si>
    <t>0,035</t>
  </si>
  <si>
    <t>Atypické zámečnické konstrukce do 20 kg</t>
  </si>
  <si>
    <t>KG</t>
  </si>
  <si>
    <t>118,146</t>
  </si>
  <si>
    <t>Jekl 70x70x5</t>
  </si>
  <si>
    <t>0,119</t>
  </si>
  <si>
    <t>Atypické zámečnické konstrukce do 50 kg</t>
  </si>
  <si>
    <t>408,238</t>
  </si>
  <si>
    <t>ZK05a</t>
  </si>
  <si>
    <t>Jekl 100x60x6</t>
  </si>
  <si>
    <t>0,156</t>
  </si>
  <si>
    <t>ZK05b</t>
  </si>
  <si>
    <t>0,252</t>
  </si>
  <si>
    <t xml:space="preserve">    5 - Komunikace pozemní</t>
  </si>
  <si>
    <t>112151352</t>
  </si>
  <si>
    <t>Pokácení stromu postupné se spouštěním částí kmene a koruny o průměru na řezné ploše pařezu přes 200 do 300 mm</t>
  </si>
  <si>
    <t>-997100598</t>
  </si>
  <si>
    <t>https://podminky.urs.cz/item/CS_URS_2025_01/112151352</t>
  </si>
  <si>
    <t>"sakura ozdobná" 1</t>
  </si>
  <si>
    <t>112151355</t>
  </si>
  <si>
    <t>Pokácení stromu postupné se spouštěním částí kmene a koruny o průměru na řezné ploše pařezu přes 500 do 600 mm</t>
  </si>
  <si>
    <t>-1112436312</t>
  </si>
  <si>
    <t>https://podminky.urs.cz/item/CS_URS_2025_01/112151355</t>
  </si>
  <si>
    <t>"třešeň ptačí" 1</t>
  </si>
  <si>
    <t>112201112</t>
  </si>
  <si>
    <t>Odstranění pařezu v rovině nebo na svahu do 1:5 o průměru pařezu na řezné ploše přes 200 do 300 mm</t>
  </si>
  <si>
    <t>-772019833</t>
  </si>
  <si>
    <t>https://podminky.urs.cz/item/CS_URS_2025_01/112201112</t>
  </si>
  <si>
    <t>112201115</t>
  </si>
  <si>
    <t>Odstranění pařezu v rovině nebo na svahu do 1:5 o průměru pařezu na řezné ploše přes 500 do 600 mm</t>
  </si>
  <si>
    <t>102387711</t>
  </si>
  <si>
    <t>https://podminky.urs.cz/item/CS_URS_2025_01/112201115</t>
  </si>
  <si>
    <t>113102211</t>
  </si>
  <si>
    <t>Odstranění umělého trávníku ze sportovních povrchů z multisportovního hřiště výšky vlasu do 25 mm</t>
  </si>
  <si>
    <t>-1015396426</t>
  </si>
  <si>
    <t>https://podminky.urs.cz/item/CS_URS_2025_01/113102211</t>
  </si>
  <si>
    <t>"venkovní prostor" 344,2</t>
  </si>
  <si>
    <t>113105112</t>
  </si>
  <si>
    <t>Rozebrání dlažeb z lomového kamene s přemístěním hmot na skládku na vzdálenost do 3 m nebo s naložením na dopravní prostředek, kladených na sucho se spárami zalitými cementovou maltou</t>
  </si>
  <si>
    <t>-498432653</t>
  </si>
  <si>
    <t>https://podminky.urs.cz/item/CS_URS_2025_01/113105112</t>
  </si>
  <si>
    <t>"venkovní prostor" 26,6</t>
  </si>
  <si>
    <t>113106144</t>
  </si>
  <si>
    <t>Rozebrání dlažeb komunikací pro pěší s přemístěním hmot na skládku na vzdálenost do 3 m nebo s naložením na dopravní prostředek s ložem z kameniva nebo živice a s jakoukoliv výplní spár strojně plochy jednotlivě přes 50 m2 ze zámkové dlažby</t>
  </si>
  <si>
    <t>19185038</t>
  </si>
  <si>
    <t>https://podminky.urs.cz/item/CS_URS_2025_01/113106144</t>
  </si>
  <si>
    <t>"venkovní prostor" 545+132</t>
  </si>
  <si>
    <t>113107222</t>
  </si>
  <si>
    <t>Odstranění podkladů nebo krytů strojně plochy jednotlivě přes 200 m2 s přemístěním hmot na skládku na vzdálenost do 20 m nebo s naložením na dopravní prostředek z kameniva hrubého drceného, o tl. vrstvy přes 100 do 200 mm</t>
  </si>
  <si>
    <t>1433595465</t>
  </si>
  <si>
    <t>https://podminky.urs.cz/item/CS_URS_2025_01/113107222</t>
  </si>
  <si>
    <t>bNV01+bNV02+bNV03+bNV05</t>
  </si>
  <si>
    <t>"venkovní prostor" 2,4</t>
  </si>
  <si>
    <t>113107225</t>
  </si>
  <si>
    <t>Odstranění podkladů nebo krytů strojně plochy jednotlivě přes 200 m2 s přemístěním hmot na skládku na vzdálenost do 20 m nebo s naložením na dopravní prostředek z kameniva hrubého drceného, o tl. vrstvy přes 400 do 500 mm</t>
  </si>
  <si>
    <t>576530084</t>
  </si>
  <si>
    <t>https://podminky.urs.cz/item/CS_URS_2025_01/113107225</t>
  </si>
  <si>
    <t>Rozpad figury: bNV04</t>
  </si>
  <si>
    <t>"venkovní prostor" 12</t>
  </si>
  <si>
    <t>2128388538</t>
  </si>
  <si>
    <t>Rozpad figury: bNV00a</t>
  </si>
  <si>
    <t>"venkovní prostor" 2*40+285</t>
  </si>
  <si>
    <t>113203111</t>
  </si>
  <si>
    <t>Vytrhání obrub s vybouráním lože, s přemístěním hmot na skládku na vzdálenost do 3 m nebo s naložením na dopravní prostředek z dlažebních kostek</t>
  </si>
  <si>
    <t>1040497832</t>
  </si>
  <si>
    <t>https://podminky.urs.cz/item/CS_URS_2025_01/113203111</t>
  </si>
  <si>
    <t>Rozpad figury: bNV00</t>
  </si>
  <si>
    <t>"venkovní prostor" 8,2*2</t>
  </si>
  <si>
    <t>153191121</t>
  </si>
  <si>
    <t>Těsnění hradicích stěn nepropustnou hrázkou ze zhutněné sypaniny při stěně nebo nepropustnou výplní ze zhutněné sypaniny mezi stěnami zřízení</t>
  </si>
  <si>
    <t>2092609814</t>
  </si>
  <si>
    <t>https://podminky.urs.cz/item/CS_URS_2025_01/153191121</t>
  </si>
  <si>
    <t>1*1*16,6</t>
  </si>
  <si>
    <t>58337401</t>
  </si>
  <si>
    <t>kamenivo dekorační (kačírek) frakce 8/16</t>
  </si>
  <si>
    <t>-1912555749</t>
  </si>
  <si>
    <t>16,6*2 'Přepočtené koeficientem množství</t>
  </si>
  <si>
    <t>-1393880684</t>
  </si>
  <si>
    <t>-681793410</t>
  </si>
  <si>
    <t>777487296</t>
  </si>
  <si>
    <t>6*1,8</t>
  </si>
  <si>
    <t>-1828329313</t>
  </si>
  <si>
    <t>181111111</t>
  </si>
  <si>
    <t>Plošná úprava terénu v zemině skupiny 1 až 4 s urovnáním povrchu bez doplnění ornice souvislé plochy do 500 m2 při nerovnostech terénu přes 50 do 100 mm v rovině nebo na svahu do 1:5</t>
  </si>
  <si>
    <t>-1931622279</t>
  </si>
  <si>
    <t>https://podminky.urs.cz/item/CS_URS_2025_01/181111111</t>
  </si>
  <si>
    <t>V01b+V02b+V03b</t>
  </si>
  <si>
    <t>Rozpad figury: V01b</t>
  </si>
  <si>
    <t>"dle koordinační situace" 592</t>
  </si>
  <si>
    <t>Rozpad figury: V02b</t>
  </si>
  <si>
    <t>"dle koordinační situace" 116</t>
  </si>
  <si>
    <t>Rozpad figury: V03b</t>
  </si>
  <si>
    <t>"dle koordinační situace" 815</t>
  </si>
  <si>
    <t>181411131</t>
  </si>
  <si>
    <t>Založení trávníku na půdě předem připravené plochy do 1000 m2 výsevem včetně utažení parkového v rovině nebo na svahu do 1:5</t>
  </si>
  <si>
    <t>-55322848</t>
  </si>
  <si>
    <t>https://podminky.urs.cz/item/CS_URS_2025_01/181411131</t>
  </si>
  <si>
    <t>00572410</t>
  </si>
  <si>
    <t>osivo směs travní parková</t>
  </si>
  <si>
    <t>-1837159504</t>
  </si>
  <si>
    <t>815*0,02 'Přepočtené koeficientem množství</t>
  </si>
  <si>
    <t>-814413333</t>
  </si>
  <si>
    <t>182303111</t>
  </si>
  <si>
    <t>Doplnění zeminy nebo substrátu na travnatých plochách tloušťky do 50 mm v rovině nebo na svahu do 1:5</t>
  </si>
  <si>
    <t>-1690185510</t>
  </si>
  <si>
    <t>https://podminky.urs.cz/item/CS_URS_2025_01/182303111</t>
  </si>
  <si>
    <t>10371500</t>
  </si>
  <si>
    <t>substrát pro trávníky VL</t>
  </si>
  <si>
    <t>1839668248</t>
  </si>
  <si>
    <t>815*0,051 'Přepočtené koeficientem množství</t>
  </si>
  <si>
    <t>183151116</t>
  </si>
  <si>
    <t>Hloubení jam pro výsadbu dřevin strojně v rovině nebo ve svahu do 1:5, objem přes 1,10 do 1,50 m3</t>
  </si>
  <si>
    <t>288652749</t>
  </si>
  <si>
    <t>https://podminky.urs.cz/item/CS_URS_2025_01/183151116</t>
  </si>
  <si>
    <t>184102115</t>
  </si>
  <si>
    <t>Výsadba dřeviny s balem do předem vyhloubené jamky se zalitím v rovině nebo na svahu do 1:5, při průměru balu přes 500 do 600 mm</t>
  </si>
  <si>
    <t>1327215444</t>
  </si>
  <si>
    <t>https://podminky.urs.cz/item/CS_URS_2025_01/184102115</t>
  </si>
  <si>
    <t>02650431</t>
  </si>
  <si>
    <t>bříza bělokorá /Betula pendula/ 200-250cm</t>
  </si>
  <si>
    <t>-1539535147</t>
  </si>
  <si>
    <t>R110.004</t>
  </si>
  <si>
    <t>jerlín japonský /Styphnolobium japonicum/ 200-250cm</t>
  </si>
  <si>
    <t>-107105603</t>
  </si>
  <si>
    <t>R110.005</t>
  </si>
  <si>
    <t>třešeň ptačí /Prunus avium/ 200-250cm</t>
  </si>
  <si>
    <t>914277268</t>
  </si>
  <si>
    <t>R110.006</t>
  </si>
  <si>
    <t>sakura ozdobná /Prunus serrulata/ 200-250cm</t>
  </si>
  <si>
    <t>1844660203</t>
  </si>
  <si>
    <t>184215131</t>
  </si>
  <si>
    <t>Ukotvení dřeviny kůly v rovině nebo na svahu do 1:5 třemi kůly, délky do 1 m</t>
  </si>
  <si>
    <t>-783650007</t>
  </si>
  <si>
    <t>https://podminky.urs.cz/item/CS_URS_2025_01/184215131</t>
  </si>
  <si>
    <t>60591251</t>
  </si>
  <si>
    <t>kůl vyvazovací dřevěný impregnovaný D 8cm dl 1,5m</t>
  </si>
  <si>
    <t>-1032343879</t>
  </si>
  <si>
    <t>4*3 'Přepočtené koeficientem množství</t>
  </si>
  <si>
    <t>184501121</t>
  </si>
  <si>
    <t>Zhotovení obalu kmene a spodních částí větví stromu z juty v jedné vrstvě v rovině nebo na svahu do 1:5</t>
  </si>
  <si>
    <t>-2029958942</t>
  </si>
  <si>
    <t>https://podminky.urs.cz/item/CS_URS_2025_01/184501121</t>
  </si>
  <si>
    <t>184813511</t>
  </si>
  <si>
    <t>Chemické odplevelení půdy před založením kultury, trávníku nebo zpevněných ploch ručně o jakékoli výměře postřikem na široko v rovině nebo na svahu do 1:5</t>
  </si>
  <si>
    <t>-1977978998</t>
  </si>
  <si>
    <t>https://podminky.urs.cz/item/CS_URS_2025_01/184813511</t>
  </si>
  <si>
    <t>V02b+V03b</t>
  </si>
  <si>
    <t>184911421</t>
  </si>
  <si>
    <t>Mulčování vysazených rostlin mulčovací kůrou, tl. do 100 mm v rovině nebo na svahu do 1:5</t>
  </si>
  <si>
    <t>-1364851559</t>
  </si>
  <si>
    <t>https://podminky.urs.cz/item/CS_URS_2025_01/184911421</t>
  </si>
  <si>
    <t>10391100</t>
  </si>
  <si>
    <t>kůra mulčovací VL</t>
  </si>
  <si>
    <t>314355008</t>
  </si>
  <si>
    <t>4*0,103 'Přepočtené koeficientem množství</t>
  </si>
  <si>
    <t>185804215</t>
  </si>
  <si>
    <t>Vypletí v rovině nebo na svahu do 1:5 trávníku po výsevu</t>
  </si>
  <si>
    <t>-547905345</t>
  </si>
  <si>
    <t>https://podminky.urs.cz/item/CS_URS_2025_01/185804215</t>
  </si>
  <si>
    <t>274321311</t>
  </si>
  <si>
    <t>Základy z betonu železového (bez výztuže) pasy z betonu bez zvláštních nároků na prostředí tř. C 16/20</t>
  </si>
  <si>
    <t>549731182</t>
  </si>
  <si>
    <t>https://podminky.urs.cz/item/CS_URS_2025_01/274321311</t>
  </si>
  <si>
    <t>VZ01*0,325*1,035</t>
  </si>
  <si>
    <t>Rozpad figury: VZ01</t>
  </si>
  <si>
    <t>"venkovní zídka" 77,5</t>
  </si>
  <si>
    <t>274361821</t>
  </si>
  <si>
    <t>Výztuž základů pasů z betonářské oceli 10 505 (R) nebo BSt 500</t>
  </si>
  <si>
    <t>-2138826908</t>
  </si>
  <si>
    <t>https://podminky.urs.cz/item/CS_URS_2025_01/274361821</t>
  </si>
  <si>
    <t>VZ01*0,325*1,035*0,1</t>
  </si>
  <si>
    <t>275313611</t>
  </si>
  <si>
    <t>Základy z betonu prostého patky a bloky z betonu kamenem neprokládaného tř. C 16/20</t>
  </si>
  <si>
    <t>1170323449</t>
  </si>
  <si>
    <t>https://podminky.urs.cz/item/CS_URS_2025_01/275313611</t>
  </si>
  <si>
    <t>Rozpad figury: PP01</t>
  </si>
  <si>
    <t>10*(0,6*0,6*0,6)</t>
  </si>
  <si>
    <t>-992948406</t>
  </si>
  <si>
    <t>Rozpad figury: PP01a</t>
  </si>
  <si>
    <t>10*(4*0,6)*0,6</t>
  </si>
  <si>
    <t>-764038766</t>
  </si>
  <si>
    <t>279113134</t>
  </si>
  <si>
    <t>Základové zdi z tvárnic ztraceného bednění včetně výplně z betonu bez zvláštních nároků na vliv prostředí třídy C 16/20, tloušťky zdiva přes 250 do 300 mm</t>
  </si>
  <si>
    <t>1107405453</t>
  </si>
  <si>
    <t>https://podminky.urs.cz/item/CS_URS_2025_01/279113134</t>
  </si>
  <si>
    <t>VZ01*0,9</t>
  </si>
  <si>
    <t>279361821</t>
  </si>
  <si>
    <t>Výztuž základových zdí nosných svislých nebo odkloněných od svislice, rovinných nebo oblých, deskových nebo žebrových, včetně výztuže jejich žeber z betonářské oceli 10 505 (R) nebo BSt 500</t>
  </si>
  <si>
    <t>304641495</t>
  </si>
  <si>
    <t>https://podminky.urs.cz/item/CS_URS_2025_01/279361821</t>
  </si>
  <si>
    <t>VZ01*0,9*0,3*0,04</t>
  </si>
  <si>
    <t>311271126</t>
  </si>
  <si>
    <t>Zdivo z cihel betonových s plně promaltovanými styčnými sparami, rozměr 290x140x65 mm, na cementovou maltu M10</t>
  </si>
  <si>
    <t>644484284</t>
  </si>
  <si>
    <t>https://podminky.urs.cz/item/CS_URS_2025_01/311271126</t>
  </si>
  <si>
    <t>VZ01*0,3*1</t>
  </si>
  <si>
    <t>348272515</t>
  </si>
  <si>
    <t>Ploty z tvárnic betonových plotová stříška lepená mrazuvzdorným lepidlem z tvarovek hladkých nebo štípaných, sedlového tvaru přírodních, tloušťka zdiva 295 mm</t>
  </si>
  <si>
    <t>-1224341538</t>
  </si>
  <si>
    <t>https://podminky.urs.cz/item/CS_URS_2025_01/348272515</t>
  </si>
  <si>
    <t>434191423</t>
  </si>
  <si>
    <t>Osazování schodišťových stupňů kamenných s vyspárováním styčných spár, s provizorním dřevěným zábradlím a dočasným zakrytím stupnic prkny na desku, stupňů pemrlovaných nebo ostatních</t>
  </si>
  <si>
    <t>1656263989</t>
  </si>
  <si>
    <t>https://podminky.urs.cz/item/CS_URS_2025_01/434191423</t>
  </si>
  <si>
    <t>"vyrovnávací schody" 2*14</t>
  </si>
  <si>
    <t>58388024</t>
  </si>
  <si>
    <t>stupeň schodišťový žulový snímaný s drážkou 150x300x1000mm výžlabková podstupnice- pemrlovaný</t>
  </si>
  <si>
    <t>916330583</t>
  </si>
  <si>
    <t>434191433</t>
  </si>
  <si>
    <t>Osazování schodišťových stupňů kamenných s vyspárováním styčných spár, s provizorním dřevěným zábradlím a dočasným zakrytím stupnic prkny současně při zdění, rovných, kosých nebo vřetenových oboustranně zazděných, stupňů pemrlovaných nebo ostatních</t>
  </si>
  <si>
    <t>-118565022</t>
  </si>
  <si>
    <t>https://podminky.urs.cz/item/CS_URS_2025_01/434191433</t>
  </si>
  <si>
    <t>"venkovní schodiště" 5*1,25+1,6*5</t>
  </si>
  <si>
    <t>1207122817</t>
  </si>
  <si>
    <t>Komunikace pozemní</t>
  </si>
  <si>
    <t>561121101</t>
  </si>
  <si>
    <t>Zřízení podkladu nebo ochranné vrstvy vozovky z mechanicky zpevněné zeminy MZ bez přidání pojiva nebo vylepšovacího materiálu, s rozprostřením, vlhčením, promísením a zhutněním, tloušťka po zhutnění 50 mm</t>
  </si>
  <si>
    <t>1157544545</t>
  </si>
  <si>
    <t>https://podminky.urs.cz/item/CS_URS_2025_01/561121101</t>
  </si>
  <si>
    <t>58333625</t>
  </si>
  <si>
    <t>kamenivo těžené hrubé frakce 4/8</t>
  </si>
  <si>
    <t>41576181</t>
  </si>
  <si>
    <t>116*0,09 'Přepočtené koeficientem množství</t>
  </si>
  <si>
    <t>564750011</t>
  </si>
  <si>
    <t>Podklad nebo kryt z kameniva hrubého drceného vel. 8-16 mm s rozprostřením a zhutněním plochy přes 100 m2, po zhutnění tl. 150 mm</t>
  </si>
  <si>
    <t>1526150134</t>
  </si>
  <si>
    <t>https://podminky.urs.cz/item/CS_URS_2025_01/564750011</t>
  </si>
  <si>
    <t>564760111</t>
  </si>
  <si>
    <t>Podklad nebo kryt z kameniva hrubého drceného vel. 16-32 mm s rozprostřením a zhutněním plochy přes 100 m2, po zhutnění tl. 200 mm</t>
  </si>
  <si>
    <t>353491943</t>
  </si>
  <si>
    <t>https://podminky.urs.cz/item/CS_URS_2025_01/564760111</t>
  </si>
  <si>
    <t>564770111</t>
  </si>
  <si>
    <t>Podklad nebo kryt z kameniva hrubého drceného vel. 16-32 mm s rozprostřením a zhutněním plochy přes 100 m2, po zhutnění tl. 250 mm</t>
  </si>
  <si>
    <t>-918631157</t>
  </si>
  <si>
    <t>https://podminky.urs.cz/item/CS_URS_2025_01/564770111</t>
  </si>
  <si>
    <t>591211111</t>
  </si>
  <si>
    <t>Kladení dlažby z kostek s provedením lože do tl. 50 mm, s vyplněním spár, s dvojím beraněním a se smetením přebytečného materiálu na krajnici drobných z kamene, do lože z kameniva těženého</t>
  </si>
  <si>
    <t>871346430</t>
  </si>
  <si>
    <t>https://podminky.urs.cz/item/CS_URS_2025_01/591211111</t>
  </si>
  <si>
    <t>R110.003</t>
  </si>
  <si>
    <t>kamenná štípaná dlažba</t>
  </si>
  <si>
    <t>-1216710997</t>
  </si>
  <si>
    <t>Poznámka k položce:_x000D_
Podrobná specifikace viz. D.1.1.609 - Výpis technických listů - 04/05</t>
  </si>
  <si>
    <t>592*1,02 'Přepočtené koeficientem množství</t>
  </si>
  <si>
    <t>593531113</t>
  </si>
  <si>
    <t>Kladení dlažby z plastových vegetačních tvárnic komunikací pro pěší s vyrovnávací vrstvou z kameniva tl. do 20 mm a s vyplněním vegetačních otvorů se zámkem tl. do 30 mm, pro plochy přes 100 do 300 m2</t>
  </si>
  <si>
    <t>758001994</t>
  </si>
  <si>
    <t>https://podminky.urs.cz/item/CS_URS_2025_01/593531113</t>
  </si>
  <si>
    <t>56245143</t>
  </si>
  <si>
    <t>dlažba zatravňovací recyklovaný PE nosnost 240t/m2 500x500x30mm</t>
  </si>
  <si>
    <t>-988425516</t>
  </si>
  <si>
    <t>116*1,01 'Přepočtené koeficientem množství</t>
  </si>
  <si>
    <t>-1210233172</t>
  </si>
  <si>
    <t>116*0,045 'Přepočtené koeficientem množství</t>
  </si>
  <si>
    <t>622131321</t>
  </si>
  <si>
    <t>Podkladní a spojovací vrstva vnějších omítaných ploch penetrace nanášená strojně stěn</t>
  </si>
  <si>
    <t>-1463383457</t>
  </si>
  <si>
    <t>https://podminky.urs.cz/item/CS_URS_2025_01/622131321</t>
  </si>
  <si>
    <t>VZ01*2*1,6</t>
  </si>
  <si>
    <t>622321121</t>
  </si>
  <si>
    <t>Omítka vápenocementová vnějších ploch nanášená ručně jednovrstvá, tloušťky do 15 mm hladká stěn</t>
  </si>
  <si>
    <t>2134160626</t>
  </si>
  <si>
    <t>https://podminky.urs.cz/item/CS_URS_2025_01/622321121</t>
  </si>
  <si>
    <t>919726122</t>
  </si>
  <si>
    <t>Geotextilie netkaná pro ochranu, separaci nebo filtraci měrná hmotnost přes 200 do 300 g/m2</t>
  </si>
  <si>
    <t>184186846</t>
  </si>
  <si>
    <t>https://podminky.urs.cz/item/CS_URS_2025_01/919726122</t>
  </si>
  <si>
    <t>V02b+P01</t>
  </si>
  <si>
    <t>1*16,6+1*(2*1+2*16,6)</t>
  </si>
  <si>
    <t>43527589</t>
  </si>
  <si>
    <t>Rozpad figury: ZB01</t>
  </si>
  <si>
    <t>5,2+29,7</t>
  </si>
  <si>
    <t>59227010</t>
  </si>
  <si>
    <t>žlab odvodňovací z polymerbetonu se spádem dna 0,5% 130x175/180mm</t>
  </si>
  <si>
    <t>232214839</t>
  </si>
  <si>
    <t>56241007</t>
  </si>
  <si>
    <t>rošt mřížkový A15 nerez pro žlab š 100mm</t>
  </si>
  <si>
    <t>1347579631</t>
  </si>
  <si>
    <t>56241014</t>
  </si>
  <si>
    <t>rošt mřížkový C250 nerez pro žlab š 100mm</t>
  </si>
  <si>
    <t>1731746524</t>
  </si>
  <si>
    <t>156350774</t>
  </si>
  <si>
    <t>953961113</t>
  </si>
  <si>
    <t>Kotva chemická s vyvrtáním otvoru do betonu, železobetonu nebo tvrdého kamene tmel, velikost M 12, hloubka 110 mm</t>
  </si>
  <si>
    <t>1244002729</t>
  </si>
  <si>
    <t>https://podminky.urs.cz/item/CS_URS_2025_01/953961113</t>
  </si>
  <si>
    <t>Rozpad figury: PP01b</t>
  </si>
  <si>
    <t>4*10</t>
  </si>
  <si>
    <t>953965123</t>
  </si>
  <si>
    <t>Kotva chemická s vyvrtáním otvoru kotevní šrouby pro chemické kotvy, velikost M 12, délka 260 mm</t>
  </si>
  <si>
    <t>-1211256667</t>
  </si>
  <si>
    <t>https://podminky.urs.cz/item/CS_URS_2025_01/953965123</t>
  </si>
  <si>
    <t>961044111</t>
  </si>
  <si>
    <t>Bourání základů z betonu prostého</t>
  </si>
  <si>
    <t>-1668605723</t>
  </si>
  <si>
    <t>https://podminky.urs.cz/item/CS_URS_2025_01/961044111</t>
  </si>
  <si>
    <t>VZ01*0,3+26*0,3</t>
  </si>
  <si>
    <t>962032112</t>
  </si>
  <si>
    <t>Bourání zdiva nadzákladového z cihel keramických děrovaných na maltu vápenocementovou, objemu přes 1 m3</t>
  </si>
  <si>
    <t>-825519786</t>
  </si>
  <si>
    <t>https://podminky.urs.cz/item/CS_URS_2025_01/962032112</t>
  </si>
  <si>
    <t>VZ01*0,3*1,6+26*0,3*0,3</t>
  </si>
  <si>
    <t>965042231</t>
  </si>
  <si>
    <t>Bourání mazanin betonových nebo z litého asfaltu tl. přes 100 mm, plochy do 4 m2</t>
  </si>
  <si>
    <t>-112904489</t>
  </si>
  <si>
    <t>https://podminky.urs.cz/item/CS_URS_2025_01/965042231</t>
  </si>
  <si>
    <t>bNV05*0,2</t>
  </si>
  <si>
    <t>965042241</t>
  </si>
  <si>
    <t>Bourání mazanin betonových nebo z litého asfaltu tl. přes 100 mm, plochy přes 4 m2</t>
  </si>
  <si>
    <t>625076338</t>
  </si>
  <si>
    <t>https://podminky.urs.cz/item/CS_URS_2025_01/965042241</t>
  </si>
  <si>
    <t>bNV02*0,15</t>
  </si>
  <si>
    <t>966071711</t>
  </si>
  <si>
    <t>Bourání plotových sloupků a vzpěr ocelových trubkových nebo profilovaných výšky do 2,50 m zabetonovaných</t>
  </si>
  <si>
    <t>533168005</t>
  </si>
  <si>
    <t>https://podminky.urs.cz/item/CS_URS_2025_01/966071711</t>
  </si>
  <si>
    <t>966072820</t>
  </si>
  <si>
    <t>Rozebrání oplocení z dílců plechových vlnitých nebo profilovaných, hmotnosti 1 m oplocení do 30 kg</t>
  </si>
  <si>
    <t>-1291387718</t>
  </si>
  <si>
    <t>https://podminky.urs.cz/item/CS_URS_2025_01/966072820</t>
  </si>
  <si>
    <t>Rozpad figury: bPL01</t>
  </si>
  <si>
    <t>"venkovní prostor" 5,65+5,29+26,31</t>
  </si>
  <si>
    <t>966072826</t>
  </si>
  <si>
    <t>Rozebrání oplocení z dílců plechových vlnitých nebo profilovaných, hmotnosti 1 m oplocení přes 70 kg</t>
  </si>
  <si>
    <t>1616561934</t>
  </si>
  <si>
    <t>https://podminky.urs.cz/item/CS_URS_2025_01/966072826</t>
  </si>
  <si>
    <t>Rozpad figury: bPL02</t>
  </si>
  <si>
    <t>966073812</t>
  </si>
  <si>
    <t>Rozebrání vrat a vrátek k oplocení plochy jednotlivě přes 6 do 10 m2</t>
  </si>
  <si>
    <t>-150198491</t>
  </si>
  <si>
    <t>https://podminky.urs.cz/item/CS_URS_2025_01/966073812</t>
  </si>
  <si>
    <t>273483850</t>
  </si>
  <si>
    <t>976769072</t>
  </si>
  <si>
    <t>820,641*4</t>
  </si>
  <si>
    <t>239488796</t>
  </si>
  <si>
    <t>-1556556641</t>
  </si>
  <si>
    <t>-74955418</t>
  </si>
  <si>
    <t>1832032805</t>
  </si>
  <si>
    <t>1845381329</t>
  </si>
  <si>
    <t>998223011</t>
  </si>
  <si>
    <t>Přesun hmot pro pozemní komunikace s krytem dlážděným dopravní vzdálenost do 200 m jakékoliv délky objektu</t>
  </si>
  <si>
    <t>62987967</t>
  </si>
  <si>
    <t>https://podminky.urs.cz/item/CS_URS_2025_01/998223011</t>
  </si>
  <si>
    <t>764512406</t>
  </si>
  <si>
    <t>Žlab nadřímsový z pozinkovaného plechu hranatý, včetně čel a hrdel uložený v hácích se spádovou vložkou rš 500 mm</t>
  </si>
  <si>
    <t>-471383645</t>
  </si>
  <si>
    <t>https://podminky.urs.cz/item/CS_URS_2025_01/764512406</t>
  </si>
  <si>
    <t>Rozpad figury: PP02</t>
  </si>
  <si>
    <t>"žlab" 4,25</t>
  </si>
  <si>
    <t>998764101</t>
  </si>
  <si>
    <t>Přesun hmot pro konstrukce klempířské stanovený z hmotnosti přesunovaného materiálu vodorovná dopravní vzdálenost do 50 m základní v objektech výšky do 6 m</t>
  </si>
  <si>
    <t>-1813581563</t>
  </si>
  <si>
    <t>https://podminky.urs.cz/item/CS_URS_2025_01/998764101</t>
  </si>
  <si>
    <t>766660712</t>
  </si>
  <si>
    <t>Montáž dveřních doplňků dokování závěsů na křídlo a zárubeň dveří dvoukřídlových</t>
  </si>
  <si>
    <t>929183527</t>
  </si>
  <si>
    <t>https://podminky.urs.cz/item/CS_URS_2025_01/766660712</t>
  </si>
  <si>
    <t>Rozpad figury: DV01</t>
  </si>
  <si>
    <t>3*2</t>
  </si>
  <si>
    <t>R110.001</t>
  </si>
  <si>
    <t>závěs dveřní</t>
  </si>
  <si>
    <t>725524957</t>
  </si>
  <si>
    <t>998766101</t>
  </si>
  <si>
    <t>Přesun hmot pro konstrukce truhlářské stanovený z hmotnosti přesunovaného materiálu vodorovná dopravní vzdálenost do 50 m základní v objektech výšky do 6 m</t>
  </si>
  <si>
    <t>1847205508</t>
  </si>
  <si>
    <t>https://podminky.urs.cz/item/CS_URS_2025_01/998766101</t>
  </si>
  <si>
    <t>767391111</t>
  </si>
  <si>
    <t>Montáž krytiny z tvarovaných plechů trapézových nebo vlnitých, uchycených nýtováním</t>
  </si>
  <si>
    <t>69335792</t>
  </si>
  <si>
    <t>https://podminky.urs.cz/item/CS_URS_2025_01/767391111</t>
  </si>
  <si>
    <t>3,15*4,24</t>
  </si>
  <si>
    <t>15484140</t>
  </si>
  <si>
    <t>plech trapézový 55/235 940 Pz tl 0,70mm</t>
  </si>
  <si>
    <t>1514885388</t>
  </si>
  <si>
    <t>Poznámka k položce:_x000D_
včetně povrchové úpravy</t>
  </si>
  <si>
    <t>13,356*1,133 'Přepočtené koeficientem množství</t>
  </si>
  <si>
    <t>-1783046392</t>
  </si>
  <si>
    <t>"příčle dveří: JEKL 50x50x3, dl. 0,68 m, 4 ks" 4,25*0,68*4</t>
  </si>
  <si>
    <t>14550246</t>
  </si>
  <si>
    <t>profil ocelový svařovaný jakost S235 průřez čtvercový 50x50x3mm</t>
  </si>
  <si>
    <t>-868079334</t>
  </si>
  <si>
    <t>Poznámka k položce:_x000D_
včetně povrchové úpravy, kotvících a spojovacích prvků</t>
  </si>
  <si>
    <t>Rozpad figury: ZK01a</t>
  </si>
  <si>
    <t>"příčle dveří: JEKL 50x50x3, dl. 0,68 m, 4 ks" 4,25*0,68*4/1000</t>
  </si>
  <si>
    <t>0,012*1,15 'Přepočtené koeficientem množství</t>
  </si>
  <si>
    <t>-1200467517</t>
  </si>
  <si>
    <t>"patní plech 200x200x15, 10 ks" (0,2*0,2*0,015)*7850*10</t>
  </si>
  <si>
    <t>"výztuha: L 30x30x5, dl. 2,05 m, 4ks" 2,18*2,05*4</t>
  </si>
  <si>
    <t>"výztuha: L 30x30x5, dl. 1,85 m, 4ks" 2,18*1,85*4</t>
  </si>
  <si>
    <t>13011061</t>
  </si>
  <si>
    <t>úhelník ocelový rovnostranný jakost S235JR (11 375) 30x30x5mm</t>
  </si>
  <si>
    <t>2056834929</t>
  </si>
  <si>
    <t>Rozpad figury: ZK02b</t>
  </si>
  <si>
    <t>"výztuha: L 30x30x5, dl. 2,05 m, 4ks" 2,18*2,05*4/1000</t>
  </si>
  <si>
    <t>"výztuha: L 30x30x5, dl. 1,85 m, 4ks" 2,18*1,85*4/1000</t>
  </si>
  <si>
    <t>0,034*1,15 'Přepočtené koeficientem množství</t>
  </si>
  <si>
    <t>13611238</t>
  </si>
  <si>
    <t>plech ocelový hladký jakost S235JR tl 15mm tabule</t>
  </si>
  <si>
    <t>2111362687</t>
  </si>
  <si>
    <t>Rozpad figury: ZK02a</t>
  </si>
  <si>
    <t>"patní plech 200x200x15, 10 ks" (0,2*0,2*0,015)*7850*10/1000</t>
  </si>
  <si>
    <t>0,047*1,15 'Přepočtené koeficientem množství</t>
  </si>
  <si>
    <t>-1982646889</t>
  </si>
  <si>
    <t>"příčle: L 70x50x3, dl. 1,18 m, 8 ks" 5,15*1,18*8</t>
  </si>
  <si>
    <t>"příčle: L 70x50x3, dl. 1,6 m, 4 ks" 5,15*1,6*4</t>
  </si>
  <si>
    <t>"sloupky dveří: JEKL 50x50x3, dl. 2,03 m, 4 ks" 4,25*2,03*4</t>
  </si>
  <si>
    <t>14550160</t>
  </si>
  <si>
    <t>profil ocelový svařovaný jakost S235 průřez obdelníkový 70x50x3mm</t>
  </si>
  <si>
    <t>-756604967</t>
  </si>
  <si>
    <t>"příčle: L 70x50x3, dl. 1,18 m, 8 ks" 5,15*1,18*8/1000</t>
  </si>
  <si>
    <t>"příčle: L 70x50x3, dl. 1,6 m, 4 ks" 5,15*1,6*4/1000</t>
  </si>
  <si>
    <t>0,082*1,15 'Přepočtené koeficientem množství</t>
  </si>
  <si>
    <t>-416568303</t>
  </si>
  <si>
    <t>"sloupky dveří: JEKL 50x50x3, dl. 2,03 m, 4 ks" 4,25*2,03*4/1000</t>
  </si>
  <si>
    <t>0,035*1,15 'Přepočtené koeficientem množství</t>
  </si>
  <si>
    <t>-1870681103</t>
  </si>
  <si>
    <t>"příčle: JEKL 70x70x5, dl. 1,18 m, 4 ks" 9,7*1,18*4</t>
  </si>
  <si>
    <t>"příčle: JEKL 70x70x5, dl. 1,465 m, 4 ks" 9,7*1,465*4</t>
  </si>
  <si>
    <t>"příčle: JEKL 70x70x5, dl. 1,6 m, 1 ks" 9,7*1,6*1</t>
  </si>
  <si>
    <t>284134386</t>
  </si>
  <si>
    <t>"příčle: JEKL 70x70x5, dl. 1,18 m, 4 ks" 9,7*1,18*4/1000</t>
  </si>
  <si>
    <t>"příčle: JEKL 70x70x5, dl. 1,465 m, 4 ks" 9,7*1,465*4/1000</t>
  </si>
  <si>
    <t>"příčle: JEKL 70x70x5, dl. 1,6 m, 1 ks" 9,7*1,6*1/1000</t>
  </si>
  <si>
    <t>0,119*1,15 'Přepočtené koeficientem množství</t>
  </si>
  <si>
    <t>-2090971352</t>
  </si>
  <si>
    <t>"nosný prvek střechy: JEKL 100x60x6, dl. 3,05 m, 4 ks" 12,79*3,05*4</t>
  </si>
  <si>
    <t>"sloupek: JEKL 70x70x5, dl. 2,6 m, 10 ks" 9,7*2,6*10</t>
  </si>
  <si>
    <t>14550326</t>
  </si>
  <si>
    <t>profil ocelový svařovaný jakost S235 průřez obdelníkový 100x60x6mm</t>
  </si>
  <si>
    <t>1494906578</t>
  </si>
  <si>
    <t>Rozpad figury: ZK05a</t>
  </si>
  <si>
    <t>"nosný prvek střechy: JEKL 100x60x6, dl. 3,05 m, 4 ks" 12,79*3,05*4/1000</t>
  </si>
  <si>
    <t>0,156*1,15 'Přepočtené koeficientem množství</t>
  </si>
  <si>
    <t>720910418</t>
  </si>
  <si>
    <t>Rozpad figury: ZK05b</t>
  </si>
  <si>
    <t>"sloupek: JEKL 70x70x5, dl. 2,6 m, 10 ks" 9,7*2,6*10/1000</t>
  </si>
  <si>
    <t>0,252*1,15 'Přepočtené koeficientem množství</t>
  </si>
  <si>
    <t>-1366683985</t>
  </si>
  <si>
    <t>Rozpad figury: POR_01</t>
  </si>
  <si>
    <t>(4,24*2,25*2+3,2*2,25*2)*31</t>
  </si>
  <si>
    <t>R110.002</t>
  </si>
  <si>
    <t>pororošt 20x20 tl. 30 mm</t>
  </si>
  <si>
    <t>-1691086277</t>
  </si>
  <si>
    <t>1037,88*1,15 'Přepočtené koeficientem množství</t>
  </si>
  <si>
    <t>998767101</t>
  </si>
  <si>
    <t>Přesun hmot pro zámečnické konstrukce stanovený z hmotnosti přesunovaného materiálu vodorovná dopravní vzdálenost do 50 m základní v objektech výšky do 6 m</t>
  </si>
  <si>
    <t>1413489920</t>
  </si>
  <si>
    <t>https://podminky.urs.cz/item/CS_URS_2025_01/998767101</t>
  </si>
  <si>
    <t>-628888711</t>
  </si>
  <si>
    <t>1,56+0,8</t>
  </si>
  <si>
    <t>-1473660200</t>
  </si>
  <si>
    <t>92081345</t>
  </si>
  <si>
    <t>(1,56+0,8)*2</t>
  </si>
  <si>
    <t>-503683356</t>
  </si>
  <si>
    <t>998773101</t>
  </si>
  <si>
    <t>Přesun hmot pro podlahy teracové lité stanovený z hmotnosti přesunovaného materiálu vodorovná dopravní vzdálenost do 50 m základní v objektech výšky do 6 m</t>
  </si>
  <si>
    <t>1093586645</t>
  </si>
  <si>
    <t>https://podminky.urs.cz/item/CS_URS_2025_01/998773101</t>
  </si>
  <si>
    <t>-1453738339</t>
  </si>
  <si>
    <t>Rozpad figury: NAT01</t>
  </si>
  <si>
    <t>"venkovní oplocení" 115*2*1,5</t>
  </si>
  <si>
    <t>-300242668</t>
  </si>
  <si>
    <t>186433820</t>
  </si>
  <si>
    <t>1020198256</t>
  </si>
  <si>
    <t>LES01</t>
  </si>
  <si>
    <t>Pomocné lešení</t>
  </si>
  <si>
    <t>2436,705</t>
  </si>
  <si>
    <t>LES02</t>
  </si>
  <si>
    <t>Lešení schodišťové</t>
  </si>
  <si>
    <t>LES03</t>
  </si>
  <si>
    <t>Prostorové lešení</t>
  </si>
  <si>
    <t>1049,4</t>
  </si>
  <si>
    <t>LES04</t>
  </si>
  <si>
    <t xml:space="preserve">Pomocné lešení </t>
  </si>
  <si>
    <t>2975,74</t>
  </si>
  <si>
    <t>PK01</t>
  </si>
  <si>
    <t>Ochrana stávajících podlah</t>
  </si>
  <si>
    <t>650,5</t>
  </si>
  <si>
    <t>POV01</t>
  </si>
  <si>
    <t>Provizorní příčky</t>
  </si>
  <si>
    <t>132,592</t>
  </si>
  <si>
    <t>POV02</t>
  </si>
  <si>
    <t>10,65</t>
  </si>
  <si>
    <t>POV - Provizorní opatření</t>
  </si>
  <si>
    <t>619996117</t>
  </si>
  <si>
    <t>Ochrana stavebních konstrukcí a samostatných prvků včetně pozdějšího odstranění obedněním z OSB desek podlahy</t>
  </si>
  <si>
    <t>-488057372</t>
  </si>
  <si>
    <t>https://podminky.urs.cz/item/CS_URS_2025_01/619996117</t>
  </si>
  <si>
    <t>Rozpad figury: PK01</t>
  </si>
  <si>
    <t>"ochrana stávajících podlah" 14,18+300,69+325,43+10,2</t>
  </si>
  <si>
    <t>619996147</t>
  </si>
  <si>
    <t>Ochrana stavebních konstrukcí a samostatných prvků včetně pozdějšího odstranění geotextilií zakrytím podlahy</t>
  </si>
  <si>
    <t>-1327355451</t>
  </si>
  <si>
    <t>https://podminky.urs.cz/item/CS_URS_2025_01/619996147</t>
  </si>
  <si>
    <t>941111111</t>
  </si>
  <si>
    <t>Lešení řadové trubkové lehké pracovní s podlahami s provozním zatížením tř. 3 do 200 kg/m2 šířky tř. W06 od 0,6 do 0,9 m výšky do 10 m montáž</t>
  </si>
  <si>
    <t>-1416226305</t>
  </si>
  <si>
    <t>https://podminky.urs.cz/item/CS_URS_2025_01/941111111</t>
  </si>
  <si>
    <t>Rozpad figury: LES01</t>
  </si>
  <si>
    <t xml:space="preserve">"Budova A" 17,7*5+10*69,9 </t>
  </si>
  <si>
    <t>"Budova B" 8,4*33,7+4*3</t>
  </si>
  <si>
    <t>"Budova C" 7*22,4</t>
  </si>
  <si>
    <t>"Budova D" 20,15*9,5+63,4*11,5+3*12,6+26*6,7+5,4*12</t>
  </si>
  <si>
    <t>941111211</t>
  </si>
  <si>
    <t>Lešení řadové trubkové lehké pracovní s podlahami s provozním zatížením tř. 3 do 200 kg/m2 šířky tř. W06 od 0,6 do 0,9 m výšky do 10 m příplatek k ceně za každý den použití</t>
  </si>
  <si>
    <t>523629441</t>
  </si>
  <si>
    <t>https://podminky.urs.cz/item/CS_URS_2025_01/941111211</t>
  </si>
  <si>
    <t>LES01*6*30</t>
  </si>
  <si>
    <t>941111811</t>
  </si>
  <si>
    <t>Lešení řadové trubkové lehké pracovní s podlahami s provozním zatížením tř. 3 do 200 kg/m2 šířky tř. W06 od 0,6 do 0,9 m výšky do 10 m demontáž</t>
  </si>
  <si>
    <t>-807047119</t>
  </si>
  <si>
    <t>https://podminky.urs.cz/item/CS_URS_2025_01/941111811</t>
  </si>
  <si>
    <t>943211111</t>
  </si>
  <si>
    <t>Lešení prostorové rámové lehké pracovní s podlahami s provozním zatížením tř. 3 do 200 kg/m2 výšky do 10 m montáž</t>
  </si>
  <si>
    <t>1040922821</t>
  </si>
  <si>
    <t>https://podminky.urs.cz/item/CS_URS_2025_01/943211111</t>
  </si>
  <si>
    <t>Rozpad figury: LES03</t>
  </si>
  <si>
    <t>"budova C" 5,3*18*11</t>
  </si>
  <si>
    <t>943211211</t>
  </si>
  <si>
    <t>Lešení prostorové rámové lehké pracovní s podlahami s provozním zatížením tř. 3 do 200 kg/m2 výšky do 10 m příplatek k ceně za každý den použití</t>
  </si>
  <si>
    <t>689981390</t>
  </si>
  <si>
    <t>https://podminky.urs.cz/item/CS_URS_2025_01/943211211</t>
  </si>
  <si>
    <t>LES03*30*3</t>
  </si>
  <si>
    <t>943211811</t>
  </si>
  <si>
    <t>Lešení prostorové rámové lehké pracovní s podlahami s provozním zatížením tř. 3 do 200 kg/m2 výšky do 10 m demontáž</t>
  </si>
  <si>
    <t>1331316685</t>
  </si>
  <si>
    <t>https://podminky.urs.cz/item/CS_URS_2025_01/943211811</t>
  </si>
  <si>
    <t>944511111</t>
  </si>
  <si>
    <t>Síť ochranná zavěšená na konstrukci lešení z textilie z umělých vláken montáž</t>
  </si>
  <si>
    <t>-186934584</t>
  </si>
  <si>
    <t>https://podminky.urs.cz/item/CS_URS_2025_01/944511111</t>
  </si>
  <si>
    <t>944511211</t>
  </si>
  <si>
    <t>Síť ochranná zavěšená na konstrukci lešení z textilie z umělých vláken příplatek k ceně za každý den použití</t>
  </si>
  <si>
    <t>-2111348944</t>
  </si>
  <si>
    <t>https://podminky.urs.cz/item/CS_URS_2025_01/944511211</t>
  </si>
  <si>
    <t>944511811</t>
  </si>
  <si>
    <t>Síť ochranná zavěšená na konstrukci lešení z textilie z umělých vláken demontáž</t>
  </si>
  <si>
    <t>-48999311</t>
  </si>
  <si>
    <t>https://podminky.urs.cz/item/CS_URS_2025_01/944511811</t>
  </si>
  <si>
    <t>949101112</t>
  </si>
  <si>
    <t>Lešení pomocné pracovní pro objekty pozemních staveb pro zatížení do 150 kg/m2, o výšce lešeňové podlahy přes 1,9 do 3,5 m</t>
  </si>
  <si>
    <t>-1606318079</t>
  </si>
  <si>
    <t>https://podminky.urs.cz/item/CS_URS_2025_01/949101112</t>
  </si>
  <si>
    <t>Rozpad figury: LES04</t>
  </si>
  <si>
    <t>627,72+985,06+1362,96</t>
  </si>
  <si>
    <t>949111121</t>
  </si>
  <si>
    <t>Lešení lehké kozové trubkové ve schodišti o výšce lešeňové podlahy do 1,5 m montáž</t>
  </si>
  <si>
    <t>1503110003</t>
  </si>
  <si>
    <t>https://podminky.urs.cz/item/CS_URS_2025_01/949111121</t>
  </si>
  <si>
    <t>949111221</t>
  </si>
  <si>
    <t>Lešení lehké kozové trubkové ve schodišti o výšce lešeňové podlahy do 1,5 m příplatek k ceně za každý den použití</t>
  </si>
  <si>
    <t>-1647235203</t>
  </si>
  <si>
    <t>https://podminky.urs.cz/item/CS_URS_2025_01/949111221</t>
  </si>
  <si>
    <t>2*30*3</t>
  </si>
  <si>
    <t>949111821</t>
  </si>
  <si>
    <t>Lešení lehké kozové trubkové ve schodišti o výšce lešeňové podlahy do 1,5 m demontáž</t>
  </si>
  <si>
    <t>-1469727580</t>
  </si>
  <si>
    <t>https://podminky.urs.cz/item/CS_URS_2025_01/949111821</t>
  </si>
  <si>
    <t>949411111</t>
  </si>
  <si>
    <t>Věže schodišťové a výstupové z trubkového lešení o půdorysné ploše do 10 m2, výšky do 10 m montáž</t>
  </si>
  <si>
    <t>2110969956</t>
  </si>
  <si>
    <t>https://podminky.urs.cz/item/CS_URS_2025_01/949411111</t>
  </si>
  <si>
    <t>Rozpad figury: LES02</t>
  </si>
  <si>
    <t>"Budova A" 10</t>
  </si>
  <si>
    <t>"Budova B" 10</t>
  </si>
  <si>
    <t>949411211</t>
  </si>
  <si>
    <t>Věže schodišťové a výstupové z trubkového lešení o půdorysné ploše do 10 m2, výšky do 10 m příplatek k ceně za každý den použití</t>
  </si>
  <si>
    <t>1771030902</t>
  </si>
  <si>
    <t>https://podminky.urs.cz/item/CS_URS_2025_01/949411211</t>
  </si>
  <si>
    <t>LES02*5*30</t>
  </si>
  <si>
    <t>949411811</t>
  </si>
  <si>
    <t>Věže schodišťové a výstupové z trubkového lešení o půdorysné ploše do 10 m2, výšky do 10 m demontáž</t>
  </si>
  <si>
    <t>484692105</t>
  </si>
  <si>
    <t>https://podminky.urs.cz/item/CS_URS_2025_01/949411811</t>
  </si>
  <si>
    <t>RPOV01</t>
  </si>
  <si>
    <t>Montáž stavebního výtahu do výšky 20 m</t>
  </si>
  <si>
    <t>-1143580</t>
  </si>
  <si>
    <t>RPOV02</t>
  </si>
  <si>
    <t>Příplatek za první a každý další den použití výtahu</t>
  </si>
  <si>
    <t>-1747570598</t>
  </si>
  <si>
    <t>RPOV03</t>
  </si>
  <si>
    <t>Demontáž stavebního výtahu do výšky 20 m</t>
  </si>
  <si>
    <t>579109939</t>
  </si>
  <si>
    <t>RPOV04</t>
  </si>
  <si>
    <t>Čerpání vody ze stavební jámy</t>
  </si>
  <si>
    <t>1692910691</t>
  </si>
  <si>
    <t>-486019273</t>
  </si>
  <si>
    <t>562279087</t>
  </si>
  <si>
    <t>-835844636</t>
  </si>
  <si>
    <t>24,962*4</t>
  </si>
  <si>
    <t>22928162</t>
  </si>
  <si>
    <t>763111432</t>
  </si>
  <si>
    <t>Příčka ze sádrokartonových desek s nosnou konstrukcí z jednoduchých ocelových profilů UW, CW dvojitě opláštěná deskami protipožárními DF tl. 2 x 12,5 mm EI 90, příčka tl. 150 mm, profil 100, bez izolace</t>
  </si>
  <si>
    <t>1682479574</t>
  </si>
  <si>
    <t>https://podminky.urs.cz/item/CS_URS_2025_01/763111432</t>
  </si>
  <si>
    <t>Rozpad figury: POV01</t>
  </si>
  <si>
    <t>"1.NP - FAZE 1_BUDOVA D"</t>
  </si>
  <si>
    <t>5,89*2,02</t>
  </si>
  <si>
    <t>"1.NP - FAZE 1_BUDOVA C"</t>
  </si>
  <si>
    <t>11,95*4,5</t>
  </si>
  <si>
    <t>"1.NP - FAZE 1_BUDOVA B"</t>
  </si>
  <si>
    <t>4,15*3,27</t>
  </si>
  <si>
    <t>"2.NP - FAZE 1_BUDOVA D"</t>
  </si>
  <si>
    <t>3,08*2,02</t>
  </si>
  <si>
    <t>"1.NP - FAZE 2_BUDOVA D"</t>
  </si>
  <si>
    <t>5,5*3,4</t>
  </si>
  <si>
    <t>2,1*3,24</t>
  </si>
  <si>
    <t>"2.NP - FAZE 2_BUDOVA D"</t>
  </si>
  <si>
    <t>5,5*2,7</t>
  </si>
  <si>
    <t>1*2,02</t>
  </si>
  <si>
    <t>"1.NP - FAZE 3_BUDOVA C"</t>
  </si>
  <si>
    <t>1,8*2,64</t>
  </si>
  <si>
    <t>763111812</t>
  </si>
  <si>
    <t>Demontáž příček ze sádrokartonových desek s nosnou konstrukcí z ocelových profilů jednoduchých, opláštění dvojité</t>
  </si>
  <si>
    <t>1630465043</t>
  </si>
  <si>
    <t>https://podminky.urs.cz/item/CS_URS_2025_01/763111812</t>
  </si>
  <si>
    <t>763131471</t>
  </si>
  <si>
    <t>Podhled ze sádrokartonových desek dvouvrstvá zavěšená spodní konstrukce z ocelových profilů CD, UD jednoduše opláštěná deskou impregnovanou protipožární DFH2, tl. 12,5 mm, bez izolace, REI do 90</t>
  </si>
  <si>
    <t>1222408965</t>
  </si>
  <si>
    <t>https://podminky.urs.cz/item/CS_URS_2025_01/763131471</t>
  </si>
  <si>
    <t>Rozpad figury: POV02</t>
  </si>
  <si>
    <t>763131821</t>
  </si>
  <si>
    <t>Demontáž podhledu nebo samostatného požárního předělu ze sádrokartonových desek s nosnou konstrukcí dvouvrstvou z ocelových profilů, opláštění jednoduché</t>
  </si>
  <si>
    <t>-13504403</t>
  </si>
  <si>
    <t>https://podminky.urs.cz/item/CS_URS_2025_01/763131821</t>
  </si>
  <si>
    <t>-476126484</t>
  </si>
  <si>
    <t xml:space="preserve">    VRN3 - Zařízení staveniště</t>
  </si>
  <si>
    <t xml:space="preserve">    VRN6 - Územní vlivy</t>
  </si>
  <si>
    <t xml:space="preserve">    VRN7 - Provozní vlivy</t>
  </si>
  <si>
    <t>012303000</t>
  </si>
  <si>
    <t>Zeměměřičské práce při provádění stavby</t>
  </si>
  <si>
    <t>1665684628</t>
  </si>
  <si>
    <t>https://podminky.urs.cz/item/CS_URS_2025_01/012303000</t>
  </si>
  <si>
    <t>012403000</t>
  </si>
  <si>
    <t>Zeměměřičské práce po výstavbě</t>
  </si>
  <si>
    <t>-1482862730</t>
  </si>
  <si>
    <t>https://podminky.urs.cz/item/CS_URS_2025_01/012403000</t>
  </si>
  <si>
    <t>012444000</t>
  </si>
  <si>
    <t>Geodetické měření skutečného provedení stavby</t>
  </si>
  <si>
    <t>-1778968030</t>
  </si>
  <si>
    <t>https://podminky.urs.cz/item/CS_URS_2025_01/012444000</t>
  </si>
  <si>
    <t>Poznámka k položce:_x000D_
geometrický plán</t>
  </si>
  <si>
    <t>013254000</t>
  </si>
  <si>
    <t>-334140811</t>
  </si>
  <si>
    <t>https://podminky.urs.cz/item/CS_URS_2025_01/013254000</t>
  </si>
  <si>
    <t>-221327013</t>
  </si>
  <si>
    <t>Poznámka k položce:_x000D_
dílenská dokumentace</t>
  </si>
  <si>
    <t>VRN3</t>
  </si>
  <si>
    <t>Zařízení staveniště</t>
  </si>
  <si>
    <t>030001000</t>
  </si>
  <si>
    <t>-1073258383</t>
  </si>
  <si>
    <t>https://podminky.urs.cz/item/CS_URS_2025_01/030001000</t>
  </si>
  <si>
    <t>039002000</t>
  </si>
  <si>
    <t>Zrušení zařízení staveniště</t>
  </si>
  <si>
    <t>-1947500956</t>
  </si>
  <si>
    <t>https://podminky.urs.cz/item/CS_URS_2025_01/039002000</t>
  </si>
  <si>
    <t>1971264413</t>
  </si>
  <si>
    <t>VRN6</t>
  </si>
  <si>
    <t>Územní vlivy</t>
  </si>
  <si>
    <t>060001000</t>
  </si>
  <si>
    <t>-757963896</t>
  </si>
  <si>
    <t>https://podminky.urs.cz/item/CS_URS_2025_01/060001000</t>
  </si>
  <si>
    <t>064103000</t>
  </si>
  <si>
    <t>Práce ve škodlivém prostředí</t>
  </si>
  <si>
    <t>304072900</t>
  </si>
  <si>
    <t>https://podminky.urs.cz/item/CS_URS_2025_01/064103000</t>
  </si>
  <si>
    <t>064203000</t>
  </si>
  <si>
    <t>Práce se škodlivými materiály</t>
  </si>
  <si>
    <t>1869255232</t>
  </si>
  <si>
    <t>https://podminky.urs.cz/item/CS_URS_2025_01/064203000</t>
  </si>
  <si>
    <t>VRN7</t>
  </si>
  <si>
    <t>Provozní vlivy</t>
  </si>
  <si>
    <t>071103000</t>
  </si>
  <si>
    <t>Provoz investora</t>
  </si>
  <si>
    <t>-1778013203</t>
  </si>
  <si>
    <t>https://podminky.urs.cz/item/CS_URS_2025_01/071103000</t>
  </si>
  <si>
    <t>091002000</t>
  </si>
  <si>
    <t>Ostatní náklady související s objektem</t>
  </si>
  <si>
    <t>1996183823</t>
  </si>
  <si>
    <t>https://podminky.urs.cz/item/CS_URS_2025_01/091002000</t>
  </si>
  <si>
    <t>Poznámka k položce:_x000D_
stavba bude probíhat po částech, omezení spojené se stavou za provozu a etapizace výstavby, podrobněji viz TZ</t>
  </si>
  <si>
    <t>SEZNAM FIGUR</t>
  </si>
  <si>
    <t>Výměra</t>
  </si>
  <si>
    <t>Použití figury:</t>
  </si>
  <si>
    <t>Vybourání kovových dveřních zárubní pl do 2 m2</t>
  </si>
  <si>
    <t>Vybourání dřevěných dveřních zárubní pl do 2 m2</t>
  </si>
  <si>
    <t>Vybourání dřevěných dveřních zárubní pl přes 2 m2</t>
  </si>
  <si>
    <t>Demontáž úžlabí do suti</t>
  </si>
  <si>
    <t>Demontáž oplechování parapetů do suti</t>
  </si>
  <si>
    <t>Demontáž lemování zdí do suti</t>
  </si>
  <si>
    <t>Demontáž podokapního žlabu do suti</t>
  </si>
  <si>
    <t>Demontáž svodu do suti</t>
  </si>
  <si>
    <t>Demontáž oplechování horních ploch zdí a nadezdívek do suti</t>
  </si>
  <si>
    <t>Demontáž okapového plechu do suti v krytině skládané</t>
  </si>
  <si>
    <t>Demontáž vázaných kcí krovů z hranolů průřezové pl do 120 cm2</t>
  </si>
  <si>
    <t>Demontáž vázaných kcí krovů z hranolů průřezové pl přes 120 do 224 cm2</t>
  </si>
  <si>
    <t>Demontáž vázaných kcí krovů z hranolů průřezové pl přes 224 do 288 cm2</t>
  </si>
  <si>
    <t>Demontáž vázaných kcí krovů z hranolů průřezové pl přes 450 do 600 cm2</t>
  </si>
  <si>
    <t>Oškrabání malby v místnostech v do 3,80 m</t>
  </si>
  <si>
    <t>Otlučení (osekání) vnitřní vápenné nebo vápenocementové omítky stěn v rozsahu přes 10 do 30 %</t>
  </si>
  <si>
    <t>Oškrabání malby v místnostech v přes 5,00 m</t>
  </si>
  <si>
    <t>Oškrabání malby na schodišti podlaží v do 3,80 m</t>
  </si>
  <si>
    <t>Oškrabání malby na schodišti podlaží v přes 3,80 do 5,00 m</t>
  </si>
  <si>
    <t>Demontáž lepených povlakových podlah s podložkou ručně</t>
  </si>
  <si>
    <t>Odstranění soklíků a lišt pryžových nebo plastových</t>
  </si>
  <si>
    <t>Demontáž podlah z dlaždic cihelných kladených do malty</t>
  </si>
  <si>
    <t>Odstranění nášlapné vrstvy - betonová mazanina</t>
  </si>
  <si>
    <t>Demontáž podlah vlysových lepených s lištami lepenými k dalšímu použití</t>
  </si>
  <si>
    <t>Demontáž podlah vlysových přibíjených s lištami přibíjenými do suti</t>
  </si>
  <si>
    <t>Demontáž soklíků nebo lišt dřevěných přibíjených do suti</t>
  </si>
  <si>
    <t>Demontáž obkladů z obkladaček keramických kladených do malty</t>
  </si>
  <si>
    <t>Demontáž truhlářského obložení stěn z palubek</t>
  </si>
  <si>
    <t>Demontáž truhlářského obložení stěn podkladových roštů</t>
  </si>
  <si>
    <t>Demontáž světlíků pásových sedlových se skleněnou výplní</t>
  </si>
  <si>
    <t>Demontáž střešního okna hladká krytina přes 45°</t>
  </si>
  <si>
    <t>Vybourání kovových rámů oken zdvojených včetně křídel pl do 1 m2</t>
  </si>
  <si>
    <t>Vybourání plastových rámů oken včetně křídel plochy přes 2 do 4 m2</t>
  </si>
  <si>
    <t>Vybourání plastových rámů oken včetně křídel plochy přes 4 m2</t>
  </si>
  <si>
    <t>Vyvěšení nebo zavěšení dřevěných křídel dveří pl do 2 m2</t>
  </si>
  <si>
    <t>Otlučení (osekání) vnější vápenné nebo vápenocementové omítky stupně členitosti 1 a 2 v rozsahu přes 80 do 100 %</t>
  </si>
  <si>
    <t>Vybourání otvorů ve zdivu cihelném pl do 4 m2 na MVC nebo MV tl do 100 mm</t>
  </si>
  <si>
    <t>Vybourání otvorů ve zdivu cihelném pl do 4 m2 na MVC nebo MV tl do 150 mm</t>
  </si>
  <si>
    <t>Vybourání otvorů ve zdivu cihelném pl do 4 m2 na MVC nebo MV tl do 300 mm</t>
  </si>
  <si>
    <t>Vybourání otvorů ve zdivu cihelném pl do 4 m2 na MVC nebo MV tl do 600 mm</t>
  </si>
  <si>
    <t>Vybourání otvorů ve zdivu cihelném pl do 0,25 m2 na MVC nebo MV tl do 600 mm</t>
  </si>
  <si>
    <t>Vybourání otvorů ve zdivu cihelném pl do 1 m2 na MVC nebo MV tl do 600 mm</t>
  </si>
  <si>
    <t>Demontáž záklopů stropů z hrubých prken tl do 32 mm</t>
  </si>
  <si>
    <t>Odstranění násypů pod podlahami tl do 100 mm pl přes 2 m2</t>
  </si>
  <si>
    <t>Demontáž bednění střech z prken</t>
  </si>
  <si>
    <t>Demontáž laťování střech z latí osové vzdálenosti do 0,50 m</t>
  </si>
  <si>
    <t>Demontáž krytiny keramické drážkové sklonu do 30° se zvětralou maltou do suti</t>
  </si>
  <si>
    <t>Příplatek k demontáži krytiny keramické drážkové do suti za sklon přes 30°</t>
  </si>
  <si>
    <t>Demontáž krytiny keramické hřebenů a nároží sklonu do 30° se zvětralou maltou do suti</t>
  </si>
  <si>
    <t>Příplatek k demontáži krytiny keramické hřebenů a nároží z prejzů do suti za sklon přes 30°</t>
  </si>
  <si>
    <t>Odstranění izolace proti vodě, vlhkosti a plynům z pásů NAIP přitavených jednovrstvých z plochy vodorovné</t>
  </si>
  <si>
    <t>Odstranění tepelné izolace střech nadstřešní připevněné z polystyrenu suchého tl přes 100 do 200 mm</t>
  </si>
  <si>
    <t>Demontáž krytiny ze svitků nebo tabulí do suti</t>
  </si>
  <si>
    <t>Bourání prefabrikovaných ŽB schodnic</t>
  </si>
  <si>
    <t>Otlučení (osekání) vnitřní vápenné nebo vápenocementové omítky stěn v rozsahu přes 50 do 100 %</t>
  </si>
  <si>
    <t>Otlučení (osekání) vnější vápenné nebo vápenocementové omítky stupně členitosti 1 a 2 v rozsahu přes 20 do 30 %</t>
  </si>
  <si>
    <t>Demontáž podbíjení obkladů stropů a střech sklonu do 60° z hrubých prken s omítkou</t>
  </si>
  <si>
    <t>Otlučení (osekání) vnitřní vápenné nebo vápenocementové omítky stropů v rozsahu přes 50 do 100 %</t>
  </si>
  <si>
    <t>Demontáž celodřevěného samonosného schodiště</t>
  </si>
  <si>
    <t>Demontáž parapetních desek dřevěných nebo plastových šířky do 300 mm</t>
  </si>
  <si>
    <t>Demontáž stropních trámů z hraněného řeziva průřezové pl přes 144 do 288 cm2</t>
  </si>
  <si>
    <t>Demontáž zábradlí rovného nerozebíratelného hmotnosti 1 m zábradlí do 20 kg do suti</t>
  </si>
  <si>
    <t>Bourání zdiva z cihel pálených nebo vápenopískových na MV nebo MVC přes 1 m3</t>
  </si>
  <si>
    <t>Bourání zdiva nadzákladového ze ŽB do 1 m3</t>
  </si>
  <si>
    <t>Bourání příček nebo přizdívek z cihel pálených tl do 100 mm</t>
  </si>
  <si>
    <t>Bourání příček nebo přizdívek z cihel pálených tl přes 100 do 150 mm</t>
  </si>
  <si>
    <t>Demolice budov zděných na MC nebo z betonu podíl konstrukcí přes 30 do 35 % postupným rozebíráním</t>
  </si>
  <si>
    <t>Montáž tesařských stěn vázaných pomocí tesařských spojů z hraněného řeziva průřezové pl do 100 cm2</t>
  </si>
  <si>
    <t>Impregnace řeziva proti dřevokaznému hmyzu, houbám a plísním máčením třída ohrožení 3 a 4</t>
  </si>
  <si>
    <t>Spojovací prostředky krovů, bednění, laťování, nadstřešních konstrukcí</t>
  </si>
  <si>
    <t>Montáž obložení stěn pl do 5 m2 panely z měkkého dřeva přes 1,50 m2</t>
  </si>
  <si>
    <t>Montáž izolace tepelné střech plochých lepené asfaltem plně 1 vrstva rohoží, pásů, dílců, desek</t>
  </si>
  <si>
    <t>Montáž výztužných kovových profilů pro sádrokarton fasád, stěn a podhledů kotvených do betonu</t>
  </si>
  <si>
    <t>Montáž obložení stropu deskami cementotřískovými na sraz</t>
  </si>
  <si>
    <t>Montáž atypických zámečnických konstrukcí hmotnosti přes 100 do 250 kg</t>
  </si>
  <si>
    <t>Mazanina tl přes 120 do 240 mm z betonu prostého bez zvýšených nároků na prostředí tř. C 12/15</t>
  </si>
  <si>
    <t>Zřízení bednění rýh a hran v podlahách</t>
  </si>
  <si>
    <t>Odstranění bednění rýh a hran v podlahách</t>
  </si>
  <si>
    <t>Příplatek k podlahám z přírodního litého teraca za plochu do 5 m2</t>
  </si>
  <si>
    <t>Příplatek k podlahám z přírodního litého teraca za každých dalších i započatých 5 mm tloušťky</t>
  </si>
  <si>
    <t>Vysátí podlahy před provedením litého teraca</t>
  </si>
  <si>
    <t>Trativody z drenážních trubek plastových flexibilních DN 100 mm bez lože a obsypu</t>
  </si>
  <si>
    <t>Zřízení opláštění žeber nebo trativodů geotextilií v rýze nebo zářezu sklonu do 1:2</t>
  </si>
  <si>
    <t>Osazení odvodňovacího polymerbetonového žlabu s krycím roštem šířky do 200 mm</t>
  </si>
  <si>
    <t>Mazanina tl přes 80 do 120 mm z betonu prostého bez zvýšených nároků na prostředí tř. C 20/25</t>
  </si>
  <si>
    <t>Příplatek k mazanině tl přes 80 do 120 mm za přehlazení povrchu</t>
  </si>
  <si>
    <t>Výztuž mazanin svařovanými sítěmi Kari</t>
  </si>
  <si>
    <t>Provedení izolace proti zemní vlhkosti vodorovné za studena lakem asfaltovým</t>
  </si>
  <si>
    <t>Provedení izolace proti zemní vlhkosti hydroizolační stěrkou vodorovné na betonu, 2 vrstvy</t>
  </si>
  <si>
    <t>Oprava vnější vápenné hladké omítky členitosti 1 stěn v rozsahu přes 10 do 30 %</t>
  </si>
  <si>
    <t>Očištění vnějších ploch tlakovou vodou</t>
  </si>
  <si>
    <t>Oprášení omítek před provedením nátěru</t>
  </si>
  <si>
    <t>Penetrační silikátový nátěr hladkých, tenkovrstvých zrnitých nebo štukových omítek</t>
  </si>
  <si>
    <t>Krycí dvojnásobný silikátový nátěr omítek stupně členitosti 1 a 2</t>
  </si>
  <si>
    <t>Zakrytí výplní otvorů a svislých ploch fólií přilepenou lepící páskou</t>
  </si>
  <si>
    <t>Montáž izolace tepelné stěn lepením celoplošně rohoží, pásů, dílců, desek</t>
  </si>
  <si>
    <t>Montáž kontaktního zateplení vnějších stěn lepením a mechanickým kotvením desek z minerální vlny s podélnou orientací do zdiva a betonu tl přes 160 do 200 mm</t>
  </si>
  <si>
    <t>Montáž kontaktního zateplení vnějších stěn lepením a mechanickým kotvením polystyrénových desek do betonu a zdiva tl přes 160 do 200 mm</t>
  </si>
  <si>
    <t>Montáž kontaktního zateplení vnějších stěn lepením a mechanickým kotvením polystyrénových desek do betonu a zdiva tl přes 80 do 120 mm</t>
  </si>
  <si>
    <t>Penetrační silikátový nátěr vnějších pastovitých tenkovrstvých omítek stěn</t>
  </si>
  <si>
    <t>Tenkovrstvá silikátová zatíraná omítka zrnitost 2,0 mm vnějších stěn</t>
  </si>
  <si>
    <t>Montáž profilů kontaktního zateplení lepených</t>
  </si>
  <si>
    <t>Penetrační silikátový nátěr vnějších pastovitých tenkovrstvých omítek podhledů</t>
  </si>
  <si>
    <t>Montáž kontaktního zateplení vnějších podhledů lepením a mechanickým kotvením TI z minerální vlny s podélnou orientací do betonu a zdiva tl přes 160 do 200 mm</t>
  </si>
  <si>
    <t>Tenkovrstvá silikátová zatíraná omítka zrnitost 2,0 mm vnějších podhledů</t>
  </si>
  <si>
    <t>Provedení izolace proti zemní vlhkosti vodorovné za studena nátěrem penetračním</t>
  </si>
  <si>
    <t>Provedení izolace proti zemní vlhkosti pásy přitavením vodorovné NAIP</t>
  </si>
  <si>
    <t>Provedení izolace proti zemní vlhkosti svislé za studena nátěrem penetračním</t>
  </si>
  <si>
    <t>Provedení izolace proti zemní vlhkosti pásy přitavením svislé NAIP</t>
  </si>
  <si>
    <t>Oplechování horních ploch a nadezdívek (atik) bez rohů z Al plechu mechanicky kotvené rš 750 mm</t>
  </si>
  <si>
    <t>Oplechování parapetů rovných mechanicky kotvené z Al plechu rš 260 mm</t>
  </si>
  <si>
    <t>Osazení ochranné kačírkové lišty přitížením konstrukcí</t>
  </si>
  <si>
    <t>Oplechování rovné okapové hrany z Cu plechu rš 250 mm</t>
  </si>
  <si>
    <t>Povlakové krytiny střech do 10° z tvarovaných poplastovaných lišt pro profily atypické výroby o větší rš</t>
  </si>
  <si>
    <t>Svody kruhové včetně objímek, kolen, odskoků z Cu plechu průměru 100 mm</t>
  </si>
  <si>
    <t>Žlab podokapní půlkruhový z Cu plechu rš 330 mm</t>
  </si>
  <si>
    <t>Oplechování rovné okapové hrany z Al plechu rš 400 mm</t>
  </si>
  <si>
    <t>Oplechování parapetů rovných mechanicky kotvené z Al plechu rš 915 mm</t>
  </si>
  <si>
    <t>Oplechování horních ploch a nadezdívek (atik) bez rohů z Al plechu mechanicky kotvené rš přes 800 mm</t>
  </si>
  <si>
    <t>Oplechování parapetů rovných mechanicky kotvené z Al plechu rš 535 mm</t>
  </si>
  <si>
    <t>Oplechování římsy rovné mechanicky kotvené z Cu plechu rš 600 mm</t>
  </si>
  <si>
    <t>Oplechování římsy rovné mechanicky kotvené z Cu plechu rš přes 670 mm</t>
  </si>
  <si>
    <t>Krytina střechy rovné drážkováním z tabulí z Al plechu sklonu do 30°</t>
  </si>
  <si>
    <t>Připevnění doplňků izolace proti vodě ukončovací lištou</t>
  </si>
  <si>
    <t>Ukončení provětrávaného zateplení stěn z obkladových cihel z lehčeného betonu perforovanou kovovou lištou š do 200 mm</t>
  </si>
  <si>
    <t>Montáž lavičky stabilní kotvené šrouby na pevný podklad</t>
  </si>
  <si>
    <t>Zřízení bednění základových patek</t>
  </si>
  <si>
    <t>Odstranění bednění základových patek</t>
  </si>
  <si>
    <t>Základové patky z betonu tř. C 12/15</t>
  </si>
  <si>
    <t>Kotva chemickým tmelem M 10 hl 90 mm do betonu, ŽB nebo kamene s vyvrtáním otvoru</t>
  </si>
  <si>
    <t>Kotevní šroub pro chemické kotvy M 8 dl 150 mm</t>
  </si>
  <si>
    <t>Základové patky z betonu tř. C 20/25</t>
  </si>
  <si>
    <t>Kotva chemickým tmelem M 16 hl 125 mm do betonu, ŽB nebo kamene s vyvrtáním otvoru</t>
  </si>
  <si>
    <t>Kotevní šroub pro chemické kotvy M 12 dl 160 mm</t>
  </si>
  <si>
    <t>Zakrytí vnitřních podlah včetně pozdějšího odkrytí</t>
  </si>
  <si>
    <t>Čištění vnitřních ploch podlah po provedení malířských prací</t>
  </si>
  <si>
    <t>Vyčištění budov bytové a občanské výstavby při výšce podlaží do 4 m</t>
  </si>
  <si>
    <t>Čištění vnitřních ploch schodišť po provedení malířských prací</t>
  </si>
  <si>
    <t>Zakrytí vnitřních ploch stěn v místnostech v do 3,80 m</t>
  </si>
  <si>
    <t>Čištění vnitřních ploch oken dvojitých nebo zdvojených po provedení malířských prací</t>
  </si>
  <si>
    <t>Čištění vnitřních ploch dveří nebo vrat po provedení malířských prací</t>
  </si>
  <si>
    <t>Zakrytí vnitřních ploch stěn v místnostech v přes 3,80 do 5,00 m</t>
  </si>
  <si>
    <t>Zakrytí vnitřních ploch stěn v místnostech v přes 5,00 m</t>
  </si>
  <si>
    <t>Zakrytí vnitřních ploch stěn na schodišti podlaží v do 3,80 m</t>
  </si>
  <si>
    <t>Zakrytí vnitřních ploch stěn na schodišti podlaží v přes 3,80 do 5,00 m</t>
  </si>
  <si>
    <t>Oprášení (ometení ) podkladu v místnostech v do 3,80 m</t>
  </si>
  <si>
    <t>Hloubková jednonásobná bezbarvá penetrace podkladu v místnostech v do 3,80 m</t>
  </si>
  <si>
    <t>Dvojnásobné bílé malby ze směsí za mokra velmi dobře oděruvzdorných v místnostech v do 3,80 m</t>
  </si>
  <si>
    <t>Oprášení (ometení ) podkladu v místnostech v přes 3,80 do 5,00 m</t>
  </si>
  <si>
    <t>Hloubková jednonásobná bezbarvá penetrace podkladu v místnostech v přes 3,80 do 5,00 m</t>
  </si>
  <si>
    <t>Dvojnásobné bílé malby ze směsí za mokra velmi dobře oděruvzdorných v místnostech v přes 3,80 do 5,00 m</t>
  </si>
  <si>
    <t>Oprášení (ometení ) podkladu v místnostech v přes 5,00 m</t>
  </si>
  <si>
    <t>Hloubková jednonásobná bezbarvá penetrace podkladu v místnostech v přes 5,00 m</t>
  </si>
  <si>
    <t>Dvojnásobné bílé malby ze směsí za mokra velmi dobře oděruvzdorných v místnostech v přes 5,00 m</t>
  </si>
  <si>
    <t>Oprášení (ometení ) podkladu na schodišti podlaží v do 3,80 m</t>
  </si>
  <si>
    <t>Hloubková jednonásobná bezbarvá penetrace podkladu na schodišti podlaží v do 3,80 m</t>
  </si>
  <si>
    <t>Dvojnásobné bílé malby ze směsí za mokra velmi dobře oděruvzdorných na schodišti v do 3,80 m</t>
  </si>
  <si>
    <t>Oprášení (ometení ) podkladu na schodišti podlaží v přes 3,80 do 5,00 m</t>
  </si>
  <si>
    <t>Hloubková jednonásobná bezbarvá penetrace podkladu na schodišti podlaží v přes 3,80 do 5,00 m</t>
  </si>
  <si>
    <t>Dvojnásobné bílé malby ze směsí za mokra velmi dobře oděruvzdorných na schodišti v přes 3,80 do 5,00 m</t>
  </si>
  <si>
    <t>Příplatek k cenám 2x maleb ze směsí za mokra oděruvzdorných za provádění pl do 5 m2</t>
  </si>
  <si>
    <t>Provedení povlakové krytiny přilepením klínů do asfaltu</t>
  </si>
  <si>
    <t>Montáž přechodových samolepících lišt</t>
  </si>
  <si>
    <t>Dlažby z kamene oprava - očištění dlažby z kamene vysátím</t>
  </si>
  <si>
    <t>Dlažby z kamene oprava - očištění dlažby z kamene ocelovými kartáči</t>
  </si>
  <si>
    <t>Dlažby z kamene oprava - nátěr impregnační a zpevňující</t>
  </si>
  <si>
    <t>Dlažby z kamene oprava - nátěr uzavírací transparentní</t>
  </si>
  <si>
    <t>Penetrace podkladu dlažby z kamene</t>
  </si>
  <si>
    <t>Hloubkové čištění podlahy z litého teraca</t>
  </si>
  <si>
    <t>Impregnace podlahy z litého teraca</t>
  </si>
  <si>
    <t>Oprava podlah dřevěných - tmelení celoplošné vlysové, parketové podlahy</t>
  </si>
  <si>
    <t>Oprava podlah dřevěných - broušení celkové včetně tmelení</t>
  </si>
  <si>
    <t>Oprava podlah dřevěných - vysátí povrchu</t>
  </si>
  <si>
    <t>Oprava podlah dřevěných - základní lak</t>
  </si>
  <si>
    <t>Oprava podlah dřevěných - vrchní lak pro běžnou zátěž</t>
  </si>
  <si>
    <t>Oprava podlah dřevěných - mezibroušení mezi vrstvami laku</t>
  </si>
  <si>
    <t>Oprava podlah dřevěných - nátěr olejem a voskování</t>
  </si>
  <si>
    <t>Montáž podlahové lišty obvodové lepené</t>
  </si>
  <si>
    <t>Vysátí podkladu před pokládkou dlažby</t>
  </si>
  <si>
    <t>Nátěr penetrační na podlahu</t>
  </si>
  <si>
    <t>Montáž podlah keramických hladkých lepených cementovým flexibilním lepidlem přes 19 do 22 ks/m2</t>
  </si>
  <si>
    <t>Čištění vnitřních ploch podlah nebo schodišť po položení dlažby chemickými prostředky</t>
  </si>
  <si>
    <t>Izolace pod dlažbu nátěrem nebo stěrkou ve dvou vrstvách</t>
  </si>
  <si>
    <t>Podlahy spárování silikonem</t>
  </si>
  <si>
    <t>Izolace těsnícími pásy mezi podlahou a stěnou</t>
  </si>
  <si>
    <t>Příplatek k montáži podlah keramických lepených cementovým flexibilním lepidlem za plochu do 5 m2</t>
  </si>
  <si>
    <t>Broušení betonového podkladu povlakových podlah</t>
  </si>
  <si>
    <t>Vysátí podkladu povlakových podlah</t>
  </si>
  <si>
    <t>Vodou ředitelná penetrace savého podkladu povlakových podlah</t>
  </si>
  <si>
    <t>Stěrka podlahová nivelační pro vyrovnání podkladu povlakových podlah pevnosti 30 MPa tl do 3 mm</t>
  </si>
  <si>
    <t>Lepení pásů z přírodního linolea (marmolea) standardním lepidlem</t>
  </si>
  <si>
    <t>Základní čištění nově položených podlahovin vysátím a setřením vlhkým mopem</t>
  </si>
  <si>
    <t>Montáž obvodových soklíků výšky do 80 mm</t>
  </si>
  <si>
    <t>Spárování silikonem</t>
  </si>
  <si>
    <t>Montáž podlahy z vlysů šroubovaných tl do 22 mm š přes 40 do 50 mm dl přes 240 do 300 mm z jakýchkoliv dřevin</t>
  </si>
  <si>
    <t>Osazování hasicího přístroje</t>
  </si>
  <si>
    <t>Montáž textilního roletového požárního uzávěru umístěného ve stěně plochy přes 32 m2</t>
  </si>
  <si>
    <t>Montáž zásobníku toaletních papírů</t>
  </si>
  <si>
    <t>Montáž štětky závěsné</t>
  </si>
  <si>
    <t>Montáž dávkovače tekutého mýdla</t>
  </si>
  <si>
    <t>Montáž madla invalidního krakorcového sklopného</t>
  </si>
  <si>
    <t>Montáž madla sprchového</t>
  </si>
  <si>
    <t>Montáž osoušeče rukou</t>
  </si>
  <si>
    <t>Montáž háčku</t>
  </si>
  <si>
    <t>Montáž police</t>
  </si>
  <si>
    <t>Montáž venkovní žaluzie do okenního nebo dveřního otvoru na rám nebo do žaluziové schránky ovládané motorem pl přes 6 do 8 m2</t>
  </si>
  <si>
    <t>Montáž žaluziové schránky venkovní žaluzie osazené do okenního nebo dveřního otvoru dl přes 2400 do 4000 mm</t>
  </si>
  <si>
    <t>Montáž žaluziové schránky venkovní žaluzie osazené do okenního nebo dveřního otvoru dl přes 4000 mm</t>
  </si>
  <si>
    <t>Montáž výtahu pro dopravu osob nebo osob a nákladů bez strojovny elektrického nosnosti do 630 kg rychlosti do 1 m/s 2 stanice</t>
  </si>
  <si>
    <t>Montáž dvířek revizních jednoplášťových SDK kcí ostatních vel. do 0,5 m2 pro příčky a předsazené stěny</t>
  </si>
  <si>
    <t>Montáž revizních dveří a dvířek jednokřídlových s rámem plochy do 0,5 m2</t>
  </si>
  <si>
    <t>Montáž dvířek revizních jednoplášťových SDK kcí vel. 300 x 300 mm pro podhledy</t>
  </si>
  <si>
    <t>Montáž mobilní příčky závěsné v přes 3 do 4 m modulu plného tl 100 mm</t>
  </si>
  <si>
    <t>Montáž zrcadel plochy do 1 m2 lepených silikonovým tmelem na podkladní omítku</t>
  </si>
  <si>
    <t>Montáž zrcadel plochy přes 1 m2 lepených silikonovým tmelem na podkladní omítku</t>
  </si>
  <si>
    <t>Izolace pod obklad nátěrem nebo stěrkou ve dvou vrstvách</t>
  </si>
  <si>
    <t>Spárování vnitřních obkladů silikonem</t>
  </si>
  <si>
    <t>Montáž profilů rohových lepených flexibilním cementovým lepidlem</t>
  </si>
  <si>
    <t>Montáž profilů ukončovacích lepených flexibilním cementovým lepidlem</t>
  </si>
  <si>
    <t>Ometení (oprášení) stěny při přípravě podkladu</t>
  </si>
  <si>
    <t>Nátěr penetrační na stěnu</t>
  </si>
  <si>
    <t>Montáž obkladů keramických hladkých lepených cementovým flexibilním lepidlem přes 35 do 45 ks/m2</t>
  </si>
  <si>
    <t>Čištění vnitřních ploch stěn po provedení obkladu chemickými prostředky</t>
  </si>
  <si>
    <t>Příplatek k montáži obkladů keramických lepených cementovým flexibilním lepidlem za plochu do 10 m2</t>
  </si>
  <si>
    <t>Montáž keramických obkladů parapetů š přes 100 do 150 mm lepených flexibilním lepidlem</t>
  </si>
  <si>
    <t>Montáž keramických obkladů parapetů š přes 150 do 200 mm lepených flexibilním lepidlem</t>
  </si>
  <si>
    <t>Montáž keramických obkladů ostění šířky do 200 mm lepených flexibilním lepidlem</t>
  </si>
  <si>
    <t>Sanační postřik vnitřních stěn nanášený celoplošně strojně</t>
  </si>
  <si>
    <t>Vápenocementová omítka štuková dvouvrstvá vnitřních stěn nanášená strojně</t>
  </si>
  <si>
    <t>Oprava vnitřní vápenocementové štukové omítky tl jádrové omítky do 20 mm a tl štuku do 3 mm stěn v rozsahu plochy přes 10 do 30 %</t>
  </si>
  <si>
    <t>Zatření spár cementovou maltou vnějších stěn z cihel</t>
  </si>
  <si>
    <t>Cementový postřik vnějších stěn nanášený celoplošně strojně</t>
  </si>
  <si>
    <t>Vyrovnání podkladu vnějších stěn maltou cementovou tl do 10 mm</t>
  </si>
  <si>
    <t>Příplatek k vyrovnání vnějších stěn maltou cementovou za každých dalších 5 mm tloušťky</t>
  </si>
  <si>
    <t>Vápenocementová omítka hladká jednovrstvá vnějších stěn nanášená strojně</t>
  </si>
  <si>
    <t>Příplatek k vápenocementové omítce vnějších stěn za každých dalších 5 mm tloušťky strojně</t>
  </si>
  <si>
    <t>Obvodová dilatace podlahovým páskem z pěnového PE mezi stěnou a mazaninou nebo potěrem v 80 mm</t>
  </si>
  <si>
    <t>Potěr cementový samonivelační litý C20 tl přes 45 do 50 mm</t>
  </si>
  <si>
    <t>Příplatek k cementovému samonivelačnímu litému potěru C20 ZKD 5 mm tl přes 50 mm</t>
  </si>
  <si>
    <t>Separační vrstva z PE fólie</t>
  </si>
  <si>
    <t>Montáž izolace tepelné podlah volně kladenými rohožemi, pásy, dílci, deskami 2 vrstvy</t>
  </si>
  <si>
    <t>Provedení izolace proti tlakové vodě vodorovné fólií přilepenou v plné ploše</t>
  </si>
  <si>
    <t>Provedení doplňků izolace proti vodě na vodorovné ploše z textilií vrstva podkladní</t>
  </si>
  <si>
    <t>Provedení izolace proti tlakové vodě svislé fólií přilepenou v plné ploše</t>
  </si>
  <si>
    <t>Provedení doplňků izolace proti vodě na ploše svislé z textilií vrstva podkladní</t>
  </si>
  <si>
    <t>Násyp pod podlahy z keramzitu</t>
  </si>
  <si>
    <t>Montáž vrchního záklopu z hrubých prken na sraz spáry zakryté</t>
  </si>
  <si>
    <t>Sádrovláknitá podlaha tl 25 mm z podlahových prvků tl 25 mm bez podsypu</t>
  </si>
  <si>
    <t>Montáž desek tl 10 mm podkroví ze sádrovláknitých desek</t>
  </si>
  <si>
    <t>Samonivelační stěrka podlah pevnosti 20 MPa tl přes 3 do 5 mm</t>
  </si>
  <si>
    <t>Montáž izolace tepelné podlah volně kladenými rohožemi, pásy, dílci, deskami 1 vrstva</t>
  </si>
  <si>
    <t>Mazanina tl přes 50 do 80 mm z betonu prostého bez zvýšených nároků na prostředí tř. C 16/20</t>
  </si>
  <si>
    <t>Mazanina tl přes 80 do 120 mm z betonu lehkého tepelně-izolačního polystyrenového 900 kg/m3</t>
  </si>
  <si>
    <t>Provedení povlakové krytiny střech do 10° za studena lakem penetračním nebo asfaltovým</t>
  </si>
  <si>
    <t>Provedení povlakové krytiny střech do 10° pásy NAIP přitavením v plné ploše</t>
  </si>
  <si>
    <t>Montáž izolace tepelné střech plochých lepené za studena bodově 1 vrstva rohoží, pásů, dílců, desek</t>
  </si>
  <si>
    <t>Přikotvení tepelné izolace šrouby do betonu pro izolaci tl přes 200 do 240 mm</t>
  </si>
  <si>
    <t>Montáž izolace tepelné stěn lepením celoplošně v kombinaci s mechanickým kotvením rohoží, pásů, dílců, desek tl do 100mm</t>
  </si>
  <si>
    <t>Provedení povlakové krytiny střech do 10° podkladní textilní vrstvy</t>
  </si>
  <si>
    <t>Provedení povlakové krytiny střech do 10° ochranné textilní vrstvy</t>
  </si>
  <si>
    <t>Provedení drenážní vrstvy vegetační střechy z plastových nopových fólií v nopů do 25 mm do 5°</t>
  </si>
  <si>
    <t>Provedení vegetační vrstvy ze substrátu tl přes 100 do 200 mm vegetační střechy sklon do 5°</t>
  </si>
  <si>
    <t>Provedení dvojitého hydroizolačního systému plochých střech na ploše vodorovné fólií PVC volně s horkovzdušným navařením segmentů</t>
  </si>
  <si>
    <t>Provedení dvojitého hydroizolačního systému plochých střech vytažení na svislou plochu fólií PVC volně s horkovzdušným navařením segmentů</t>
  </si>
  <si>
    <t>Montáž podkladního roštu terasy z dřevěných profilů osové vzdálenosti podpěr přes 420 do 550 mm</t>
  </si>
  <si>
    <t>Montáž teras z prken přes 135 mm z dřevin tvrdých šroubovaných broušených bez povrchové úpravy</t>
  </si>
  <si>
    <t>Příplatek k montáži podkladního roštu terasy za výškové vyrovnání roštu terči přes 130 do 195 mm</t>
  </si>
  <si>
    <t>Provedení povlak krytiny mechanicky kotvenou do betonu TI tl přes 240 mm vnitřní pole, budova v do 18 m</t>
  </si>
  <si>
    <t>Provedení povlak krytiny mechanicky kotvenou do betonu TI tl přes 240 mm krajní pole, budova v do 18 m</t>
  </si>
  <si>
    <t>Provedení povlak krytiny mechanicky kotvenou do betonu TI tl přes 240 mm rohové pole, budova v do 18 m</t>
  </si>
  <si>
    <t>Montáž izolace tepelné střech šikmých kladené volně mezi krokve rohoží, pásů, desek</t>
  </si>
  <si>
    <t>Montáž laťování na střechách jednoduchých sklonu do 60° osové vzdálenosti přes 150 do 360 mm</t>
  </si>
  <si>
    <t>Montáž krytiny keramické drážkové sklonu do 30° na sucho přes 10 do 11 ks/m2</t>
  </si>
  <si>
    <t>Příplatek k montáži krytiny keramické za připevňovací prostředky za sklon přes 40° do 50°</t>
  </si>
  <si>
    <t>Montáž pojistné hydroizolační nebo parotěsné fólie kladené ve sklonu přes 20° s lepenými spoji na krokve</t>
  </si>
  <si>
    <t>Montáž pojistné hydroizolační nebo parotěsné kladené ve sklonu přes 20° s lepenými spoji na bednění</t>
  </si>
  <si>
    <t>Montáž krytiny keramické hřeben na sucho větracím pásem</t>
  </si>
  <si>
    <t>Montáž kontralatí na podklad bez tepelné izolace</t>
  </si>
  <si>
    <t>Provedení povlak krytiny mechanicky kotvenou do betonu TI tl přes 200 do 240 mm vnitřní pole, budova v přes 18 m</t>
  </si>
  <si>
    <t>Provedení povlak krytiny mechanicky kotvenou do betonu TI tl přes 200 do 240 mm krajní pole, budova v přes 18 m</t>
  </si>
  <si>
    <t>Provedení povlak krytiny mechanicky kotvenou do betonu TI tl přes 200 do 240 mm rohové pole, budova v přes 18 m</t>
  </si>
  <si>
    <t>Přikotvení tepelné izolace šrouby do betonu pro izolaci tl přes 140 do 200 mm</t>
  </si>
  <si>
    <t>Montáž izolace tepelné střech plochých kladené volně, spádová vrstva</t>
  </si>
  <si>
    <t>Přikotvení tepelné izolace teleskopickými hmoždinkami do betonu jednospádových klínů pro tl izolace od 70 do 90 mm</t>
  </si>
  <si>
    <t>SDK příčka základní penetrační nátěr (oboustranně)</t>
  </si>
  <si>
    <t>SDK stěna předsazená základní penetrační nátěr</t>
  </si>
  <si>
    <t>SDK příčka ukončení ve volném prostoru</t>
  </si>
  <si>
    <t>SDK příčka vyztužení pro osazení skříněk, polic atd.</t>
  </si>
  <si>
    <t>Ztužující výplň otvoru pro dveře s UA a UW profilem pro příčky přes 3,25 do 3,75 m</t>
  </si>
  <si>
    <t>SDK příčka tl 150 mm profil CW+UW 100 desky 2xH2 12,5 s izolací EI 60 Rw do 56 dB</t>
  </si>
  <si>
    <t>SDK příčka mezibytová tl 255 mm zdvojený profil CW+UW 100 desky 2xA 12,5 s dvojitou izolací EI 60 Rw do 65 dB</t>
  </si>
  <si>
    <t>Montáž jedné vrstvy tepelné izolace do SDK příčky</t>
  </si>
  <si>
    <t>SDK stěna předsazená pro osazení závěsného WC tl 150 - 250 mm profil CW+UW 50 desky 2xH2 12,5 bez TI</t>
  </si>
  <si>
    <t>SDK stěna předsazená tl 87,5 mm profil CW+UW 75 deska 1xA 12,5 bez izolace EI 15</t>
  </si>
  <si>
    <t>Montáž desek tl 12,5 mm na nosnou kci SDK stěna předsazená</t>
  </si>
  <si>
    <t>SDK příčka instalační tl 155 - 650 mm zdvojený profil CW+UW 50 desky 2xH2 12,5 s izolací EI 60 Rw do 54 dB</t>
  </si>
  <si>
    <t>SDK příčka tl 150 mm profil CW+UW 100 desky 2xDF 12,5 s izolací EI 90 Rw do 59 dB</t>
  </si>
  <si>
    <t>Příplatek k SDK podhledu za výšku zavěšení přes 0,5 do 1,0 m</t>
  </si>
  <si>
    <t>SDK podhled základní penetrační nátěr</t>
  </si>
  <si>
    <t>Příplatek k SDK podhledu za plochu do 3 m2 jednotlivě</t>
  </si>
  <si>
    <t>SDK podhled deska 1xA 12,5 bez izolace jednovrstvá spodní kce profil CD+UD</t>
  </si>
  <si>
    <t>SDK podkroví deska 1xA 12,5 TI 100 mm 15 kg/m3 REI 15 DP3 dvouvrstvá spodní kce profil CD+UD na krokvových závěsech</t>
  </si>
  <si>
    <t>SDK podkroví deska 1xDF 15 TI 100 mm 15 kg/m3 REI 30 DP3 dvouvrstvá spodní kce profil CD+UD na krokvových závěsech</t>
  </si>
  <si>
    <t>SDK podhled samostatný požární předěl 1xDF 15 mm TI 60 mm 55 kg/m3 EI 30 dvouvrstvá spodní kce CD+UD</t>
  </si>
  <si>
    <t>SDK podhled samostatný požární předěl 1xDF 15 mm TI 40 mm 40 kg/m3 + TI v CD profilu EI Z/S 15/45 dvouvrstvá spodní kce CD+UD</t>
  </si>
  <si>
    <t>Montáž SDK podhledu z desek perforovaných celoplošně s hranami speciálně tmelenými na dvouvrstvé kci z CD+UD</t>
  </si>
  <si>
    <t>Montáž desek tl. 12,5 mm SDK podkroví</t>
  </si>
  <si>
    <t>Okapový chodník z kačírku tl 100 mm s udusáním</t>
  </si>
  <si>
    <t>Okapový chodník z kačírku tl 150 mm s udusáním</t>
  </si>
  <si>
    <t>Okapový chodník z kačírku tl 200 mm s udusáním</t>
  </si>
  <si>
    <t>Okapový chodník z kačírku tl 300 mm s udusáním</t>
  </si>
  <si>
    <t>Montáž parapetních desek dřevěných nebo plastových š do 30 cm</t>
  </si>
  <si>
    <t>Montáž obložení stěn pl přes 5 m2 palubkami z měkkého dřeva přes 100 mm</t>
  </si>
  <si>
    <t>Oprášení podkladu truhlářských konstrukcí před provedením nátěru</t>
  </si>
  <si>
    <t>Lakovací dvojnásobný olejový nátěr truhlářských konstrukcí s mezibroušením</t>
  </si>
  <si>
    <t>Montáž podkladového roštu pro obložení stěn</t>
  </si>
  <si>
    <t>Osazení zapuštěného rámu z L profilů k čisticím rohožím</t>
  </si>
  <si>
    <t>Montáž madel šroubováním</t>
  </si>
  <si>
    <t>Montáž přímého kovového zábradlí do betonu v rovině v exteriéru</t>
  </si>
  <si>
    <t>Montáž atypických zámečnických konstrukcí hmotnosti přes 20 do 50 kg</t>
  </si>
  <si>
    <t>Montáž atypických zámečnických konstrukcí hmotnosti přes 1 do 3 kg</t>
  </si>
  <si>
    <t>Montáž atypických zámečnických konstrukcí hmotnosti přes 5 do 10 kg</t>
  </si>
  <si>
    <t>Osazení poklopů litinových, ocelových nebo železobetonových včetně rámů pro třídu zatížení A15, A50</t>
  </si>
  <si>
    <t>Montáž atypických zámečnických konstrukcí hmotnosti přes 10 do 20 kg</t>
  </si>
  <si>
    <t>Montáž nástěnných žebříků z kompozitů kotvených do železobetonu</t>
  </si>
  <si>
    <t>Bezoplachové odrezivění zámečnických konstrukcí</t>
  </si>
  <si>
    <t>Odstranění nátěru ze zámečnických konstrukcí opálením</t>
  </si>
  <si>
    <t>Základní antikorozní jednonásobný syntetický samozákladující nátěr zámečnických konstrukcí</t>
  </si>
  <si>
    <t>Krycí jednonásobný syntetický standardní nátěr zámečnických konstrukcí</t>
  </si>
  <si>
    <t>Lokální tmelení truhlářských konstrukcí včetně přebroušení polyesterovým tmelem plochy do 10%</t>
  </si>
  <si>
    <t>Odmaštění zámečnických konstrukcí vodou ředitelným odmašťovačem</t>
  </si>
  <si>
    <t>Odstranění nátěru ze zámečnických konstrukcí obroušením</t>
  </si>
  <si>
    <t>Základní jednonásobný polyuretanový nátěr zámečnických konstrukcí</t>
  </si>
  <si>
    <t>Krycí jednonásobný polyuretanový nátěr zámečnických konstrukcí</t>
  </si>
  <si>
    <t>Odstranění nátěrů z truhlářských konstrukcí odstraňovačem nátěrů</t>
  </si>
  <si>
    <t>Osazení skrytého zahradního obrubníku kovového zarytím včetně začištění</t>
  </si>
  <si>
    <t>Montáž vjezdových bran samonosných jednokřídlových pl přes 6 m2 do 9 m2</t>
  </si>
  <si>
    <t>Montáž pohonu pro bránu</t>
  </si>
  <si>
    <t>Zazdívka otvorů pl přes 0,25 do 1 m2 ve zdivu nadzákladovém cihlami pálenými na MVC</t>
  </si>
  <si>
    <t>Zazdívka otvorů pl přes 1 do 4 m2 ve zdivu nadzákladovém cihlami pálenými na MVC</t>
  </si>
  <si>
    <t>Příčka z pórobetonových hladkých tvárnic na tenkovrstvou maltu tl 100 mm</t>
  </si>
  <si>
    <t>Pletivo sklovláknité vnitřních stěn vtlačené do tmelu</t>
  </si>
  <si>
    <t>Ukotvení příček montážní polyuretanovou pěnou tl příčky do 100 mm</t>
  </si>
  <si>
    <t>Ukotvení příček expanzní cementovou maltou tl příčky do 100 mm</t>
  </si>
  <si>
    <t>Ukotvení příček k betonovým konstrukcím plochými kotvami</t>
  </si>
  <si>
    <t>Překlad nenosný pórobetonový š 100 mm v do 250 mm na tenkovrstvou maltu dl přes 1000 do 1250 mm</t>
  </si>
  <si>
    <t>Příčka z cihel broušených na tenkovrstvou maltu tloušťky 115 mm</t>
  </si>
  <si>
    <t>Ukotvení příček k cihelným konstrukcím plochými kotvami</t>
  </si>
  <si>
    <t>Překlad keramický plochý š 115 mm dl 1250 mm</t>
  </si>
  <si>
    <t>Zdivo jednovrstvé zvukově izolační na tenkovrstvou maltu z cihel děrovaných broušených do P15 tl 190 mm</t>
  </si>
  <si>
    <t>Nadzákladová zeď tl přes 100 do 150 mm z hladkých tvárnic ztraceného bednění včetně výplně z betonu tř. C 16/20</t>
  </si>
  <si>
    <t>Výztuž nosných zdí betonářskou ocelí 10 505</t>
  </si>
  <si>
    <t>Nadzákladová zeď tl přes 150 do 200 mm z hladkých tvárnic ztraceného bednění včetně výplně z betonu tř. C 16/20</t>
  </si>
  <si>
    <t>Přezdívání cihelného zdiva do aktivované malty objemu do 1 m3</t>
  </si>
  <si>
    <t>Zásyp jam, šachet rýh nebo kolem objektů sypaninou se zhutněním ručně</t>
  </si>
  <si>
    <t>Zásyp jam, šachet rýh nebo kolem objektů sypaninou se zhutněním</t>
  </si>
  <si>
    <t>Příplatek za ztížení odkopávky nebo prokopávky v blízkosti inženýrských sítí</t>
  </si>
  <si>
    <t>Hloubení nezapažených jam v nesoudržných horninách třídy těžitelnosti I skupiny 1 a 2 ručně</t>
  </si>
  <si>
    <t>Hloubení jam nezapažených v hornině třídy těžitelnosti I skupiny 1 a 2 objem do 1000 m3 strojně</t>
  </si>
  <si>
    <t>Vodorovné přemístění přes 4 000 do 5000 m výkopku/sypaniny z horniny třídy těžitelnosti I skupiny 1 až 3</t>
  </si>
  <si>
    <t>Nakládání výkopku z hornin třídy těžitelnosti I skupiny 1 až 3 přes 100 m3</t>
  </si>
  <si>
    <t>Poplatek za uložení zeminy a kamení na recyklační skládce (skládkovné) kód odpadu 17 05 04</t>
  </si>
  <si>
    <t>Uložení sypaniny na skládky nebo meziskládky</t>
  </si>
  <si>
    <t>Mobilní plotová zábrana s profilovaným plechem výšky přes 1,5 do 2,2 m pro zabezpečení výkopu zřízení</t>
  </si>
  <si>
    <t>Mobilní plotová zábrana s profilovaným plechem výšky přes 1,5 do 2,2 m pro zabezpečení výkopu odstranění</t>
  </si>
  <si>
    <t>Plošná úprava terénu přes 500 m2 zemina skupiny 1 až 4 nerovnosti přes 50 do 100 mm v rovinně a svahu do 1:5</t>
  </si>
  <si>
    <t>Úprava pláně v hornině třídy těžitelnosti I skupiny 1 až 3 se zhutněním strojně</t>
  </si>
  <si>
    <t>Základové desky z betonu tř. C 12/15</t>
  </si>
  <si>
    <t>0,6*(68,99+1,21*11+40,59+10,15*3)</t>
  </si>
  <si>
    <t>Základové pasy, prahy, věnce a ostruhy mostních konstrukcí ze ŽB C 30/37</t>
  </si>
  <si>
    <t>Bednění základových pasů - zřízení</t>
  </si>
  <si>
    <t>Bednění základových pasů - odstranění</t>
  </si>
  <si>
    <t>"retenční šachta" 0,35*34,37</t>
  </si>
  <si>
    <t>"výtahová šachta" 0,3*8,27</t>
  </si>
  <si>
    <t>"šachta 1400x1600mm" 0,2*2,24</t>
  </si>
  <si>
    <t>"šachta 1400x1800mm" 0,2*2,52</t>
  </si>
  <si>
    <t>Základové desky ze ŽB pro konstrukce bílých van tř. C 25/30</t>
  </si>
  <si>
    <t>Zřízení bednění základových desek</t>
  </si>
  <si>
    <t>Odstranění bednění základových desek</t>
  </si>
  <si>
    <t>"retenční šachta" 2,36*(34,37-26,28)</t>
  </si>
  <si>
    <t>"výtahová šachta" 0,95*(8,27-5,18)</t>
  </si>
  <si>
    <t>"šachta 1400x1600mm" 1,15*(2,24-1,2)</t>
  </si>
  <si>
    <t>"šachta 1400x1800mm" 0,9*(2,52-1,4)</t>
  </si>
  <si>
    <t>Základová zeď ze ŽB pro konstrukce bílých van tř. C 25/30</t>
  </si>
  <si>
    <t>Zřízení jednostranného bednění základových zdí</t>
  </si>
  <si>
    <t>Odstranění jednostranného bednění základových zdí</t>
  </si>
  <si>
    <t>0,2*(791,26-5,18-1,4-1,19-0,36)</t>
  </si>
  <si>
    <t>Základové desky ze ŽB bez zvýšených nároků na prostředí tř. C 30/37</t>
  </si>
  <si>
    <t>"stěny 1.NP" 4,33*13,27+4,23*8,95+3,8*4,25+0,2*26,76</t>
  </si>
  <si>
    <t>"stěny 2.NP" 3,95*15,79+3,14*9,37+0,2*31,71</t>
  </si>
  <si>
    <t>Nosná zeď ze ŽB tř. C 30/37 bez výztuže</t>
  </si>
  <si>
    <t>Zřízení jednostranného bednění nosných nadzákladových zdí</t>
  </si>
  <si>
    <t>Odstranění jednostranného bednění nosných nadzákladových zdí</t>
  </si>
  <si>
    <t>"stěny 1.NP" 4,33*2,32</t>
  </si>
  <si>
    <t>"stěny 2.NP" 3,95*2,71</t>
  </si>
  <si>
    <t>Nosná zeď ze ŽB pohledového tř. C 30/37 bez výztuže</t>
  </si>
  <si>
    <t>Příplatek k cenám bednění nosných nadzákladových zdí za pohledový beton</t>
  </si>
  <si>
    <t>"průvlaky 1NP" 0,2*52,90</t>
  </si>
  <si>
    <t>"průvlaky 2NP" 0,2*46,67</t>
  </si>
  <si>
    <t>Nosníky ze ŽB tř. C 30/37</t>
  </si>
  <si>
    <t>Zřízení bednění nosníků a průvlaků bez podpěrné kce výšky do 100 cm</t>
  </si>
  <si>
    <t>Odstranění bednění nosníků a průvlaků bez podpěrné kce výšky do 100 cm</t>
  </si>
  <si>
    <t>Zřízení podpěrné konstrukce nosníků výšky podepření do 4 m pro nosník výšky do 100 cm</t>
  </si>
  <si>
    <t>Odstranění podpěrné konstrukce nosníků výšky podepření do 4 m pro nosník výšky do 100 cm</t>
  </si>
  <si>
    <t>Nosníky ze ŽB pohledového tř. C 30/37</t>
  </si>
  <si>
    <t>Příplatek k cenám bednění nosníků za pohledový beton</t>
  </si>
  <si>
    <t>Stropy deskové ze ŽB tř. C 30/37</t>
  </si>
  <si>
    <t>Zřízení bednění stropů deskových tl přes 5 do 25 cm bez podpěrné kce</t>
  </si>
  <si>
    <t>Odstranění bednění stropů deskových tl přes 5 do 25 cm bez podpěrné kce</t>
  </si>
  <si>
    <t>Zřízení podpěrné konstrukce stropů výšky do 4 m tl přes 15 do 25 cm</t>
  </si>
  <si>
    <t>Odstranění podpěrné konstrukce stropů výšky do 4 m tl přes 15 do 25 cm</t>
  </si>
  <si>
    <t>Zřízení podpěrné konstrukce stropů výšky přes 4 do 6 m tl přes 15 do 25 cm</t>
  </si>
  <si>
    <t>Odstranění podpěrné konstrukce stropů výšky přes 4 do 6 m tl přes 15 do 25 cm</t>
  </si>
  <si>
    <t>Zřízení bednění stropů deskových tl přes 25 do 50 cm bez podpěrné kce</t>
  </si>
  <si>
    <t>Odstranění bednění stropů deskových tl přes 25 do 50 cm bez podpěrné kce</t>
  </si>
  <si>
    <t>Zřízení podpěrné konstrukce stropů výšky do 4 m tl přes 25 do 35 cm</t>
  </si>
  <si>
    <t>Odstranění podpěrné konstrukce stropů výšky do 4 m tl přes 25 do 35 cm</t>
  </si>
  <si>
    <t>Zřízení bednění ztužujících věnců</t>
  </si>
  <si>
    <t>Odstranění bednění ztužujících věnců</t>
  </si>
  <si>
    <t>Zídky atikové, parapetní, schodišťové a zábradelní ze ŽB tř. C 30/37</t>
  </si>
  <si>
    <t>Zřízení bednění plnostěnných zídek atikových, parapetních, zábradelních</t>
  </si>
  <si>
    <t>Odstranění bednění plnostěnných zídek atikových, parapetních, zábradelních</t>
  </si>
  <si>
    <t>Ztužující pásy a věnce ze ŽB tř. C 25/30</t>
  </si>
  <si>
    <t>Nosníky ze ŽB tř. C 25/30</t>
  </si>
  <si>
    <t>Sloupy nebo pilíře ze ŽB tř. C 25/30 bez výztuže</t>
  </si>
  <si>
    <t>Zřízení bednění čtyřúhelníkových sloupů v do 4 m průřezu přes 0,16 do 0,36 m2</t>
  </si>
  <si>
    <t>Odstranění bednění čtyřúhelníkových sloupů v do 4 m průřezu přes 0,16 do 0,36 m2</t>
  </si>
  <si>
    <t>Základové desky ze ŽB pro prostředí s mrazovými cykly tř. C 30/37</t>
  </si>
  <si>
    <t>Bednění základových desek ztracené (neodbedněné)</t>
  </si>
  <si>
    <t>Sloupy nebo pilíře z betonu pro prostředí s mrazovými cykly tř. C 30/37 bez výztuže</t>
  </si>
  <si>
    <t>Vysekání kapes ve zdivu z kamene pl do 0,10 m2 hl do 300 mm</t>
  </si>
  <si>
    <t>Vysekání rýh ve zdivu cihelném pro vtahování nosníků hl do 150 mm v do 150 mm</t>
  </si>
  <si>
    <t>Vysekání rýh ve zdivu cihelném pro vtahování nosníků hl do 150 mm v do 350 mm</t>
  </si>
  <si>
    <t>Vysekání rýh ve zdivu cihelném pro vtahování nosníků hl do 150 mm v do 450 mm</t>
  </si>
  <si>
    <t>Odmaštění ocelových konstrukcí třídy II</t>
  </si>
  <si>
    <t>Zhotovení nátěru ocelových konstrukcí třídy II jednosložkového základního tl do 40 µm</t>
  </si>
  <si>
    <t>Zhotovení nátěru ocelových konstrukcí třídy II jednosložkového krycího (vrchního) tl do 40 µm</t>
  </si>
  <si>
    <t>Odmaštění ocelových konstrukcí třídy III</t>
  </si>
  <si>
    <t>Zhotovení nátěru ocelových konstrukcí třídy III jednosložkového základního tl do 40 µm</t>
  </si>
  <si>
    <t>Zhotovení nátěru ocelových konstrukcí třídy III jednosložkového krycího (vrchního) tl do 40 µm</t>
  </si>
  <si>
    <t>Odmaštění ocelových konstrukcí třídy IV</t>
  </si>
  <si>
    <t>Zhotovení nátěru ocelových konstrukcí třídy IV jednosložkového základního tl do 40 µm</t>
  </si>
  <si>
    <t>Zhotovení nátěru ocelových konstrukcí třídy IV jednosložkového krycího (vrchního) tl do 40 µm</t>
  </si>
  <si>
    <t>Zhotovení nátěru ocelových konstrukcí třídy II dvousložkového krycího (vrchního) tl do 80 µm</t>
  </si>
  <si>
    <t>Zhotovení nátěru ocelových konstrukcí třídy III dvousložkového krycího (vrchního) tl do 80 µm</t>
  </si>
  <si>
    <t>Montáž vázaných kcí krovů pravidelných pomocí ocelových spojek z hraněného řeziva pl přes 50 do 120 cm2</t>
  </si>
  <si>
    <t>Impregnace řeziva proti dřevokaznému hmyzu, houbám a plísním máčením třída ohrožení 1 a 2</t>
  </si>
  <si>
    <t>Montáž vázaných kcí krovů pravidelných pomocí ocelových spojek z hraněného řeziva pl přes 224 do 288 cm2</t>
  </si>
  <si>
    <t>Montáž vázaných kcí krovů pravidelných pomocí ocelových spojek z hraněného řeziva pl přes 288 do 450 cm2</t>
  </si>
  <si>
    <t>Montáž tesařských stěn na sraz z hraněného řeziva průřezové pl do 120 cm2</t>
  </si>
  <si>
    <t>Osazování ocelových válcovaných nosníků na zdivu I, IE, U, UE nebo L do č. 12 nebo výšky do 120 mm</t>
  </si>
  <si>
    <t>Osazování ocelových válcovaných nosníků na zdivu I, IE, U, UE nebo L přes č. 14 do č. 22 nebo výšky do 220 mm</t>
  </si>
  <si>
    <t>IPE 140</t>
  </si>
  <si>
    <t>"zajištění otvoru m.č. B.1.01: IPE140" 12,9*1,5*4/1000</t>
  </si>
  <si>
    <t>"zajištění otvoru m.č. B.1.03: IPE140" 12,9*2,3*8/1000</t>
  </si>
  <si>
    <t>"zajištění otvoru m.č. B.1.03: IPE140" 12,9*1,4*4/1000</t>
  </si>
  <si>
    <t>"zajištění otvoru m.č. C.1.02: IPE140" 12,9*2,6*4/1000</t>
  </si>
  <si>
    <t>Osazování ocelových válcovaných nosníků na zdivu I, IE, U, UE nebo L č 24 a vyšší nebo výšky přes 220 mm</t>
  </si>
  <si>
    <t>Osazování ocelových válcovaných nosníků stropů HEA nebo HEB výšky přes 220 mm</t>
  </si>
  <si>
    <t>Osazování ocelových válcovaných nosníků stropů HEA nebo HEB výšky do 120 mm</t>
  </si>
  <si>
    <t>Montáž atypických zámečnických konstrukcí hmotnosti přes 50 do 100 kg</t>
  </si>
  <si>
    <t>Montáž atypických zámečnických konstrukcí hmotnosti přes 250 do 500 kg</t>
  </si>
  <si>
    <t>Montáž atypických ocelových kcí hmotnosti přes 0,5 do 1 t z profilů hmotnosti přes 30 kg/m</t>
  </si>
  <si>
    <t>Vrty velkoprofilové svislé zapažené D přes 550 do 650 mm hl od 0 do 20 m hornina III</t>
  </si>
  <si>
    <t>Zřízení pilot svislých zapažených D přes 450 do 650 mm hl od 0 do 20 m s vytažením pažnic z betonu železového</t>
  </si>
  <si>
    <t>Vrty velkoprofilové svislé zapažené D přes 850 do 1050 mm hl od 0 do 10 m hornina III</t>
  </si>
  <si>
    <t>Zřízení pilot svislých zapažených D přes 650 do 1250 mm hl od 0 do 10 m s vytažením pažnic z betonu železového</t>
  </si>
  <si>
    <t>Vrty velkoprofilové svislé zapažené D přes 850 do 1050 mm hl od 0 do 20 m hornina III</t>
  </si>
  <si>
    <t>Zřízení pilot svislých zapažených D přes 650 do 1250 mm hl od 0 do 20 m s vytažením pažnic z betonu železového</t>
  </si>
  <si>
    <t>Výztuž pilot betonovaných do země ocel z betonářské oceli 10 505</t>
  </si>
  <si>
    <t>Ometení omítek před provedením nátěru</t>
  </si>
  <si>
    <t>Hydrofobizační transparentní silikonový nátěr hrubých betonových povrchů nebo hrubých omítek</t>
  </si>
  <si>
    <t>Odsekání degradovaného betonu líce kleneb a podhledů tl přes 10 do 30 mm</t>
  </si>
  <si>
    <t>Reprofilace líce kleneb a podhledů cementovou sanační maltou tl přes 20 do 30 mm</t>
  </si>
  <si>
    <t>Stěrka k vyrovnání betonových ploch líce kleneb a podhledů tl do 2 mm</t>
  </si>
  <si>
    <t>Ochranný nátěr výztuže na cementové bázi stěn, líce kleneb a podhledů 1 vrstva tl 1 mm</t>
  </si>
  <si>
    <t>Spojovací (adhezní) můstek reprofilovaného betonu na cementové bázi tl 1 mm</t>
  </si>
  <si>
    <t>Montáž svorníků nebo šroubů dl přes 150 do 300 mm</t>
  </si>
  <si>
    <t>Montáž izolace tepelné stěn lepením bodově rohoží, pásů, dílců, desek</t>
  </si>
  <si>
    <t>Montáž krytiny ocelových střech z tvarovaných ocelových plechů nýtovaných budov v přes 12 do 24 m</t>
  </si>
  <si>
    <t>Montáž atypických zámečnických konstrukcí hmotnosti přes 3 do 5 kg</t>
  </si>
  <si>
    <t>Výztuž základových desek betonářskou ocelí 10 505 (R)</t>
  </si>
  <si>
    <t>Výztuž stropů betonářskou ocelí 10 505</t>
  </si>
  <si>
    <t>Výztuž říms opěrných zdí a valů z betonářské oceli 10 505</t>
  </si>
  <si>
    <t>Výztuž ztužujících pásů a věnců betonářskou ocelí 10 505</t>
  </si>
  <si>
    <t>Plentování jednostranné v do 200 mm válcovaných nosníků cihlami</t>
  </si>
  <si>
    <t>Plentování jednostranné v přes 300 do 400 mm válcovaných nosníků cihlami</t>
  </si>
  <si>
    <t>Plentování jednostranné v přes 400 do 500 mm válcovaných nosníků cihlami</t>
  </si>
  <si>
    <t>Zaplentování rýh, potrubí, výklenků nebo nik ve stěnách rabicovým pletivem</t>
  </si>
  <si>
    <t>Vytrhání obrub z dlažebních kostek</t>
  </si>
  <si>
    <t>Vytrhání obrub chodníkových ležatých</t>
  </si>
  <si>
    <t>Rozebrání dlažeb ze zámkových dlaždic komunikací pro pěší strojně pl přes 50 m2</t>
  </si>
  <si>
    <t>Odstranění podkladu z kameniva drceného tl přes 100 do 200 mm strojně pl přes 200 m2</t>
  </si>
  <si>
    <t>Odstranění umělého trávníku z multisportovního hřiště výšky vlasu do 25 mm</t>
  </si>
  <si>
    <t>Bourání podkladů pod dlažby nebo mazanin betonových nebo z litého asfaltu tl přes 100 mm pl přes 4 m2</t>
  </si>
  <si>
    <t>Rozebrání dlažeb z lomového kamene kladených na sucho vyspárované MC</t>
  </si>
  <si>
    <t>Odstranění podkladu z kameniva drceného tl přes 400 do 500 mm strojně pl přes 200 m2</t>
  </si>
  <si>
    <t>Bourání podkladů pod dlažby nebo mazanin betonových nebo z litého asfaltu tl přes 100 mm pl do 4 m2</t>
  </si>
  <si>
    <t>Rozebrání oplocení z vlnitého nebo profilového plechu hmotnosti do 30 kg</t>
  </si>
  <si>
    <t>Rozebrání oplocení z vlnitého nebo profilového plechu hmotnosti přes 70 kg</t>
  </si>
  <si>
    <t>Montáž dveřních závěsů na křídlo a zárubeň dvoukřídlových dveří</t>
  </si>
  <si>
    <t>Geotextilie pro ochranu, separaci a filtraci netkaná měrná hm přes 200 do 300 g/m2</t>
  </si>
  <si>
    <t>Zřízení těsnění hradicích stěn ze zhutněné sypaniny</t>
  </si>
  <si>
    <t>Základové patky z betonu tř. C 16/20</t>
  </si>
  <si>
    <t>Kotva chemickým tmelem M 12 hl 110 mm do betonu, ŽB nebo kamene s vyvrtáním otvoru</t>
  </si>
  <si>
    <t>Kotevní šroub pro chemické kotvy M 12 dl 260 mm</t>
  </si>
  <si>
    <t>Žlab nadřímsový hranatý uložený v hácích se spádovou vložkou z Pz plechu rš 500 mm</t>
  </si>
  <si>
    <t>Montáž krytiny z tvarovaných plechů nýtováním</t>
  </si>
  <si>
    <t>Plošná úprava terénu do 500 m2 zemina skupiny 1 až 4 nerovnosti přes 50 do 100 mm v rovinně a svahu do 1:5</t>
  </si>
  <si>
    <t>Podklad z kameniva hrubého drceného vel. 8-16 mm plochy přes 100 m2 tl 150 mm</t>
  </si>
  <si>
    <t>Podklad z kameniva hrubého drceného vel. 16-32 mm plochy přes 100 m2 tl 200 mm</t>
  </si>
  <si>
    <t>Kladení dlažby z kostek drobných z kamene do lože z kameniva těženého tl 50 mm</t>
  </si>
  <si>
    <t>Chemické odplevelení před založením kultury postřikem na široko v rovině a svahu do 1:5 ručně</t>
  </si>
  <si>
    <t>Zřízení podkladu nebo ochranné vrstvy vozovky z mechanicky zpevněné zeminy MZ tl 50 mm</t>
  </si>
  <si>
    <t>Podklad z kameniva hrubého drceného vel. 16-32 mm plochy přes 100 m2 tl 250 mm</t>
  </si>
  <si>
    <t>Kladení dlažby z plastových vegetačních tvárnic pro pěší se zámkem tl do 30 mm pl přes 100 do 300 m2</t>
  </si>
  <si>
    <t>Založení parkového trávníku výsevem pl do 1000 m2 v rovině a ve svahu do 1:5</t>
  </si>
  <si>
    <t>Doplnění zeminy nebo substrátu na travnatých plochách tl do 50 mm rovina v rovinně a svahu do 1:5</t>
  </si>
  <si>
    <t>Vypletí záhonu trávníku po výsevu s naložením a odvozem odpadu do 20 km v rovině a svahu do 1:5</t>
  </si>
  <si>
    <t>Základové pasy ze ŽB bez zvýšených nároků na prostředí tř. C 16/20</t>
  </si>
  <si>
    <t>Výztuž základových pasů betonářskou ocelí 10 505 (R)</t>
  </si>
  <si>
    <t>Základová zeď tl přes 250 do 300 mm z tvárnic ztraceného bednění včetně výplně z betonu tř. C 16/20</t>
  </si>
  <si>
    <t>Výztuž základových zdí nosných betonářskou ocelí 10 505</t>
  </si>
  <si>
    <t>Zdivo z cihel betonových 290x140x65 mm na maltu M10</t>
  </si>
  <si>
    <t>Plotová stříška pro zeď tl 295 mm z tvarovek hladkých nebo štípaných přírodních</t>
  </si>
  <si>
    <t>Penetrační nátěr vnějších stěn nanášený strojně</t>
  </si>
  <si>
    <t>Vápenocementová omítka hladká jednovrstvá vnějších stěn nanášená ručně</t>
  </si>
  <si>
    <t>Bourání zdiva z keramických děrovaných cihel na MVC přes 1 m3</t>
  </si>
  <si>
    <t>Montáž lešení řadového trubkového lehkého s podlahami zatížení do 200 kg/m2 š od 0,6 do 0,9 m v do 10 m</t>
  </si>
  <si>
    <t>Příplatek k lešení řadovému trubkovému lehkému s podlahami do 200 kg/m2 š od 0,6 do 0,9 m v do 10 m za každý den použití</t>
  </si>
  <si>
    <t>Demontáž lešení řadového trubkového lehkého s podlahami zatížení do 200 kg/m2 š od 0,6 do 0,9 m v do 10 m</t>
  </si>
  <si>
    <t>Montáž ochranné sítě z textilie z umělých vláken</t>
  </si>
  <si>
    <t>Příplatek k ochranné síti za každý den použití</t>
  </si>
  <si>
    <t>Demontáž ochranné sítě z textilie z umělých vláken</t>
  </si>
  <si>
    <t>Montáž schodišťových věží trubkových o půdorysné ploše do 10 m2 v do 10 m</t>
  </si>
  <si>
    <t>Příplatek k schodišťovým věžím trubkovým do 10 m2 v do 10 za každý den použití</t>
  </si>
  <si>
    <t>Demontáž schodišťových věží trubkových o půdorysné ploše do 10 m2 v do 10 m</t>
  </si>
  <si>
    <t>Montáž lešení prostorového rámového lehkého s podlahami zatížení do 200 kg/m2 v do 10 m</t>
  </si>
  <si>
    <t>Příplatek k lešení prostorovému rámovému lehkému s podlahami do 200 kg/m2 v do 10 m za každý den použití</t>
  </si>
  <si>
    <t>Demontáž lešení prostorového rámového lehkého s podlahami zatížení do 200 kg/m2 v do 10 m</t>
  </si>
  <si>
    <t>Lešení pomocné pro objekty pozemních staveb s lešeňovou podlahou v přes 1,9 do 3,5 m zatížení do 150 kg/m2</t>
  </si>
  <si>
    <t>Ochrana podlahy obedněním z OSB desek</t>
  </si>
  <si>
    <t>Ochrana podlahy zakrytím geotextilií</t>
  </si>
  <si>
    <t>SDK příčka tl 150 mm profil CW+UW 100 desky 2xDF 12,5 bez izolace EI 90</t>
  </si>
  <si>
    <t>Demontáž SDK příčky s jednoduchou ocelovou nosnou konstrukcí opláštění dvojité</t>
  </si>
  <si>
    <t>SDK podhled deska 1xDFH2 12,5 bez izolace dvouvrstvá spodní kce profil CD+UD REI do 90</t>
  </si>
  <si>
    <t>Demontáž SDK podhledu s dvouvrstvou nosnou kcí z ocelových profilů opláštění jednoduché</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</si>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</sst>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56">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800080"/>
      <name val="Arial CE"/>
    </font>
    <font>
      <sz val="8"/>
      <color rgb="FFFF000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sz val="8"/>
      <color rgb="FF000000"/>
      <name val="Arial CE"/>
    </font>
    <font>
      <sz val="10"/>
      <color rgb="FF3366FF"/>
      <name val="Arial CE"/>
    </font>
    <font>
      <b/>
      <sz val="12"/>
      <color rgb="FF800000"/>
      <name val="Arial CE"/>
    </font>
    <font>
      <sz val="12"/>
      <color rgb="FF000000"/>
      <name val="Arial CE"/>
    </font>
    <font>
      <sz val="10"/>
      <color rgb="FF0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7"/>
      <color rgb="FF969696"/>
      <name val="Arial CE"/>
    </font>
    <font>
      <i/>
      <sz val="9"/>
      <color rgb="FF0000FF"/>
      <name val="Arial CE"/>
    </font>
    <font>
      <i/>
      <sz val="8"/>
      <color rgb="FF0000FF"/>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charset val="238"/>
    </font>
    <font>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54" fillId="0" borderId="0" applyNumberFormat="0" applyFill="0" applyBorder="0" applyAlignment="0" applyProtection="0"/>
  </cellStyleXfs>
  <cellXfs count="34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0" fillId="0" borderId="0" xfId="0" applyAlignment="1">
      <alignment horizontal="center" vertical="center"/>
    </xf>
    <xf numFmtId="0" fontId="12"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3" fillId="0" borderId="0" xfId="0" applyFont="1" applyAlignment="1">
      <alignment horizontal="left" vertical="center"/>
    </xf>
    <xf numFmtId="0" fontId="14" fillId="0" borderId="0" xfId="0" applyFont="1" applyAlignment="1">
      <alignment horizontal="left" vertical="center"/>
    </xf>
    <xf numFmtId="0" fontId="15"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17" fillId="0" borderId="6" xfId="0" applyFont="1" applyBorder="1" applyAlignment="1">
      <alignment horizontal="left" vertical="center"/>
    </xf>
    <xf numFmtId="0" fontId="0" fillId="0" borderId="6" xfId="0" applyBorder="1" applyAlignment="1">
      <alignment vertical="center"/>
    </xf>
    <xf numFmtId="0" fontId="1" fillId="0" borderId="0" xfId="0" applyFont="1" applyAlignment="1">
      <alignment horizontal="right" vertical="center"/>
    </xf>
    <xf numFmtId="0" fontId="1" fillId="0" borderId="4" xfId="0" applyFont="1" applyBorder="1" applyAlignment="1">
      <alignment vertical="center"/>
    </xf>
    <xf numFmtId="0" fontId="0" fillId="3" borderId="0" xfId="0" applyFill="1" applyAlignment="1">
      <alignment vertical="center"/>
    </xf>
    <xf numFmtId="0" fontId="4" fillId="3" borderId="7" xfId="0" applyFont="1" applyFill="1" applyBorder="1" applyAlignment="1">
      <alignment horizontal="left" vertical="center"/>
    </xf>
    <xf numFmtId="0" fontId="0" fillId="3" borderId="8" xfId="0" applyFill="1" applyBorder="1" applyAlignment="1">
      <alignment vertical="center"/>
    </xf>
    <xf numFmtId="0" fontId="4"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2" fillId="0" borderId="4" xfId="0" applyFont="1" applyBorder="1" applyAlignment="1">
      <alignment vertical="center"/>
    </xf>
    <xf numFmtId="0" fontId="3" fillId="0" borderId="4" xfId="0" applyFont="1" applyBorder="1" applyAlignment="1">
      <alignment vertical="center"/>
    </xf>
    <xf numFmtId="0" fontId="3" fillId="0" borderId="0" xfId="0" applyFont="1" applyAlignment="1">
      <alignment horizontal="left" vertical="center"/>
    </xf>
    <xf numFmtId="0" fontId="17" fillId="0" borderId="0" xfId="0" applyFont="1" applyAlignment="1">
      <alignment vertical="center"/>
    </xf>
    <xf numFmtId="165" fontId="2"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0" fillId="0" borderId="0" xfId="0" applyFont="1" applyAlignment="1">
      <alignment horizontal="left" vertical="center"/>
    </xf>
    <xf numFmtId="0" fontId="0" fillId="0" borderId="16" xfId="0" applyBorder="1" applyAlignment="1">
      <alignment vertical="center"/>
    </xf>
    <xf numFmtId="0" fontId="0" fillId="4" borderId="8" xfId="0" applyFill="1" applyBorder="1" applyAlignment="1">
      <alignment vertical="center"/>
    </xf>
    <xf numFmtId="0" fontId="21" fillId="4" borderId="9" xfId="0" applyFont="1" applyFill="1" applyBorder="1" applyAlignment="1">
      <alignment horizontal="center" vertical="center"/>
    </xf>
    <xf numFmtId="0" fontId="22" fillId="0" borderId="17" xfId="0" applyFont="1" applyBorder="1" applyAlignment="1">
      <alignment horizontal="center" vertical="center" wrapText="1"/>
    </xf>
    <xf numFmtId="0" fontId="22" fillId="0" borderId="18" xfId="0" applyFont="1" applyBorder="1" applyAlignment="1">
      <alignment horizontal="center" vertical="center" wrapText="1"/>
    </xf>
    <xf numFmtId="0" fontId="22" fillId="0" borderId="19" xfId="0" applyFont="1" applyBorder="1" applyAlignment="1">
      <alignment horizontal="center" vertical="center" wrapText="1"/>
    </xf>
    <xf numFmtId="0" fontId="0" fillId="0" borderId="12" xfId="0" applyBorder="1" applyAlignment="1">
      <alignment vertical="center"/>
    </xf>
    <xf numFmtId="0" fontId="4" fillId="0" borderId="4" xfId="0" applyFont="1" applyBorder="1" applyAlignment="1">
      <alignment vertical="center"/>
    </xf>
    <xf numFmtId="0" fontId="23" fillId="0" borderId="0" xfId="0" applyFont="1" applyAlignment="1">
      <alignment horizontal="left" vertical="center"/>
    </xf>
    <xf numFmtId="0" fontId="23" fillId="0" borderId="0" xfId="0" applyFont="1" applyAlignment="1">
      <alignment vertical="center"/>
    </xf>
    <xf numFmtId="4" fontId="23" fillId="0" borderId="0" xfId="0" applyNumberFormat="1" applyFont="1" applyAlignment="1">
      <alignment vertical="center"/>
    </xf>
    <xf numFmtId="0" fontId="4" fillId="0" borderId="0" xfId="0" applyFont="1" applyAlignment="1">
      <alignment horizontal="center" vertical="center"/>
    </xf>
    <xf numFmtId="4" fontId="19" fillId="0" borderId="15" xfId="0" applyNumberFormat="1" applyFont="1" applyBorder="1" applyAlignment="1">
      <alignment vertical="center"/>
    </xf>
    <xf numFmtId="4" fontId="19" fillId="0" borderId="0" xfId="0" applyNumberFormat="1" applyFont="1" applyAlignment="1">
      <alignment vertical="center"/>
    </xf>
    <xf numFmtId="166" fontId="19" fillId="0" borderId="0" xfId="0" applyNumberFormat="1" applyFont="1" applyAlignment="1">
      <alignment vertical="center"/>
    </xf>
    <xf numFmtId="4" fontId="19" fillId="0" borderId="16" xfId="0" applyNumberFormat="1" applyFont="1" applyBorder="1" applyAlignment="1">
      <alignment vertical="center"/>
    </xf>
    <xf numFmtId="0" fontId="4" fillId="0" borderId="0" xfId="0" applyFont="1" applyAlignment="1">
      <alignment horizontal="left" vertical="center"/>
    </xf>
    <xf numFmtId="0" fontId="24" fillId="0" borderId="0" xfId="0" applyFont="1" applyAlignment="1">
      <alignment horizontal="left" vertical="center"/>
    </xf>
    <xf numFmtId="0" fontId="25" fillId="0" borderId="0" xfId="1" applyFont="1" applyAlignment="1">
      <alignment horizontal="center" vertical="center"/>
    </xf>
    <xf numFmtId="0" fontId="5" fillId="0" borderId="4" xfId="0" applyFont="1" applyBorder="1" applyAlignment="1">
      <alignment vertical="center"/>
    </xf>
    <xf numFmtId="0" fontId="26" fillId="0" borderId="0" xfId="0" applyFont="1" applyAlignment="1">
      <alignment vertical="center"/>
    </xf>
    <xf numFmtId="0" fontId="27" fillId="0" borderId="0" xfId="0" applyFont="1" applyAlignment="1">
      <alignment vertical="center"/>
    </xf>
    <xf numFmtId="0" fontId="3" fillId="0" borderId="0" xfId="0" applyFont="1" applyAlignment="1">
      <alignment horizontal="center" vertical="center"/>
    </xf>
    <xf numFmtId="4" fontId="28" fillId="0" borderId="15" xfId="0" applyNumberFormat="1" applyFont="1" applyBorder="1" applyAlignment="1">
      <alignment vertical="center"/>
    </xf>
    <xf numFmtId="4" fontId="28" fillId="0" borderId="0" xfId="0" applyNumberFormat="1" applyFont="1" applyAlignment="1">
      <alignment vertical="center"/>
    </xf>
    <xf numFmtId="166" fontId="28" fillId="0" borderId="0" xfId="0" applyNumberFormat="1" applyFont="1" applyAlignment="1">
      <alignment vertical="center"/>
    </xf>
    <xf numFmtId="4" fontId="28" fillId="0" borderId="16" xfId="0" applyNumberFormat="1" applyFont="1" applyBorder="1" applyAlignment="1">
      <alignment vertical="center"/>
    </xf>
    <xf numFmtId="0" fontId="5" fillId="0" borderId="0" xfId="0" applyFont="1" applyAlignment="1">
      <alignment horizontal="left" vertical="center"/>
    </xf>
    <xf numFmtId="4" fontId="28" fillId="0" borderId="20" xfId="0" applyNumberFormat="1" applyFont="1" applyBorder="1" applyAlignment="1">
      <alignment vertical="center"/>
    </xf>
    <xf numFmtId="4" fontId="28" fillId="0" borderId="21" xfId="0" applyNumberFormat="1" applyFont="1" applyBorder="1" applyAlignment="1">
      <alignment vertical="center"/>
    </xf>
    <xf numFmtId="166" fontId="28" fillId="0" borderId="21" xfId="0" applyNumberFormat="1" applyFont="1" applyBorder="1" applyAlignment="1">
      <alignment vertical="center"/>
    </xf>
    <xf numFmtId="4" fontId="28" fillId="0" borderId="22" xfId="0" applyNumberFormat="1" applyFont="1" applyBorder="1" applyAlignment="1">
      <alignment vertical="center"/>
    </xf>
    <xf numFmtId="0" fontId="29" fillId="0" borderId="0" xfId="0" applyFont="1" applyAlignment="1">
      <alignment horizontal="left" vertical="center"/>
    </xf>
    <xf numFmtId="0" fontId="30" fillId="0" borderId="0" xfId="0" applyFont="1" applyAlignment="1">
      <alignment horizontal="left" vertical="center"/>
    </xf>
    <xf numFmtId="0" fontId="0" fillId="0" borderId="4" xfId="0" applyBorder="1" applyAlignment="1">
      <alignment vertical="center" wrapText="1"/>
    </xf>
    <xf numFmtId="0" fontId="29" fillId="0" borderId="0" xfId="0" applyFont="1" applyAlignment="1">
      <alignment horizontal="left" vertical="center" wrapText="1"/>
    </xf>
    <xf numFmtId="0" fontId="17"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7" xfId="0" applyFont="1" applyFill="1" applyBorder="1" applyAlignment="1">
      <alignment horizontal="lef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ill="1" applyBorder="1" applyAlignment="1">
      <alignment vertical="center"/>
    </xf>
    <xf numFmtId="0" fontId="21" fillId="4" borderId="0" xfId="0" applyFont="1" applyFill="1" applyAlignment="1">
      <alignment horizontal="left" vertical="center"/>
    </xf>
    <xf numFmtId="0" fontId="21" fillId="4" borderId="0" xfId="0" applyFont="1" applyFill="1" applyAlignment="1">
      <alignment horizontal="right" vertical="center"/>
    </xf>
    <xf numFmtId="0" fontId="31" fillId="0" borderId="0" xfId="0" applyFont="1" applyAlignment="1">
      <alignment horizontal="left" vertical="center"/>
    </xf>
    <xf numFmtId="0" fontId="6" fillId="0" borderId="4" xfId="0" applyFont="1" applyBorder="1" applyAlignment="1">
      <alignment vertical="center"/>
    </xf>
    <xf numFmtId="0" fontId="6" fillId="0" borderId="21" xfId="0" applyFont="1" applyBorder="1" applyAlignment="1">
      <alignment horizontal="left" vertical="center"/>
    </xf>
    <xf numFmtId="0" fontId="6" fillId="0" borderId="21" xfId="0" applyFont="1" applyBorder="1" applyAlignment="1">
      <alignment vertical="center"/>
    </xf>
    <xf numFmtId="4" fontId="6" fillId="0" borderId="21" xfId="0" applyNumberFormat="1" applyFont="1" applyBorder="1" applyAlignment="1">
      <alignment vertical="center"/>
    </xf>
    <xf numFmtId="0" fontId="32" fillId="0" borderId="0" xfId="0" applyFont="1" applyAlignment="1">
      <alignment horizontal="lef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33" fillId="0" borderId="0" xfId="0" applyFont="1" applyAlignment="1">
      <alignment horizontal="left" vertical="center"/>
    </xf>
    <xf numFmtId="0" fontId="0" fillId="0" borderId="4" xfId="0" applyBorder="1" applyAlignment="1">
      <alignment horizontal="center" vertical="center" wrapText="1"/>
    </xf>
    <xf numFmtId="0" fontId="21" fillId="4" borderId="17" xfId="0" applyFont="1" applyFill="1" applyBorder="1" applyAlignment="1">
      <alignment horizontal="center" vertical="center" wrapText="1"/>
    </xf>
    <xf numFmtId="0" fontId="21" fillId="4" borderId="18" xfId="0" applyFont="1" applyFill="1" applyBorder="1" applyAlignment="1">
      <alignment horizontal="center" vertical="center" wrapText="1"/>
    </xf>
    <xf numFmtId="0" fontId="21" fillId="4" borderId="19" xfId="0" applyFont="1" applyFill="1" applyBorder="1" applyAlignment="1">
      <alignment horizontal="center" vertical="center" wrapText="1"/>
    </xf>
    <xf numFmtId="4" fontId="23" fillId="0" borderId="0" xfId="0" applyNumberFormat="1" applyFont="1"/>
    <xf numFmtId="166" fontId="34" fillId="0" borderId="13" xfId="0" applyNumberFormat="1" applyFont="1" applyBorder="1"/>
    <xf numFmtId="166" fontId="34" fillId="0" borderId="14" xfId="0" applyNumberFormat="1" applyFont="1" applyBorder="1"/>
    <xf numFmtId="4" fontId="35" fillId="0" borderId="0" xfId="0" applyNumberFormat="1" applyFont="1" applyAlignment="1">
      <alignment vertical="center"/>
    </xf>
    <xf numFmtId="0" fontId="8" fillId="0" borderId="4"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5" xfId="0" applyFont="1" applyBorder="1"/>
    <xf numFmtId="166" fontId="8" fillId="0" borderId="0" xfId="0" applyNumberFormat="1" applyFont="1"/>
    <xf numFmtId="166" fontId="8" fillId="0" borderId="16"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1" fillId="0" borderId="23" xfId="0" applyFont="1" applyBorder="1" applyAlignment="1">
      <alignment horizontal="center" vertical="center"/>
    </xf>
    <xf numFmtId="49" fontId="21" fillId="0" borderId="23" xfId="0" applyNumberFormat="1" applyFont="1" applyBorder="1" applyAlignment="1">
      <alignment horizontal="left" vertical="center" wrapText="1"/>
    </xf>
    <xf numFmtId="0" fontId="21" fillId="0" borderId="23" xfId="0" applyFont="1" applyBorder="1" applyAlignment="1">
      <alignment horizontal="left" vertical="center" wrapText="1"/>
    </xf>
    <xf numFmtId="0" fontId="21" fillId="0" borderId="23" xfId="0" applyFont="1" applyBorder="1" applyAlignment="1">
      <alignment horizontal="center" vertical="center" wrapText="1"/>
    </xf>
    <xf numFmtId="167" fontId="21" fillId="0" borderId="23" xfId="0" applyNumberFormat="1" applyFont="1" applyBorder="1" applyAlignment="1">
      <alignment vertical="center"/>
    </xf>
    <xf numFmtId="4" fontId="21" fillId="2" borderId="23" xfId="0" applyNumberFormat="1" applyFont="1" applyFill="1" applyBorder="1" applyAlignment="1" applyProtection="1">
      <alignment vertical="center"/>
      <protection locked="0"/>
    </xf>
    <xf numFmtId="4" fontId="21" fillId="0" borderId="23" xfId="0" applyNumberFormat="1" applyFont="1" applyBorder="1" applyAlignment="1">
      <alignment vertical="center"/>
    </xf>
    <xf numFmtId="0" fontId="22" fillId="2" borderId="15" xfId="0" applyFont="1" applyFill="1" applyBorder="1" applyAlignment="1" applyProtection="1">
      <alignment horizontal="left" vertical="center"/>
      <protection locked="0"/>
    </xf>
    <xf numFmtId="0" fontId="22" fillId="0" borderId="0" xfId="0" applyFont="1" applyAlignment="1">
      <alignment horizontal="center" vertical="center"/>
    </xf>
    <xf numFmtId="166" fontId="22" fillId="0" borderId="0" xfId="0" applyNumberFormat="1" applyFont="1" applyAlignment="1">
      <alignment vertical="center"/>
    </xf>
    <xf numFmtId="166" fontId="22" fillId="0" borderId="16" xfId="0" applyNumberFormat="1" applyFont="1" applyBorder="1" applyAlignment="1">
      <alignment vertical="center"/>
    </xf>
    <xf numFmtId="0" fontId="21" fillId="0" borderId="0" xfId="0" applyFont="1" applyAlignment="1">
      <alignment horizontal="left" vertical="center"/>
    </xf>
    <xf numFmtId="4" fontId="0" fillId="0" borderId="0" xfId="0" applyNumberFormat="1" applyAlignment="1">
      <alignment vertical="center"/>
    </xf>
    <xf numFmtId="0" fontId="36" fillId="0" borderId="0" xfId="0" applyFont="1" applyAlignment="1">
      <alignment horizontal="left" vertical="center"/>
    </xf>
    <xf numFmtId="0" fontId="37" fillId="0" borderId="0" xfId="1" applyFont="1" applyAlignment="1" applyProtection="1">
      <alignment vertical="center" wrapText="1"/>
    </xf>
    <xf numFmtId="0" fontId="0" fillId="0" borderId="0" xfId="0" applyAlignment="1" applyProtection="1">
      <alignment vertical="center"/>
      <protection locked="0"/>
    </xf>
    <xf numFmtId="0" fontId="0" fillId="0" borderId="15" xfId="0" applyBorder="1" applyAlignment="1">
      <alignment vertical="center"/>
    </xf>
    <xf numFmtId="0" fontId="9" fillId="0" borderId="4" xfId="0" applyFont="1" applyBorder="1" applyAlignment="1">
      <alignment vertical="center"/>
    </xf>
    <xf numFmtId="0" fontId="38" fillId="0" borderId="0" xfId="0" applyFont="1" applyAlignment="1">
      <alignment horizontal="lef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5" xfId="0" applyFont="1" applyBorder="1" applyAlignment="1">
      <alignment vertical="center"/>
    </xf>
    <xf numFmtId="0" fontId="9" fillId="0" borderId="16" xfId="0" applyFont="1" applyBorder="1" applyAlignment="1">
      <alignment vertical="center"/>
    </xf>
    <xf numFmtId="0" fontId="16" fillId="0" borderId="0" xfId="0" applyFont="1" applyAlignment="1">
      <alignment horizontal="left" vertical="center" indent="1"/>
    </xf>
    <xf numFmtId="0" fontId="20" fillId="0" borderId="0" xfId="0" applyFont="1" applyAlignment="1">
      <alignment horizontal="left" vertical="center" indent="1"/>
    </xf>
    <xf numFmtId="167" fontId="20" fillId="0" borderId="0" xfId="0" applyNumberFormat="1" applyFont="1" applyAlignment="1">
      <alignment vertical="center"/>
    </xf>
    <xf numFmtId="0" fontId="39" fillId="0" borderId="0" xfId="0" applyFont="1" applyAlignment="1">
      <alignment vertical="center" wrapText="1"/>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40" fillId="0" borderId="23" xfId="0" applyFont="1" applyBorder="1" applyAlignment="1">
      <alignment horizontal="center" vertical="center"/>
    </xf>
    <xf numFmtId="49" fontId="40" fillId="0" borderId="23" xfId="0" applyNumberFormat="1" applyFont="1" applyBorder="1" applyAlignment="1">
      <alignment horizontal="left" vertical="center" wrapText="1"/>
    </xf>
    <xf numFmtId="0" fontId="40" fillId="0" borderId="23" xfId="0" applyFont="1" applyBorder="1" applyAlignment="1">
      <alignment horizontal="left" vertical="center" wrapText="1"/>
    </xf>
    <xf numFmtId="0" fontId="40" fillId="0" borderId="23" xfId="0" applyFont="1" applyBorder="1" applyAlignment="1">
      <alignment horizontal="center" vertical="center" wrapText="1"/>
    </xf>
    <xf numFmtId="167" fontId="40" fillId="0" borderId="23" xfId="0" applyNumberFormat="1" applyFont="1" applyBorder="1" applyAlignment="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Alignment="1">
      <alignment horizontal="center" vertical="center"/>
    </xf>
    <xf numFmtId="0" fontId="16" fillId="0" borderId="0" xfId="0" applyFont="1" applyAlignment="1">
      <alignment horizontal="left" vertical="center" indent="2"/>
    </xf>
    <xf numFmtId="0" fontId="20" fillId="0" borderId="0" xfId="0" applyFont="1" applyAlignment="1">
      <alignment horizontal="left" vertical="center" indent="2"/>
    </xf>
    <xf numFmtId="0" fontId="10" fillId="0" borderId="4"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16" xfId="0" applyFont="1" applyBorder="1" applyAlignment="1">
      <alignment vertical="center"/>
    </xf>
    <xf numFmtId="0" fontId="9" fillId="0" borderId="20" xfId="0" applyFont="1" applyBorder="1" applyAlignment="1">
      <alignment vertical="center"/>
    </xf>
    <xf numFmtId="0" fontId="9" fillId="0" borderId="21" xfId="0" applyFont="1" applyBorder="1" applyAlignment="1">
      <alignment vertical="center"/>
    </xf>
    <xf numFmtId="0" fontId="9" fillId="0" borderId="22" xfId="0" applyFont="1" applyBorder="1" applyAlignment="1">
      <alignment vertical="center"/>
    </xf>
    <xf numFmtId="0" fontId="11" fillId="0" borderId="20" xfId="0" applyFont="1" applyBorder="1" applyAlignment="1">
      <alignment vertical="center"/>
    </xf>
    <xf numFmtId="0" fontId="11" fillId="0" borderId="21" xfId="0" applyFont="1" applyBorder="1" applyAlignment="1">
      <alignment vertical="center"/>
    </xf>
    <xf numFmtId="0" fontId="11" fillId="0" borderId="22" xfId="0" applyFont="1" applyBorder="1" applyAlignment="1">
      <alignment vertical="center"/>
    </xf>
    <xf numFmtId="0" fontId="22" fillId="2" borderId="20" xfId="0" applyFont="1" applyFill="1" applyBorder="1" applyAlignment="1" applyProtection="1">
      <alignment horizontal="left" vertical="center"/>
      <protection locked="0"/>
    </xf>
    <xf numFmtId="0" fontId="22" fillId="0" borderId="21" xfId="0" applyFont="1" applyBorder="1" applyAlignment="1">
      <alignment horizontal="center" vertical="center"/>
    </xf>
    <xf numFmtId="166" fontId="22" fillId="0" borderId="21" xfId="0" applyNumberFormat="1" applyFont="1" applyBorder="1" applyAlignment="1">
      <alignment vertical="center"/>
    </xf>
    <xf numFmtId="166" fontId="22" fillId="0" borderId="22" xfId="0" applyNumberFormat="1" applyFont="1" applyBorder="1" applyAlignment="1">
      <alignment vertical="center"/>
    </xf>
    <xf numFmtId="0" fontId="4" fillId="0" borderId="0" xfId="0" applyFont="1" applyAlignment="1">
      <alignment horizontal="left" vertical="center" wrapText="1"/>
    </xf>
    <xf numFmtId="0" fontId="42" fillId="0" borderId="17" xfId="0" applyFont="1" applyBorder="1" applyAlignment="1">
      <alignment horizontal="left" vertical="center" wrapText="1"/>
    </xf>
    <xf numFmtId="0" fontId="42" fillId="0" borderId="23" xfId="0" applyFont="1" applyBorder="1" applyAlignment="1">
      <alignment horizontal="left" vertical="center" wrapText="1"/>
    </xf>
    <xf numFmtId="0" fontId="42" fillId="0" borderId="23" xfId="0" applyFont="1" applyBorder="1" applyAlignment="1">
      <alignment horizontal="left" vertical="center"/>
    </xf>
    <xf numFmtId="167" fontId="42" fillId="0" borderId="19" xfId="0" applyNumberFormat="1" applyFont="1" applyBorder="1" applyAlignment="1">
      <alignment vertical="center"/>
    </xf>
    <xf numFmtId="0" fontId="0" fillId="0" borderId="0" xfId="0" applyAlignment="1">
      <alignment horizontal="left" vertical="center" wrapText="1"/>
    </xf>
    <xf numFmtId="167" fontId="0" fillId="0" borderId="0" xfId="0" applyNumberFormat="1" applyAlignment="1">
      <alignment vertical="center"/>
    </xf>
    <xf numFmtId="0" fontId="35" fillId="0" borderId="0" xfId="0" applyFont="1" applyAlignment="1">
      <alignment horizontal="left" vertical="center"/>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7"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8"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9"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9" fillId="0" borderId="29" xfId="0" applyFont="1" applyBorder="1" applyAlignment="1">
      <alignment horizontal="left" vertical="center"/>
    </xf>
    <xf numFmtId="0" fontId="50" fillId="0" borderId="1" xfId="0" applyFont="1" applyBorder="1" applyAlignment="1">
      <alignment horizontal="left" vertical="center"/>
    </xf>
    <xf numFmtId="0" fontId="47" fillId="0" borderId="0" xfId="0" applyFont="1" applyAlignment="1">
      <alignment horizontal="left" vertical="center"/>
    </xf>
    <xf numFmtId="0" fontId="51" fillId="0" borderId="1" xfId="0" applyFont="1" applyBorder="1" applyAlignment="1">
      <alignment horizontal="left" vertical="center"/>
    </xf>
    <xf numFmtId="0" fontId="46" fillId="0" borderId="1" xfId="0" applyFont="1" applyBorder="1" applyAlignment="1">
      <alignment horizontal="center" vertical="center"/>
    </xf>
    <xf numFmtId="0" fontId="46" fillId="0" borderId="0" xfId="0" applyFont="1" applyAlignment="1">
      <alignment horizontal="left" vertical="center"/>
    </xf>
    <xf numFmtId="0" fontId="47" fillId="0" borderId="27" xfId="0" applyFont="1" applyBorder="1" applyAlignment="1">
      <alignment horizontal="left" vertical="center"/>
    </xf>
    <xf numFmtId="0" fontId="43" fillId="0" borderId="30" xfId="0" applyFont="1" applyBorder="1" applyAlignment="1">
      <alignment horizontal="left" vertical="center"/>
    </xf>
    <xf numFmtId="0" fontId="48"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8" fillId="0" borderId="1" xfId="0" applyFont="1" applyBorder="1" applyAlignment="1">
      <alignment horizontal="left" vertical="center"/>
    </xf>
    <xf numFmtId="0" fontId="49" fillId="0" borderId="1" xfId="0" applyFont="1" applyBorder="1" applyAlignment="1">
      <alignment horizontal="left" vertical="center"/>
    </xf>
    <xf numFmtId="0" fontId="47" fillId="0" borderId="29" xfId="0" applyFont="1" applyBorder="1" applyAlignment="1">
      <alignment horizontal="left" vertical="center"/>
    </xf>
    <xf numFmtId="0" fontId="43" fillId="0" borderId="1" xfId="0" applyFont="1" applyBorder="1" applyAlignment="1">
      <alignment horizontal="left" vertical="center" wrapText="1"/>
    </xf>
    <xf numFmtId="0" fontId="47" fillId="0" borderId="1" xfId="0" applyFont="1" applyBorder="1" applyAlignment="1">
      <alignment horizontal="left" vertical="center" wrapText="1"/>
    </xf>
    <xf numFmtId="0" fontId="47"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1" xfId="0" applyFont="1" applyBorder="1" applyAlignment="1">
      <alignment horizontal="left" vertical="center"/>
    </xf>
    <xf numFmtId="0" fontId="47" fillId="0" borderId="28" xfId="0" applyFont="1" applyBorder="1" applyAlignment="1">
      <alignment horizontal="left" vertical="center" wrapText="1"/>
    </xf>
    <xf numFmtId="0" fontId="47" fillId="0" borderId="28" xfId="0" applyFont="1" applyBorder="1" applyAlignment="1">
      <alignment horizontal="left" vertical="center"/>
    </xf>
    <xf numFmtId="0" fontId="47" fillId="0" borderId="30" xfId="0" applyFont="1" applyBorder="1" applyAlignment="1">
      <alignment horizontal="left" vertical="center" wrapText="1"/>
    </xf>
    <xf numFmtId="0" fontId="47" fillId="0" borderId="29" xfId="0" applyFont="1" applyBorder="1" applyAlignment="1">
      <alignment horizontal="left" vertical="center" wrapText="1"/>
    </xf>
    <xf numFmtId="0" fontId="47"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7" fillId="0" borderId="30" xfId="0" applyFont="1" applyBorder="1" applyAlignment="1">
      <alignment horizontal="left" vertical="center"/>
    </xf>
    <xf numFmtId="0" fontId="47" fillId="0" borderId="31" xfId="0" applyFont="1" applyBorder="1" applyAlignment="1">
      <alignment horizontal="left" vertical="center"/>
    </xf>
    <xf numFmtId="0" fontId="47" fillId="0" borderId="1" xfId="0" applyFont="1" applyBorder="1" applyAlignment="1">
      <alignment horizontal="center" vertical="center"/>
    </xf>
    <xf numFmtId="0" fontId="49" fillId="0" borderId="0" xfId="0" applyFont="1" applyAlignment="1">
      <alignment vertical="center"/>
    </xf>
    <xf numFmtId="0" fontId="45" fillId="0" borderId="1" xfId="0" applyFont="1" applyBorder="1" applyAlignment="1">
      <alignment vertical="center"/>
    </xf>
    <xf numFmtId="0" fontId="49" fillId="0" borderId="29" xfId="0" applyFont="1" applyBorder="1" applyAlignment="1">
      <alignment vertical="center"/>
    </xf>
    <xf numFmtId="0" fontId="45" fillId="0" borderId="29" xfId="0" applyFont="1" applyBorder="1" applyAlignment="1">
      <alignment vertical="center"/>
    </xf>
    <xf numFmtId="0" fontId="46" fillId="0" borderId="1" xfId="0" applyFont="1" applyBorder="1" applyAlignment="1">
      <alignment vertical="top"/>
    </xf>
    <xf numFmtId="49" fontId="46" fillId="0" borderId="1" xfId="0" applyNumberFormat="1" applyFont="1" applyBorder="1" applyAlignment="1">
      <alignment horizontal="left" vertical="center"/>
    </xf>
    <xf numFmtId="0" fontId="52" fillId="0" borderId="27" xfId="0" applyFont="1" applyBorder="1" applyAlignment="1">
      <alignment horizontal="left" vertical="center"/>
    </xf>
    <xf numFmtId="0" fontId="53" fillId="0" borderId="1" xfId="0" applyFont="1" applyBorder="1" applyAlignment="1">
      <alignment vertical="top"/>
    </xf>
    <xf numFmtId="0" fontId="53" fillId="0" borderId="1" xfId="0" applyFont="1" applyBorder="1" applyAlignment="1">
      <alignment horizontal="left" vertical="center"/>
    </xf>
    <xf numFmtId="0" fontId="53" fillId="0" borderId="1" xfId="0" applyFont="1" applyBorder="1" applyAlignment="1">
      <alignment horizontal="center" vertical="center"/>
    </xf>
    <xf numFmtId="49" fontId="53" fillId="0" borderId="1" xfId="0" applyNumberFormat="1" applyFont="1" applyBorder="1" applyAlignment="1">
      <alignment horizontal="left" vertical="center"/>
    </xf>
    <xf numFmtId="0" fontId="52" fillId="0" borderId="28" xfId="0" applyFont="1" applyBorder="1" applyAlignment="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9" fillId="0" borderId="29" xfId="0" applyFont="1" applyBorder="1"/>
    <xf numFmtId="0" fontId="43" fillId="0" borderId="27" xfId="0" applyFont="1" applyBorder="1" applyAlignment="1">
      <alignment vertical="top"/>
    </xf>
    <xf numFmtId="0" fontId="43" fillId="0" borderId="28" xfId="0" applyFont="1" applyBorder="1" applyAlignment="1">
      <alignmen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xf numFmtId="0" fontId="21" fillId="4" borderId="7" xfId="0" applyFont="1" applyFill="1" applyBorder="1" applyAlignment="1">
      <alignment horizontal="center" vertical="center"/>
    </xf>
    <xf numFmtId="0" fontId="21" fillId="4" borderId="8" xfId="0" applyFont="1" applyFill="1" applyBorder="1" applyAlignment="1">
      <alignment horizontal="left" vertical="center"/>
    </xf>
    <xf numFmtId="0" fontId="26" fillId="0" borderId="0" xfId="0" applyFont="1" applyAlignment="1">
      <alignment horizontal="left" vertical="center" wrapText="1"/>
    </xf>
    <xf numFmtId="0" fontId="21" fillId="4" borderId="8" xfId="0" applyFont="1" applyFill="1" applyBorder="1" applyAlignment="1">
      <alignment horizontal="center" vertical="center"/>
    </xf>
    <xf numFmtId="0" fontId="3" fillId="0" borderId="0" xfId="0" applyFont="1" applyAlignment="1">
      <alignment horizontal="left" vertical="center" wrapText="1"/>
    </xf>
    <xf numFmtId="0" fontId="3" fillId="0" borderId="0" xfId="0" applyFont="1" applyAlignment="1">
      <alignment vertical="center"/>
    </xf>
    <xf numFmtId="4" fontId="23" fillId="0" borderId="0" xfId="0" applyNumberFormat="1" applyFont="1" applyAlignment="1">
      <alignment horizontal="right" vertical="center"/>
    </xf>
    <xf numFmtId="0" fontId="16" fillId="0" borderId="0" xfId="0" applyFont="1" applyAlignment="1">
      <alignment horizontal="left" vertical="top" wrapText="1"/>
    </xf>
    <xf numFmtId="0" fontId="16" fillId="0" borderId="0" xfId="0" applyFont="1" applyAlignment="1">
      <alignment horizontal="left" vertical="center"/>
    </xf>
    <xf numFmtId="0" fontId="18" fillId="0" borderId="0" xfId="0" applyFont="1" applyAlignment="1">
      <alignment horizontal="left" vertical="center"/>
    </xf>
    <xf numFmtId="0" fontId="2" fillId="0" borderId="0" xfId="0" applyFont="1" applyAlignment="1">
      <alignment horizontal="left" vertical="center"/>
    </xf>
    <xf numFmtId="0" fontId="0" fillId="0" borderId="0" xfId="0"/>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7" fillId="0" borderId="6" xfId="0" applyNumberFormat="1" applyFont="1" applyBorder="1" applyAlignment="1">
      <alignment vertical="center"/>
    </xf>
    <xf numFmtId="0" fontId="0" fillId="0" borderId="6" xfId="0" applyBorder="1" applyAlignment="1">
      <alignment vertical="center"/>
    </xf>
    <xf numFmtId="0" fontId="1" fillId="0" borderId="0" xfId="0" applyFont="1" applyAlignment="1">
      <alignment horizontal="right" vertical="center"/>
    </xf>
    <xf numFmtId="4" fontId="18"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4" fillId="3" borderId="8" xfId="0" applyFont="1" applyFill="1" applyBorder="1" applyAlignment="1">
      <alignment horizontal="left" vertical="center"/>
    </xf>
    <xf numFmtId="4" fontId="27" fillId="0" borderId="0" xfId="0" applyNumberFormat="1" applyFont="1" applyAlignment="1">
      <alignment vertical="center"/>
    </xf>
    <xf numFmtId="0" fontId="27" fillId="0" borderId="0" xfId="0" applyFont="1" applyAlignment="1">
      <alignment vertical="center"/>
    </xf>
    <xf numFmtId="0" fontId="21" fillId="4" borderId="8" xfId="0" applyFont="1" applyFill="1" applyBorder="1" applyAlignment="1">
      <alignment horizontal="righ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19" fillId="0" borderId="12" xfId="0" applyFont="1" applyBorder="1" applyAlignment="1">
      <alignment horizontal="center" vertical="center"/>
    </xf>
    <xf numFmtId="0" fontId="19" fillId="0" borderId="13" xfId="0" applyFont="1" applyBorder="1" applyAlignment="1">
      <alignment horizontal="left" vertical="center"/>
    </xf>
    <xf numFmtId="0" fontId="20" fillId="0" borderId="15" xfId="0" applyFont="1" applyBorder="1" applyAlignment="1">
      <alignment horizontal="left" vertical="center"/>
    </xf>
    <xf numFmtId="0" fontId="20" fillId="0" borderId="0" xfId="0" applyFont="1" applyAlignment="1">
      <alignment horizontal="left" vertical="center"/>
    </xf>
    <xf numFmtId="4" fontId="23" fillId="0" borderId="0" xfId="0" applyNumberFormat="1" applyFont="1"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Alignment="1">
      <alignment vertical="center"/>
    </xf>
    <xf numFmtId="0" fontId="2" fillId="2" borderId="0" xfId="0" applyFont="1" applyFill="1" applyAlignment="1" applyProtection="1">
      <alignment horizontal="left" vertical="center"/>
      <protection locked="0"/>
    </xf>
    <xf numFmtId="0" fontId="46" fillId="0" borderId="1" xfId="0" applyFont="1" applyBorder="1" applyAlignment="1">
      <alignment horizontal="left" vertical="center" wrapText="1"/>
    </xf>
    <xf numFmtId="0" fontId="45" fillId="0" borderId="29" xfId="0" applyFont="1" applyBorder="1" applyAlignment="1">
      <alignment horizontal="left" wrapText="1"/>
    </xf>
    <xf numFmtId="0" fontId="44" fillId="0" borderId="1" xfId="0" applyFont="1" applyBorder="1" applyAlignment="1">
      <alignment horizontal="center" vertical="center" wrapText="1"/>
    </xf>
    <xf numFmtId="49" fontId="46" fillId="0" borderId="1" xfId="0" applyNumberFormat="1" applyFont="1" applyBorder="1" applyAlignment="1">
      <alignment horizontal="left" vertical="center" wrapText="1"/>
    </xf>
    <xf numFmtId="0" fontId="44" fillId="0" borderId="1" xfId="0" applyFont="1" applyBorder="1" applyAlignment="1">
      <alignment horizontal="center" vertical="center"/>
    </xf>
    <xf numFmtId="0" fontId="45" fillId="0" borderId="29" xfId="0" applyFont="1" applyBorder="1" applyAlignment="1">
      <alignment horizontal="left"/>
    </xf>
    <xf numFmtId="0" fontId="46" fillId="0" borderId="1" xfId="0" applyFont="1" applyBorder="1" applyAlignment="1">
      <alignment horizontal="left" vertical="center"/>
    </xf>
    <xf numFmtId="0" fontId="46" fillId="0" borderId="1" xfId="0" applyFont="1" applyBorder="1" applyAlignment="1">
      <alignment horizontal="left" vertical="top"/>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6" Type="http://schemas.openxmlformats.org/officeDocument/2006/relationships/hyperlink" Target="https://podminky.urs.cz/item/CS_URS_2025_01/978013191" TargetMode="External"/><Relationship Id="rId21" Type="http://schemas.openxmlformats.org/officeDocument/2006/relationships/hyperlink" Target="https://podminky.urs.cz/item/CS_URS_2025_01/977151123" TargetMode="External"/><Relationship Id="rId42" Type="http://schemas.openxmlformats.org/officeDocument/2006/relationships/hyperlink" Target="https://podminky.urs.cz/item/CS_URS_2025_01/997013871" TargetMode="External"/><Relationship Id="rId47" Type="http://schemas.openxmlformats.org/officeDocument/2006/relationships/hyperlink" Target="https://podminky.urs.cz/item/CS_URS_2025_01/762331813" TargetMode="External"/><Relationship Id="rId63" Type="http://schemas.openxmlformats.org/officeDocument/2006/relationships/hyperlink" Target="https://podminky.urs.cz/item/CS_URS_2025_01/764004861" TargetMode="External"/><Relationship Id="rId68" Type="http://schemas.openxmlformats.org/officeDocument/2006/relationships/hyperlink" Target="https://podminky.urs.cz/item/CS_URS_2025_01/766221811" TargetMode="External"/><Relationship Id="rId84" Type="http://schemas.openxmlformats.org/officeDocument/2006/relationships/hyperlink" Target="https://podminky.urs.cz/item/CS_URS_2025_01/776410811" TargetMode="External"/><Relationship Id="rId89" Type="http://schemas.openxmlformats.org/officeDocument/2006/relationships/hyperlink" Target="https://podminky.urs.cz/item/CS_URS_2025_01/784121009" TargetMode="External"/><Relationship Id="rId16" Type="http://schemas.openxmlformats.org/officeDocument/2006/relationships/hyperlink" Target="https://podminky.urs.cz/item/CS_URS_2025_01/971033631" TargetMode="External"/><Relationship Id="rId11" Type="http://schemas.openxmlformats.org/officeDocument/2006/relationships/hyperlink" Target="https://podminky.urs.cz/item/CS_URS_2025_01/968082017" TargetMode="External"/><Relationship Id="rId32" Type="http://schemas.openxmlformats.org/officeDocument/2006/relationships/hyperlink" Target="https://podminky.urs.cz/item/CS_URS_2025_01/997013509" TargetMode="External"/><Relationship Id="rId37" Type="http://schemas.openxmlformats.org/officeDocument/2006/relationships/hyperlink" Target="https://podminky.urs.cz/item/CS_URS_2025_01/997013821" TargetMode="External"/><Relationship Id="rId53" Type="http://schemas.openxmlformats.org/officeDocument/2006/relationships/hyperlink" Target="https://podminky.urs.cz/item/CS_URS_2025_01/762841812" TargetMode="External"/><Relationship Id="rId58" Type="http://schemas.openxmlformats.org/officeDocument/2006/relationships/hyperlink" Target="https://podminky.urs.cz/item/CS_URS_2025_01/764002821" TargetMode="External"/><Relationship Id="rId74" Type="http://schemas.openxmlformats.org/officeDocument/2006/relationships/hyperlink" Target="https://podminky.urs.cz/item/CS_URS_2025_01/767161813" TargetMode="External"/><Relationship Id="rId79" Type="http://schemas.openxmlformats.org/officeDocument/2006/relationships/hyperlink" Target="https://podminky.urs.cz/item/CS_URS_2025_01/771571810" TargetMode="External"/><Relationship Id="rId5" Type="http://schemas.openxmlformats.org/officeDocument/2006/relationships/hyperlink" Target="https://podminky.urs.cz/item/CS_URS_2025_01/963014949" TargetMode="External"/><Relationship Id="rId90" Type="http://schemas.openxmlformats.org/officeDocument/2006/relationships/hyperlink" Target="https://podminky.urs.cz/item/CS_URS_2025_01/094103000" TargetMode="External"/><Relationship Id="rId14" Type="http://schemas.openxmlformats.org/officeDocument/2006/relationships/hyperlink" Target="https://podminky.urs.cz/item/CS_URS_2025_01/971033561" TargetMode="External"/><Relationship Id="rId22" Type="http://schemas.openxmlformats.org/officeDocument/2006/relationships/hyperlink" Target="https://podminky.urs.cz/item/CS_URS_2025_01/977151223" TargetMode="External"/><Relationship Id="rId27" Type="http://schemas.openxmlformats.org/officeDocument/2006/relationships/hyperlink" Target="https://podminky.urs.cz/item/CS_URS_2025_01/978015391" TargetMode="External"/><Relationship Id="rId30" Type="http://schemas.openxmlformats.org/officeDocument/2006/relationships/hyperlink" Target="https://podminky.urs.cz/item/CS_URS_2025_01/997013114" TargetMode="External"/><Relationship Id="rId35" Type="http://schemas.openxmlformats.org/officeDocument/2006/relationships/hyperlink" Target="https://podminky.urs.cz/item/CS_URS_2025_01/997013811" TargetMode="External"/><Relationship Id="rId43" Type="http://schemas.openxmlformats.org/officeDocument/2006/relationships/hyperlink" Target="https://podminky.urs.cz/item/CS_URS_2025_01/711141811" TargetMode="External"/><Relationship Id="rId48" Type="http://schemas.openxmlformats.org/officeDocument/2006/relationships/hyperlink" Target="https://podminky.urs.cz/item/CS_URS_2025_01/762331815" TargetMode="External"/><Relationship Id="rId56" Type="http://schemas.openxmlformats.org/officeDocument/2006/relationships/hyperlink" Target="https://podminky.urs.cz/item/CS_URS_2025_01/764001891" TargetMode="External"/><Relationship Id="rId64" Type="http://schemas.openxmlformats.org/officeDocument/2006/relationships/hyperlink" Target="https://podminky.urs.cz/item/CS_URS_2025_01/765111805" TargetMode="External"/><Relationship Id="rId69" Type="http://schemas.openxmlformats.org/officeDocument/2006/relationships/hyperlink" Target="https://podminky.urs.cz/item/CS_URS_2025_01/766411821" TargetMode="External"/><Relationship Id="rId77" Type="http://schemas.openxmlformats.org/officeDocument/2006/relationships/hyperlink" Target="https://podminky.urs.cz/item/CS_URS_2025_01/771471810" TargetMode="External"/><Relationship Id="rId8" Type="http://schemas.openxmlformats.org/officeDocument/2006/relationships/hyperlink" Target="https://podminky.urs.cz/item/CS_URS_2025_01/968062456" TargetMode="External"/><Relationship Id="rId51" Type="http://schemas.openxmlformats.org/officeDocument/2006/relationships/hyperlink" Target="https://podminky.urs.cz/item/CS_URS_2025_01/762811811" TargetMode="External"/><Relationship Id="rId72" Type="http://schemas.openxmlformats.org/officeDocument/2006/relationships/hyperlink" Target="https://podminky.urs.cz/item/CS_URS_2025_01/766691811" TargetMode="External"/><Relationship Id="rId80" Type="http://schemas.openxmlformats.org/officeDocument/2006/relationships/hyperlink" Target="https://podminky.urs.cz/item/CS_URS_2025_01/775411810" TargetMode="External"/><Relationship Id="rId85" Type="http://schemas.openxmlformats.org/officeDocument/2006/relationships/hyperlink" Target="https://podminky.urs.cz/item/CS_URS_2025_01/781471810" TargetMode="External"/><Relationship Id="rId3" Type="http://schemas.openxmlformats.org/officeDocument/2006/relationships/hyperlink" Target="https://podminky.urs.cz/item/CS_URS_2025_01/962032231" TargetMode="External"/><Relationship Id="rId12" Type="http://schemas.openxmlformats.org/officeDocument/2006/relationships/hyperlink" Target="https://podminky.urs.cz/item/CS_URS_2025_01/968082018" TargetMode="External"/><Relationship Id="rId17" Type="http://schemas.openxmlformats.org/officeDocument/2006/relationships/hyperlink" Target="https://podminky.urs.cz/item/CS_URS_2025_01/971033641" TargetMode="External"/><Relationship Id="rId25" Type="http://schemas.openxmlformats.org/officeDocument/2006/relationships/hyperlink" Target="https://podminky.urs.cz/item/CS_URS_2025_01/978013141" TargetMode="External"/><Relationship Id="rId33" Type="http://schemas.openxmlformats.org/officeDocument/2006/relationships/hyperlink" Target="https://podminky.urs.cz/item/CS_URS_2025_01/997013645" TargetMode="External"/><Relationship Id="rId38" Type="http://schemas.openxmlformats.org/officeDocument/2006/relationships/hyperlink" Target="https://podminky.urs.cz/item/CS_URS_2025_01/997013861" TargetMode="External"/><Relationship Id="rId46" Type="http://schemas.openxmlformats.org/officeDocument/2006/relationships/hyperlink" Target="https://podminky.urs.cz/item/CS_URS_2025_01/762331812" TargetMode="External"/><Relationship Id="rId59" Type="http://schemas.openxmlformats.org/officeDocument/2006/relationships/hyperlink" Target="https://podminky.urs.cz/item/CS_URS_2025_01/764002851" TargetMode="External"/><Relationship Id="rId67" Type="http://schemas.openxmlformats.org/officeDocument/2006/relationships/hyperlink" Target="https://podminky.urs.cz/item/CS_URS_2025_01/765111881" TargetMode="External"/><Relationship Id="rId20" Type="http://schemas.openxmlformats.org/officeDocument/2006/relationships/hyperlink" Target="https://podminky.urs.cz/item/CS_URS_2025_01/977151118" TargetMode="External"/><Relationship Id="rId41" Type="http://schemas.openxmlformats.org/officeDocument/2006/relationships/hyperlink" Target="https://podminky.urs.cz/item/CS_URS_2025_01/997013867" TargetMode="External"/><Relationship Id="rId54" Type="http://schemas.openxmlformats.org/officeDocument/2006/relationships/hyperlink" Target="https://podminky.urs.cz/item/CS_URS_2025_01/763135802" TargetMode="External"/><Relationship Id="rId62" Type="http://schemas.openxmlformats.org/officeDocument/2006/relationships/hyperlink" Target="https://podminky.urs.cz/item/CS_URS_2025_01/764004801" TargetMode="External"/><Relationship Id="rId70" Type="http://schemas.openxmlformats.org/officeDocument/2006/relationships/hyperlink" Target="https://podminky.urs.cz/item/CS_URS_2025_01/766411822" TargetMode="External"/><Relationship Id="rId75" Type="http://schemas.openxmlformats.org/officeDocument/2006/relationships/hyperlink" Target="https://podminky.urs.cz/item/CS_URS_2025_01/767311850" TargetMode="External"/><Relationship Id="rId83" Type="http://schemas.openxmlformats.org/officeDocument/2006/relationships/hyperlink" Target="https://podminky.urs.cz/item/CS_URS_2025_01/776201812" TargetMode="External"/><Relationship Id="rId88" Type="http://schemas.openxmlformats.org/officeDocument/2006/relationships/hyperlink" Target="https://podminky.urs.cz/item/CS_URS_2025_01/784121007" TargetMode="External"/><Relationship Id="rId91" Type="http://schemas.openxmlformats.org/officeDocument/2006/relationships/drawing" Target="../drawings/drawing2.xml"/><Relationship Id="rId1" Type="http://schemas.openxmlformats.org/officeDocument/2006/relationships/hyperlink" Target="https://podminky.urs.cz/item/CS_URS_2025_01/962031132" TargetMode="External"/><Relationship Id="rId6" Type="http://schemas.openxmlformats.org/officeDocument/2006/relationships/hyperlink" Target="https://podminky.urs.cz/item/CS_URS_2025_01/965082923" TargetMode="External"/><Relationship Id="rId15" Type="http://schemas.openxmlformats.org/officeDocument/2006/relationships/hyperlink" Target="https://podminky.urs.cz/item/CS_URS_2025_01/971033621" TargetMode="External"/><Relationship Id="rId23" Type="http://schemas.openxmlformats.org/officeDocument/2006/relationships/hyperlink" Target="https://podminky.urs.cz/item/CS_URS_2025_01/977151225" TargetMode="External"/><Relationship Id="rId28" Type="http://schemas.openxmlformats.org/officeDocument/2006/relationships/hyperlink" Target="https://podminky.urs.cz/item/CS_URS_2025_01/978015341" TargetMode="External"/><Relationship Id="rId36" Type="http://schemas.openxmlformats.org/officeDocument/2006/relationships/hyperlink" Target="https://podminky.urs.cz/item/CS_URS_2025_01/997013814" TargetMode="External"/><Relationship Id="rId49" Type="http://schemas.openxmlformats.org/officeDocument/2006/relationships/hyperlink" Target="https://podminky.urs.cz/item/CS_URS_2025_01/762341811" TargetMode="External"/><Relationship Id="rId57" Type="http://schemas.openxmlformats.org/officeDocument/2006/relationships/hyperlink" Target="https://podminky.urs.cz/item/CS_URS_2025_01/764002812" TargetMode="External"/><Relationship Id="rId10" Type="http://schemas.openxmlformats.org/officeDocument/2006/relationships/hyperlink" Target="https://podminky.urs.cz/item/CS_URS_2025_01/968072455" TargetMode="External"/><Relationship Id="rId31" Type="http://schemas.openxmlformats.org/officeDocument/2006/relationships/hyperlink" Target="https://podminky.urs.cz/item/CS_URS_2025_01/997013501" TargetMode="External"/><Relationship Id="rId44" Type="http://schemas.openxmlformats.org/officeDocument/2006/relationships/hyperlink" Target="https://podminky.urs.cz/item/CS_URS_2025_01/713140843" TargetMode="External"/><Relationship Id="rId52" Type="http://schemas.openxmlformats.org/officeDocument/2006/relationships/hyperlink" Target="https://podminky.urs.cz/item/CS_URS_2025_01/762822820" TargetMode="External"/><Relationship Id="rId60" Type="http://schemas.openxmlformats.org/officeDocument/2006/relationships/hyperlink" Target="https://podminky.urs.cz/item/CS_URS_2025_01/764002841" TargetMode="External"/><Relationship Id="rId65" Type="http://schemas.openxmlformats.org/officeDocument/2006/relationships/hyperlink" Target="https://podminky.urs.cz/item/CS_URS_2025_01/765111811" TargetMode="External"/><Relationship Id="rId73" Type="http://schemas.openxmlformats.org/officeDocument/2006/relationships/hyperlink" Target="https://podminky.urs.cz/item/CS_URS_2025_01/766691914" TargetMode="External"/><Relationship Id="rId78" Type="http://schemas.openxmlformats.org/officeDocument/2006/relationships/hyperlink" Target="https://podminky.urs.cz/item/CS_URS_2025_01/771531801" TargetMode="External"/><Relationship Id="rId81" Type="http://schemas.openxmlformats.org/officeDocument/2006/relationships/hyperlink" Target="https://podminky.urs.cz/item/CS_URS_2025_01/775511801" TargetMode="External"/><Relationship Id="rId86" Type="http://schemas.openxmlformats.org/officeDocument/2006/relationships/hyperlink" Target="https://podminky.urs.cz/item/CS_URS_2025_01/784121001" TargetMode="External"/><Relationship Id="rId4" Type="http://schemas.openxmlformats.org/officeDocument/2006/relationships/hyperlink" Target="https://podminky.urs.cz/item/CS_URS_2025_01/962052210" TargetMode="External"/><Relationship Id="rId9" Type="http://schemas.openxmlformats.org/officeDocument/2006/relationships/hyperlink" Target="https://podminky.urs.cz/item/CS_URS_2025_01/968072354" TargetMode="External"/><Relationship Id="rId13" Type="http://schemas.openxmlformats.org/officeDocument/2006/relationships/hyperlink" Target="https://podminky.urs.cz/item/CS_URS_2025_01/971033461" TargetMode="External"/><Relationship Id="rId18" Type="http://schemas.openxmlformats.org/officeDocument/2006/relationships/hyperlink" Target="https://podminky.urs.cz/item/CS_URS_2025_01/971033651" TargetMode="External"/><Relationship Id="rId39" Type="http://schemas.openxmlformats.org/officeDocument/2006/relationships/hyperlink" Target="https://podminky.urs.cz/item/CS_URS_2025_01/997013862" TargetMode="External"/><Relationship Id="rId34" Type="http://schemas.openxmlformats.org/officeDocument/2006/relationships/hyperlink" Target="https://podminky.urs.cz/item/CS_URS_2025_01/997013804" TargetMode="External"/><Relationship Id="rId50" Type="http://schemas.openxmlformats.org/officeDocument/2006/relationships/hyperlink" Target="https://podminky.urs.cz/item/CS_URS_2025_01/762342812" TargetMode="External"/><Relationship Id="rId55" Type="http://schemas.openxmlformats.org/officeDocument/2006/relationships/hyperlink" Target="https://podminky.urs.cz/item/CS_URS_2025_01/764001821" TargetMode="External"/><Relationship Id="rId76" Type="http://schemas.openxmlformats.org/officeDocument/2006/relationships/hyperlink" Target="https://podminky.urs.cz/item/CS_URS_2025_01/767661811" TargetMode="External"/><Relationship Id="rId7" Type="http://schemas.openxmlformats.org/officeDocument/2006/relationships/hyperlink" Target="https://podminky.urs.cz/item/CS_URS_2025_01/968062455" TargetMode="External"/><Relationship Id="rId71" Type="http://schemas.openxmlformats.org/officeDocument/2006/relationships/hyperlink" Target="https://podminky.urs.cz/item/CS_URS_2025_01/766674812" TargetMode="External"/><Relationship Id="rId2" Type="http://schemas.openxmlformats.org/officeDocument/2006/relationships/hyperlink" Target="https://podminky.urs.cz/item/CS_URS_2025_01/962031133" TargetMode="External"/><Relationship Id="rId29" Type="http://schemas.openxmlformats.org/officeDocument/2006/relationships/hyperlink" Target="https://podminky.urs.cz/item/CS_URS_2025_01/981011416" TargetMode="External"/><Relationship Id="rId24" Type="http://schemas.openxmlformats.org/officeDocument/2006/relationships/hyperlink" Target="https://podminky.urs.cz/item/CS_URS_2025_01/978011191" TargetMode="External"/><Relationship Id="rId40" Type="http://schemas.openxmlformats.org/officeDocument/2006/relationships/hyperlink" Target="https://podminky.urs.cz/item/CS_URS_2025_01/997013863" TargetMode="External"/><Relationship Id="rId45" Type="http://schemas.openxmlformats.org/officeDocument/2006/relationships/hyperlink" Target="https://podminky.urs.cz/item/CS_URS_2025_01/762331811" TargetMode="External"/><Relationship Id="rId66" Type="http://schemas.openxmlformats.org/officeDocument/2006/relationships/hyperlink" Target="https://podminky.urs.cz/item/CS_URS_2025_01/765111865" TargetMode="External"/><Relationship Id="rId87" Type="http://schemas.openxmlformats.org/officeDocument/2006/relationships/hyperlink" Target="https://podminky.urs.cz/item/CS_URS_2025_01/784121005" TargetMode="External"/><Relationship Id="rId61" Type="http://schemas.openxmlformats.org/officeDocument/2006/relationships/hyperlink" Target="https://podminky.urs.cz/item/CS_URS_2025_01/764002871" TargetMode="External"/><Relationship Id="rId82" Type="http://schemas.openxmlformats.org/officeDocument/2006/relationships/hyperlink" Target="https://podminky.urs.cz/item/CS_URS_2025_01/775511810" TargetMode="External"/><Relationship Id="rId19" Type="http://schemas.openxmlformats.org/officeDocument/2006/relationships/hyperlink" Target="https://podminky.urs.cz/item/CS_URS_2025_01/977151113"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s://podminky.urs.cz/item/CS_URS_2025_01/712361301" TargetMode="External"/><Relationship Id="rId299" Type="http://schemas.openxmlformats.org/officeDocument/2006/relationships/hyperlink" Target="https://podminky.urs.cz/item/CS_URS_2025_01/776411111" TargetMode="External"/><Relationship Id="rId21" Type="http://schemas.openxmlformats.org/officeDocument/2006/relationships/hyperlink" Target="https://podminky.urs.cz/item/CS_URS_2025_01/275313711" TargetMode="External"/><Relationship Id="rId63" Type="http://schemas.openxmlformats.org/officeDocument/2006/relationships/hyperlink" Target="https://podminky.urs.cz/item/CS_URS_2025_01/622321391" TargetMode="External"/><Relationship Id="rId159" Type="http://schemas.openxmlformats.org/officeDocument/2006/relationships/hyperlink" Target="https://podminky.urs.cz/item/CS_URS_2025_01/725291666" TargetMode="External"/><Relationship Id="rId324" Type="http://schemas.openxmlformats.org/officeDocument/2006/relationships/hyperlink" Target="https://podminky.urs.cz/item/CS_URS_2025_01/783301311" TargetMode="External"/><Relationship Id="rId366" Type="http://schemas.openxmlformats.org/officeDocument/2006/relationships/drawing" Target="../drawings/drawing3.xml"/><Relationship Id="rId170" Type="http://schemas.openxmlformats.org/officeDocument/2006/relationships/hyperlink" Target="https://podminky.urs.cz/item/CS_URS_2025_01/762395000" TargetMode="External"/><Relationship Id="rId226" Type="http://schemas.openxmlformats.org/officeDocument/2006/relationships/hyperlink" Target="https://podminky.urs.cz/item/CS_URS_2025_01/766412214" TargetMode="External"/><Relationship Id="rId268" Type="http://schemas.openxmlformats.org/officeDocument/2006/relationships/hyperlink" Target="https://podminky.urs.cz/item/CS_URS_2025_01/772591912" TargetMode="External"/><Relationship Id="rId32" Type="http://schemas.openxmlformats.org/officeDocument/2006/relationships/hyperlink" Target="https://podminky.urs.cz/item/CS_URS_2025_01/317142422" TargetMode="External"/><Relationship Id="rId74" Type="http://schemas.openxmlformats.org/officeDocument/2006/relationships/hyperlink" Target="https://podminky.urs.cz/item/CS_URS_2025_01/631351102" TargetMode="External"/><Relationship Id="rId128" Type="http://schemas.openxmlformats.org/officeDocument/2006/relationships/hyperlink" Target="https://podminky.urs.cz/item/CS_URS_2025_01/712391171" TargetMode="External"/><Relationship Id="rId335" Type="http://schemas.openxmlformats.org/officeDocument/2006/relationships/hyperlink" Target="https://podminky.urs.cz/item/CS_URS_2025_01/784111003" TargetMode="External"/><Relationship Id="rId5" Type="http://schemas.openxmlformats.org/officeDocument/2006/relationships/hyperlink" Target="https://podminky.urs.cz/item/CS_URS_2025_01/119003224" TargetMode="External"/><Relationship Id="rId181" Type="http://schemas.openxmlformats.org/officeDocument/2006/relationships/hyperlink" Target="https://podminky.urs.cz/item/CS_URS_2025_01/763111742" TargetMode="External"/><Relationship Id="rId237" Type="http://schemas.openxmlformats.org/officeDocument/2006/relationships/hyperlink" Target="https://podminky.urs.cz/item/CS_URS_2025_01/767330124" TargetMode="External"/><Relationship Id="rId279" Type="http://schemas.openxmlformats.org/officeDocument/2006/relationships/hyperlink" Target="https://podminky.urs.cz/item/CS_URS_2025_01/773591111" TargetMode="External"/><Relationship Id="rId43" Type="http://schemas.openxmlformats.org/officeDocument/2006/relationships/hyperlink" Target="https://podminky.urs.cz/item/CS_URS_2025_01/612142001" TargetMode="External"/><Relationship Id="rId139" Type="http://schemas.openxmlformats.org/officeDocument/2006/relationships/hyperlink" Target="https://podminky.urs.cz/item/CS_URS_2025_01/713131135" TargetMode="External"/><Relationship Id="rId290" Type="http://schemas.openxmlformats.org/officeDocument/2006/relationships/hyperlink" Target="https://podminky.urs.cz/item/CS_URS_2025_01/775591923" TargetMode="External"/><Relationship Id="rId304" Type="http://schemas.openxmlformats.org/officeDocument/2006/relationships/hyperlink" Target="https://podminky.urs.cz/item/CS_URS_2025_01/781111011" TargetMode="External"/><Relationship Id="rId346" Type="http://schemas.openxmlformats.org/officeDocument/2006/relationships/hyperlink" Target="https://podminky.urs.cz/item/CS_URS_2025_01/784181123" TargetMode="External"/><Relationship Id="rId85" Type="http://schemas.openxmlformats.org/officeDocument/2006/relationships/hyperlink" Target="https://podminky.urs.cz/item/CS_URS_2025_01/899102112" TargetMode="External"/><Relationship Id="rId150" Type="http://schemas.openxmlformats.org/officeDocument/2006/relationships/hyperlink" Target="https://podminky.urs.cz/item/CS_URS_2025_01/713141311" TargetMode="External"/><Relationship Id="rId192" Type="http://schemas.openxmlformats.org/officeDocument/2006/relationships/hyperlink" Target="https://podminky.urs.cz/item/CS_URS_2025_01/763131765" TargetMode="External"/><Relationship Id="rId206" Type="http://schemas.openxmlformats.org/officeDocument/2006/relationships/hyperlink" Target="https://podminky.urs.cz/item/CS_URS_2025_01/998763303" TargetMode="External"/><Relationship Id="rId248" Type="http://schemas.openxmlformats.org/officeDocument/2006/relationships/hyperlink" Target="https://podminky.urs.cz/item/CS_URS_2025_01/767835003" TargetMode="External"/><Relationship Id="rId12" Type="http://schemas.openxmlformats.org/officeDocument/2006/relationships/hyperlink" Target="https://podminky.urs.cz/item/CS_URS_2025_01/171251201" TargetMode="External"/><Relationship Id="rId108" Type="http://schemas.openxmlformats.org/officeDocument/2006/relationships/hyperlink" Target="https://podminky.urs.cz/item/CS_URS_2025_01/711191201" TargetMode="External"/><Relationship Id="rId315" Type="http://schemas.openxmlformats.org/officeDocument/2006/relationships/hyperlink" Target="https://podminky.urs.cz/item/CS_URS_2025_01/781571131" TargetMode="External"/><Relationship Id="rId357" Type="http://schemas.openxmlformats.org/officeDocument/2006/relationships/hyperlink" Target="https://podminky.urs.cz/item/CS_URS_2025_01/784211117" TargetMode="External"/><Relationship Id="rId54" Type="http://schemas.openxmlformats.org/officeDocument/2006/relationships/hyperlink" Target="https://podminky.urs.cz/item/CS_URS_2025_01/622211021" TargetMode="External"/><Relationship Id="rId96" Type="http://schemas.openxmlformats.org/officeDocument/2006/relationships/hyperlink" Target="https://podminky.urs.cz/item/CS_URS_2025_01/985223110" TargetMode="External"/><Relationship Id="rId161" Type="http://schemas.openxmlformats.org/officeDocument/2006/relationships/hyperlink" Target="https://podminky.urs.cz/item/CS_URS_2025_01/725291676" TargetMode="External"/><Relationship Id="rId217" Type="http://schemas.openxmlformats.org/officeDocument/2006/relationships/hyperlink" Target="https://podminky.urs.cz/item/CS_URS_2025_01/764538422" TargetMode="External"/><Relationship Id="rId259" Type="http://schemas.openxmlformats.org/officeDocument/2006/relationships/hyperlink" Target="https://podminky.urs.cz/item/CS_URS_2025_01/771151012" TargetMode="External"/><Relationship Id="rId23" Type="http://schemas.openxmlformats.org/officeDocument/2006/relationships/hyperlink" Target="https://podminky.urs.cz/item/CS_URS_2025_01/275351122" TargetMode="External"/><Relationship Id="rId119" Type="http://schemas.openxmlformats.org/officeDocument/2006/relationships/hyperlink" Target="https://podminky.urs.cz/item/CS_URS_2025_01/712363352" TargetMode="External"/><Relationship Id="rId270" Type="http://schemas.openxmlformats.org/officeDocument/2006/relationships/hyperlink" Target="https://podminky.urs.cz/item/CS_URS_2025_01/772591922" TargetMode="External"/><Relationship Id="rId326" Type="http://schemas.openxmlformats.org/officeDocument/2006/relationships/hyperlink" Target="https://podminky.urs.cz/item/CS_URS_2025_01/783306805" TargetMode="External"/><Relationship Id="rId65" Type="http://schemas.openxmlformats.org/officeDocument/2006/relationships/hyperlink" Target="https://podminky.urs.cz/item/CS_URS_2025_01/622521022" TargetMode="External"/><Relationship Id="rId130" Type="http://schemas.openxmlformats.org/officeDocument/2006/relationships/hyperlink" Target="https://podminky.urs.cz/item/CS_URS_2025_01/712391172" TargetMode="External"/><Relationship Id="rId172" Type="http://schemas.openxmlformats.org/officeDocument/2006/relationships/hyperlink" Target="https://podminky.urs.cz/item/CS_URS_2025_01/762811210" TargetMode="External"/><Relationship Id="rId228" Type="http://schemas.openxmlformats.org/officeDocument/2006/relationships/hyperlink" Target="https://podminky.urs.cz/item/CS_URS_2025_01/766417211" TargetMode="External"/><Relationship Id="rId281" Type="http://schemas.openxmlformats.org/officeDocument/2006/relationships/hyperlink" Target="https://podminky.urs.cz/item/CS_URS_2025_01/773993907" TargetMode="External"/><Relationship Id="rId337" Type="http://schemas.openxmlformats.org/officeDocument/2006/relationships/hyperlink" Target="https://podminky.urs.cz/item/CS_URS_2025_01/784111007" TargetMode="External"/><Relationship Id="rId34" Type="http://schemas.openxmlformats.org/officeDocument/2006/relationships/hyperlink" Target="https://podminky.urs.cz/item/CS_URS_2025_01/342244211" TargetMode="External"/><Relationship Id="rId76" Type="http://schemas.openxmlformats.org/officeDocument/2006/relationships/hyperlink" Target="https://podminky.urs.cz/item/CS_URS_2025_01/632451214" TargetMode="External"/><Relationship Id="rId141" Type="http://schemas.openxmlformats.org/officeDocument/2006/relationships/hyperlink" Target="https://podminky.urs.cz/item/CS_URS_2025_01/713131241" TargetMode="External"/><Relationship Id="rId7" Type="http://schemas.openxmlformats.org/officeDocument/2006/relationships/hyperlink" Target="https://podminky.urs.cz/item/CS_URS_2025_01/131113702" TargetMode="External"/><Relationship Id="rId183" Type="http://schemas.openxmlformats.org/officeDocument/2006/relationships/hyperlink" Target="https://podminky.urs.cz/item/CS_URS_2025_01/763113341" TargetMode="External"/><Relationship Id="rId239" Type="http://schemas.openxmlformats.org/officeDocument/2006/relationships/hyperlink" Target="https://podminky.urs.cz/item/CS_URS_2025_01/767531121" TargetMode="External"/><Relationship Id="rId250" Type="http://schemas.openxmlformats.org/officeDocument/2006/relationships/hyperlink" Target="https://podminky.urs.cz/item/CS_URS_2025_01/767995102" TargetMode="External"/><Relationship Id="rId292" Type="http://schemas.openxmlformats.org/officeDocument/2006/relationships/hyperlink" Target="https://podminky.urs.cz/item/CS_URS_2025_01/775591931" TargetMode="External"/><Relationship Id="rId306" Type="http://schemas.openxmlformats.org/officeDocument/2006/relationships/hyperlink" Target="https://podminky.urs.cz/item/CS_URS_2025_01/781131112" TargetMode="External"/><Relationship Id="rId45" Type="http://schemas.openxmlformats.org/officeDocument/2006/relationships/hyperlink" Target="https://podminky.urs.cz/item/CS_URS_2025_01/612131351" TargetMode="External"/><Relationship Id="rId87" Type="http://schemas.openxmlformats.org/officeDocument/2006/relationships/hyperlink" Target="https://podminky.urs.cz/item/CS_URS_2025_01/935113111" TargetMode="External"/><Relationship Id="rId110" Type="http://schemas.openxmlformats.org/officeDocument/2006/relationships/hyperlink" Target="https://podminky.urs.cz/item/CS_URS_2025_01/711462103" TargetMode="External"/><Relationship Id="rId348" Type="http://schemas.openxmlformats.org/officeDocument/2006/relationships/hyperlink" Target="https://podminky.urs.cz/item/CS_URS_2025_01/784181127" TargetMode="External"/><Relationship Id="rId152" Type="http://schemas.openxmlformats.org/officeDocument/2006/relationships/hyperlink" Target="https://podminky.urs.cz/item/CS_URS_2025_01/713151111" TargetMode="External"/><Relationship Id="rId194" Type="http://schemas.openxmlformats.org/officeDocument/2006/relationships/hyperlink" Target="https://podminky.urs.cz/item/CS_URS_2025_01/763132213" TargetMode="External"/><Relationship Id="rId208" Type="http://schemas.openxmlformats.org/officeDocument/2006/relationships/hyperlink" Target="https://podminky.urs.cz/item/CS_URS_2025_01/764222435" TargetMode="External"/><Relationship Id="rId261" Type="http://schemas.openxmlformats.org/officeDocument/2006/relationships/hyperlink" Target="https://podminky.urs.cz/item/CS_URS_2025_01/771577211" TargetMode="External"/><Relationship Id="rId14" Type="http://schemas.openxmlformats.org/officeDocument/2006/relationships/hyperlink" Target="https://podminky.urs.cz/item/CS_URS_2025_01/174151101" TargetMode="External"/><Relationship Id="rId56" Type="http://schemas.openxmlformats.org/officeDocument/2006/relationships/hyperlink" Target="https://podminky.urs.cz/item/CS_URS_2025_01/622151011" TargetMode="External"/><Relationship Id="rId317" Type="http://schemas.openxmlformats.org/officeDocument/2006/relationships/hyperlink" Target="https://podminky.urs.cz/item/CS_URS_2025_01/781674113" TargetMode="External"/><Relationship Id="rId359" Type="http://schemas.openxmlformats.org/officeDocument/2006/relationships/hyperlink" Target="https://podminky.urs.cz/item/CS_URS_2025_01/784211141" TargetMode="External"/><Relationship Id="rId98" Type="http://schemas.openxmlformats.org/officeDocument/2006/relationships/hyperlink" Target="https://podminky.urs.cz/item/CS_URS_2025_01/997013501" TargetMode="External"/><Relationship Id="rId121" Type="http://schemas.openxmlformats.org/officeDocument/2006/relationships/hyperlink" Target="https://podminky.urs.cz/item/CS_URS_2025_01/712363384" TargetMode="External"/><Relationship Id="rId163" Type="http://schemas.openxmlformats.org/officeDocument/2006/relationships/hyperlink" Target="https://podminky.urs.cz/item/CS_URS_2025_01/998725103" TargetMode="External"/><Relationship Id="rId219" Type="http://schemas.openxmlformats.org/officeDocument/2006/relationships/hyperlink" Target="https://podminky.urs.cz/item/CS_URS_2025_01/998764103" TargetMode="External"/><Relationship Id="rId230" Type="http://schemas.openxmlformats.org/officeDocument/2006/relationships/hyperlink" Target="https://podminky.urs.cz/item/CS_URS_2025_01/766694116" TargetMode="External"/><Relationship Id="rId25" Type="http://schemas.openxmlformats.org/officeDocument/2006/relationships/hyperlink" Target="https://podminky.urs.cz/item/CS_URS_2025_01/310239211" TargetMode="External"/><Relationship Id="rId67" Type="http://schemas.openxmlformats.org/officeDocument/2006/relationships/hyperlink" Target="https://podminky.urs.cz/item/CS_URS_2025_01/629995101" TargetMode="External"/><Relationship Id="rId272" Type="http://schemas.openxmlformats.org/officeDocument/2006/relationships/hyperlink" Target="https://podminky.urs.cz/item/CS_URS_2025_01/772991111" TargetMode="External"/><Relationship Id="rId328" Type="http://schemas.openxmlformats.org/officeDocument/2006/relationships/hyperlink" Target="https://podminky.urs.cz/item/CS_URS_2025_01/783317101" TargetMode="External"/><Relationship Id="rId132" Type="http://schemas.openxmlformats.org/officeDocument/2006/relationships/hyperlink" Target="https://podminky.urs.cz/item/CS_URS_2025_01/712771411" TargetMode="External"/><Relationship Id="rId174" Type="http://schemas.openxmlformats.org/officeDocument/2006/relationships/hyperlink" Target="https://podminky.urs.cz/item/CS_URS_2025_01/762952014" TargetMode="External"/><Relationship Id="rId220" Type="http://schemas.openxmlformats.org/officeDocument/2006/relationships/hyperlink" Target="https://podminky.urs.cz/item/CS_URS_2025_01/765111014" TargetMode="External"/><Relationship Id="rId241" Type="http://schemas.openxmlformats.org/officeDocument/2006/relationships/hyperlink" Target="https://podminky.urs.cz/item/CS_URS_2025_01/767531214" TargetMode="External"/><Relationship Id="rId15" Type="http://schemas.openxmlformats.org/officeDocument/2006/relationships/hyperlink" Target="https://podminky.urs.cz/item/CS_URS_2025_01/181151311" TargetMode="External"/><Relationship Id="rId36" Type="http://schemas.openxmlformats.org/officeDocument/2006/relationships/hyperlink" Target="https://podminky.urs.cz/item/CS_URS_2025_01/342291111" TargetMode="External"/><Relationship Id="rId57" Type="http://schemas.openxmlformats.org/officeDocument/2006/relationships/hyperlink" Target="https://podminky.urs.cz/item/CS_URS_2025_01/622221041" TargetMode="External"/><Relationship Id="rId262" Type="http://schemas.openxmlformats.org/officeDocument/2006/relationships/hyperlink" Target="https://podminky.urs.cz/item/CS_URS_2025_01/771591112" TargetMode="External"/><Relationship Id="rId283" Type="http://schemas.openxmlformats.org/officeDocument/2006/relationships/hyperlink" Target="https://podminky.urs.cz/item/CS_URS_2025_01/775413401" TargetMode="External"/><Relationship Id="rId318" Type="http://schemas.openxmlformats.org/officeDocument/2006/relationships/hyperlink" Target="https://podminky.urs.cz/item/CS_URS_2025_01/998781103" TargetMode="External"/><Relationship Id="rId339" Type="http://schemas.openxmlformats.org/officeDocument/2006/relationships/hyperlink" Target="https://podminky.urs.cz/item/CS_URS_2025_01/784171101" TargetMode="External"/><Relationship Id="rId78" Type="http://schemas.openxmlformats.org/officeDocument/2006/relationships/hyperlink" Target="https://podminky.urs.cz/item/CS_URS_2025_01/632481213" TargetMode="External"/><Relationship Id="rId99" Type="http://schemas.openxmlformats.org/officeDocument/2006/relationships/hyperlink" Target="https://podminky.urs.cz/item/CS_URS_2025_01/997013509" TargetMode="External"/><Relationship Id="rId101" Type="http://schemas.openxmlformats.org/officeDocument/2006/relationships/hyperlink" Target="https://podminky.urs.cz/item/CS_URS_2025_01/997013871" TargetMode="External"/><Relationship Id="rId122" Type="http://schemas.openxmlformats.org/officeDocument/2006/relationships/hyperlink" Target="https://podminky.urs.cz/item/CS_URS_2025_01/712363564" TargetMode="External"/><Relationship Id="rId143" Type="http://schemas.openxmlformats.org/officeDocument/2006/relationships/hyperlink" Target="https://podminky.urs.cz/item/CS_URS_2025_01/713141111" TargetMode="External"/><Relationship Id="rId164" Type="http://schemas.openxmlformats.org/officeDocument/2006/relationships/hyperlink" Target="https://podminky.urs.cz/item/CS_URS_2025_01/755111121" TargetMode="External"/><Relationship Id="rId185" Type="http://schemas.openxmlformats.org/officeDocument/2006/relationships/hyperlink" Target="https://podminky.urs.cz/item/CS_URS_2025_01/763121590" TargetMode="External"/><Relationship Id="rId350" Type="http://schemas.openxmlformats.org/officeDocument/2006/relationships/hyperlink" Target="https://podminky.urs.cz/item/CS_URS_2025_01/784191003" TargetMode="External"/><Relationship Id="rId9" Type="http://schemas.openxmlformats.org/officeDocument/2006/relationships/hyperlink" Target="https://podminky.urs.cz/item/CS_URS_2025_01/162651112" TargetMode="External"/><Relationship Id="rId210" Type="http://schemas.openxmlformats.org/officeDocument/2006/relationships/hyperlink" Target="https://podminky.urs.cz/item/CS_URS_2025_01/764231466" TargetMode="External"/><Relationship Id="rId26" Type="http://schemas.openxmlformats.org/officeDocument/2006/relationships/hyperlink" Target="https://podminky.urs.cz/item/CS_URS_2025_01/311113131" TargetMode="External"/><Relationship Id="rId231" Type="http://schemas.openxmlformats.org/officeDocument/2006/relationships/hyperlink" Target="https://podminky.urs.cz/item/CS_URS_2025_01/998766103" TargetMode="External"/><Relationship Id="rId252" Type="http://schemas.openxmlformats.org/officeDocument/2006/relationships/hyperlink" Target="https://podminky.urs.cz/item/CS_URS_2025_01/767995113" TargetMode="External"/><Relationship Id="rId273" Type="http://schemas.openxmlformats.org/officeDocument/2006/relationships/hyperlink" Target="https://podminky.urs.cz/item/CS_URS_2025_01/998772103" TargetMode="External"/><Relationship Id="rId294" Type="http://schemas.openxmlformats.org/officeDocument/2006/relationships/hyperlink" Target="https://podminky.urs.cz/item/CS_URS_2025_01/776111112" TargetMode="External"/><Relationship Id="rId308" Type="http://schemas.openxmlformats.org/officeDocument/2006/relationships/hyperlink" Target="https://podminky.urs.cz/item/CS_URS_2025_01/781472291" TargetMode="External"/><Relationship Id="rId329" Type="http://schemas.openxmlformats.org/officeDocument/2006/relationships/hyperlink" Target="https://podminky.urs.cz/item/CS_URS_2025_01/783344101" TargetMode="External"/><Relationship Id="rId47" Type="http://schemas.openxmlformats.org/officeDocument/2006/relationships/hyperlink" Target="https://podminky.urs.cz/item/CS_URS_2025_01/621151011" TargetMode="External"/><Relationship Id="rId68" Type="http://schemas.openxmlformats.org/officeDocument/2006/relationships/hyperlink" Target="https://podminky.urs.cz/item/CS_URS_2025_01/631311114" TargetMode="External"/><Relationship Id="rId89" Type="http://schemas.openxmlformats.org/officeDocument/2006/relationships/hyperlink" Target="https://podminky.urs.cz/item/CS_URS_2025_01/936124113" TargetMode="External"/><Relationship Id="rId112" Type="http://schemas.openxmlformats.org/officeDocument/2006/relationships/hyperlink" Target="https://podminky.urs.cz/item/CS_URS_2025_01/711491176" TargetMode="External"/><Relationship Id="rId133" Type="http://schemas.openxmlformats.org/officeDocument/2006/relationships/hyperlink" Target="https://podminky.urs.cz/item/CS_URS_2025_01/712771611" TargetMode="External"/><Relationship Id="rId154" Type="http://schemas.openxmlformats.org/officeDocument/2006/relationships/hyperlink" Target="https://podminky.urs.cz/item/CS_URS_2025_01/998714103" TargetMode="External"/><Relationship Id="rId175" Type="http://schemas.openxmlformats.org/officeDocument/2006/relationships/hyperlink" Target="https://podminky.urs.cz/item/CS_URS_2025_01/998762103" TargetMode="External"/><Relationship Id="rId340" Type="http://schemas.openxmlformats.org/officeDocument/2006/relationships/hyperlink" Target="https://podminky.urs.cz/item/CS_URS_2025_01/784171111" TargetMode="External"/><Relationship Id="rId361" Type="http://schemas.openxmlformats.org/officeDocument/2006/relationships/hyperlink" Target="https://podminky.urs.cz/item/CS_URS_2025_01/786623015" TargetMode="External"/><Relationship Id="rId196" Type="http://schemas.openxmlformats.org/officeDocument/2006/relationships/hyperlink" Target="https://podminky.urs.cz/item/CS_URS_2025_01/763164616" TargetMode="External"/><Relationship Id="rId200" Type="http://schemas.openxmlformats.org/officeDocument/2006/relationships/hyperlink" Target="https://podminky.urs.cz/item/CS_URS_2025_01/763135002" TargetMode="External"/><Relationship Id="rId16" Type="http://schemas.openxmlformats.org/officeDocument/2006/relationships/hyperlink" Target="https://podminky.urs.cz/item/CS_URS_2025_01/181951112" TargetMode="External"/><Relationship Id="rId221" Type="http://schemas.openxmlformats.org/officeDocument/2006/relationships/hyperlink" Target="https://podminky.urs.cz/item/CS_URS_2025_01/765111251" TargetMode="External"/><Relationship Id="rId242" Type="http://schemas.openxmlformats.org/officeDocument/2006/relationships/hyperlink" Target="https://podminky.urs.cz/item/CS_URS_2025_01/767531215" TargetMode="External"/><Relationship Id="rId263" Type="http://schemas.openxmlformats.org/officeDocument/2006/relationships/hyperlink" Target="https://podminky.urs.cz/item/CS_URS_2025_01/771591115" TargetMode="External"/><Relationship Id="rId284" Type="http://schemas.openxmlformats.org/officeDocument/2006/relationships/hyperlink" Target="https://podminky.urs.cz/item/CS_URS_2025_01/775512439" TargetMode="External"/><Relationship Id="rId319" Type="http://schemas.openxmlformats.org/officeDocument/2006/relationships/hyperlink" Target="https://podminky.urs.cz/item/CS_URS_2025_01/783101403" TargetMode="External"/><Relationship Id="rId37" Type="http://schemas.openxmlformats.org/officeDocument/2006/relationships/hyperlink" Target="https://podminky.urs.cz/item/CS_URS_2025_01/342291121" TargetMode="External"/><Relationship Id="rId58" Type="http://schemas.openxmlformats.org/officeDocument/2006/relationships/hyperlink" Target="https://podminky.urs.cz/item/CS_URS_2025_01/622252002" TargetMode="External"/><Relationship Id="rId79" Type="http://schemas.openxmlformats.org/officeDocument/2006/relationships/hyperlink" Target="https://podminky.urs.cz/item/CS_URS_2025_01/634112113" TargetMode="External"/><Relationship Id="rId102" Type="http://schemas.openxmlformats.org/officeDocument/2006/relationships/hyperlink" Target="https://podminky.urs.cz/item/CS_URS_2025_01/998011003" TargetMode="External"/><Relationship Id="rId123" Type="http://schemas.openxmlformats.org/officeDocument/2006/relationships/hyperlink" Target="https://podminky.urs.cz/item/CS_URS_2025_01/712363565" TargetMode="External"/><Relationship Id="rId144" Type="http://schemas.openxmlformats.org/officeDocument/2006/relationships/hyperlink" Target="https://podminky.urs.cz/item/CS_URS_2025_01/713141111" TargetMode="External"/><Relationship Id="rId330" Type="http://schemas.openxmlformats.org/officeDocument/2006/relationships/hyperlink" Target="https://podminky.urs.cz/item/CS_URS_2025_01/783347101" TargetMode="External"/><Relationship Id="rId90" Type="http://schemas.openxmlformats.org/officeDocument/2006/relationships/hyperlink" Target="https://podminky.urs.cz/item/CS_URS_2025_01/952901111" TargetMode="External"/><Relationship Id="rId165" Type="http://schemas.openxmlformats.org/officeDocument/2006/relationships/hyperlink" Target="https://podminky.urs.cz/item/CS_URS_2025_01/998755103" TargetMode="External"/><Relationship Id="rId186" Type="http://schemas.openxmlformats.org/officeDocument/2006/relationships/hyperlink" Target="https://podminky.urs.cz/item/CS_URS_2025_01/763121621" TargetMode="External"/><Relationship Id="rId351" Type="http://schemas.openxmlformats.org/officeDocument/2006/relationships/hyperlink" Target="https://podminky.urs.cz/item/CS_URS_2025_01/784191005" TargetMode="External"/><Relationship Id="rId211" Type="http://schemas.openxmlformats.org/officeDocument/2006/relationships/hyperlink" Target="https://podminky.urs.cz/item/CS_URS_2025_01/764224408" TargetMode="External"/><Relationship Id="rId232" Type="http://schemas.openxmlformats.org/officeDocument/2006/relationships/hyperlink" Target="https://podminky.urs.cz/item/CS_URS_2025_01/767154130" TargetMode="External"/><Relationship Id="rId253" Type="http://schemas.openxmlformats.org/officeDocument/2006/relationships/hyperlink" Target="https://podminky.urs.cz/item/CS_URS_2025_01/767995114" TargetMode="External"/><Relationship Id="rId274" Type="http://schemas.openxmlformats.org/officeDocument/2006/relationships/hyperlink" Target="https://podminky.urs.cz/item/CS_URS_2025_01/773511260" TargetMode="External"/><Relationship Id="rId295" Type="http://schemas.openxmlformats.org/officeDocument/2006/relationships/hyperlink" Target="https://podminky.urs.cz/item/CS_URS_2025_01/776111311" TargetMode="External"/><Relationship Id="rId309" Type="http://schemas.openxmlformats.org/officeDocument/2006/relationships/hyperlink" Target="https://podminky.urs.cz/item/CS_URS_2025_01/781491011" TargetMode="External"/><Relationship Id="rId27" Type="http://schemas.openxmlformats.org/officeDocument/2006/relationships/hyperlink" Target="https://podminky.urs.cz/item/CS_URS_2025_01/311113131" TargetMode="External"/><Relationship Id="rId48" Type="http://schemas.openxmlformats.org/officeDocument/2006/relationships/hyperlink" Target="https://podminky.urs.cz/item/CS_URS_2025_01/621221041" TargetMode="External"/><Relationship Id="rId69" Type="http://schemas.openxmlformats.org/officeDocument/2006/relationships/hyperlink" Target="https://podminky.urs.cz/item/CS_URS_2025_01/631311133" TargetMode="External"/><Relationship Id="rId113" Type="http://schemas.openxmlformats.org/officeDocument/2006/relationships/hyperlink" Target="https://podminky.urs.cz/item/CS_URS_2025_01/711491271" TargetMode="External"/><Relationship Id="rId134" Type="http://schemas.openxmlformats.org/officeDocument/2006/relationships/hyperlink" Target="https://podminky.urs.cz/item/CS_URS_2025_01/712997001" TargetMode="External"/><Relationship Id="rId320" Type="http://schemas.openxmlformats.org/officeDocument/2006/relationships/hyperlink" Target="https://podminky.urs.cz/item/CS_URS_2025_01/783106807" TargetMode="External"/><Relationship Id="rId80" Type="http://schemas.openxmlformats.org/officeDocument/2006/relationships/hyperlink" Target="https://podminky.urs.cz/item/CS_URS_2025_01/635211121" TargetMode="External"/><Relationship Id="rId155" Type="http://schemas.openxmlformats.org/officeDocument/2006/relationships/hyperlink" Target="https://podminky.urs.cz/item/CS_URS_2025_01/725291652" TargetMode="External"/><Relationship Id="rId176" Type="http://schemas.openxmlformats.org/officeDocument/2006/relationships/hyperlink" Target="https://podminky.urs.cz/item/CS_URS_2025_01/763111426" TargetMode="External"/><Relationship Id="rId197" Type="http://schemas.openxmlformats.org/officeDocument/2006/relationships/hyperlink" Target="https://podminky.urs.cz/item/CS_URS_2025_01/763164716" TargetMode="External"/><Relationship Id="rId341" Type="http://schemas.openxmlformats.org/officeDocument/2006/relationships/hyperlink" Target="https://podminky.urs.cz/item/CS_URS_2025_01/784171113" TargetMode="External"/><Relationship Id="rId362" Type="http://schemas.openxmlformats.org/officeDocument/2006/relationships/hyperlink" Target="https://podminky.urs.cz/item/CS_URS_2025_01/786623017" TargetMode="External"/><Relationship Id="rId201" Type="http://schemas.openxmlformats.org/officeDocument/2006/relationships/hyperlink" Target="https://podminky.urs.cz/item/CS_URS_2025_01/763161712" TargetMode="External"/><Relationship Id="rId222" Type="http://schemas.openxmlformats.org/officeDocument/2006/relationships/hyperlink" Target="https://podminky.urs.cz/item/CS_URS_2025_01/765111504" TargetMode="External"/><Relationship Id="rId243" Type="http://schemas.openxmlformats.org/officeDocument/2006/relationships/hyperlink" Target="https://podminky.urs.cz/item/CS_URS_2025_01/767646411" TargetMode="External"/><Relationship Id="rId264" Type="http://schemas.openxmlformats.org/officeDocument/2006/relationships/hyperlink" Target="https://podminky.urs.cz/item/CS_URS_2025_01/771591264" TargetMode="External"/><Relationship Id="rId285" Type="http://schemas.openxmlformats.org/officeDocument/2006/relationships/hyperlink" Target="https://podminky.urs.cz/item/CS_URS_2025_01/775591905" TargetMode="External"/><Relationship Id="rId17" Type="http://schemas.openxmlformats.org/officeDocument/2006/relationships/hyperlink" Target="https://podminky.urs.cz/item/CS_URS_2025_01/211971110" TargetMode="External"/><Relationship Id="rId38" Type="http://schemas.openxmlformats.org/officeDocument/2006/relationships/hyperlink" Target="https://podminky.urs.cz/item/CS_URS_2025_01/342291131" TargetMode="External"/><Relationship Id="rId59" Type="http://schemas.openxmlformats.org/officeDocument/2006/relationships/hyperlink" Target="https://podminky.urs.cz/item/CS_URS_2025_01/622252002" TargetMode="External"/><Relationship Id="rId103" Type="http://schemas.openxmlformats.org/officeDocument/2006/relationships/hyperlink" Target="https://podminky.urs.cz/item/CS_URS_2025_01/711111001" TargetMode="External"/><Relationship Id="rId124" Type="http://schemas.openxmlformats.org/officeDocument/2006/relationships/hyperlink" Target="https://podminky.urs.cz/item/CS_URS_2025_01/712363566" TargetMode="External"/><Relationship Id="rId310" Type="http://schemas.openxmlformats.org/officeDocument/2006/relationships/hyperlink" Target="https://podminky.urs.cz/item/CS_URS_2025_01/781491012" TargetMode="External"/><Relationship Id="rId70" Type="http://schemas.openxmlformats.org/officeDocument/2006/relationships/hyperlink" Target="https://podminky.urs.cz/item/CS_URS_2025_01/631311125" TargetMode="External"/><Relationship Id="rId91" Type="http://schemas.openxmlformats.org/officeDocument/2006/relationships/hyperlink" Target="https://podminky.urs.cz/item/CS_URS_2025_01/953943211" TargetMode="External"/><Relationship Id="rId145" Type="http://schemas.openxmlformats.org/officeDocument/2006/relationships/hyperlink" Target="https://podminky.urs.cz/item/CS_URS_2025_01/713141111" TargetMode="External"/><Relationship Id="rId166" Type="http://schemas.openxmlformats.org/officeDocument/2006/relationships/hyperlink" Target="https://podminky.urs.cz/item/CS_URS_2025_01/762083122" TargetMode="External"/><Relationship Id="rId187" Type="http://schemas.openxmlformats.org/officeDocument/2006/relationships/hyperlink" Target="https://podminky.urs.cz/item/CS_URS_2025_01/763121621" TargetMode="External"/><Relationship Id="rId331" Type="http://schemas.openxmlformats.org/officeDocument/2006/relationships/hyperlink" Target="https://podminky.urs.cz/item/CS_URS_2025_01/783801403" TargetMode="External"/><Relationship Id="rId352" Type="http://schemas.openxmlformats.org/officeDocument/2006/relationships/hyperlink" Target="https://podminky.urs.cz/item/CS_URS_2025_01/784191007" TargetMode="External"/><Relationship Id="rId1" Type="http://schemas.openxmlformats.org/officeDocument/2006/relationships/hyperlink" Target="https://podminky.urs.cz/item/CS_URS_2025_01/115101201" TargetMode="External"/><Relationship Id="rId212" Type="http://schemas.openxmlformats.org/officeDocument/2006/relationships/hyperlink" Target="https://podminky.urs.cz/item/CS_URS_2025_01/764224411" TargetMode="External"/><Relationship Id="rId233" Type="http://schemas.openxmlformats.org/officeDocument/2006/relationships/hyperlink" Target="https://podminky.urs.cz/item/CS_URS_2025_01/767163122" TargetMode="External"/><Relationship Id="rId254" Type="http://schemas.openxmlformats.org/officeDocument/2006/relationships/hyperlink" Target="https://podminky.urs.cz/item/CS_URS_2025_01/767995114" TargetMode="External"/><Relationship Id="rId28" Type="http://schemas.openxmlformats.org/officeDocument/2006/relationships/hyperlink" Target="https://podminky.urs.cz/item/CS_URS_2025_01/311113132" TargetMode="External"/><Relationship Id="rId49" Type="http://schemas.openxmlformats.org/officeDocument/2006/relationships/hyperlink" Target="https://podminky.urs.cz/item/CS_URS_2025_01/621521022" TargetMode="External"/><Relationship Id="rId114" Type="http://schemas.openxmlformats.org/officeDocument/2006/relationships/hyperlink" Target="https://podminky.urs.cz/item/CS_URS_2025_01/998711102" TargetMode="External"/><Relationship Id="rId275" Type="http://schemas.openxmlformats.org/officeDocument/2006/relationships/hyperlink" Target="https://podminky.urs.cz/item/CS_URS_2025_01/773512911" TargetMode="External"/><Relationship Id="rId296" Type="http://schemas.openxmlformats.org/officeDocument/2006/relationships/hyperlink" Target="https://podminky.urs.cz/item/CS_URS_2025_01/776121112" TargetMode="External"/><Relationship Id="rId300" Type="http://schemas.openxmlformats.org/officeDocument/2006/relationships/hyperlink" Target="https://podminky.urs.cz/item/CS_URS_2025_01/776421311" TargetMode="External"/><Relationship Id="rId60" Type="http://schemas.openxmlformats.org/officeDocument/2006/relationships/hyperlink" Target="https://podminky.urs.cz/item/CS_URS_2025_01/622252002" TargetMode="External"/><Relationship Id="rId81" Type="http://schemas.openxmlformats.org/officeDocument/2006/relationships/hyperlink" Target="https://podminky.urs.cz/item/CS_URS_2025_01/637121111" TargetMode="External"/><Relationship Id="rId135" Type="http://schemas.openxmlformats.org/officeDocument/2006/relationships/hyperlink" Target="https://podminky.urs.cz/item/CS_URS_2025_01/998712103" TargetMode="External"/><Relationship Id="rId156" Type="http://schemas.openxmlformats.org/officeDocument/2006/relationships/hyperlink" Target="https://podminky.urs.cz/item/CS_URS_2025_01/725291653" TargetMode="External"/><Relationship Id="rId177" Type="http://schemas.openxmlformats.org/officeDocument/2006/relationships/hyperlink" Target="https://podminky.urs.cz/item/CS_URS_2025_01/763111437" TargetMode="External"/><Relationship Id="rId198" Type="http://schemas.openxmlformats.org/officeDocument/2006/relationships/hyperlink" Target="https://podminky.urs.cz/item/CS_URS_2025_01/763251211" TargetMode="External"/><Relationship Id="rId321" Type="http://schemas.openxmlformats.org/officeDocument/2006/relationships/hyperlink" Target="https://podminky.urs.cz/item/CS_URS_2025_01/783152101" TargetMode="External"/><Relationship Id="rId342" Type="http://schemas.openxmlformats.org/officeDocument/2006/relationships/hyperlink" Target="https://podminky.urs.cz/item/CS_URS_2025_01/784171115" TargetMode="External"/><Relationship Id="rId363" Type="http://schemas.openxmlformats.org/officeDocument/2006/relationships/hyperlink" Target="https://podminky.urs.cz/item/CS_URS_2025_01/786623043" TargetMode="External"/><Relationship Id="rId202" Type="http://schemas.openxmlformats.org/officeDocument/2006/relationships/hyperlink" Target="https://podminky.urs.cz/item/CS_URS_2025_01/763161724" TargetMode="External"/><Relationship Id="rId223" Type="http://schemas.openxmlformats.org/officeDocument/2006/relationships/hyperlink" Target="https://podminky.urs.cz/item/CS_URS_2025_01/765191021" TargetMode="External"/><Relationship Id="rId244" Type="http://schemas.openxmlformats.org/officeDocument/2006/relationships/hyperlink" Target="https://podminky.urs.cz/item/CS_URS_2025_01/767646411" TargetMode="External"/><Relationship Id="rId18" Type="http://schemas.openxmlformats.org/officeDocument/2006/relationships/hyperlink" Target="https://podminky.urs.cz/item/CS_URS_2025_01/212532111" TargetMode="External"/><Relationship Id="rId39" Type="http://schemas.openxmlformats.org/officeDocument/2006/relationships/hyperlink" Target="https://podminky.urs.cz/item/CS_URS_2025_01/342291141" TargetMode="External"/><Relationship Id="rId265" Type="http://schemas.openxmlformats.org/officeDocument/2006/relationships/hyperlink" Target="https://podminky.urs.cz/item/CS_URS_2025_01/771592011" TargetMode="External"/><Relationship Id="rId286" Type="http://schemas.openxmlformats.org/officeDocument/2006/relationships/hyperlink" Target="https://podminky.urs.cz/item/CS_URS_2025_01/775591919" TargetMode="External"/><Relationship Id="rId50" Type="http://schemas.openxmlformats.org/officeDocument/2006/relationships/hyperlink" Target="https://podminky.urs.cz/item/CS_URS_2025_01/622121101" TargetMode="External"/><Relationship Id="rId104" Type="http://schemas.openxmlformats.org/officeDocument/2006/relationships/hyperlink" Target="https://podminky.urs.cz/item/CS_URS_2025_01/711111002" TargetMode="External"/><Relationship Id="rId125" Type="http://schemas.openxmlformats.org/officeDocument/2006/relationships/hyperlink" Target="https://podminky.urs.cz/item/CS_URS_2025_01/712363604" TargetMode="External"/><Relationship Id="rId146" Type="http://schemas.openxmlformats.org/officeDocument/2006/relationships/hyperlink" Target="https://podminky.urs.cz/item/CS_URS_2025_01/713141135" TargetMode="External"/><Relationship Id="rId167" Type="http://schemas.openxmlformats.org/officeDocument/2006/relationships/hyperlink" Target="https://podminky.urs.cz/item/CS_URS_2025_01/762123110" TargetMode="External"/><Relationship Id="rId188" Type="http://schemas.openxmlformats.org/officeDocument/2006/relationships/hyperlink" Target="https://podminky.urs.cz/item/CS_URS_2025_01/763121714" TargetMode="External"/><Relationship Id="rId311" Type="http://schemas.openxmlformats.org/officeDocument/2006/relationships/hyperlink" Target="https://podminky.urs.cz/item/CS_URS_2025_01/781492211" TargetMode="External"/><Relationship Id="rId332" Type="http://schemas.openxmlformats.org/officeDocument/2006/relationships/hyperlink" Target="https://podminky.urs.cz/item/CS_URS_2025_01/783823133" TargetMode="External"/><Relationship Id="rId353" Type="http://schemas.openxmlformats.org/officeDocument/2006/relationships/hyperlink" Target="https://podminky.urs.cz/item/CS_URS_2025_01/784191009" TargetMode="External"/><Relationship Id="rId71" Type="http://schemas.openxmlformats.org/officeDocument/2006/relationships/hyperlink" Target="https://podminky.urs.cz/item/CS_URS_2025_01/631319012" TargetMode="External"/><Relationship Id="rId92" Type="http://schemas.openxmlformats.org/officeDocument/2006/relationships/hyperlink" Target="https://podminky.urs.cz/item/CS_URS_2025_01/953961112" TargetMode="External"/><Relationship Id="rId213" Type="http://schemas.openxmlformats.org/officeDocument/2006/relationships/hyperlink" Target="https://podminky.urs.cz/item/CS_URS_2025_01/764226441" TargetMode="External"/><Relationship Id="rId234" Type="http://schemas.openxmlformats.org/officeDocument/2006/relationships/hyperlink" Target="https://podminky.urs.cz/item/CS_URS_2025_01/767163122" TargetMode="External"/><Relationship Id="rId2" Type="http://schemas.openxmlformats.org/officeDocument/2006/relationships/hyperlink" Target="https://podminky.urs.cz/item/CS_URS_2025_01/119001405" TargetMode="External"/><Relationship Id="rId29" Type="http://schemas.openxmlformats.org/officeDocument/2006/relationships/hyperlink" Target="https://podminky.urs.cz/item/CS_URS_2025_01/311236301" TargetMode="External"/><Relationship Id="rId255" Type="http://schemas.openxmlformats.org/officeDocument/2006/relationships/hyperlink" Target="https://podminky.urs.cz/item/CS_URS_2025_01/767995116" TargetMode="External"/><Relationship Id="rId276" Type="http://schemas.openxmlformats.org/officeDocument/2006/relationships/hyperlink" Target="https://podminky.urs.cz/item/CS_URS_2025_01/773512921" TargetMode="External"/><Relationship Id="rId297" Type="http://schemas.openxmlformats.org/officeDocument/2006/relationships/hyperlink" Target="https://podminky.urs.cz/item/CS_URS_2025_01/776141121" TargetMode="External"/><Relationship Id="rId40" Type="http://schemas.openxmlformats.org/officeDocument/2006/relationships/hyperlink" Target="https://podminky.urs.cz/item/CS_URS_2025_01/348172115" TargetMode="External"/><Relationship Id="rId115" Type="http://schemas.openxmlformats.org/officeDocument/2006/relationships/hyperlink" Target="https://podminky.urs.cz/item/CS_URS_2025_01/712311101" TargetMode="External"/><Relationship Id="rId136" Type="http://schemas.openxmlformats.org/officeDocument/2006/relationships/hyperlink" Target="https://podminky.urs.cz/item/CS_URS_2025_01/713121111" TargetMode="External"/><Relationship Id="rId157" Type="http://schemas.openxmlformats.org/officeDocument/2006/relationships/hyperlink" Target="https://podminky.urs.cz/item/CS_URS_2025_01/725291664" TargetMode="External"/><Relationship Id="rId178" Type="http://schemas.openxmlformats.org/officeDocument/2006/relationships/hyperlink" Target="https://podminky.urs.cz/item/CS_URS_2025_01/763111713" TargetMode="External"/><Relationship Id="rId301" Type="http://schemas.openxmlformats.org/officeDocument/2006/relationships/hyperlink" Target="https://podminky.urs.cz/item/CS_URS_2025_01/776991111" TargetMode="External"/><Relationship Id="rId322" Type="http://schemas.openxmlformats.org/officeDocument/2006/relationships/hyperlink" Target="https://podminky.urs.cz/item/CS_URS_2025_01/783168211" TargetMode="External"/><Relationship Id="rId343" Type="http://schemas.openxmlformats.org/officeDocument/2006/relationships/hyperlink" Target="https://podminky.urs.cz/item/CS_URS_2025_01/784171117" TargetMode="External"/><Relationship Id="rId364" Type="http://schemas.openxmlformats.org/officeDocument/2006/relationships/hyperlink" Target="https://podminky.urs.cz/item/CS_URS_2025_01/786623045" TargetMode="External"/><Relationship Id="rId61" Type="http://schemas.openxmlformats.org/officeDocument/2006/relationships/hyperlink" Target="https://podminky.urs.cz/item/CS_URS_2025_01/622261536" TargetMode="External"/><Relationship Id="rId82" Type="http://schemas.openxmlformats.org/officeDocument/2006/relationships/hyperlink" Target="https://podminky.urs.cz/item/CS_URS_2025_01/637121112" TargetMode="External"/><Relationship Id="rId199" Type="http://schemas.openxmlformats.org/officeDocument/2006/relationships/hyperlink" Target="https://podminky.urs.cz/item/CS_URS_2025_01/763261341" TargetMode="External"/><Relationship Id="rId203" Type="http://schemas.openxmlformats.org/officeDocument/2006/relationships/hyperlink" Target="https://podminky.urs.cz/item/CS_URS_2025_01/763172352" TargetMode="External"/><Relationship Id="rId19" Type="http://schemas.openxmlformats.org/officeDocument/2006/relationships/hyperlink" Target="https://podminky.urs.cz/item/CS_URS_2025_01/212755214" TargetMode="External"/><Relationship Id="rId224" Type="http://schemas.openxmlformats.org/officeDocument/2006/relationships/hyperlink" Target="https://podminky.urs.cz/item/CS_URS_2025_01/765191023" TargetMode="External"/><Relationship Id="rId245" Type="http://schemas.openxmlformats.org/officeDocument/2006/relationships/hyperlink" Target="https://podminky.urs.cz/item/CS_URS_2025_01/767661505" TargetMode="External"/><Relationship Id="rId266" Type="http://schemas.openxmlformats.org/officeDocument/2006/relationships/hyperlink" Target="https://podminky.urs.cz/item/CS_URS_2025_01/998771103" TargetMode="External"/><Relationship Id="rId287" Type="http://schemas.openxmlformats.org/officeDocument/2006/relationships/hyperlink" Target="https://podminky.urs.cz/item/CS_URS_2025_01/775591920" TargetMode="External"/><Relationship Id="rId30" Type="http://schemas.openxmlformats.org/officeDocument/2006/relationships/hyperlink" Target="https://podminky.urs.cz/item/CS_URS_2025_01/311361821" TargetMode="External"/><Relationship Id="rId105" Type="http://schemas.openxmlformats.org/officeDocument/2006/relationships/hyperlink" Target="https://podminky.urs.cz/item/CS_URS_2025_01/711112001" TargetMode="External"/><Relationship Id="rId126" Type="http://schemas.openxmlformats.org/officeDocument/2006/relationships/hyperlink" Target="https://podminky.urs.cz/item/CS_URS_2025_01/712363605" TargetMode="External"/><Relationship Id="rId147" Type="http://schemas.openxmlformats.org/officeDocument/2006/relationships/hyperlink" Target="https://podminky.urs.cz/item/CS_URS_2025_01/713141135" TargetMode="External"/><Relationship Id="rId168" Type="http://schemas.openxmlformats.org/officeDocument/2006/relationships/hyperlink" Target="https://podminky.urs.cz/item/CS_URS_2025_01/762342214" TargetMode="External"/><Relationship Id="rId312" Type="http://schemas.openxmlformats.org/officeDocument/2006/relationships/hyperlink" Target="https://podminky.urs.cz/item/CS_URS_2025_01/781492251" TargetMode="External"/><Relationship Id="rId333" Type="http://schemas.openxmlformats.org/officeDocument/2006/relationships/hyperlink" Target="https://podminky.urs.cz/item/CS_URS_2025_01/783827423" TargetMode="External"/><Relationship Id="rId354" Type="http://schemas.openxmlformats.org/officeDocument/2006/relationships/hyperlink" Target="https://podminky.urs.cz/item/CS_URS_2025_01/784211111" TargetMode="External"/><Relationship Id="rId51" Type="http://schemas.openxmlformats.org/officeDocument/2006/relationships/hyperlink" Target="https://podminky.urs.cz/item/CS_URS_2025_01/622131301" TargetMode="External"/><Relationship Id="rId72" Type="http://schemas.openxmlformats.org/officeDocument/2006/relationships/hyperlink" Target="https://podminky.urs.cz/item/CS_URS_2025_01/631342124" TargetMode="External"/><Relationship Id="rId93" Type="http://schemas.openxmlformats.org/officeDocument/2006/relationships/hyperlink" Target="https://podminky.urs.cz/item/CS_URS_2025_01/953961114" TargetMode="External"/><Relationship Id="rId189" Type="http://schemas.openxmlformats.org/officeDocument/2006/relationships/hyperlink" Target="https://podminky.urs.cz/item/CS_URS_2025_01/763131511" TargetMode="External"/><Relationship Id="rId3" Type="http://schemas.openxmlformats.org/officeDocument/2006/relationships/hyperlink" Target="https://podminky.urs.cz/item/CS_URS_2025_01/119001421" TargetMode="External"/><Relationship Id="rId214" Type="http://schemas.openxmlformats.org/officeDocument/2006/relationships/hyperlink" Target="https://podminky.urs.cz/item/CS_URS_2025_01/764238411" TargetMode="External"/><Relationship Id="rId235" Type="http://schemas.openxmlformats.org/officeDocument/2006/relationships/hyperlink" Target="https://podminky.urs.cz/item/CS_URS_2025_01/767163122" TargetMode="External"/><Relationship Id="rId256" Type="http://schemas.openxmlformats.org/officeDocument/2006/relationships/hyperlink" Target="https://podminky.urs.cz/item/CS_URS_2025_01/998767103" TargetMode="External"/><Relationship Id="rId277" Type="http://schemas.openxmlformats.org/officeDocument/2006/relationships/hyperlink" Target="https://podminky.urs.cz/item/CS_URS_2025_01/773519190" TargetMode="External"/><Relationship Id="rId298" Type="http://schemas.openxmlformats.org/officeDocument/2006/relationships/hyperlink" Target="https://podminky.urs.cz/item/CS_URS_2025_01/776251111" TargetMode="External"/><Relationship Id="rId116" Type="http://schemas.openxmlformats.org/officeDocument/2006/relationships/hyperlink" Target="https://podminky.urs.cz/item/CS_URS_2025_01/712341559" TargetMode="External"/><Relationship Id="rId137" Type="http://schemas.openxmlformats.org/officeDocument/2006/relationships/hyperlink" Target="https://podminky.urs.cz/item/CS_URS_2025_01/713121111" TargetMode="External"/><Relationship Id="rId158" Type="http://schemas.openxmlformats.org/officeDocument/2006/relationships/hyperlink" Target="https://podminky.urs.cz/item/CS_URS_2025_01/725291665" TargetMode="External"/><Relationship Id="rId302" Type="http://schemas.openxmlformats.org/officeDocument/2006/relationships/hyperlink" Target="https://podminky.urs.cz/item/CS_URS_2025_01/776991121" TargetMode="External"/><Relationship Id="rId323" Type="http://schemas.openxmlformats.org/officeDocument/2006/relationships/hyperlink" Target="https://podminky.urs.cz/item/CS_URS_2025_01/783301303" TargetMode="External"/><Relationship Id="rId344" Type="http://schemas.openxmlformats.org/officeDocument/2006/relationships/hyperlink" Target="https://podminky.urs.cz/item/CS_URS_2025_01/784171119" TargetMode="External"/><Relationship Id="rId20" Type="http://schemas.openxmlformats.org/officeDocument/2006/relationships/hyperlink" Target="https://podminky.urs.cz/item/CS_URS_2025_01/275313511" TargetMode="External"/><Relationship Id="rId41" Type="http://schemas.openxmlformats.org/officeDocument/2006/relationships/hyperlink" Target="https://podminky.urs.cz/item/CS_URS_2025_01/348172911" TargetMode="External"/><Relationship Id="rId62" Type="http://schemas.openxmlformats.org/officeDocument/2006/relationships/hyperlink" Target="https://podminky.urs.cz/item/CS_URS_2025_01/622321321" TargetMode="External"/><Relationship Id="rId83" Type="http://schemas.openxmlformats.org/officeDocument/2006/relationships/hyperlink" Target="https://podminky.urs.cz/item/CS_URS_2025_01/637121113" TargetMode="External"/><Relationship Id="rId179" Type="http://schemas.openxmlformats.org/officeDocument/2006/relationships/hyperlink" Target="https://podminky.urs.cz/item/CS_URS_2025_01/763111717" TargetMode="External"/><Relationship Id="rId365" Type="http://schemas.openxmlformats.org/officeDocument/2006/relationships/hyperlink" Target="https://podminky.urs.cz/item/CS_URS_2025_01/998786103" TargetMode="External"/><Relationship Id="rId190" Type="http://schemas.openxmlformats.org/officeDocument/2006/relationships/hyperlink" Target="https://podminky.urs.cz/item/CS_URS_2025_01/763131714" TargetMode="External"/><Relationship Id="rId204" Type="http://schemas.openxmlformats.org/officeDocument/2006/relationships/hyperlink" Target="https://podminky.urs.cz/item/CS_URS_2025_01/763172348" TargetMode="External"/><Relationship Id="rId225" Type="http://schemas.openxmlformats.org/officeDocument/2006/relationships/hyperlink" Target="https://podminky.urs.cz/item/CS_URS_2025_01/998765103" TargetMode="External"/><Relationship Id="rId246" Type="http://schemas.openxmlformats.org/officeDocument/2006/relationships/hyperlink" Target="https://podminky.urs.cz/item/CS_URS_2025_01/767662210" TargetMode="External"/><Relationship Id="rId267" Type="http://schemas.openxmlformats.org/officeDocument/2006/relationships/hyperlink" Target="https://podminky.urs.cz/item/CS_URS_2025_01/772524911" TargetMode="External"/><Relationship Id="rId288" Type="http://schemas.openxmlformats.org/officeDocument/2006/relationships/hyperlink" Target="https://podminky.urs.cz/item/CS_URS_2025_01/775591921" TargetMode="External"/><Relationship Id="rId106" Type="http://schemas.openxmlformats.org/officeDocument/2006/relationships/hyperlink" Target="https://podminky.urs.cz/item/CS_URS_2025_01/711141559" TargetMode="External"/><Relationship Id="rId127" Type="http://schemas.openxmlformats.org/officeDocument/2006/relationships/hyperlink" Target="https://podminky.urs.cz/item/CS_URS_2025_01/712363606" TargetMode="External"/><Relationship Id="rId313" Type="http://schemas.openxmlformats.org/officeDocument/2006/relationships/hyperlink" Target="https://podminky.urs.cz/item/CS_URS_2025_01/781495115" TargetMode="External"/><Relationship Id="rId10" Type="http://schemas.openxmlformats.org/officeDocument/2006/relationships/hyperlink" Target="https://podminky.urs.cz/item/CS_URS_2025_01/167151111" TargetMode="External"/><Relationship Id="rId31" Type="http://schemas.openxmlformats.org/officeDocument/2006/relationships/hyperlink" Target="https://podminky.urs.cz/item/CS_URS_2025_01/316121001" TargetMode="External"/><Relationship Id="rId52" Type="http://schemas.openxmlformats.org/officeDocument/2006/relationships/hyperlink" Target="https://podminky.urs.cz/item/CS_URS_2025_01/622135002" TargetMode="External"/><Relationship Id="rId73" Type="http://schemas.openxmlformats.org/officeDocument/2006/relationships/hyperlink" Target="https://podminky.urs.cz/item/CS_URS_2025_01/631351101" TargetMode="External"/><Relationship Id="rId94" Type="http://schemas.openxmlformats.org/officeDocument/2006/relationships/hyperlink" Target="https://podminky.urs.cz/item/CS_URS_2025_01/953965112" TargetMode="External"/><Relationship Id="rId148" Type="http://schemas.openxmlformats.org/officeDocument/2006/relationships/hyperlink" Target="https://podminky.urs.cz/item/CS_URS_2025_01/713141243" TargetMode="External"/><Relationship Id="rId169" Type="http://schemas.openxmlformats.org/officeDocument/2006/relationships/hyperlink" Target="https://podminky.urs.cz/item/CS_URS_2025_01/762342511" TargetMode="External"/><Relationship Id="rId334" Type="http://schemas.openxmlformats.org/officeDocument/2006/relationships/hyperlink" Target="https://podminky.urs.cz/item/CS_URS_2025_01/784111001" TargetMode="External"/><Relationship Id="rId355" Type="http://schemas.openxmlformats.org/officeDocument/2006/relationships/hyperlink" Target="https://podminky.urs.cz/item/CS_URS_2025_01/784211113" TargetMode="External"/><Relationship Id="rId4" Type="http://schemas.openxmlformats.org/officeDocument/2006/relationships/hyperlink" Target="https://podminky.urs.cz/item/CS_URS_2025_01/119003223" TargetMode="External"/><Relationship Id="rId180" Type="http://schemas.openxmlformats.org/officeDocument/2006/relationships/hyperlink" Target="https://podminky.urs.cz/item/CS_URS_2025_01/763111720" TargetMode="External"/><Relationship Id="rId215" Type="http://schemas.openxmlformats.org/officeDocument/2006/relationships/hyperlink" Target="https://podminky.urs.cz/item/CS_URS_2025_01/764531404" TargetMode="External"/><Relationship Id="rId236" Type="http://schemas.openxmlformats.org/officeDocument/2006/relationships/hyperlink" Target="https://podminky.urs.cz/item/CS_URS_2025_01/767165111" TargetMode="External"/><Relationship Id="rId257" Type="http://schemas.openxmlformats.org/officeDocument/2006/relationships/hyperlink" Target="https://podminky.urs.cz/item/CS_URS_2025_01/771111011" TargetMode="External"/><Relationship Id="rId278" Type="http://schemas.openxmlformats.org/officeDocument/2006/relationships/hyperlink" Target="https://podminky.urs.cz/item/CS_URS_2025_01/773519195" TargetMode="External"/><Relationship Id="rId303" Type="http://schemas.openxmlformats.org/officeDocument/2006/relationships/hyperlink" Target="https://podminky.urs.cz/item/CS_URS_2025_01/998776103" TargetMode="External"/><Relationship Id="rId42" Type="http://schemas.openxmlformats.org/officeDocument/2006/relationships/hyperlink" Target="https://podminky.urs.cz/item/CS_URS_2025_01/612131351" TargetMode="External"/><Relationship Id="rId84" Type="http://schemas.openxmlformats.org/officeDocument/2006/relationships/hyperlink" Target="https://podminky.urs.cz/item/CS_URS_2025_01/637121115" TargetMode="External"/><Relationship Id="rId138" Type="http://schemas.openxmlformats.org/officeDocument/2006/relationships/hyperlink" Target="https://podminky.urs.cz/item/CS_URS_2025_01/713121121" TargetMode="External"/><Relationship Id="rId345" Type="http://schemas.openxmlformats.org/officeDocument/2006/relationships/hyperlink" Target="https://podminky.urs.cz/item/CS_URS_2025_01/784181121" TargetMode="External"/><Relationship Id="rId191" Type="http://schemas.openxmlformats.org/officeDocument/2006/relationships/hyperlink" Target="https://podminky.urs.cz/item/CS_URS_2025_01/763131761" TargetMode="External"/><Relationship Id="rId205" Type="http://schemas.openxmlformats.org/officeDocument/2006/relationships/hyperlink" Target="https://podminky.urs.cz/item/CS_URS_2025_01/763181422" TargetMode="External"/><Relationship Id="rId247" Type="http://schemas.openxmlformats.org/officeDocument/2006/relationships/hyperlink" Target="https://podminky.urs.cz/item/CS_URS_2025_01/767662210" TargetMode="External"/><Relationship Id="rId107" Type="http://schemas.openxmlformats.org/officeDocument/2006/relationships/hyperlink" Target="https://podminky.urs.cz/item/CS_URS_2025_01/711142559" TargetMode="External"/><Relationship Id="rId289" Type="http://schemas.openxmlformats.org/officeDocument/2006/relationships/hyperlink" Target="https://podminky.urs.cz/item/CS_URS_2025_01/775591922" TargetMode="External"/><Relationship Id="rId11" Type="http://schemas.openxmlformats.org/officeDocument/2006/relationships/hyperlink" Target="https://podminky.urs.cz/item/CS_URS_2025_01/171201231" TargetMode="External"/><Relationship Id="rId53" Type="http://schemas.openxmlformats.org/officeDocument/2006/relationships/hyperlink" Target="https://podminky.urs.cz/item/CS_URS_2025_01/622135092" TargetMode="External"/><Relationship Id="rId149" Type="http://schemas.openxmlformats.org/officeDocument/2006/relationships/hyperlink" Target="https://podminky.urs.cz/item/CS_URS_2025_01/713141253" TargetMode="External"/><Relationship Id="rId314" Type="http://schemas.openxmlformats.org/officeDocument/2006/relationships/hyperlink" Target="https://podminky.urs.cz/item/CS_URS_2025_01/781495211" TargetMode="External"/><Relationship Id="rId356" Type="http://schemas.openxmlformats.org/officeDocument/2006/relationships/hyperlink" Target="https://podminky.urs.cz/item/CS_URS_2025_01/784211115" TargetMode="External"/><Relationship Id="rId95" Type="http://schemas.openxmlformats.org/officeDocument/2006/relationships/hyperlink" Target="https://podminky.urs.cz/item/CS_URS_2025_01/953965121" TargetMode="External"/><Relationship Id="rId160" Type="http://schemas.openxmlformats.org/officeDocument/2006/relationships/hyperlink" Target="https://podminky.urs.cz/item/CS_URS_2025_01/725291670" TargetMode="External"/><Relationship Id="rId216" Type="http://schemas.openxmlformats.org/officeDocument/2006/relationships/hyperlink" Target="https://podminky.urs.cz/item/CS_URS_2025_01/764531444" TargetMode="External"/><Relationship Id="rId258" Type="http://schemas.openxmlformats.org/officeDocument/2006/relationships/hyperlink" Target="https://podminky.urs.cz/item/CS_URS_2025_01/771121011" TargetMode="External"/><Relationship Id="rId22" Type="http://schemas.openxmlformats.org/officeDocument/2006/relationships/hyperlink" Target="https://podminky.urs.cz/item/CS_URS_2025_01/275351121" TargetMode="External"/><Relationship Id="rId64" Type="http://schemas.openxmlformats.org/officeDocument/2006/relationships/hyperlink" Target="https://podminky.urs.cz/item/CS_URS_2025_01/622325112" TargetMode="External"/><Relationship Id="rId118" Type="http://schemas.openxmlformats.org/officeDocument/2006/relationships/hyperlink" Target="https://podminky.urs.cz/item/CS_URS_2025_01/712362301" TargetMode="External"/><Relationship Id="rId325" Type="http://schemas.openxmlformats.org/officeDocument/2006/relationships/hyperlink" Target="https://podminky.urs.cz/item/CS_URS_2025_01/783306801" TargetMode="External"/><Relationship Id="rId171" Type="http://schemas.openxmlformats.org/officeDocument/2006/relationships/hyperlink" Target="https://podminky.urs.cz/item/CS_URS_2025_01/762421230" TargetMode="External"/><Relationship Id="rId227" Type="http://schemas.openxmlformats.org/officeDocument/2006/relationships/hyperlink" Target="https://podminky.urs.cz/item/CS_URS_2025_01/766414213" TargetMode="External"/><Relationship Id="rId269" Type="http://schemas.openxmlformats.org/officeDocument/2006/relationships/hyperlink" Target="https://podminky.urs.cz/item/CS_URS_2025_01/772591915" TargetMode="External"/><Relationship Id="rId33" Type="http://schemas.openxmlformats.org/officeDocument/2006/relationships/hyperlink" Target="https://podminky.urs.cz/item/CS_URS_2025_01/317168012" TargetMode="External"/><Relationship Id="rId129" Type="http://schemas.openxmlformats.org/officeDocument/2006/relationships/hyperlink" Target="https://podminky.urs.cz/item/CS_URS_2025_01/712391172" TargetMode="External"/><Relationship Id="rId280" Type="http://schemas.openxmlformats.org/officeDocument/2006/relationships/hyperlink" Target="https://podminky.urs.cz/item/CS_URS_2025_01/773993903" TargetMode="External"/><Relationship Id="rId336" Type="http://schemas.openxmlformats.org/officeDocument/2006/relationships/hyperlink" Target="https://podminky.urs.cz/item/CS_URS_2025_01/784111005" TargetMode="External"/><Relationship Id="rId75" Type="http://schemas.openxmlformats.org/officeDocument/2006/relationships/hyperlink" Target="https://podminky.urs.cz/item/CS_URS_2025_01/631362021" TargetMode="External"/><Relationship Id="rId140" Type="http://schemas.openxmlformats.org/officeDocument/2006/relationships/hyperlink" Target="https://podminky.urs.cz/item/CS_URS_2025_01/713131141" TargetMode="External"/><Relationship Id="rId182" Type="http://schemas.openxmlformats.org/officeDocument/2006/relationships/hyperlink" Target="https://podminky.urs.cz/item/CS_URS_2025_01/763112318" TargetMode="External"/><Relationship Id="rId6" Type="http://schemas.openxmlformats.org/officeDocument/2006/relationships/hyperlink" Target="https://podminky.urs.cz/item/CS_URS_2025_01/129001101" TargetMode="External"/><Relationship Id="rId238" Type="http://schemas.openxmlformats.org/officeDocument/2006/relationships/hyperlink" Target="https://podminky.urs.cz/item/CS_URS_2025_01/767493002" TargetMode="External"/><Relationship Id="rId291" Type="http://schemas.openxmlformats.org/officeDocument/2006/relationships/hyperlink" Target="https://podminky.urs.cz/item/CS_URS_2025_01/775591926" TargetMode="External"/><Relationship Id="rId305" Type="http://schemas.openxmlformats.org/officeDocument/2006/relationships/hyperlink" Target="https://podminky.urs.cz/item/CS_URS_2025_01/781121011" TargetMode="External"/><Relationship Id="rId347" Type="http://schemas.openxmlformats.org/officeDocument/2006/relationships/hyperlink" Target="https://podminky.urs.cz/item/CS_URS_2025_01/784181125" TargetMode="External"/><Relationship Id="rId44" Type="http://schemas.openxmlformats.org/officeDocument/2006/relationships/hyperlink" Target="https://podminky.urs.cz/item/CS_URS_2025_01/612321341" TargetMode="External"/><Relationship Id="rId86" Type="http://schemas.openxmlformats.org/officeDocument/2006/relationships/hyperlink" Target="https://podminky.urs.cz/item/CS_URS_2025_01/916371215" TargetMode="External"/><Relationship Id="rId151" Type="http://schemas.openxmlformats.org/officeDocument/2006/relationships/hyperlink" Target="https://podminky.urs.cz/item/CS_URS_2025_01/713141411" TargetMode="External"/><Relationship Id="rId193" Type="http://schemas.openxmlformats.org/officeDocument/2006/relationships/hyperlink" Target="https://podminky.urs.cz/item/CS_URS_2025_01/763132111" TargetMode="External"/><Relationship Id="rId207" Type="http://schemas.openxmlformats.org/officeDocument/2006/relationships/hyperlink" Target="https://podminky.urs.cz/item/CS_URS_2025_01/764121431" TargetMode="External"/><Relationship Id="rId249" Type="http://schemas.openxmlformats.org/officeDocument/2006/relationships/hyperlink" Target="https://podminky.urs.cz/item/CS_URS_2025_01/767995102" TargetMode="External"/><Relationship Id="rId13" Type="http://schemas.openxmlformats.org/officeDocument/2006/relationships/hyperlink" Target="https://podminky.urs.cz/item/CS_URS_2025_01/174111101" TargetMode="External"/><Relationship Id="rId109" Type="http://schemas.openxmlformats.org/officeDocument/2006/relationships/hyperlink" Target="https://podminky.urs.cz/item/CS_URS_2025_01/711461103" TargetMode="External"/><Relationship Id="rId260" Type="http://schemas.openxmlformats.org/officeDocument/2006/relationships/hyperlink" Target="https://podminky.urs.cz/item/CS_URS_2025_01/771574418" TargetMode="External"/><Relationship Id="rId316" Type="http://schemas.openxmlformats.org/officeDocument/2006/relationships/hyperlink" Target="https://podminky.urs.cz/item/CS_URS_2025_01/781674112" TargetMode="External"/><Relationship Id="rId55" Type="http://schemas.openxmlformats.org/officeDocument/2006/relationships/hyperlink" Target="https://podminky.urs.cz/item/CS_URS_2025_01/622211041" TargetMode="External"/><Relationship Id="rId97" Type="http://schemas.openxmlformats.org/officeDocument/2006/relationships/hyperlink" Target="https://podminky.urs.cz/item/CS_URS_2025_01/997013114" TargetMode="External"/><Relationship Id="rId120" Type="http://schemas.openxmlformats.org/officeDocument/2006/relationships/hyperlink" Target="https://podminky.urs.cz/item/CS_URS_2025_01/712363353" TargetMode="External"/><Relationship Id="rId358" Type="http://schemas.openxmlformats.org/officeDocument/2006/relationships/hyperlink" Target="https://podminky.urs.cz/item/CS_URS_2025_01/784211119" TargetMode="External"/><Relationship Id="rId162" Type="http://schemas.openxmlformats.org/officeDocument/2006/relationships/hyperlink" Target="https://podminky.urs.cz/item/CS_URS_2025_01/725291680" TargetMode="External"/><Relationship Id="rId218" Type="http://schemas.openxmlformats.org/officeDocument/2006/relationships/hyperlink" Target="https://podminky.urs.cz/item/CS_URS_2025_01/764232433" TargetMode="External"/><Relationship Id="rId271" Type="http://schemas.openxmlformats.org/officeDocument/2006/relationships/hyperlink" Target="https://podminky.urs.cz/item/CS_URS_2025_01/772591923" TargetMode="External"/><Relationship Id="rId24" Type="http://schemas.openxmlformats.org/officeDocument/2006/relationships/hyperlink" Target="https://podminky.urs.cz/item/CS_URS_2025_01/310238211" TargetMode="External"/><Relationship Id="rId66" Type="http://schemas.openxmlformats.org/officeDocument/2006/relationships/hyperlink" Target="https://podminky.urs.cz/item/CS_URS_2025_01/629991011" TargetMode="External"/><Relationship Id="rId131" Type="http://schemas.openxmlformats.org/officeDocument/2006/relationships/hyperlink" Target="https://podminky.urs.cz/item/CS_URS_2025_01/712771221" TargetMode="External"/><Relationship Id="rId327" Type="http://schemas.openxmlformats.org/officeDocument/2006/relationships/hyperlink" Target="https://podminky.urs.cz/item/CS_URS_2025_01/783314203" TargetMode="External"/><Relationship Id="rId173" Type="http://schemas.openxmlformats.org/officeDocument/2006/relationships/hyperlink" Target="https://podminky.urs.cz/item/CS_URS_2025_01/762951003" TargetMode="External"/><Relationship Id="rId229" Type="http://schemas.openxmlformats.org/officeDocument/2006/relationships/hyperlink" Target="https://podminky.urs.cz/item/CS_URS_2025_01/766694116" TargetMode="External"/><Relationship Id="rId240" Type="http://schemas.openxmlformats.org/officeDocument/2006/relationships/hyperlink" Target="https://podminky.urs.cz/item/CS_URS_2025_01/767531212" TargetMode="External"/><Relationship Id="rId35" Type="http://schemas.openxmlformats.org/officeDocument/2006/relationships/hyperlink" Target="https://podminky.urs.cz/item/CS_URS_2025_01/342272225" TargetMode="External"/><Relationship Id="rId77" Type="http://schemas.openxmlformats.org/officeDocument/2006/relationships/hyperlink" Target="https://podminky.urs.cz/item/CS_URS_2025_01/632451291" TargetMode="External"/><Relationship Id="rId100" Type="http://schemas.openxmlformats.org/officeDocument/2006/relationships/hyperlink" Target="https://podminky.urs.cz/item/CS_URS_2025_01/997013863" TargetMode="External"/><Relationship Id="rId282" Type="http://schemas.openxmlformats.org/officeDocument/2006/relationships/hyperlink" Target="https://podminky.urs.cz/item/CS_URS_2025_01/998773103" TargetMode="External"/><Relationship Id="rId338" Type="http://schemas.openxmlformats.org/officeDocument/2006/relationships/hyperlink" Target="https://podminky.urs.cz/item/CS_URS_2025_01/784111009" TargetMode="External"/><Relationship Id="rId8" Type="http://schemas.openxmlformats.org/officeDocument/2006/relationships/hyperlink" Target="https://podminky.urs.cz/item/CS_URS_2025_01/131151105" TargetMode="External"/><Relationship Id="rId142" Type="http://schemas.openxmlformats.org/officeDocument/2006/relationships/hyperlink" Target="https://podminky.urs.cz/item/CS_URS_2025_01/713141111" TargetMode="External"/><Relationship Id="rId184" Type="http://schemas.openxmlformats.org/officeDocument/2006/relationships/hyperlink" Target="https://podminky.urs.cz/item/CS_URS_2025_01/763121413" TargetMode="External"/><Relationship Id="rId251" Type="http://schemas.openxmlformats.org/officeDocument/2006/relationships/hyperlink" Target="https://podminky.urs.cz/item/CS_URS_2025_01/767995112" TargetMode="External"/><Relationship Id="rId46" Type="http://schemas.openxmlformats.org/officeDocument/2006/relationships/hyperlink" Target="https://podminky.urs.cz/item/CS_URS_2025_01/612325422" TargetMode="External"/><Relationship Id="rId293" Type="http://schemas.openxmlformats.org/officeDocument/2006/relationships/hyperlink" Target="https://podminky.urs.cz/item/CS_URS_2025_01/998775103" TargetMode="External"/><Relationship Id="rId307" Type="http://schemas.openxmlformats.org/officeDocument/2006/relationships/hyperlink" Target="https://podminky.urs.cz/item/CS_URS_2025_01/781472221" TargetMode="External"/><Relationship Id="rId349" Type="http://schemas.openxmlformats.org/officeDocument/2006/relationships/hyperlink" Target="https://podminky.urs.cz/item/CS_URS_2025_01/784181129" TargetMode="External"/><Relationship Id="rId88" Type="http://schemas.openxmlformats.org/officeDocument/2006/relationships/hyperlink" Target="https://podminky.urs.cz/item/CS_URS_2025_01/936001001" TargetMode="External"/><Relationship Id="rId111" Type="http://schemas.openxmlformats.org/officeDocument/2006/relationships/hyperlink" Target="https://podminky.urs.cz/item/CS_URS_2025_01/711491171" TargetMode="External"/><Relationship Id="rId153" Type="http://schemas.openxmlformats.org/officeDocument/2006/relationships/hyperlink" Target="https://podminky.urs.cz/item/CS_URS_2025_01/998713103" TargetMode="External"/><Relationship Id="rId195" Type="http://schemas.openxmlformats.org/officeDocument/2006/relationships/hyperlink" Target="https://podminky.urs.cz/item/CS_URS_2025_01/763161785" TargetMode="External"/><Relationship Id="rId209" Type="http://schemas.openxmlformats.org/officeDocument/2006/relationships/hyperlink" Target="https://podminky.urs.cz/item/CS_URS_2025_01/764225446" TargetMode="External"/><Relationship Id="rId360" Type="http://schemas.openxmlformats.org/officeDocument/2006/relationships/hyperlink" Target="https://podminky.urs.cz/item/CS_URS_2025_01/786623013" TargetMode="External"/></Relationships>
</file>

<file path=xl/worksheets/_rels/sheet4.xml.rels><?xml version="1.0" encoding="UTF-8" standalone="yes"?>
<Relationships xmlns="http://schemas.openxmlformats.org/package/2006/relationships"><Relationship Id="rId117" Type="http://schemas.openxmlformats.org/officeDocument/2006/relationships/hyperlink" Target="https://podminky.urs.cz/item/CS_URS_2025_01/762083121" TargetMode="External"/><Relationship Id="rId21" Type="http://schemas.openxmlformats.org/officeDocument/2006/relationships/hyperlink" Target="https://podminky.urs.cz/item/CS_URS_2025_01/273351122" TargetMode="External"/><Relationship Id="rId42" Type="http://schemas.openxmlformats.org/officeDocument/2006/relationships/hyperlink" Target="https://podminky.urs.cz/item/CS_URS_2025_01/317361016" TargetMode="External"/><Relationship Id="rId63" Type="http://schemas.openxmlformats.org/officeDocument/2006/relationships/hyperlink" Target="https://podminky.urs.cz/item/CS_URS_2025_01/411351011" TargetMode="External"/><Relationship Id="rId84" Type="http://schemas.openxmlformats.org/officeDocument/2006/relationships/hyperlink" Target="https://podminky.urs.cz/item/CS_URS_2025_01/413352112" TargetMode="External"/><Relationship Id="rId138" Type="http://schemas.openxmlformats.org/officeDocument/2006/relationships/hyperlink" Target="https://podminky.urs.cz/item/CS_URS_2025_01/789124240" TargetMode="External"/><Relationship Id="rId107" Type="http://schemas.openxmlformats.org/officeDocument/2006/relationships/hyperlink" Target="https://podminky.urs.cz/item/CS_URS_2025_01/985321111" TargetMode="External"/><Relationship Id="rId11" Type="http://schemas.openxmlformats.org/officeDocument/2006/relationships/hyperlink" Target="https://podminky.urs.cz/item/CS_URS_2025_01/231611114" TargetMode="External"/><Relationship Id="rId32" Type="http://schemas.openxmlformats.org/officeDocument/2006/relationships/hyperlink" Target="https://podminky.urs.cz/item/CS_URS_2025_01/279351312" TargetMode="External"/><Relationship Id="rId53" Type="http://schemas.openxmlformats.org/officeDocument/2006/relationships/hyperlink" Target="https://podminky.urs.cz/item/CS_URS_2025_01/346244383" TargetMode="External"/><Relationship Id="rId74" Type="http://schemas.openxmlformats.org/officeDocument/2006/relationships/hyperlink" Target="https://podminky.urs.cz/item/CS_URS_2025_01/411354334" TargetMode="External"/><Relationship Id="rId128" Type="http://schemas.openxmlformats.org/officeDocument/2006/relationships/hyperlink" Target="https://podminky.urs.cz/item/CS_URS_2025_01/767995113" TargetMode="External"/><Relationship Id="rId149" Type="http://schemas.openxmlformats.org/officeDocument/2006/relationships/drawing" Target="../drawings/drawing4.xml"/><Relationship Id="rId5" Type="http://schemas.openxmlformats.org/officeDocument/2006/relationships/hyperlink" Target="https://podminky.urs.cz/item/CS_URS_2025_01/226212313" TargetMode="External"/><Relationship Id="rId95" Type="http://schemas.openxmlformats.org/officeDocument/2006/relationships/hyperlink" Target="https://podminky.urs.cz/item/CS_URS_2025_01/953611141" TargetMode="External"/><Relationship Id="rId22" Type="http://schemas.openxmlformats.org/officeDocument/2006/relationships/hyperlink" Target="https://podminky.urs.cz/item/CS_URS_2025_01/273351122" TargetMode="External"/><Relationship Id="rId27" Type="http://schemas.openxmlformats.org/officeDocument/2006/relationships/hyperlink" Target="https://podminky.urs.cz/item/CS_URS_2025_01/274354211" TargetMode="External"/><Relationship Id="rId43" Type="http://schemas.openxmlformats.org/officeDocument/2006/relationships/hyperlink" Target="https://podminky.urs.cz/item/CS_URS_2025_01/317941121" TargetMode="External"/><Relationship Id="rId48" Type="http://schemas.openxmlformats.org/officeDocument/2006/relationships/hyperlink" Target="https://podminky.urs.cz/item/CS_URS_2025_01/331351126" TargetMode="External"/><Relationship Id="rId64" Type="http://schemas.openxmlformats.org/officeDocument/2006/relationships/hyperlink" Target="https://podminky.urs.cz/item/CS_URS_2025_01/411351012" TargetMode="External"/><Relationship Id="rId69" Type="http://schemas.openxmlformats.org/officeDocument/2006/relationships/hyperlink" Target="https://podminky.urs.cz/item/CS_URS_2025_01/411354314" TargetMode="External"/><Relationship Id="rId113" Type="http://schemas.openxmlformats.org/officeDocument/2006/relationships/hyperlink" Target="https://podminky.urs.cz/item/CS_URS_2025_01/998011003" TargetMode="External"/><Relationship Id="rId118" Type="http://schemas.openxmlformats.org/officeDocument/2006/relationships/hyperlink" Target="https://podminky.urs.cz/item/CS_URS_2025_01/762083122" TargetMode="External"/><Relationship Id="rId134" Type="http://schemas.openxmlformats.org/officeDocument/2006/relationships/hyperlink" Target="https://podminky.urs.cz/item/CS_URS_2025_01/783801401" TargetMode="External"/><Relationship Id="rId139" Type="http://schemas.openxmlformats.org/officeDocument/2006/relationships/hyperlink" Target="https://podminky.urs.cz/item/CS_URS_2025_01/789322110" TargetMode="External"/><Relationship Id="rId80" Type="http://schemas.openxmlformats.org/officeDocument/2006/relationships/hyperlink" Target="https://podminky.urs.cz/item/CS_URS_2025_01/413351111" TargetMode="External"/><Relationship Id="rId85" Type="http://schemas.openxmlformats.org/officeDocument/2006/relationships/hyperlink" Target="https://podminky.urs.cz/item/CS_URS_2025_01/413941131" TargetMode="External"/><Relationship Id="rId12" Type="http://schemas.openxmlformats.org/officeDocument/2006/relationships/hyperlink" Target="https://podminky.urs.cz/item/CS_URS_2025_01/270001111" TargetMode="External"/><Relationship Id="rId17" Type="http://schemas.openxmlformats.org/officeDocument/2006/relationships/hyperlink" Target="https://podminky.urs.cz/item/CS_URS_2025_01/273323511" TargetMode="External"/><Relationship Id="rId33" Type="http://schemas.openxmlformats.org/officeDocument/2006/relationships/hyperlink" Target="https://podminky.urs.cz/item/CS_URS_2025_01/311321611" TargetMode="External"/><Relationship Id="rId38" Type="http://schemas.openxmlformats.org/officeDocument/2006/relationships/hyperlink" Target="https://podminky.urs.cz/item/CS_URS_2025_01/311351312" TargetMode="External"/><Relationship Id="rId59" Type="http://schemas.openxmlformats.org/officeDocument/2006/relationships/hyperlink" Target="https://podminky.urs.cz/item/CS_URS_2025_01/330321410" TargetMode="External"/><Relationship Id="rId103" Type="http://schemas.openxmlformats.org/officeDocument/2006/relationships/hyperlink" Target="https://podminky.urs.cz/item/CS_URS_2025_01/974031669" TargetMode="External"/><Relationship Id="rId108" Type="http://schemas.openxmlformats.org/officeDocument/2006/relationships/hyperlink" Target="https://podminky.urs.cz/item/CS_URS_2025_01/985323111" TargetMode="External"/><Relationship Id="rId124" Type="http://schemas.openxmlformats.org/officeDocument/2006/relationships/hyperlink" Target="https://podminky.urs.cz/item/CS_URS_2025_01/762395000" TargetMode="External"/><Relationship Id="rId129" Type="http://schemas.openxmlformats.org/officeDocument/2006/relationships/hyperlink" Target="https://podminky.urs.cz/item/CS_URS_2025_01/767995114" TargetMode="External"/><Relationship Id="rId54" Type="http://schemas.openxmlformats.org/officeDocument/2006/relationships/hyperlink" Target="https://podminky.urs.cz/item/CS_URS_2025_01/346244384" TargetMode="External"/><Relationship Id="rId70" Type="http://schemas.openxmlformats.org/officeDocument/2006/relationships/hyperlink" Target="https://podminky.urs.cz/item/CS_URS_2025_01/411354315" TargetMode="External"/><Relationship Id="rId75" Type="http://schemas.openxmlformats.org/officeDocument/2006/relationships/hyperlink" Target="https://podminky.urs.cz/item/CS_URS_2025_01/411354334" TargetMode="External"/><Relationship Id="rId91" Type="http://schemas.openxmlformats.org/officeDocument/2006/relationships/hyperlink" Target="https://podminky.urs.cz/item/CS_URS_2025_01/431123902" TargetMode="External"/><Relationship Id="rId96" Type="http://schemas.openxmlformats.org/officeDocument/2006/relationships/hyperlink" Target="https://podminky.urs.cz/item/CS_URS_2025_01/953611151" TargetMode="External"/><Relationship Id="rId140" Type="http://schemas.openxmlformats.org/officeDocument/2006/relationships/hyperlink" Target="https://podminky.urs.cz/item/CS_URS_2025_01/789322120" TargetMode="External"/><Relationship Id="rId145" Type="http://schemas.openxmlformats.org/officeDocument/2006/relationships/hyperlink" Target="https://podminky.urs.cz/item/CS_URS_2025_01/789323110" TargetMode="External"/><Relationship Id="rId1" Type="http://schemas.openxmlformats.org/officeDocument/2006/relationships/hyperlink" Target="https://podminky.urs.cz/item/CS_URS_2025_01/162651112" TargetMode="External"/><Relationship Id="rId6" Type="http://schemas.openxmlformats.org/officeDocument/2006/relationships/hyperlink" Target="https://podminky.urs.cz/item/CS_URS_2025_01/226213213" TargetMode="External"/><Relationship Id="rId23" Type="http://schemas.openxmlformats.org/officeDocument/2006/relationships/hyperlink" Target="https://podminky.urs.cz/item/CS_URS_2025_01/273352111" TargetMode="External"/><Relationship Id="rId28" Type="http://schemas.openxmlformats.org/officeDocument/2006/relationships/hyperlink" Target="https://podminky.urs.cz/item/CS_URS_2025_01/279323111" TargetMode="External"/><Relationship Id="rId49" Type="http://schemas.openxmlformats.org/officeDocument/2006/relationships/hyperlink" Target="https://podminky.urs.cz/item/CS_URS_2025_01/345321616" TargetMode="External"/><Relationship Id="rId114" Type="http://schemas.openxmlformats.org/officeDocument/2006/relationships/hyperlink" Target="https://podminky.urs.cz/item/CS_URS_2025_01/713121111" TargetMode="External"/><Relationship Id="rId119" Type="http://schemas.openxmlformats.org/officeDocument/2006/relationships/hyperlink" Target="https://podminky.urs.cz/item/CS_URS_2025_01/762085112" TargetMode="External"/><Relationship Id="rId44" Type="http://schemas.openxmlformats.org/officeDocument/2006/relationships/hyperlink" Target="https://podminky.urs.cz/item/CS_URS_2025_01/317941123" TargetMode="External"/><Relationship Id="rId60" Type="http://schemas.openxmlformats.org/officeDocument/2006/relationships/hyperlink" Target="https://podminky.urs.cz/item/CS_URS_2025_01/411321616" TargetMode="External"/><Relationship Id="rId65" Type="http://schemas.openxmlformats.org/officeDocument/2006/relationships/hyperlink" Target="https://podminky.urs.cz/item/CS_URS_2025_01/411351012" TargetMode="External"/><Relationship Id="rId81" Type="http://schemas.openxmlformats.org/officeDocument/2006/relationships/hyperlink" Target="https://podminky.urs.cz/item/CS_URS_2025_01/413351112" TargetMode="External"/><Relationship Id="rId86" Type="http://schemas.openxmlformats.org/officeDocument/2006/relationships/hyperlink" Target="https://podminky.urs.cz/item/CS_URS_2025_01/413941135" TargetMode="External"/><Relationship Id="rId130" Type="http://schemas.openxmlformats.org/officeDocument/2006/relationships/hyperlink" Target="https://podminky.urs.cz/item/CS_URS_2025_01/767995115" TargetMode="External"/><Relationship Id="rId135" Type="http://schemas.openxmlformats.org/officeDocument/2006/relationships/hyperlink" Target="https://podminky.urs.cz/item/CS_URS_2025_01/783826675" TargetMode="External"/><Relationship Id="rId13" Type="http://schemas.openxmlformats.org/officeDocument/2006/relationships/hyperlink" Target="https://podminky.urs.cz/item/CS_URS_2025_01/270001113" TargetMode="External"/><Relationship Id="rId18" Type="http://schemas.openxmlformats.org/officeDocument/2006/relationships/hyperlink" Target="https://podminky.urs.cz/item/CS_URS_2025_01/273326241" TargetMode="External"/><Relationship Id="rId39" Type="http://schemas.openxmlformats.org/officeDocument/2006/relationships/hyperlink" Target="https://podminky.urs.cz/item/CS_URS_2025_01/311351312" TargetMode="External"/><Relationship Id="rId109" Type="http://schemas.openxmlformats.org/officeDocument/2006/relationships/hyperlink" Target="https://podminky.urs.cz/item/CS_URS_2025_01/997013114" TargetMode="External"/><Relationship Id="rId34" Type="http://schemas.openxmlformats.org/officeDocument/2006/relationships/hyperlink" Target="https://podminky.urs.cz/item/CS_URS_2025_01/311321611" TargetMode="External"/><Relationship Id="rId50" Type="http://schemas.openxmlformats.org/officeDocument/2006/relationships/hyperlink" Target="https://podminky.urs.cz/item/CS_URS_2025_01/345351005" TargetMode="External"/><Relationship Id="rId55" Type="http://schemas.openxmlformats.org/officeDocument/2006/relationships/hyperlink" Target="https://podminky.urs.cz/item/CS_URS_2025_01/346481111" TargetMode="External"/><Relationship Id="rId76" Type="http://schemas.openxmlformats.org/officeDocument/2006/relationships/hyperlink" Target="https://podminky.urs.cz/item/CS_URS_2025_01/411361821" TargetMode="External"/><Relationship Id="rId97" Type="http://schemas.openxmlformats.org/officeDocument/2006/relationships/hyperlink" Target="https://podminky.urs.cz/item/CS_URS_2025_01/953611211" TargetMode="External"/><Relationship Id="rId104" Type="http://schemas.openxmlformats.org/officeDocument/2006/relationships/hyperlink" Target="https://podminky.urs.cz/item/CS_URS_2025_01/985112122" TargetMode="External"/><Relationship Id="rId120" Type="http://schemas.openxmlformats.org/officeDocument/2006/relationships/hyperlink" Target="https://podminky.urs.cz/item/CS_URS_2025_01/762112110" TargetMode="External"/><Relationship Id="rId125" Type="http://schemas.openxmlformats.org/officeDocument/2006/relationships/hyperlink" Target="https://podminky.urs.cz/item/CS_URS_2025_01/998762103" TargetMode="External"/><Relationship Id="rId141" Type="http://schemas.openxmlformats.org/officeDocument/2006/relationships/hyperlink" Target="https://podminky.urs.cz/item/CS_URS_2025_01/789322110" TargetMode="External"/><Relationship Id="rId146" Type="http://schemas.openxmlformats.org/officeDocument/2006/relationships/hyperlink" Target="https://podminky.urs.cz/item/CS_URS_2025_01/789323221" TargetMode="External"/><Relationship Id="rId7" Type="http://schemas.openxmlformats.org/officeDocument/2006/relationships/hyperlink" Target="https://podminky.urs.cz/item/CS_URS_2025_01/226213313" TargetMode="External"/><Relationship Id="rId71" Type="http://schemas.openxmlformats.org/officeDocument/2006/relationships/hyperlink" Target="https://podminky.urs.cz/item/CS_URS_2025_01/411354316" TargetMode="External"/><Relationship Id="rId92" Type="http://schemas.openxmlformats.org/officeDocument/2006/relationships/hyperlink" Target="https://podminky.urs.cz/item/CS_URS_2025_01/435123902" TargetMode="External"/><Relationship Id="rId2" Type="http://schemas.openxmlformats.org/officeDocument/2006/relationships/hyperlink" Target="https://podminky.urs.cz/item/CS_URS_2025_01/167151111" TargetMode="External"/><Relationship Id="rId29" Type="http://schemas.openxmlformats.org/officeDocument/2006/relationships/hyperlink" Target="https://podminky.urs.cz/item/CS_URS_2025_01/279351311" TargetMode="External"/><Relationship Id="rId24" Type="http://schemas.openxmlformats.org/officeDocument/2006/relationships/hyperlink" Target="https://podminky.urs.cz/item/CS_URS_2025_01/273361821" TargetMode="External"/><Relationship Id="rId40" Type="http://schemas.openxmlformats.org/officeDocument/2006/relationships/hyperlink" Target="https://podminky.urs.cz/item/CS_URS_2025_01/311351911" TargetMode="External"/><Relationship Id="rId45" Type="http://schemas.openxmlformats.org/officeDocument/2006/relationships/hyperlink" Target="https://podminky.urs.cz/item/CS_URS_2025_01/317941125" TargetMode="External"/><Relationship Id="rId66" Type="http://schemas.openxmlformats.org/officeDocument/2006/relationships/hyperlink" Target="https://podminky.urs.cz/item/CS_URS_2025_01/411351021" TargetMode="External"/><Relationship Id="rId87" Type="http://schemas.openxmlformats.org/officeDocument/2006/relationships/hyperlink" Target="https://podminky.urs.cz/item/CS_URS_2025_01/417321515" TargetMode="External"/><Relationship Id="rId110" Type="http://schemas.openxmlformats.org/officeDocument/2006/relationships/hyperlink" Target="https://podminky.urs.cz/item/CS_URS_2025_01/997013501" TargetMode="External"/><Relationship Id="rId115" Type="http://schemas.openxmlformats.org/officeDocument/2006/relationships/hyperlink" Target="https://podminky.urs.cz/item/CS_URS_2025_01/713131145" TargetMode="External"/><Relationship Id="rId131" Type="http://schemas.openxmlformats.org/officeDocument/2006/relationships/hyperlink" Target="https://podminky.urs.cz/item/CS_URS_2025_01/767995116" TargetMode="External"/><Relationship Id="rId136" Type="http://schemas.openxmlformats.org/officeDocument/2006/relationships/hyperlink" Target="https://podminky.urs.cz/item/CS_URS_2025_01/789122240" TargetMode="External"/><Relationship Id="rId61" Type="http://schemas.openxmlformats.org/officeDocument/2006/relationships/hyperlink" Target="https://podminky.urs.cz/item/CS_URS_2025_01/411321616" TargetMode="External"/><Relationship Id="rId82" Type="http://schemas.openxmlformats.org/officeDocument/2006/relationships/hyperlink" Target="https://podminky.urs.cz/item/CS_URS_2025_01/413351191" TargetMode="External"/><Relationship Id="rId19" Type="http://schemas.openxmlformats.org/officeDocument/2006/relationships/hyperlink" Target="https://podminky.urs.cz/item/CS_URS_2025_01/273351121" TargetMode="External"/><Relationship Id="rId14" Type="http://schemas.openxmlformats.org/officeDocument/2006/relationships/hyperlink" Target="https://podminky.urs.cz/item/CS_URS_2025_01/273313511" TargetMode="External"/><Relationship Id="rId30" Type="http://schemas.openxmlformats.org/officeDocument/2006/relationships/hyperlink" Target="https://podminky.urs.cz/item/CS_URS_2025_01/279351311" TargetMode="External"/><Relationship Id="rId35" Type="http://schemas.openxmlformats.org/officeDocument/2006/relationships/hyperlink" Target="https://podminky.urs.cz/item/CS_URS_2025_01/311321815" TargetMode="External"/><Relationship Id="rId56" Type="http://schemas.openxmlformats.org/officeDocument/2006/relationships/hyperlink" Target="https://podminky.urs.cz/item/CS_URS_2025_01/411121125" TargetMode="External"/><Relationship Id="rId77" Type="http://schemas.openxmlformats.org/officeDocument/2006/relationships/hyperlink" Target="https://podminky.urs.cz/item/CS_URS_2025_01/413321414" TargetMode="External"/><Relationship Id="rId100" Type="http://schemas.openxmlformats.org/officeDocument/2006/relationships/hyperlink" Target="https://podminky.urs.cz/item/CS_URS_2025_01/974031664" TargetMode="External"/><Relationship Id="rId105" Type="http://schemas.openxmlformats.org/officeDocument/2006/relationships/hyperlink" Target="https://podminky.urs.cz/item/CS_URS_2025_01/985311213" TargetMode="External"/><Relationship Id="rId126" Type="http://schemas.openxmlformats.org/officeDocument/2006/relationships/hyperlink" Target="https://podminky.urs.cz/item/CS_URS_2025_01/767995111" TargetMode="External"/><Relationship Id="rId147" Type="http://schemas.openxmlformats.org/officeDocument/2006/relationships/hyperlink" Target="https://podminky.urs.cz/item/CS_URS_2025_01/789324110" TargetMode="External"/><Relationship Id="rId8" Type="http://schemas.openxmlformats.org/officeDocument/2006/relationships/hyperlink" Target="https://podminky.urs.cz/item/CS_URS_2025_01/231212113" TargetMode="External"/><Relationship Id="rId51" Type="http://schemas.openxmlformats.org/officeDocument/2006/relationships/hyperlink" Target="https://podminky.urs.cz/item/CS_URS_2025_01/345351006" TargetMode="External"/><Relationship Id="rId72" Type="http://schemas.openxmlformats.org/officeDocument/2006/relationships/hyperlink" Target="https://podminky.urs.cz/item/CS_URS_2025_01/411354333" TargetMode="External"/><Relationship Id="rId93" Type="http://schemas.openxmlformats.org/officeDocument/2006/relationships/hyperlink" Target="https://podminky.urs.cz/item/CS_URS_2025_01/444171123" TargetMode="External"/><Relationship Id="rId98" Type="http://schemas.openxmlformats.org/officeDocument/2006/relationships/hyperlink" Target="https://podminky.urs.cz/item/CS_URS_2025_01/953946131" TargetMode="External"/><Relationship Id="rId121" Type="http://schemas.openxmlformats.org/officeDocument/2006/relationships/hyperlink" Target="https://podminky.urs.cz/item/CS_URS_2025_01/762332121" TargetMode="External"/><Relationship Id="rId142" Type="http://schemas.openxmlformats.org/officeDocument/2006/relationships/hyperlink" Target="https://podminky.urs.cz/item/CS_URS_2025_01/789322221" TargetMode="External"/><Relationship Id="rId3" Type="http://schemas.openxmlformats.org/officeDocument/2006/relationships/hyperlink" Target="https://podminky.urs.cz/item/CS_URS_2025_01/171201231" TargetMode="External"/><Relationship Id="rId25" Type="http://schemas.openxmlformats.org/officeDocument/2006/relationships/hyperlink" Target="https://podminky.urs.cz/item/CS_URS_2025_01/274321118" TargetMode="External"/><Relationship Id="rId46" Type="http://schemas.openxmlformats.org/officeDocument/2006/relationships/hyperlink" Target="https://podminky.urs.cz/item/CS_URS_2025_01/330321614" TargetMode="External"/><Relationship Id="rId67" Type="http://schemas.openxmlformats.org/officeDocument/2006/relationships/hyperlink" Target="https://podminky.urs.cz/item/CS_URS_2025_01/411351022" TargetMode="External"/><Relationship Id="rId116" Type="http://schemas.openxmlformats.org/officeDocument/2006/relationships/hyperlink" Target="https://podminky.urs.cz/item/CS_URS_2025_01/998713103" TargetMode="External"/><Relationship Id="rId137" Type="http://schemas.openxmlformats.org/officeDocument/2006/relationships/hyperlink" Target="https://podminky.urs.cz/item/CS_URS_2025_01/789123240" TargetMode="External"/><Relationship Id="rId20" Type="http://schemas.openxmlformats.org/officeDocument/2006/relationships/hyperlink" Target="https://podminky.urs.cz/item/CS_URS_2025_01/273351121" TargetMode="External"/><Relationship Id="rId41" Type="http://schemas.openxmlformats.org/officeDocument/2006/relationships/hyperlink" Target="https://podminky.urs.cz/item/CS_URS_2025_01/311361821" TargetMode="External"/><Relationship Id="rId62" Type="http://schemas.openxmlformats.org/officeDocument/2006/relationships/hyperlink" Target="https://podminky.urs.cz/item/CS_URS_2025_01/411351011" TargetMode="External"/><Relationship Id="rId83" Type="http://schemas.openxmlformats.org/officeDocument/2006/relationships/hyperlink" Target="https://podminky.urs.cz/item/CS_URS_2025_01/413352111" TargetMode="External"/><Relationship Id="rId88" Type="http://schemas.openxmlformats.org/officeDocument/2006/relationships/hyperlink" Target="https://podminky.urs.cz/item/CS_URS_2025_01/417351115" TargetMode="External"/><Relationship Id="rId111" Type="http://schemas.openxmlformats.org/officeDocument/2006/relationships/hyperlink" Target="https://podminky.urs.cz/item/CS_URS_2025_01/997013509" TargetMode="External"/><Relationship Id="rId132" Type="http://schemas.openxmlformats.org/officeDocument/2006/relationships/hyperlink" Target="https://podminky.urs.cz/item/CS_URS_2025_01/767995117" TargetMode="External"/><Relationship Id="rId15" Type="http://schemas.openxmlformats.org/officeDocument/2006/relationships/hyperlink" Target="https://podminky.urs.cz/item/CS_URS_2025_01/273321611" TargetMode="External"/><Relationship Id="rId36" Type="http://schemas.openxmlformats.org/officeDocument/2006/relationships/hyperlink" Target="https://podminky.urs.cz/item/CS_URS_2025_01/311351311" TargetMode="External"/><Relationship Id="rId57" Type="http://schemas.openxmlformats.org/officeDocument/2006/relationships/hyperlink" Target="https://podminky.urs.cz/item/CS_URS_2025_01/411121127" TargetMode="External"/><Relationship Id="rId106" Type="http://schemas.openxmlformats.org/officeDocument/2006/relationships/hyperlink" Target="https://podminky.urs.cz/item/CS_URS_2025_01/985312121" TargetMode="External"/><Relationship Id="rId127" Type="http://schemas.openxmlformats.org/officeDocument/2006/relationships/hyperlink" Target="https://podminky.urs.cz/item/CS_URS_2025_01/767995113" TargetMode="External"/><Relationship Id="rId10" Type="http://schemas.openxmlformats.org/officeDocument/2006/relationships/hyperlink" Target="https://podminky.urs.cz/item/CS_URS_2025_01/231212213" TargetMode="External"/><Relationship Id="rId31" Type="http://schemas.openxmlformats.org/officeDocument/2006/relationships/hyperlink" Target="https://podminky.urs.cz/item/CS_URS_2025_01/279351312" TargetMode="External"/><Relationship Id="rId52" Type="http://schemas.openxmlformats.org/officeDocument/2006/relationships/hyperlink" Target="https://podminky.urs.cz/item/CS_URS_2025_01/346244381" TargetMode="External"/><Relationship Id="rId73" Type="http://schemas.openxmlformats.org/officeDocument/2006/relationships/hyperlink" Target="https://podminky.urs.cz/item/CS_URS_2025_01/411354333" TargetMode="External"/><Relationship Id="rId78" Type="http://schemas.openxmlformats.org/officeDocument/2006/relationships/hyperlink" Target="https://podminky.urs.cz/item/CS_URS_2025_01/413321616" TargetMode="External"/><Relationship Id="rId94" Type="http://schemas.openxmlformats.org/officeDocument/2006/relationships/hyperlink" Target="https://podminky.urs.cz/item/CS_URS_2025_01/953334423" TargetMode="External"/><Relationship Id="rId99" Type="http://schemas.openxmlformats.org/officeDocument/2006/relationships/hyperlink" Target="https://podminky.urs.cz/item/CS_URS_2025_01/973022251" TargetMode="External"/><Relationship Id="rId101" Type="http://schemas.openxmlformats.org/officeDocument/2006/relationships/hyperlink" Target="https://podminky.urs.cz/item/CS_URS_2025_01/974031664" TargetMode="External"/><Relationship Id="rId122" Type="http://schemas.openxmlformats.org/officeDocument/2006/relationships/hyperlink" Target="https://podminky.urs.cz/item/CS_URS_2025_01/762332123" TargetMode="External"/><Relationship Id="rId143" Type="http://schemas.openxmlformats.org/officeDocument/2006/relationships/hyperlink" Target="https://podminky.urs.cz/item/CS_URS_2025_01/789323110" TargetMode="External"/><Relationship Id="rId148" Type="http://schemas.openxmlformats.org/officeDocument/2006/relationships/hyperlink" Target="https://podminky.urs.cz/item/CS_URS_2025_01/789324120" TargetMode="External"/><Relationship Id="rId4" Type="http://schemas.openxmlformats.org/officeDocument/2006/relationships/hyperlink" Target="https://podminky.urs.cz/item/CS_URS_2025_01/171251201" TargetMode="External"/><Relationship Id="rId9" Type="http://schemas.openxmlformats.org/officeDocument/2006/relationships/hyperlink" Target="https://podminky.urs.cz/item/CS_URS_2025_01/231212212" TargetMode="External"/><Relationship Id="rId26" Type="http://schemas.openxmlformats.org/officeDocument/2006/relationships/hyperlink" Target="https://podminky.urs.cz/item/CS_URS_2025_01/274354111" TargetMode="External"/><Relationship Id="rId47" Type="http://schemas.openxmlformats.org/officeDocument/2006/relationships/hyperlink" Target="https://podminky.urs.cz/item/CS_URS_2025_01/331351125" TargetMode="External"/><Relationship Id="rId68" Type="http://schemas.openxmlformats.org/officeDocument/2006/relationships/hyperlink" Target="https://podminky.urs.cz/item/CS_URS_2025_01/411354313" TargetMode="External"/><Relationship Id="rId89" Type="http://schemas.openxmlformats.org/officeDocument/2006/relationships/hyperlink" Target="https://podminky.urs.cz/item/CS_URS_2025_01/417351116" TargetMode="External"/><Relationship Id="rId112" Type="http://schemas.openxmlformats.org/officeDocument/2006/relationships/hyperlink" Target="https://podminky.urs.cz/item/CS_URS_2025_01/997013863" TargetMode="External"/><Relationship Id="rId133" Type="http://schemas.openxmlformats.org/officeDocument/2006/relationships/hyperlink" Target="https://podminky.urs.cz/item/CS_URS_2025_01/998767103" TargetMode="External"/><Relationship Id="rId16" Type="http://schemas.openxmlformats.org/officeDocument/2006/relationships/hyperlink" Target="https://podminky.urs.cz/item/CS_URS_2025_01/273321611" TargetMode="External"/><Relationship Id="rId37" Type="http://schemas.openxmlformats.org/officeDocument/2006/relationships/hyperlink" Target="https://podminky.urs.cz/item/CS_URS_2025_01/311351311" TargetMode="External"/><Relationship Id="rId58" Type="http://schemas.openxmlformats.org/officeDocument/2006/relationships/hyperlink" Target="https://podminky.urs.cz/item/CS_URS_2025_01/411121232" TargetMode="External"/><Relationship Id="rId79" Type="http://schemas.openxmlformats.org/officeDocument/2006/relationships/hyperlink" Target="https://podminky.urs.cz/item/CS_URS_2025_01/413322626" TargetMode="External"/><Relationship Id="rId102" Type="http://schemas.openxmlformats.org/officeDocument/2006/relationships/hyperlink" Target="https://podminky.urs.cz/item/CS_URS_2025_01/974031668" TargetMode="External"/><Relationship Id="rId123" Type="http://schemas.openxmlformats.org/officeDocument/2006/relationships/hyperlink" Target="https://podminky.urs.cz/item/CS_URS_2025_01/762332124" TargetMode="External"/><Relationship Id="rId144" Type="http://schemas.openxmlformats.org/officeDocument/2006/relationships/hyperlink" Target="https://podminky.urs.cz/item/CS_URS_2025_01/789323120" TargetMode="External"/><Relationship Id="rId90" Type="http://schemas.openxmlformats.org/officeDocument/2006/relationships/hyperlink" Target="https://podminky.urs.cz/item/CS_URS_2025_01/417361821" TargetMode="External"/></Relationships>
</file>

<file path=xl/worksheets/_rels/sheet5.xml.rels><?xml version="1.0" encoding="UTF-8" standalone="yes"?>
<Relationships xmlns="http://schemas.openxmlformats.org/package/2006/relationships"><Relationship Id="rId117" Type="http://schemas.openxmlformats.org/officeDocument/2006/relationships/hyperlink" Target="https://podminky.urs.cz/item/CS_URS_2025_01/725122813" TargetMode="External"/><Relationship Id="rId21" Type="http://schemas.openxmlformats.org/officeDocument/2006/relationships/hyperlink" Target="https://podminky.urs.cz/item/CS_URS_2025_01/997013867" TargetMode="External"/><Relationship Id="rId42" Type="http://schemas.openxmlformats.org/officeDocument/2006/relationships/hyperlink" Target="https://podminky.urs.cz/item/CS_URS_2025_01/721194105" TargetMode="External"/><Relationship Id="rId63" Type="http://schemas.openxmlformats.org/officeDocument/2006/relationships/hyperlink" Target="https://podminky.urs.cz/item/CS_URS_2025_01/722176112" TargetMode="External"/><Relationship Id="rId84" Type="http://schemas.openxmlformats.org/officeDocument/2006/relationships/hyperlink" Target="https://podminky.urs.cz/item/CS_URS_2025_01/722231075" TargetMode="External"/><Relationship Id="rId138" Type="http://schemas.openxmlformats.org/officeDocument/2006/relationships/hyperlink" Target="https://podminky.urs.cz/item/CS_URS_2025_01/998727103" TargetMode="External"/><Relationship Id="rId107" Type="http://schemas.openxmlformats.org/officeDocument/2006/relationships/hyperlink" Target="https://podminky.urs.cz/item/CS_URS_2025_01/722290246" TargetMode="External"/><Relationship Id="rId11" Type="http://schemas.openxmlformats.org/officeDocument/2006/relationships/hyperlink" Target="https://podminky.urs.cz/item/CS_URS_2025_01/451572111" TargetMode="External"/><Relationship Id="rId32" Type="http://schemas.openxmlformats.org/officeDocument/2006/relationships/hyperlink" Target="https://podminky.urs.cz/item/CS_URS_2025_01/721173707" TargetMode="External"/><Relationship Id="rId37" Type="http://schemas.openxmlformats.org/officeDocument/2006/relationships/hyperlink" Target="https://podminky.urs.cz/item/CS_URS_2025_01/721174042" TargetMode="External"/><Relationship Id="rId53" Type="http://schemas.openxmlformats.org/officeDocument/2006/relationships/hyperlink" Target="https://podminky.urs.cz/item/CS_URS_2025_01/721279126" TargetMode="External"/><Relationship Id="rId58" Type="http://schemas.openxmlformats.org/officeDocument/2006/relationships/hyperlink" Target="https://podminky.urs.cz/item/CS_URS_2025_01/722130234" TargetMode="External"/><Relationship Id="rId74" Type="http://schemas.openxmlformats.org/officeDocument/2006/relationships/hyperlink" Target="https://podminky.urs.cz/item/CS_URS_2025_01/722181252" TargetMode="External"/><Relationship Id="rId79" Type="http://schemas.openxmlformats.org/officeDocument/2006/relationships/hyperlink" Target="https://podminky.urs.cz/item/CS_URS_2025_01/722220861" TargetMode="External"/><Relationship Id="rId102" Type="http://schemas.openxmlformats.org/officeDocument/2006/relationships/hyperlink" Target="https://podminky.urs.cz/item/CS_URS_2025_01/722249122" TargetMode="External"/><Relationship Id="rId123" Type="http://schemas.openxmlformats.org/officeDocument/2006/relationships/hyperlink" Target="https://podminky.urs.cz/item/CS_URS_2025_01/725320822" TargetMode="External"/><Relationship Id="rId128" Type="http://schemas.openxmlformats.org/officeDocument/2006/relationships/hyperlink" Target="https://podminky.urs.cz/item/CS_URS_2025_01/725822611" TargetMode="External"/><Relationship Id="rId5" Type="http://schemas.openxmlformats.org/officeDocument/2006/relationships/hyperlink" Target="https://podminky.urs.cz/item/CS_URS_2025_01/162751117" TargetMode="External"/><Relationship Id="rId90" Type="http://schemas.openxmlformats.org/officeDocument/2006/relationships/hyperlink" Target="https://podminky.urs.cz/item/CS_URS_2025_01/722232125" TargetMode="External"/><Relationship Id="rId95" Type="http://schemas.openxmlformats.org/officeDocument/2006/relationships/hyperlink" Target="https://podminky.urs.cz/item/CS_URS_2025_01/722239106" TargetMode="External"/><Relationship Id="rId22" Type="http://schemas.openxmlformats.org/officeDocument/2006/relationships/hyperlink" Target="https://podminky.urs.cz/item/CS_URS_2025_01/997013871" TargetMode="External"/><Relationship Id="rId27" Type="http://schemas.openxmlformats.org/officeDocument/2006/relationships/hyperlink" Target="https://podminky.urs.cz/item/CS_URS_2025_01/721171803" TargetMode="External"/><Relationship Id="rId43" Type="http://schemas.openxmlformats.org/officeDocument/2006/relationships/hyperlink" Target="https://podminky.urs.cz/item/CS_URS_2025_01/721194109" TargetMode="External"/><Relationship Id="rId48" Type="http://schemas.openxmlformats.org/officeDocument/2006/relationships/hyperlink" Target="https://podminky.urs.cz/item/CS_URS_2025_01/721233112" TargetMode="External"/><Relationship Id="rId64" Type="http://schemas.openxmlformats.org/officeDocument/2006/relationships/hyperlink" Target="https://podminky.urs.cz/item/CS_URS_2025_01/722176113" TargetMode="External"/><Relationship Id="rId69" Type="http://schemas.openxmlformats.org/officeDocument/2006/relationships/hyperlink" Target="https://podminky.urs.cz/item/CS_URS_2025_01/722181211" TargetMode="External"/><Relationship Id="rId113" Type="http://schemas.openxmlformats.org/officeDocument/2006/relationships/hyperlink" Target="https://podminky.urs.cz/item/CS_URS_2025_01/725112022" TargetMode="External"/><Relationship Id="rId118" Type="http://schemas.openxmlformats.org/officeDocument/2006/relationships/hyperlink" Target="https://podminky.urs.cz/item/CS_URS_2025_01/725210821" TargetMode="External"/><Relationship Id="rId134" Type="http://schemas.openxmlformats.org/officeDocument/2006/relationships/hyperlink" Target="https://podminky.urs.cz/item/CS_URS_2025_01/726111031" TargetMode="External"/><Relationship Id="rId139" Type="http://schemas.openxmlformats.org/officeDocument/2006/relationships/hyperlink" Target="https://podminky.urs.cz/item/CS_URS_2025_01/783614551" TargetMode="External"/><Relationship Id="rId80" Type="http://schemas.openxmlformats.org/officeDocument/2006/relationships/hyperlink" Target="https://podminky.urs.cz/item/CS_URS_2025_01/722220862" TargetMode="External"/><Relationship Id="rId85" Type="http://schemas.openxmlformats.org/officeDocument/2006/relationships/hyperlink" Target="https://podminky.urs.cz/item/CS_URS_2025_01/722231141" TargetMode="External"/><Relationship Id="rId12" Type="http://schemas.openxmlformats.org/officeDocument/2006/relationships/hyperlink" Target="https://podminky.urs.cz/item/CS_URS_2025_01/894812311" TargetMode="External"/><Relationship Id="rId17" Type="http://schemas.openxmlformats.org/officeDocument/2006/relationships/hyperlink" Target="https://podminky.urs.cz/item/CS_URS_2025_01/899722113" TargetMode="External"/><Relationship Id="rId33" Type="http://schemas.openxmlformats.org/officeDocument/2006/relationships/hyperlink" Target="https://podminky.urs.cz/item/CS_URS_2025_01/721173708" TargetMode="External"/><Relationship Id="rId38" Type="http://schemas.openxmlformats.org/officeDocument/2006/relationships/hyperlink" Target="https://podminky.urs.cz/item/CS_URS_2025_01/721174043" TargetMode="External"/><Relationship Id="rId59" Type="http://schemas.openxmlformats.org/officeDocument/2006/relationships/hyperlink" Target="https://podminky.urs.cz/item/CS_URS_2025_01/722130236" TargetMode="External"/><Relationship Id="rId103" Type="http://schemas.openxmlformats.org/officeDocument/2006/relationships/hyperlink" Target="https://podminky.urs.cz/item/CS_URS_2025_01/722249124" TargetMode="External"/><Relationship Id="rId108" Type="http://schemas.openxmlformats.org/officeDocument/2006/relationships/hyperlink" Target="https://podminky.urs.cz/item/CS_URS_2025_01/722290249" TargetMode="External"/><Relationship Id="rId124" Type="http://schemas.openxmlformats.org/officeDocument/2006/relationships/hyperlink" Target="https://podminky.urs.cz/item/CS_URS_2025_01/725813111" TargetMode="External"/><Relationship Id="rId129" Type="http://schemas.openxmlformats.org/officeDocument/2006/relationships/hyperlink" Target="https://podminky.urs.cz/item/CS_URS_2025_01/725822642" TargetMode="External"/><Relationship Id="rId54" Type="http://schemas.openxmlformats.org/officeDocument/2006/relationships/hyperlink" Target="https://podminky.urs.cz/item/CS_URS_2025_01/721290111" TargetMode="External"/><Relationship Id="rId70" Type="http://schemas.openxmlformats.org/officeDocument/2006/relationships/hyperlink" Target="https://podminky.urs.cz/item/CS_URS_2025_01/722181212" TargetMode="External"/><Relationship Id="rId75" Type="http://schemas.openxmlformats.org/officeDocument/2006/relationships/hyperlink" Target="https://podminky.urs.cz/item/CS_URS_2025_01/722181812" TargetMode="External"/><Relationship Id="rId91" Type="http://schemas.openxmlformats.org/officeDocument/2006/relationships/hyperlink" Target="https://podminky.urs.cz/item/CS_URS_2025_01/722232127" TargetMode="External"/><Relationship Id="rId96" Type="http://schemas.openxmlformats.org/officeDocument/2006/relationships/hyperlink" Target="https://podminky.urs.cz/item/CS_URS_2025_01/722240122" TargetMode="External"/><Relationship Id="rId140" Type="http://schemas.openxmlformats.org/officeDocument/2006/relationships/hyperlink" Target="https://podminky.urs.cz/item/CS_URS_2025_01/783627613" TargetMode="External"/><Relationship Id="rId1" Type="http://schemas.openxmlformats.org/officeDocument/2006/relationships/hyperlink" Target="https://podminky.urs.cz/item/CS_URS_2025_01/132254204" TargetMode="External"/><Relationship Id="rId6" Type="http://schemas.openxmlformats.org/officeDocument/2006/relationships/hyperlink" Target="https://podminky.urs.cz/item/CS_URS_2025_01/162751119" TargetMode="External"/><Relationship Id="rId23" Type="http://schemas.openxmlformats.org/officeDocument/2006/relationships/hyperlink" Target="https://podminky.urs.cz/item/CS_URS_2025_01/998276101" TargetMode="External"/><Relationship Id="rId28" Type="http://schemas.openxmlformats.org/officeDocument/2006/relationships/hyperlink" Target="https://podminky.urs.cz/item/CS_URS_2025_01/721173401" TargetMode="External"/><Relationship Id="rId49" Type="http://schemas.openxmlformats.org/officeDocument/2006/relationships/hyperlink" Target="https://podminky.urs.cz/item/CS_URS_2025_01/721233121" TargetMode="External"/><Relationship Id="rId114" Type="http://schemas.openxmlformats.org/officeDocument/2006/relationships/hyperlink" Target="https://podminky.urs.cz/item/CS_URS_2025_01/725112171" TargetMode="External"/><Relationship Id="rId119" Type="http://schemas.openxmlformats.org/officeDocument/2006/relationships/hyperlink" Target="https://podminky.urs.cz/item/CS_URS_2025_01/725211603" TargetMode="External"/><Relationship Id="rId44" Type="http://schemas.openxmlformats.org/officeDocument/2006/relationships/hyperlink" Target="https://podminky.urs.cz/item/CS_URS_2025_01/721211421" TargetMode="External"/><Relationship Id="rId60" Type="http://schemas.openxmlformats.org/officeDocument/2006/relationships/hyperlink" Target="https://podminky.urs.cz/item/CS_URS_2025_01/722130801" TargetMode="External"/><Relationship Id="rId65" Type="http://schemas.openxmlformats.org/officeDocument/2006/relationships/hyperlink" Target="https://podminky.urs.cz/item/CS_URS_2025_01/722176114" TargetMode="External"/><Relationship Id="rId81" Type="http://schemas.openxmlformats.org/officeDocument/2006/relationships/hyperlink" Target="https://podminky.urs.cz/item/CS_URS_2025_01/722220864" TargetMode="External"/><Relationship Id="rId86" Type="http://schemas.openxmlformats.org/officeDocument/2006/relationships/hyperlink" Target="https://podminky.urs.cz/item/CS_URS_2025_01/722232064" TargetMode="External"/><Relationship Id="rId130" Type="http://schemas.openxmlformats.org/officeDocument/2006/relationships/hyperlink" Target="https://podminky.urs.cz/item/CS_URS_2025_01/725841312" TargetMode="External"/><Relationship Id="rId135" Type="http://schemas.openxmlformats.org/officeDocument/2006/relationships/hyperlink" Target="https://podminky.urs.cz/item/CS_URS_2025_01/998726113" TargetMode="External"/><Relationship Id="rId13" Type="http://schemas.openxmlformats.org/officeDocument/2006/relationships/hyperlink" Target="https://podminky.urs.cz/item/CS_URS_2025_01/894812314" TargetMode="External"/><Relationship Id="rId18" Type="http://schemas.openxmlformats.org/officeDocument/2006/relationships/hyperlink" Target="https://podminky.urs.cz/item/CS_URS_2025_01/997013114" TargetMode="External"/><Relationship Id="rId39" Type="http://schemas.openxmlformats.org/officeDocument/2006/relationships/hyperlink" Target="https://podminky.urs.cz/item/CS_URS_2025_01/721174044" TargetMode="External"/><Relationship Id="rId109" Type="http://schemas.openxmlformats.org/officeDocument/2006/relationships/hyperlink" Target="https://podminky.urs.cz/item/CS_URS_2025_01/998722103" TargetMode="External"/><Relationship Id="rId34" Type="http://schemas.openxmlformats.org/officeDocument/2006/relationships/hyperlink" Target="https://podminky.urs.cz/item/CS_URS_2025_01/721174024" TargetMode="External"/><Relationship Id="rId50" Type="http://schemas.openxmlformats.org/officeDocument/2006/relationships/hyperlink" Target="https://podminky.urs.cz/item/CS_URS_2025_01/721273152" TargetMode="External"/><Relationship Id="rId55" Type="http://schemas.openxmlformats.org/officeDocument/2006/relationships/hyperlink" Target="https://podminky.urs.cz/item/CS_URS_2025_01/721290112" TargetMode="External"/><Relationship Id="rId76" Type="http://schemas.openxmlformats.org/officeDocument/2006/relationships/hyperlink" Target="https://podminky.urs.cz/item/CS_URS_2025_01/722190401" TargetMode="External"/><Relationship Id="rId97" Type="http://schemas.openxmlformats.org/officeDocument/2006/relationships/hyperlink" Target="https://podminky.urs.cz/item/CS_URS_2025_01/722240123" TargetMode="External"/><Relationship Id="rId104" Type="http://schemas.openxmlformats.org/officeDocument/2006/relationships/hyperlink" Target="https://podminky.urs.cz/item/CS_URS_2025_01/722250133" TargetMode="External"/><Relationship Id="rId120" Type="http://schemas.openxmlformats.org/officeDocument/2006/relationships/hyperlink" Target="https://podminky.urs.cz/item/CS_URS_2025_01/725219102" TargetMode="External"/><Relationship Id="rId125" Type="http://schemas.openxmlformats.org/officeDocument/2006/relationships/hyperlink" Target="https://podminky.urs.cz/item/CS_URS_2025_01/725819402" TargetMode="External"/><Relationship Id="rId141" Type="http://schemas.openxmlformats.org/officeDocument/2006/relationships/drawing" Target="../drawings/drawing5.xml"/><Relationship Id="rId7" Type="http://schemas.openxmlformats.org/officeDocument/2006/relationships/hyperlink" Target="https://podminky.urs.cz/item/CS_URS_2025_01/167151101" TargetMode="External"/><Relationship Id="rId71" Type="http://schemas.openxmlformats.org/officeDocument/2006/relationships/hyperlink" Target="https://podminky.urs.cz/item/CS_URS_2025_01/722181222" TargetMode="External"/><Relationship Id="rId92" Type="http://schemas.openxmlformats.org/officeDocument/2006/relationships/hyperlink" Target="https://podminky.urs.cz/item/CS_URS_2025_01/722239101" TargetMode="External"/><Relationship Id="rId2" Type="http://schemas.openxmlformats.org/officeDocument/2006/relationships/hyperlink" Target="https://podminky.urs.cz/item/CS_URS_2025_01/151101101" TargetMode="External"/><Relationship Id="rId29" Type="http://schemas.openxmlformats.org/officeDocument/2006/relationships/hyperlink" Target="https://podminky.urs.cz/item/CS_URS_2025_01/721173402" TargetMode="External"/><Relationship Id="rId24" Type="http://schemas.openxmlformats.org/officeDocument/2006/relationships/hyperlink" Target="https://podminky.urs.cz/item/CS_URS_2025_01/713411111" TargetMode="External"/><Relationship Id="rId40" Type="http://schemas.openxmlformats.org/officeDocument/2006/relationships/hyperlink" Target="https://podminky.urs.cz/item/CS_URS_2025_01/721174045" TargetMode="External"/><Relationship Id="rId45" Type="http://schemas.openxmlformats.org/officeDocument/2006/relationships/hyperlink" Target="https://podminky.urs.cz/item/CS_URS_2025_01/721211521" TargetMode="External"/><Relationship Id="rId66" Type="http://schemas.openxmlformats.org/officeDocument/2006/relationships/hyperlink" Target="https://podminky.urs.cz/item/CS_URS_2025_01/722176115" TargetMode="External"/><Relationship Id="rId87" Type="http://schemas.openxmlformats.org/officeDocument/2006/relationships/hyperlink" Target="https://podminky.urs.cz/item/CS_URS_2025_01/722232066" TargetMode="External"/><Relationship Id="rId110" Type="http://schemas.openxmlformats.org/officeDocument/2006/relationships/hyperlink" Target="https://podminky.urs.cz/item/CS_URS_2025_01/724231127" TargetMode="External"/><Relationship Id="rId115" Type="http://schemas.openxmlformats.org/officeDocument/2006/relationships/hyperlink" Target="https://podminky.urs.cz/item/CS_URS_2025_01/725119125" TargetMode="External"/><Relationship Id="rId131" Type="http://schemas.openxmlformats.org/officeDocument/2006/relationships/hyperlink" Target="https://podminky.urs.cz/item/CS_URS_2025_01/725862103" TargetMode="External"/><Relationship Id="rId136" Type="http://schemas.openxmlformats.org/officeDocument/2006/relationships/hyperlink" Target="https://podminky.urs.cz/item/CS_URS_2025_01/727223103" TargetMode="External"/><Relationship Id="rId61" Type="http://schemas.openxmlformats.org/officeDocument/2006/relationships/hyperlink" Target="https://podminky.urs.cz/item/CS_URS_2025_01/722130803" TargetMode="External"/><Relationship Id="rId82" Type="http://schemas.openxmlformats.org/officeDocument/2006/relationships/hyperlink" Target="https://podminky.urs.cz/item/CS_URS_2025_01/722221134" TargetMode="External"/><Relationship Id="rId19" Type="http://schemas.openxmlformats.org/officeDocument/2006/relationships/hyperlink" Target="https://podminky.urs.cz/item/CS_URS_2025_01/997013501" TargetMode="External"/><Relationship Id="rId14" Type="http://schemas.openxmlformats.org/officeDocument/2006/relationships/hyperlink" Target="https://podminky.urs.cz/item/CS_URS_2025_01/894812332" TargetMode="External"/><Relationship Id="rId30" Type="http://schemas.openxmlformats.org/officeDocument/2006/relationships/hyperlink" Target="https://podminky.urs.cz/item/CS_URS_2025_01/721173403" TargetMode="External"/><Relationship Id="rId35" Type="http://schemas.openxmlformats.org/officeDocument/2006/relationships/hyperlink" Target="https://podminky.urs.cz/item/CS_URS_2025_01/721174025" TargetMode="External"/><Relationship Id="rId56" Type="http://schemas.openxmlformats.org/officeDocument/2006/relationships/hyperlink" Target="https://podminky.urs.cz/item/CS_URS_2025_01/998721103" TargetMode="External"/><Relationship Id="rId77" Type="http://schemas.openxmlformats.org/officeDocument/2006/relationships/hyperlink" Target="https://podminky.urs.cz/item/CS_URS_2025_01/722220111" TargetMode="External"/><Relationship Id="rId100" Type="http://schemas.openxmlformats.org/officeDocument/2006/relationships/hyperlink" Target="https://podminky.urs.cz/item/CS_URS_2025_01/722240126" TargetMode="External"/><Relationship Id="rId105" Type="http://schemas.openxmlformats.org/officeDocument/2006/relationships/hyperlink" Target="https://podminky.urs.cz/item/CS_URS_2025_01/722262227" TargetMode="External"/><Relationship Id="rId126" Type="http://schemas.openxmlformats.org/officeDocument/2006/relationships/hyperlink" Target="https://podminky.urs.cz/item/CS_URS_2025_01/725820801" TargetMode="External"/><Relationship Id="rId8" Type="http://schemas.openxmlformats.org/officeDocument/2006/relationships/hyperlink" Target="https://podminky.urs.cz/item/CS_URS_2025_01/171201231" TargetMode="External"/><Relationship Id="rId51" Type="http://schemas.openxmlformats.org/officeDocument/2006/relationships/hyperlink" Target="https://podminky.urs.cz/item/CS_URS_2025_01/721273153" TargetMode="External"/><Relationship Id="rId72" Type="http://schemas.openxmlformats.org/officeDocument/2006/relationships/hyperlink" Target="https://podminky.urs.cz/item/CS_URS_2025_01/722181223" TargetMode="External"/><Relationship Id="rId93" Type="http://schemas.openxmlformats.org/officeDocument/2006/relationships/hyperlink" Target="https://podminky.urs.cz/item/CS_URS_2025_01/722239102" TargetMode="External"/><Relationship Id="rId98" Type="http://schemas.openxmlformats.org/officeDocument/2006/relationships/hyperlink" Target="https://podminky.urs.cz/item/CS_URS_2025_01/722240124" TargetMode="External"/><Relationship Id="rId121" Type="http://schemas.openxmlformats.org/officeDocument/2006/relationships/hyperlink" Target="https://podminky.urs.cz/item/CS_URS_2025_01/725220841" TargetMode="External"/><Relationship Id="rId3" Type="http://schemas.openxmlformats.org/officeDocument/2006/relationships/hyperlink" Target="https://podminky.urs.cz/item/CS_URS_2025_01/151101111" TargetMode="External"/><Relationship Id="rId25" Type="http://schemas.openxmlformats.org/officeDocument/2006/relationships/hyperlink" Target="https://podminky.urs.cz/item/CS_URS_2025_01/998713103" TargetMode="External"/><Relationship Id="rId46" Type="http://schemas.openxmlformats.org/officeDocument/2006/relationships/hyperlink" Target="https://podminky.urs.cz/item/CS_URS_2025_01/721211611" TargetMode="External"/><Relationship Id="rId67" Type="http://schemas.openxmlformats.org/officeDocument/2006/relationships/hyperlink" Target="https://podminky.urs.cz/item/CS_URS_2025_01/722176116" TargetMode="External"/><Relationship Id="rId116" Type="http://schemas.openxmlformats.org/officeDocument/2006/relationships/hyperlink" Target="https://podminky.urs.cz/item/CS_URS_2025_01/725121525" TargetMode="External"/><Relationship Id="rId137" Type="http://schemas.openxmlformats.org/officeDocument/2006/relationships/hyperlink" Target="https://podminky.urs.cz/item/CS_URS_2025_01/727223105" TargetMode="External"/><Relationship Id="rId20" Type="http://schemas.openxmlformats.org/officeDocument/2006/relationships/hyperlink" Target="https://podminky.urs.cz/item/CS_URS_2025_01/997013509" TargetMode="External"/><Relationship Id="rId41" Type="http://schemas.openxmlformats.org/officeDocument/2006/relationships/hyperlink" Target="https://podminky.urs.cz/item/CS_URS_2025_01/721194104" TargetMode="External"/><Relationship Id="rId62" Type="http://schemas.openxmlformats.org/officeDocument/2006/relationships/hyperlink" Target="https://podminky.urs.cz/item/CS_URS_2025_01/722170801" TargetMode="External"/><Relationship Id="rId83" Type="http://schemas.openxmlformats.org/officeDocument/2006/relationships/hyperlink" Target="https://podminky.urs.cz/item/CS_URS_2025_01/722225114" TargetMode="External"/><Relationship Id="rId88" Type="http://schemas.openxmlformats.org/officeDocument/2006/relationships/hyperlink" Target="https://podminky.urs.cz/item/CS_URS_2025_01/722232122" TargetMode="External"/><Relationship Id="rId111" Type="http://schemas.openxmlformats.org/officeDocument/2006/relationships/hyperlink" Target="https://podminky.urs.cz/item/CS_URS_2025_01/998724103" TargetMode="External"/><Relationship Id="rId132" Type="http://schemas.openxmlformats.org/officeDocument/2006/relationships/hyperlink" Target="https://podminky.urs.cz/item/CS_URS_2025_01/725862113" TargetMode="External"/><Relationship Id="rId15" Type="http://schemas.openxmlformats.org/officeDocument/2006/relationships/hyperlink" Target="https://podminky.urs.cz/item/CS_URS_2025_01/894812339" TargetMode="External"/><Relationship Id="rId36" Type="http://schemas.openxmlformats.org/officeDocument/2006/relationships/hyperlink" Target="https://podminky.urs.cz/item/CS_URS_2025_01/721174026" TargetMode="External"/><Relationship Id="rId57" Type="http://schemas.openxmlformats.org/officeDocument/2006/relationships/hyperlink" Target="https://podminky.urs.cz/item/CS_URS_2025_01/722130233" TargetMode="External"/><Relationship Id="rId106" Type="http://schemas.openxmlformats.org/officeDocument/2006/relationships/hyperlink" Target="https://podminky.urs.cz/item/CS_URS_2025_01/722290226" TargetMode="External"/><Relationship Id="rId127" Type="http://schemas.openxmlformats.org/officeDocument/2006/relationships/hyperlink" Target="https://podminky.urs.cz/item/CS_URS_2025_01/725821325" TargetMode="External"/><Relationship Id="rId10" Type="http://schemas.openxmlformats.org/officeDocument/2006/relationships/hyperlink" Target="https://podminky.urs.cz/item/CS_URS_2025_01/175151101" TargetMode="External"/><Relationship Id="rId31" Type="http://schemas.openxmlformats.org/officeDocument/2006/relationships/hyperlink" Target="https://podminky.urs.cz/item/CS_URS_2025_01/721173706" TargetMode="External"/><Relationship Id="rId52" Type="http://schemas.openxmlformats.org/officeDocument/2006/relationships/hyperlink" Target="https://podminky.urs.cz/item/CS_URS_2025_01/721279126" TargetMode="External"/><Relationship Id="rId73" Type="http://schemas.openxmlformats.org/officeDocument/2006/relationships/hyperlink" Target="https://podminky.urs.cz/item/CS_URS_2025_01/722181251" TargetMode="External"/><Relationship Id="rId78" Type="http://schemas.openxmlformats.org/officeDocument/2006/relationships/hyperlink" Target="https://podminky.urs.cz/item/CS_URS_2025_01/722220121" TargetMode="External"/><Relationship Id="rId94" Type="http://schemas.openxmlformats.org/officeDocument/2006/relationships/hyperlink" Target="https://podminky.urs.cz/item/CS_URS_2025_01/722239101" TargetMode="External"/><Relationship Id="rId99" Type="http://schemas.openxmlformats.org/officeDocument/2006/relationships/hyperlink" Target="https://podminky.urs.cz/item/CS_URS_2025_01/722240125" TargetMode="External"/><Relationship Id="rId101" Type="http://schemas.openxmlformats.org/officeDocument/2006/relationships/hyperlink" Target="https://podminky.urs.cz/item/CS_URS_2025_01/722240127" TargetMode="External"/><Relationship Id="rId122" Type="http://schemas.openxmlformats.org/officeDocument/2006/relationships/hyperlink" Target="https://podminky.urs.cz/item/CS_URS_2025_01/725240812" TargetMode="External"/><Relationship Id="rId4" Type="http://schemas.openxmlformats.org/officeDocument/2006/relationships/hyperlink" Target="https://podminky.urs.cz/item/CS_URS_2025_01/162251101" TargetMode="External"/><Relationship Id="rId9" Type="http://schemas.openxmlformats.org/officeDocument/2006/relationships/hyperlink" Target="https://podminky.urs.cz/item/CS_URS_2025_01/174151101" TargetMode="External"/><Relationship Id="rId26" Type="http://schemas.openxmlformats.org/officeDocument/2006/relationships/hyperlink" Target="https://podminky.urs.cz/item/CS_URS_2025_01/721140802" TargetMode="External"/><Relationship Id="rId47" Type="http://schemas.openxmlformats.org/officeDocument/2006/relationships/hyperlink" Target="https://podminky.urs.cz/item/CS_URS_2025_01/721212125" TargetMode="External"/><Relationship Id="rId68" Type="http://schemas.openxmlformats.org/officeDocument/2006/relationships/hyperlink" Target="https://podminky.urs.cz/item/CS_URS_2025_01/722176117" TargetMode="External"/><Relationship Id="rId89" Type="http://schemas.openxmlformats.org/officeDocument/2006/relationships/hyperlink" Target="https://podminky.urs.cz/item/CS_URS_2025_01/722232124" TargetMode="External"/><Relationship Id="rId112" Type="http://schemas.openxmlformats.org/officeDocument/2006/relationships/hyperlink" Target="https://podminky.urs.cz/item/CS_URS_2025_01/725110814" TargetMode="External"/><Relationship Id="rId133" Type="http://schemas.openxmlformats.org/officeDocument/2006/relationships/hyperlink" Target="https://podminky.urs.cz/item/CS_URS_2025_01/998725103" TargetMode="External"/><Relationship Id="rId16" Type="http://schemas.openxmlformats.org/officeDocument/2006/relationships/hyperlink" Target="https://podminky.urs.cz/item/CS_URS_2025_01/894812357" TargetMode="Externa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3" Type="http://schemas.openxmlformats.org/officeDocument/2006/relationships/hyperlink" Target="https://podminky.urs.cz/item/CS_URS_2025_01/741310122" TargetMode="External"/><Relationship Id="rId18" Type="http://schemas.openxmlformats.org/officeDocument/2006/relationships/hyperlink" Target="https://podminky.urs.cz/item/CS_URS_2025_01/741313122" TargetMode="External"/><Relationship Id="rId26" Type="http://schemas.openxmlformats.org/officeDocument/2006/relationships/hyperlink" Target="https://podminky.urs.cz/item/CS_URS_2025_01/741122632" TargetMode="External"/><Relationship Id="rId39" Type="http://schemas.openxmlformats.org/officeDocument/2006/relationships/hyperlink" Target="https://podminky.urs.cz/item/CS_URS_2025_01/741440031" TargetMode="External"/><Relationship Id="rId21" Type="http://schemas.openxmlformats.org/officeDocument/2006/relationships/hyperlink" Target="https://podminky.urs.cz/item/CS_URS_2025_01/741810003" TargetMode="External"/><Relationship Id="rId34" Type="http://schemas.openxmlformats.org/officeDocument/2006/relationships/hyperlink" Target="https://podminky.urs.cz/item/CS_URS_2025_01/741420083" TargetMode="External"/><Relationship Id="rId42" Type="http://schemas.openxmlformats.org/officeDocument/2006/relationships/hyperlink" Target="https://podminky.urs.cz/item/CS_URS_2025_01/210220452" TargetMode="External"/><Relationship Id="rId47" Type="http://schemas.openxmlformats.org/officeDocument/2006/relationships/hyperlink" Target="https://podminky.urs.cz/item/CS_URS_2025_01/468101112" TargetMode="External"/><Relationship Id="rId50" Type="http://schemas.openxmlformats.org/officeDocument/2006/relationships/hyperlink" Target="https://podminky.urs.cz/item/CS_URS_2025_01/469973122" TargetMode="External"/><Relationship Id="rId55" Type="http://schemas.openxmlformats.org/officeDocument/2006/relationships/hyperlink" Target="https://podminky.urs.cz/item/CS_URS_2025_01/460431173" TargetMode="External"/><Relationship Id="rId63" Type="http://schemas.openxmlformats.org/officeDocument/2006/relationships/hyperlink" Target="https://podminky.urs.cz/item/CS_URS_2025_01/094002000" TargetMode="External"/><Relationship Id="rId7" Type="http://schemas.openxmlformats.org/officeDocument/2006/relationships/hyperlink" Target="https://podminky.urs.cz/item/CS_URS_2025_01/741210001" TargetMode="External"/><Relationship Id="rId2" Type="http://schemas.openxmlformats.org/officeDocument/2006/relationships/hyperlink" Target="https://podminky.urs.cz/item/CS_URS_2025_01/741210003" TargetMode="External"/><Relationship Id="rId16" Type="http://schemas.openxmlformats.org/officeDocument/2006/relationships/hyperlink" Target="https://podminky.urs.cz/item/CS_URS_2025_01/741313002" TargetMode="External"/><Relationship Id="rId29" Type="http://schemas.openxmlformats.org/officeDocument/2006/relationships/hyperlink" Target="https://podminky.urs.cz/item/CS_URS_2025_01/741110302" TargetMode="External"/><Relationship Id="rId11" Type="http://schemas.openxmlformats.org/officeDocument/2006/relationships/hyperlink" Target="https://podminky.urs.cz/item/CS_URS_2025_01/741112001" TargetMode="External"/><Relationship Id="rId24" Type="http://schemas.openxmlformats.org/officeDocument/2006/relationships/hyperlink" Target="https://podminky.urs.cz/item/CS_URS_2025_01/741122611" TargetMode="External"/><Relationship Id="rId32" Type="http://schemas.openxmlformats.org/officeDocument/2006/relationships/hyperlink" Target="https://podminky.urs.cz/item/CS_URS_2025_01/741420022" TargetMode="External"/><Relationship Id="rId37" Type="http://schemas.openxmlformats.org/officeDocument/2006/relationships/hyperlink" Target="https://podminky.urs.cz/item/CS_URS_2025_01/741420022" TargetMode="External"/><Relationship Id="rId40" Type="http://schemas.openxmlformats.org/officeDocument/2006/relationships/hyperlink" Target="https://podminky.urs.cz/item/CS_URS_2025_01/741820013" TargetMode="External"/><Relationship Id="rId45" Type="http://schemas.openxmlformats.org/officeDocument/2006/relationships/hyperlink" Target="https://podminky.urs.cz/item/CS_URS_2025_01/468091111" TargetMode="External"/><Relationship Id="rId53" Type="http://schemas.openxmlformats.org/officeDocument/2006/relationships/hyperlink" Target="https://podminky.urs.cz/item/CS_URS_2025_01/460161163" TargetMode="External"/><Relationship Id="rId58" Type="http://schemas.openxmlformats.org/officeDocument/2006/relationships/hyperlink" Target="https://podminky.urs.cz/item/CS_URS_2025_01/HZS2231" TargetMode="External"/><Relationship Id="rId5" Type="http://schemas.openxmlformats.org/officeDocument/2006/relationships/hyperlink" Target="https://podminky.urs.cz/item/CS_URS_2025_01/741110002" TargetMode="External"/><Relationship Id="rId61" Type="http://schemas.openxmlformats.org/officeDocument/2006/relationships/hyperlink" Target="https://podminky.urs.cz/item/CS_URS_2025_01/045002000" TargetMode="External"/><Relationship Id="rId19" Type="http://schemas.openxmlformats.org/officeDocument/2006/relationships/hyperlink" Target="https://podminky.urs.cz/item/CS_URS_2025_01/741910001" TargetMode="External"/><Relationship Id="rId14" Type="http://schemas.openxmlformats.org/officeDocument/2006/relationships/hyperlink" Target="https://podminky.urs.cz/item/CS_URS_2025_01/741310126" TargetMode="External"/><Relationship Id="rId22" Type="http://schemas.openxmlformats.org/officeDocument/2006/relationships/hyperlink" Target="https://podminky.urs.cz/item/CS_URS_2025_01/741810011" TargetMode="External"/><Relationship Id="rId27" Type="http://schemas.openxmlformats.org/officeDocument/2006/relationships/hyperlink" Target="https://podminky.urs.cz/item/CS_URS_2025_01/741123318" TargetMode="External"/><Relationship Id="rId30" Type="http://schemas.openxmlformats.org/officeDocument/2006/relationships/hyperlink" Target="https://podminky.urs.cz/item/CS_URS_2025_01/741420001" TargetMode="External"/><Relationship Id="rId35" Type="http://schemas.openxmlformats.org/officeDocument/2006/relationships/hyperlink" Target="https://podminky.urs.cz/item/CS_URS_2025_01/741430012" TargetMode="External"/><Relationship Id="rId43" Type="http://schemas.openxmlformats.org/officeDocument/2006/relationships/hyperlink" Target="https://podminky.urs.cz/item/CS_URS_2025_01/210813063" TargetMode="External"/><Relationship Id="rId48" Type="http://schemas.openxmlformats.org/officeDocument/2006/relationships/hyperlink" Target="https://podminky.urs.cz/item/CS_URS_2025_01/469972111" TargetMode="External"/><Relationship Id="rId56" Type="http://schemas.openxmlformats.org/officeDocument/2006/relationships/hyperlink" Target="https://podminky.urs.cz/item/CS_URS_2025_01/460161173" TargetMode="External"/><Relationship Id="rId64" Type="http://schemas.openxmlformats.org/officeDocument/2006/relationships/drawing" Target="../drawings/drawing7.xml"/><Relationship Id="rId8" Type="http://schemas.openxmlformats.org/officeDocument/2006/relationships/hyperlink" Target="https://podminky.urs.cz/item/CS_URS_2025_01/741130005" TargetMode="External"/><Relationship Id="rId51" Type="http://schemas.openxmlformats.org/officeDocument/2006/relationships/hyperlink" Target="https://podminky.urs.cz/item/CS_URS_2025_01/469973124" TargetMode="External"/><Relationship Id="rId3" Type="http://schemas.openxmlformats.org/officeDocument/2006/relationships/hyperlink" Target="https://podminky.urs.cz/item/CS_URS_2025_01/741210005" TargetMode="External"/><Relationship Id="rId12" Type="http://schemas.openxmlformats.org/officeDocument/2006/relationships/hyperlink" Target="https://podminky.urs.cz/item/CS_URS_2025_01/741112111" TargetMode="External"/><Relationship Id="rId17" Type="http://schemas.openxmlformats.org/officeDocument/2006/relationships/hyperlink" Target="https://podminky.urs.cz/item/CS_URS_2025_01/741313002" TargetMode="External"/><Relationship Id="rId25" Type="http://schemas.openxmlformats.org/officeDocument/2006/relationships/hyperlink" Target="https://podminky.urs.cz/item/CS_URS_2025_01/741122031" TargetMode="External"/><Relationship Id="rId33" Type="http://schemas.openxmlformats.org/officeDocument/2006/relationships/hyperlink" Target="https://podminky.urs.cz/item/CS_URS_2025_01/741420051" TargetMode="External"/><Relationship Id="rId38" Type="http://schemas.openxmlformats.org/officeDocument/2006/relationships/hyperlink" Target="https://podminky.urs.cz/item/CS_URS_2025_01/741420083" TargetMode="External"/><Relationship Id="rId46" Type="http://schemas.openxmlformats.org/officeDocument/2006/relationships/hyperlink" Target="https://podminky.urs.cz/item/CS_URS_2025_01/460941213" TargetMode="External"/><Relationship Id="rId59" Type="http://schemas.openxmlformats.org/officeDocument/2006/relationships/hyperlink" Target="https://podminky.urs.cz/item/CS_URS_2025_01/013294000" TargetMode="External"/><Relationship Id="rId20" Type="http://schemas.openxmlformats.org/officeDocument/2006/relationships/hyperlink" Target="https://podminky.urs.cz/item/CS_URS_2025_01/741910415" TargetMode="External"/><Relationship Id="rId41" Type="http://schemas.openxmlformats.org/officeDocument/2006/relationships/hyperlink" Target="https://podminky.urs.cz/item/CS_URS_2025_01/742110202" TargetMode="External"/><Relationship Id="rId54" Type="http://schemas.openxmlformats.org/officeDocument/2006/relationships/hyperlink" Target="https://podminky.urs.cz/item/CS_URS_2025_01/460661512" TargetMode="External"/><Relationship Id="rId62" Type="http://schemas.openxmlformats.org/officeDocument/2006/relationships/hyperlink" Target="https://podminky.urs.cz/item/CS_URS_2025_01/092203000" TargetMode="External"/><Relationship Id="rId1" Type="http://schemas.openxmlformats.org/officeDocument/2006/relationships/hyperlink" Target="https://podminky.urs.cz/item/CS_URS_2025_01/973031151" TargetMode="External"/><Relationship Id="rId6" Type="http://schemas.openxmlformats.org/officeDocument/2006/relationships/hyperlink" Target="https://podminky.urs.cz/item/CS_URS_2025_01/741110062" TargetMode="External"/><Relationship Id="rId15" Type="http://schemas.openxmlformats.org/officeDocument/2006/relationships/hyperlink" Target="https://podminky.urs.cz/item/CS_URS_2025_01/741310413" TargetMode="External"/><Relationship Id="rId23" Type="http://schemas.openxmlformats.org/officeDocument/2006/relationships/hyperlink" Target="https://podminky.urs.cz/item/CS_URS_2025_01/741122015" TargetMode="External"/><Relationship Id="rId28" Type="http://schemas.openxmlformats.org/officeDocument/2006/relationships/hyperlink" Target="https://podminky.urs.cz/item/CS_URS_2025_01/741372062" TargetMode="External"/><Relationship Id="rId36" Type="http://schemas.openxmlformats.org/officeDocument/2006/relationships/hyperlink" Target="https://podminky.urs.cz/item/CS_URS_2025_01/741410001" TargetMode="External"/><Relationship Id="rId49" Type="http://schemas.openxmlformats.org/officeDocument/2006/relationships/hyperlink" Target="https://podminky.urs.cz/item/CS_URS_2025_01/469972121" TargetMode="External"/><Relationship Id="rId57" Type="http://schemas.openxmlformats.org/officeDocument/2006/relationships/hyperlink" Target="https://podminky.urs.cz/item/CS_URS_2025_01/460431183" TargetMode="External"/><Relationship Id="rId10" Type="http://schemas.openxmlformats.org/officeDocument/2006/relationships/hyperlink" Target="https://podminky.urs.cz/item/CS_URS_2025_01/741130016" TargetMode="External"/><Relationship Id="rId31" Type="http://schemas.openxmlformats.org/officeDocument/2006/relationships/hyperlink" Target="https://podminky.urs.cz/item/CS_URS_2025_01/741420002" TargetMode="External"/><Relationship Id="rId44" Type="http://schemas.openxmlformats.org/officeDocument/2006/relationships/hyperlink" Target="https://podminky.urs.cz/item/CS_URS_2025_01/210813065" TargetMode="External"/><Relationship Id="rId52" Type="http://schemas.openxmlformats.org/officeDocument/2006/relationships/hyperlink" Target="https://podminky.urs.cz/item/CS_URS_2025_01/460010011" TargetMode="External"/><Relationship Id="rId60" Type="http://schemas.openxmlformats.org/officeDocument/2006/relationships/hyperlink" Target="https://podminky.urs.cz/item/CS_URS_2025_01/043103000" TargetMode="External"/><Relationship Id="rId4" Type="http://schemas.openxmlformats.org/officeDocument/2006/relationships/hyperlink" Target="https://podminky.urs.cz/item/CS_URS_2025_01/741811011" TargetMode="External"/><Relationship Id="rId9" Type="http://schemas.openxmlformats.org/officeDocument/2006/relationships/hyperlink" Target="https://podminky.urs.cz/item/CS_URS_2025_01/741130007" TargetMode="External"/></Relationships>
</file>

<file path=xl/worksheets/_rels/sheet8.xml.rels><?xml version="1.0" encoding="UTF-8" standalone="yes"?>
<Relationships xmlns="http://schemas.openxmlformats.org/package/2006/relationships"><Relationship Id="rId26" Type="http://schemas.openxmlformats.org/officeDocument/2006/relationships/hyperlink" Target="https://podminky.urs.cz/item/CS_URS_2025_01/742220051" TargetMode="External"/><Relationship Id="rId21" Type="http://schemas.openxmlformats.org/officeDocument/2006/relationships/hyperlink" Target="https://podminky.urs.cz/item/CS_URS_2025_01/742220141" TargetMode="External"/><Relationship Id="rId42" Type="http://schemas.openxmlformats.org/officeDocument/2006/relationships/hyperlink" Target="https://podminky.urs.cz/item/CS_URS_2025_01/742210031" TargetMode="External"/><Relationship Id="rId47" Type="http://schemas.openxmlformats.org/officeDocument/2006/relationships/hyperlink" Target="https://podminky.urs.cz/item/CS_URS_2025_01/742210151" TargetMode="External"/><Relationship Id="rId63" Type="http://schemas.openxmlformats.org/officeDocument/2006/relationships/hyperlink" Target="https://podminky.urs.cz/item/CS_URS_2025_01/742330005" TargetMode="External"/><Relationship Id="rId68" Type="http://schemas.openxmlformats.org/officeDocument/2006/relationships/hyperlink" Target="https://podminky.urs.cz/item/CS_URS_2025_01/742110505" TargetMode="External"/><Relationship Id="rId84" Type="http://schemas.openxmlformats.org/officeDocument/2006/relationships/hyperlink" Target="https://podminky.urs.cz/item/CS_URS_2025_01/742110505" TargetMode="External"/><Relationship Id="rId89" Type="http://schemas.openxmlformats.org/officeDocument/2006/relationships/hyperlink" Target="https://podminky.urs.cz/item/CS_URS_2025_01/742310005" TargetMode="External"/><Relationship Id="rId16" Type="http://schemas.openxmlformats.org/officeDocument/2006/relationships/hyperlink" Target="https://podminky.urs.cz/item/CS_URS_2025_01/742121001" TargetMode="External"/><Relationship Id="rId11" Type="http://schemas.openxmlformats.org/officeDocument/2006/relationships/hyperlink" Target="https://podminky.urs.cz/item/CS_URS_2025_01/742110504" TargetMode="External"/><Relationship Id="rId32" Type="http://schemas.openxmlformats.org/officeDocument/2006/relationships/hyperlink" Target="https://podminky.urs.cz/item/CS_URS_2025_01/742121001" TargetMode="External"/><Relationship Id="rId37" Type="http://schemas.openxmlformats.org/officeDocument/2006/relationships/hyperlink" Target="https://podminky.urs.cz/item/CS_URS_2025_01/742220511" TargetMode="External"/><Relationship Id="rId53" Type="http://schemas.openxmlformats.org/officeDocument/2006/relationships/hyperlink" Target="https://podminky.urs.cz/item/CS_URS_2025_01/742121001" TargetMode="External"/><Relationship Id="rId58" Type="http://schemas.openxmlformats.org/officeDocument/2006/relationships/hyperlink" Target="https://podminky.urs.cz/item/CS_URS_2025_01/742210401" TargetMode="External"/><Relationship Id="rId74" Type="http://schemas.openxmlformats.org/officeDocument/2006/relationships/hyperlink" Target="https://podminky.urs.cz/item/CS_URS_2025_01/742240022" TargetMode="External"/><Relationship Id="rId79" Type="http://schemas.openxmlformats.org/officeDocument/2006/relationships/hyperlink" Target="https://podminky.urs.cz/item/CS_URS_2025_01/742240007" TargetMode="External"/><Relationship Id="rId102" Type="http://schemas.openxmlformats.org/officeDocument/2006/relationships/hyperlink" Target="https://podminky.urs.cz/item/CS_URS_2025_01/742110505" TargetMode="External"/><Relationship Id="rId5" Type="http://schemas.openxmlformats.org/officeDocument/2006/relationships/hyperlink" Target="https://podminky.urs.cz/item/CS_URS_2025_01/742330044" TargetMode="External"/><Relationship Id="rId90" Type="http://schemas.openxmlformats.org/officeDocument/2006/relationships/hyperlink" Target="https://podminky.urs.cz/item/CS_URS_2025_01/742121001" TargetMode="External"/><Relationship Id="rId95" Type="http://schemas.openxmlformats.org/officeDocument/2006/relationships/hyperlink" Target="https://podminky.urs.cz/item/CS_URS_2025_01/742340011" TargetMode="External"/><Relationship Id="rId22" Type="http://schemas.openxmlformats.org/officeDocument/2006/relationships/hyperlink" Target="https://podminky.urs.cz/item/CS_URS_2025_01/742123001" TargetMode="External"/><Relationship Id="rId27" Type="http://schemas.openxmlformats.org/officeDocument/2006/relationships/hyperlink" Target="https://podminky.urs.cz/item/CS_URS_2025_01/742220255" TargetMode="External"/><Relationship Id="rId43" Type="http://schemas.openxmlformats.org/officeDocument/2006/relationships/hyperlink" Target="https://podminky.urs.cz/item/CS_URS_2025_01/742210071" TargetMode="External"/><Relationship Id="rId48" Type="http://schemas.openxmlformats.org/officeDocument/2006/relationships/hyperlink" Target="https://podminky.urs.cz/item/CS_URS_2025_01/742210121" TargetMode="External"/><Relationship Id="rId64" Type="http://schemas.openxmlformats.org/officeDocument/2006/relationships/hyperlink" Target="https://podminky.urs.cz/item/CS_URS_2025_01/742330022" TargetMode="External"/><Relationship Id="rId69" Type="http://schemas.openxmlformats.org/officeDocument/2006/relationships/hyperlink" Target="https://podminky.urs.cz/item/CS_URS_2025_01/742230003" TargetMode="External"/><Relationship Id="rId80" Type="http://schemas.openxmlformats.org/officeDocument/2006/relationships/hyperlink" Target="https://podminky.urs.cz/item/CS_URS_2025_01/742320011" TargetMode="External"/><Relationship Id="rId85" Type="http://schemas.openxmlformats.org/officeDocument/2006/relationships/hyperlink" Target="https://podminky.urs.cz/item/CS_URS_2025_01/742310002" TargetMode="External"/><Relationship Id="rId12" Type="http://schemas.openxmlformats.org/officeDocument/2006/relationships/hyperlink" Target="https://podminky.urs.cz/item/CS_URS_2025_01/742110505" TargetMode="External"/><Relationship Id="rId17" Type="http://schemas.openxmlformats.org/officeDocument/2006/relationships/hyperlink" Target="https://podminky.urs.cz/item/CS_URS_2025_01/742110002" TargetMode="External"/><Relationship Id="rId25" Type="http://schemas.openxmlformats.org/officeDocument/2006/relationships/hyperlink" Target="https://podminky.urs.cz/item/CS_URS_2025_01/742220031" TargetMode="External"/><Relationship Id="rId33" Type="http://schemas.openxmlformats.org/officeDocument/2006/relationships/hyperlink" Target="https://podminky.urs.cz/item/CS_URS_2025_01/742110002" TargetMode="External"/><Relationship Id="rId38" Type="http://schemas.openxmlformats.org/officeDocument/2006/relationships/hyperlink" Target="https://podminky.urs.cz/item/CS_URS_2025_01/742210002" TargetMode="External"/><Relationship Id="rId46" Type="http://schemas.openxmlformats.org/officeDocument/2006/relationships/hyperlink" Target="https://podminky.urs.cz/item/CS_URS_2025_01/742210051" TargetMode="External"/><Relationship Id="rId59" Type="http://schemas.openxmlformats.org/officeDocument/2006/relationships/hyperlink" Target="https://podminky.urs.cz/item/CS_URS_2025_01/742210503" TargetMode="External"/><Relationship Id="rId67" Type="http://schemas.openxmlformats.org/officeDocument/2006/relationships/hyperlink" Target="https://podminky.urs.cz/item/CS_URS_2025_01/742110002" TargetMode="External"/><Relationship Id="rId103" Type="http://schemas.openxmlformats.org/officeDocument/2006/relationships/drawing" Target="../drawings/drawing8.xml"/><Relationship Id="rId20" Type="http://schemas.openxmlformats.org/officeDocument/2006/relationships/hyperlink" Target="https://podminky.urs.cz/item/CS_URS_2025_01/742220172" TargetMode="External"/><Relationship Id="rId41" Type="http://schemas.openxmlformats.org/officeDocument/2006/relationships/hyperlink" Target="https://podminky.urs.cz/item/CS_URS_2025_01/742210041" TargetMode="External"/><Relationship Id="rId54" Type="http://schemas.openxmlformats.org/officeDocument/2006/relationships/hyperlink" Target="https://podminky.urs.cz/item/CS_URS_2025_01/742111001" TargetMode="External"/><Relationship Id="rId62" Type="http://schemas.openxmlformats.org/officeDocument/2006/relationships/hyperlink" Target="https://podminky.urs.cz/item/CS_URS_2025_01/742410061" TargetMode="External"/><Relationship Id="rId70" Type="http://schemas.openxmlformats.org/officeDocument/2006/relationships/hyperlink" Target="https://podminky.urs.cz/item/CS_URS_2025_01/742230004" TargetMode="External"/><Relationship Id="rId75" Type="http://schemas.openxmlformats.org/officeDocument/2006/relationships/hyperlink" Target="https://podminky.urs.cz/item/CS_URS_2025_01/742240005" TargetMode="External"/><Relationship Id="rId83" Type="http://schemas.openxmlformats.org/officeDocument/2006/relationships/hyperlink" Target="https://podminky.urs.cz/item/CS_URS_2025_01/742110504" TargetMode="External"/><Relationship Id="rId88" Type="http://schemas.openxmlformats.org/officeDocument/2006/relationships/hyperlink" Target="https://podminky.urs.cz/item/CS_URS_2025_01/742310001" TargetMode="External"/><Relationship Id="rId91" Type="http://schemas.openxmlformats.org/officeDocument/2006/relationships/hyperlink" Target="https://podminky.urs.cz/item/CS_URS_2025_01/742110002" TargetMode="External"/><Relationship Id="rId96" Type="http://schemas.openxmlformats.org/officeDocument/2006/relationships/hyperlink" Target="https://podminky.urs.cz/item/CS_URS_2025_01/742340021" TargetMode="External"/><Relationship Id="rId1" Type="http://schemas.openxmlformats.org/officeDocument/2006/relationships/hyperlink" Target="https://podminky.urs.cz/item/CS_URS_2025_01/742330005" TargetMode="External"/><Relationship Id="rId6" Type="http://schemas.openxmlformats.org/officeDocument/2006/relationships/hyperlink" Target="https://podminky.urs.cz/item/CS_URS_2025_01/742110504" TargetMode="External"/><Relationship Id="rId15" Type="http://schemas.openxmlformats.org/officeDocument/2006/relationships/hyperlink" Target="https://podminky.urs.cz/item/CS_URS_2025_01/742330101" TargetMode="External"/><Relationship Id="rId23" Type="http://schemas.openxmlformats.org/officeDocument/2006/relationships/hyperlink" Target="https://podminky.urs.cz/item/CS_URS_2025_01/742220211" TargetMode="External"/><Relationship Id="rId28" Type="http://schemas.openxmlformats.org/officeDocument/2006/relationships/hyperlink" Target="https://podminky.urs.cz/item/CS_URS_2025_01/742220256" TargetMode="External"/><Relationship Id="rId36" Type="http://schemas.openxmlformats.org/officeDocument/2006/relationships/hyperlink" Target="https://podminky.urs.cz/item/CS_URS_2025_01/742220411" TargetMode="External"/><Relationship Id="rId49" Type="http://schemas.openxmlformats.org/officeDocument/2006/relationships/hyperlink" Target="https://podminky.urs.cz/item/CS_URS_2025_01/742210131" TargetMode="External"/><Relationship Id="rId57" Type="http://schemas.openxmlformats.org/officeDocument/2006/relationships/hyperlink" Target="https://podminky.urs.cz/item/CS_URS_2025_01/742110505" TargetMode="External"/><Relationship Id="rId10" Type="http://schemas.openxmlformats.org/officeDocument/2006/relationships/hyperlink" Target="https://podminky.urs.cz/item/CS_URS_2025_01/742110002" TargetMode="External"/><Relationship Id="rId31" Type="http://schemas.openxmlformats.org/officeDocument/2006/relationships/hyperlink" Target="https://podminky.urs.cz/item/CS_URS_2025_01/742220052" TargetMode="External"/><Relationship Id="rId44" Type="http://schemas.openxmlformats.org/officeDocument/2006/relationships/hyperlink" Target="https://podminky.urs.cz/item/CS_URS_2025_01/742210111" TargetMode="External"/><Relationship Id="rId52" Type="http://schemas.openxmlformats.org/officeDocument/2006/relationships/hyperlink" Target="https://podminky.urs.cz/item/CS_URS_2025_01/742210305" TargetMode="External"/><Relationship Id="rId60" Type="http://schemas.openxmlformats.org/officeDocument/2006/relationships/hyperlink" Target="https://podminky.urs.cz/item/CS_URS_2025_01/742410101" TargetMode="External"/><Relationship Id="rId65" Type="http://schemas.openxmlformats.org/officeDocument/2006/relationships/hyperlink" Target="https://podminky.urs.cz/item/CS_URS_2025_01/742121001" TargetMode="External"/><Relationship Id="rId73" Type="http://schemas.openxmlformats.org/officeDocument/2006/relationships/hyperlink" Target="https://podminky.urs.cz/item/CS_URS_2025_01/742240001" TargetMode="External"/><Relationship Id="rId78" Type="http://schemas.openxmlformats.org/officeDocument/2006/relationships/hyperlink" Target="https://podminky.urs.cz/item/CS_URS_2025_01/742123001" TargetMode="External"/><Relationship Id="rId81" Type="http://schemas.openxmlformats.org/officeDocument/2006/relationships/hyperlink" Target="https://podminky.urs.cz/item/CS_URS_2025_01/742121001" TargetMode="External"/><Relationship Id="rId86" Type="http://schemas.openxmlformats.org/officeDocument/2006/relationships/hyperlink" Target="https://podminky.urs.cz/item/CS_URS_2025_01/742310004" TargetMode="External"/><Relationship Id="rId94" Type="http://schemas.openxmlformats.org/officeDocument/2006/relationships/hyperlink" Target="https://podminky.urs.cz/item/CS_URS_2025_01/742340003" TargetMode="External"/><Relationship Id="rId99" Type="http://schemas.openxmlformats.org/officeDocument/2006/relationships/hyperlink" Target="https://podminky.urs.cz/item/CS_URS_2025_01/742121001" TargetMode="External"/><Relationship Id="rId101" Type="http://schemas.openxmlformats.org/officeDocument/2006/relationships/hyperlink" Target="https://podminky.urs.cz/item/CS_URS_2025_01/742110504" TargetMode="External"/><Relationship Id="rId4" Type="http://schemas.openxmlformats.org/officeDocument/2006/relationships/hyperlink" Target="https://podminky.urs.cz/item/CS_URS_2025_01/742330024" TargetMode="External"/><Relationship Id="rId9" Type="http://schemas.openxmlformats.org/officeDocument/2006/relationships/hyperlink" Target="https://podminky.urs.cz/item/CS_URS_2025_01/742121001" TargetMode="External"/><Relationship Id="rId13" Type="http://schemas.openxmlformats.org/officeDocument/2006/relationships/hyperlink" Target="https://podminky.urs.cz/item/CS_URS_2025_01/742330051" TargetMode="External"/><Relationship Id="rId18" Type="http://schemas.openxmlformats.org/officeDocument/2006/relationships/hyperlink" Target="https://podminky.urs.cz/item/CS_URS_2025_01/742110504" TargetMode="External"/><Relationship Id="rId39" Type="http://schemas.openxmlformats.org/officeDocument/2006/relationships/hyperlink" Target="https://podminky.urs.cz/item/CS_URS_2025_01/742210005" TargetMode="External"/><Relationship Id="rId34" Type="http://schemas.openxmlformats.org/officeDocument/2006/relationships/hyperlink" Target="https://podminky.urs.cz/item/CS_URS_2025_01/742110504" TargetMode="External"/><Relationship Id="rId50" Type="http://schemas.openxmlformats.org/officeDocument/2006/relationships/hyperlink" Target="https://podminky.urs.cz/item/CS_URS_2025_01/742210303" TargetMode="External"/><Relationship Id="rId55" Type="http://schemas.openxmlformats.org/officeDocument/2006/relationships/hyperlink" Target="https://podminky.urs.cz/item/CS_URS_2025_01/742110002" TargetMode="External"/><Relationship Id="rId76" Type="http://schemas.openxmlformats.org/officeDocument/2006/relationships/hyperlink" Target="https://podminky.urs.cz/item/CS_URS_2025_01/742220211" TargetMode="External"/><Relationship Id="rId97" Type="http://schemas.openxmlformats.org/officeDocument/2006/relationships/hyperlink" Target="https://podminky.urs.cz/item/CS_URS_2025_01/742340001" TargetMode="External"/><Relationship Id="rId7" Type="http://schemas.openxmlformats.org/officeDocument/2006/relationships/hyperlink" Target="https://podminky.urs.cz/item/CS_URS_2025_01/742330012" TargetMode="External"/><Relationship Id="rId71" Type="http://schemas.openxmlformats.org/officeDocument/2006/relationships/hyperlink" Target="https://podminky.urs.cz/item/CS_URS_2025_01/742230001" TargetMode="External"/><Relationship Id="rId92" Type="http://schemas.openxmlformats.org/officeDocument/2006/relationships/hyperlink" Target="https://podminky.urs.cz/item/CS_URS_2025_01/742110504" TargetMode="External"/><Relationship Id="rId2" Type="http://schemas.openxmlformats.org/officeDocument/2006/relationships/hyperlink" Target="https://podminky.urs.cz/item/CS_URS_2025_01/742330022" TargetMode="External"/><Relationship Id="rId29" Type="http://schemas.openxmlformats.org/officeDocument/2006/relationships/hyperlink" Target="https://podminky.urs.cz/item/CS_URS_2025_01/742220232" TargetMode="External"/><Relationship Id="rId24" Type="http://schemas.openxmlformats.org/officeDocument/2006/relationships/hyperlink" Target="https://podminky.urs.cz/item/CS_URS_2025_01/742220161" TargetMode="External"/><Relationship Id="rId40" Type="http://schemas.openxmlformats.org/officeDocument/2006/relationships/hyperlink" Target="https://podminky.urs.cz/item/CS_URS_2025_01/742123001" TargetMode="External"/><Relationship Id="rId45" Type="http://schemas.openxmlformats.org/officeDocument/2006/relationships/hyperlink" Target="https://podminky.urs.cz/item/CS_URS_2025_01/742210061" TargetMode="External"/><Relationship Id="rId66" Type="http://schemas.openxmlformats.org/officeDocument/2006/relationships/hyperlink" Target="https://podminky.urs.cz/item/CS_URS_2025_01/742111001" TargetMode="External"/><Relationship Id="rId87" Type="http://schemas.openxmlformats.org/officeDocument/2006/relationships/hyperlink" Target="https://podminky.urs.cz/item/CS_URS_2025_01/742310006" TargetMode="External"/><Relationship Id="rId61" Type="http://schemas.openxmlformats.org/officeDocument/2006/relationships/hyperlink" Target="https://podminky.urs.cz/item/CS_URS_2025_01/742410051" TargetMode="External"/><Relationship Id="rId82" Type="http://schemas.openxmlformats.org/officeDocument/2006/relationships/hyperlink" Target="https://podminky.urs.cz/item/CS_URS_2025_01/742110002" TargetMode="External"/><Relationship Id="rId19" Type="http://schemas.openxmlformats.org/officeDocument/2006/relationships/hyperlink" Target="https://podminky.urs.cz/item/CS_URS_2025_01/742220004" TargetMode="External"/><Relationship Id="rId14" Type="http://schemas.openxmlformats.org/officeDocument/2006/relationships/hyperlink" Target="https://podminky.urs.cz/item/CS_URS_2025_01/742330052" TargetMode="External"/><Relationship Id="rId30" Type="http://schemas.openxmlformats.org/officeDocument/2006/relationships/hyperlink" Target="https://podminky.urs.cz/item/CS_URS_2025_01/742220236" TargetMode="External"/><Relationship Id="rId35" Type="http://schemas.openxmlformats.org/officeDocument/2006/relationships/hyperlink" Target="https://podminky.urs.cz/item/CS_URS_2025_01/742220401" TargetMode="External"/><Relationship Id="rId56" Type="http://schemas.openxmlformats.org/officeDocument/2006/relationships/hyperlink" Target="https://podminky.urs.cz/item/CS_URS_2025_01/742110504" TargetMode="External"/><Relationship Id="rId77" Type="http://schemas.openxmlformats.org/officeDocument/2006/relationships/hyperlink" Target="https://podminky.urs.cz/item/CS_URS_2025_01/742240003" TargetMode="External"/><Relationship Id="rId100" Type="http://schemas.openxmlformats.org/officeDocument/2006/relationships/hyperlink" Target="https://podminky.urs.cz/item/CS_URS_2025_01/742110002" TargetMode="External"/><Relationship Id="rId8" Type="http://schemas.openxmlformats.org/officeDocument/2006/relationships/hyperlink" Target="https://podminky.urs.cz/item/CS_URS_2025_01/742330012" TargetMode="External"/><Relationship Id="rId51" Type="http://schemas.openxmlformats.org/officeDocument/2006/relationships/hyperlink" Target="https://podminky.urs.cz/item/CS_URS_2025_01/742210301" TargetMode="External"/><Relationship Id="rId72" Type="http://schemas.openxmlformats.org/officeDocument/2006/relationships/hyperlink" Target="https://podminky.urs.cz/item/CS_URS_2025_01/742123001" TargetMode="External"/><Relationship Id="rId93" Type="http://schemas.openxmlformats.org/officeDocument/2006/relationships/hyperlink" Target="https://podminky.urs.cz/item/CS_URS_2025_01/742110505" TargetMode="External"/><Relationship Id="rId98" Type="http://schemas.openxmlformats.org/officeDocument/2006/relationships/hyperlink" Target="https://podminky.urs.cz/item/CS_URS_2025_01/742340002" TargetMode="External"/><Relationship Id="rId3" Type="http://schemas.openxmlformats.org/officeDocument/2006/relationships/hyperlink" Target="https://podminky.urs.cz/item/CS_URS_2025_01/742330023" TargetMode="External"/></Relationships>
</file>

<file path=xl/worksheets/_rels/sheet9.xml.rels><?xml version="1.0" encoding="UTF-8" standalone="yes"?>
<Relationships xmlns="http://schemas.openxmlformats.org/package/2006/relationships"><Relationship Id="rId26" Type="http://schemas.openxmlformats.org/officeDocument/2006/relationships/hyperlink" Target="https://podminky.urs.cz/item/CS_URS_2025_01/723111202" TargetMode="External"/><Relationship Id="rId21" Type="http://schemas.openxmlformats.org/officeDocument/2006/relationships/hyperlink" Target="https://podminky.urs.cz/item/CS_URS_2025_01/997013114" TargetMode="External"/><Relationship Id="rId42" Type="http://schemas.openxmlformats.org/officeDocument/2006/relationships/hyperlink" Target="https://podminky.urs.cz/item/CS_URS_2025_01/723171201" TargetMode="External"/><Relationship Id="rId47" Type="http://schemas.openxmlformats.org/officeDocument/2006/relationships/hyperlink" Target="https://podminky.urs.cz/item/CS_URS_2025_01/723239103" TargetMode="External"/><Relationship Id="rId63" Type="http://schemas.openxmlformats.org/officeDocument/2006/relationships/hyperlink" Target="https://podminky.urs.cz/item/CS_URS_2025_01/783617631" TargetMode="External"/><Relationship Id="rId68" Type="http://schemas.openxmlformats.org/officeDocument/2006/relationships/hyperlink" Target="https://podminky.urs.cz/item/CS_URS_2025_01/230200004" TargetMode="External"/><Relationship Id="rId7" Type="http://schemas.openxmlformats.org/officeDocument/2006/relationships/hyperlink" Target="https://podminky.urs.cz/item/CS_URS_2025_01/121151103" TargetMode="External"/><Relationship Id="rId71" Type="http://schemas.openxmlformats.org/officeDocument/2006/relationships/drawing" Target="../drawings/drawing9.xml"/><Relationship Id="rId2" Type="http://schemas.openxmlformats.org/officeDocument/2006/relationships/hyperlink" Target="https://podminky.urs.cz/item/CS_URS_2025_01/113107311" TargetMode="External"/><Relationship Id="rId16" Type="http://schemas.openxmlformats.org/officeDocument/2006/relationships/hyperlink" Target="https://podminky.urs.cz/item/CS_URS_2025_01/174151102" TargetMode="External"/><Relationship Id="rId29" Type="http://schemas.openxmlformats.org/officeDocument/2006/relationships/hyperlink" Target="https://podminky.urs.cz/item/CS_URS_2025_01/723120804" TargetMode="External"/><Relationship Id="rId11" Type="http://schemas.openxmlformats.org/officeDocument/2006/relationships/hyperlink" Target="https://podminky.urs.cz/item/CS_URS_2025_01/162751117" TargetMode="External"/><Relationship Id="rId24" Type="http://schemas.openxmlformats.org/officeDocument/2006/relationships/hyperlink" Target="https://podminky.urs.cz/item/CS_URS_2025_01/997013871" TargetMode="External"/><Relationship Id="rId32" Type="http://schemas.openxmlformats.org/officeDocument/2006/relationships/hyperlink" Target="https://podminky.urs.cz/item/CS_URS_2025_01/723150313" TargetMode="External"/><Relationship Id="rId37" Type="http://schemas.openxmlformats.org/officeDocument/2006/relationships/hyperlink" Target="https://podminky.urs.cz/item/CS_URS_2025_01/723150372" TargetMode="External"/><Relationship Id="rId40" Type="http://schemas.openxmlformats.org/officeDocument/2006/relationships/hyperlink" Target="https://podminky.urs.cz/item/CS_URS_2025_01/723160804" TargetMode="External"/><Relationship Id="rId45" Type="http://schemas.openxmlformats.org/officeDocument/2006/relationships/hyperlink" Target="https://podminky.urs.cz/item/CS_URS_2025_01/723230801" TargetMode="External"/><Relationship Id="rId53" Type="http://schemas.openxmlformats.org/officeDocument/2006/relationships/hyperlink" Target="https://podminky.urs.cz/item/CS_URS_2025_01/723181013" TargetMode="External"/><Relationship Id="rId58" Type="http://schemas.openxmlformats.org/officeDocument/2006/relationships/hyperlink" Target="https://podminky.urs.cz/item/CS_URS_2025_01/998723103" TargetMode="External"/><Relationship Id="rId66" Type="http://schemas.openxmlformats.org/officeDocument/2006/relationships/hyperlink" Target="https://podminky.urs.cz/item/CS_URS_2025_01/230040006" TargetMode="External"/><Relationship Id="rId5" Type="http://schemas.openxmlformats.org/officeDocument/2006/relationships/hyperlink" Target="https://podminky.urs.cz/item/CS_URS_2025_01/119003211" TargetMode="External"/><Relationship Id="rId61" Type="http://schemas.openxmlformats.org/officeDocument/2006/relationships/hyperlink" Target="https://podminky.urs.cz/item/CS_URS_2025_01/783614591" TargetMode="External"/><Relationship Id="rId19" Type="http://schemas.openxmlformats.org/officeDocument/2006/relationships/hyperlink" Target="https://podminky.urs.cz/item/CS_URS_2025_01/899721111" TargetMode="External"/><Relationship Id="rId14" Type="http://schemas.openxmlformats.org/officeDocument/2006/relationships/hyperlink" Target="https://podminky.urs.cz/item/CS_URS_2025_01/171201231" TargetMode="External"/><Relationship Id="rId22" Type="http://schemas.openxmlformats.org/officeDocument/2006/relationships/hyperlink" Target="https://podminky.urs.cz/item/CS_URS_2025_01/997013501" TargetMode="External"/><Relationship Id="rId27" Type="http://schemas.openxmlformats.org/officeDocument/2006/relationships/hyperlink" Target="https://podminky.urs.cz/item/CS_URS_2025_01/723111204" TargetMode="External"/><Relationship Id="rId30" Type="http://schemas.openxmlformats.org/officeDocument/2006/relationships/hyperlink" Target="https://podminky.urs.cz/item/CS_URS_2025_01/723120805" TargetMode="External"/><Relationship Id="rId35" Type="http://schemas.openxmlformats.org/officeDocument/2006/relationships/hyperlink" Target="https://podminky.urs.cz/item/CS_URS_2025_01/723150367" TargetMode="External"/><Relationship Id="rId43" Type="http://schemas.openxmlformats.org/officeDocument/2006/relationships/hyperlink" Target="https://podminky.urs.cz/item/CS_URS_2025_01/723190201" TargetMode="External"/><Relationship Id="rId48" Type="http://schemas.openxmlformats.org/officeDocument/2006/relationships/hyperlink" Target="https://podminky.urs.cz/item/CS_URS_2025_01/723260801" TargetMode="External"/><Relationship Id="rId56" Type="http://schemas.openxmlformats.org/officeDocument/2006/relationships/hyperlink" Target="https://podminky.urs.cz/item/CS_URS_2025_01/723231165" TargetMode="External"/><Relationship Id="rId64" Type="http://schemas.openxmlformats.org/officeDocument/2006/relationships/hyperlink" Target="https://podminky.urs.cz/item/CS_URS_2025_01/783617691" TargetMode="External"/><Relationship Id="rId69" Type="http://schemas.openxmlformats.org/officeDocument/2006/relationships/hyperlink" Target="https://podminky.urs.cz/item/CS_URS_2025_01/230201012" TargetMode="External"/><Relationship Id="rId8" Type="http://schemas.openxmlformats.org/officeDocument/2006/relationships/hyperlink" Target="https://podminky.urs.cz/item/CS_URS_2025_01/129001101" TargetMode="External"/><Relationship Id="rId51" Type="http://schemas.openxmlformats.org/officeDocument/2006/relationships/hyperlink" Target="https://podminky.urs.cz/item/CS_URS_2025_01/723261914" TargetMode="External"/><Relationship Id="rId3" Type="http://schemas.openxmlformats.org/officeDocument/2006/relationships/hyperlink" Target="https://podminky.urs.cz/item/CS_URS_2025_01/113201111" TargetMode="External"/><Relationship Id="rId12" Type="http://schemas.openxmlformats.org/officeDocument/2006/relationships/hyperlink" Target="https://podminky.urs.cz/item/CS_URS_2025_01/162751119" TargetMode="External"/><Relationship Id="rId17" Type="http://schemas.openxmlformats.org/officeDocument/2006/relationships/hyperlink" Target="https://podminky.urs.cz/item/CS_URS_2025_01/175151101" TargetMode="External"/><Relationship Id="rId25" Type="http://schemas.openxmlformats.org/officeDocument/2006/relationships/hyperlink" Target="https://podminky.urs.cz/item/CS_URS_2025_01/997013873" TargetMode="External"/><Relationship Id="rId33" Type="http://schemas.openxmlformats.org/officeDocument/2006/relationships/hyperlink" Target="https://podminky.urs.cz/item/CS_URS_2025_01/723150318" TargetMode="External"/><Relationship Id="rId38" Type="http://schemas.openxmlformats.org/officeDocument/2006/relationships/hyperlink" Target="https://podminky.urs.cz/item/CS_URS_2025_01/723160204" TargetMode="External"/><Relationship Id="rId46" Type="http://schemas.openxmlformats.org/officeDocument/2006/relationships/hyperlink" Target="https://podminky.urs.cz/item/CS_URS_2025_01/723233115" TargetMode="External"/><Relationship Id="rId59" Type="http://schemas.openxmlformats.org/officeDocument/2006/relationships/hyperlink" Target="https://podminky.urs.cz/item/CS_URS_2025_01/783614551" TargetMode="External"/><Relationship Id="rId67" Type="http://schemas.openxmlformats.org/officeDocument/2006/relationships/hyperlink" Target="https://podminky.urs.cz/item/CS_URS_2025_01/230040007" TargetMode="External"/><Relationship Id="rId20" Type="http://schemas.openxmlformats.org/officeDocument/2006/relationships/hyperlink" Target="https://podminky.urs.cz/item/CS_URS_2025_01/899722113" TargetMode="External"/><Relationship Id="rId41" Type="http://schemas.openxmlformats.org/officeDocument/2006/relationships/hyperlink" Target="https://podminky.urs.cz/item/CS_URS_2025_01/723160807" TargetMode="External"/><Relationship Id="rId54" Type="http://schemas.openxmlformats.org/officeDocument/2006/relationships/hyperlink" Target="https://podminky.urs.cz/item/CS_URS_2025_01/723231162" TargetMode="External"/><Relationship Id="rId62" Type="http://schemas.openxmlformats.org/officeDocument/2006/relationships/hyperlink" Target="https://podminky.urs.cz/item/CS_URS_2025_01/783617611" TargetMode="External"/><Relationship Id="rId70" Type="http://schemas.openxmlformats.org/officeDocument/2006/relationships/hyperlink" Target="https://podminky.urs.cz/item/CS_URS_2025_01/230230016" TargetMode="External"/><Relationship Id="rId1" Type="http://schemas.openxmlformats.org/officeDocument/2006/relationships/hyperlink" Target="https://podminky.urs.cz/item/CS_URS_2025_01/113106123" TargetMode="External"/><Relationship Id="rId6" Type="http://schemas.openxmlformats.org/officeDocument/2006/relationships/hyperlink" Target="https://podminky.urs.cz/item/CS_URS_2025_01/119003212" TargetMode="External"/><Relationship Id="rId15" Type="http://schemas.openxmlformats.org/officeDocument/2006/relationships/hyperlink" Target="https://podminky.urs.cz/item/CS_URS_2025_01/174151101" TargetMode="External"/><Relationship Id="rId23" Type="http://schemas.openxmlformats.org/officeDocument/2006/relationships/hyperlink" Target="https://podminky.urs.cz/item/CS_URS_2025_01/997013509" TargetMode="External"/><Relationship Id="rId28" Type="http://schemas.openxmlformats.org/officeDocument/2006/relationships/hyperlink" Target="https://podminky.urs.cz/item/CS_URS_2025_01/723111205" TargetMode="External"/><Relationship Id="rId36" Type="http://schemas.openxmlformats.org/officeDocument/2006/relationships/hyperlink" Target="https://podminky.urs.cz/item/CS_URS_2025_01/723150369" TargetMode="External"/><Relationship Id="rId49" Type="http://schemas.openxmlformats.org/officeDocument/2006/relationships/hyperlink" Target="https://podminky.urs.cz/item/CS_URS_2025_01/723260802" TargetMode="External"/><Relationship Id="rId57" Type="http://schemas.openxmlformats.org/officeDocument/2006/relationships/hyperlink" Target="https://podminky.urs.cz/item/CS_URS_2025_01/723231167" TargetMode="External"/><Relationship Id="rId10" Type="http://schemas.openxmlformats.org/officeDocument/2006/relationships/hyperlink" Target="https://podminky.urs.cz/item/CS_URS_2025_01/162251101" TargetMode="External"/><Relationship Id="rId31" Type="http://schemas.openxmlformats.org/officeDocument/2006/relationships/hyperlink" Target="https://podminky.urs.cz/item/CS_URS_2025_01/723150312" TargetMode="External"/><Relationship Id="rId44" Type="http://schemas.openxmlformats.org/officeDocument/2006/relationships/hyperlink" Target="https://podminky.urs.cz/item/CS_URS_2025_01/723221302" TargetMode="External"/><Relationship Id="rId52" Type="http://schemas.openxmlformats.org/officeDocument/2006/relationships/hyperlink" Target="https://podminky.urs.cz/item/CS_URS_2025_01/723181011" TargetMode="External"/><Relationship Id="rId60" Type="http://schemas.openxmlformats.org/officeDocument/2006/relationships/hyperlink" Target="https://podminky.urs.cz/item/CS_URS_2025_01/783614561" TargetMode="External"/><Relationship Id="rId65" Type="http://schemas.openxmlformats.org/officeDocument/2006/relationships/hyperlink" Target="https://podminky.urs.cz/item/CS_URS_2025_01/230023101" TargetMode="External"/><Relationship Id="rId4" Type="http://schemas.openxmlformats.org/officeDocument/2006/relationships/hyperlink" Target="https://podminky.urs.cz/item/CS_URS_2025_01/119001421" TargetMode="External"/><Relationship Id="rId9" Type="http://schemas.openxmlformats.org/officeDocument/2006/relationships/hyperlink" Target="https://podminky.urs.cz/item/CS_URS_2025_01/132254201" TargetMode="External"/><Relationship Id="rId13" Type="http://schemas.openxmlformats.org/officeDocument/2006/relationships/hyperlink" Target="https://podminky.urs.cz/item/CS_URS_2025_01/167151101" TargetMode="External"/><Relationship Id="rId18" Type="http://schemas.openxmlformats.org/officeDocument/2006/relationships/hyperlink" Target="https://podminky.urs.cz/item/CS_URS_2025_01/451572111" TargetMode="External"/><Relationship Id="rId39" Type="http://schemas.openxmlformats.org/officeDocument/2006/relationships/hyperlink" Target="https://podminky.urs.cz/item/CS_URS_2025_01/723160207" TargetMode="External"/><Relationship Id="rId34" Type="http://schemas.openxmlformats.org/officeDocument/2006/relationships/hyperlink" Target="https://podminky.urs.cz/item/CS_URS_2025_01/723150366" TargetMode="External"/><Relationship Id="rId50" Type="http://schemas.openxmlformats.org/officeDocument/2006/relationships/hyperlink" Target="https://podminky.urs.cz/item/CS_URS_2025_01/723261912" TargetMode="External"/><Relationship Id="rId55" Type="http://schemas.openxmlformats.org/officeDocument/2006/relationships/hyperlink" Target="https://podminky.urs.cz/item/CS_URS_2025_01/723231164" TargetMode="Externa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26" Type="http://schemas.openxmlformats.org/officeDocument/2006/relationships/hyperlink" Target="https://podminky.urs.cz/item/CS_URS_2025_01/184911421" TargetMode="External"/><Relationship Id="rId21" Type="http://schemas.openxmlformats.org/officeDocument/2006/relationships/hyperlink" Target="https://podminky.urs.cz/item/CS_URS_2025_01/183151116" TargetMode="External"/><Relationship Id="rId42" Type="http://schemas.openxmlformats.org/officeDocument/2006/relationships/hyperlink" Target="https://podminky.urs.cz/item/CS_URS_2025_01/564770111" TargetMode="External"/><Relationship Id="rId47" Type="http://schemas.openxmlformats.org/officeDocument/2006/relationships/hyperlink" Target="https://podminky.urs.cz/item/CS_URS_2025_01/919726122" TargetMode="External"/><Relationship Id="rId63" Type="http://schemas.openxmlformats.org/officeDocument/2006/relationships/hyperlink" Target="https://podminky.urs.cz/item/CS_URS_2025_01/997013863" TargetMode="External"/><Relationship Id="rId68" Type="http://schemas.openxmlformats.org/officeDocument/2006/relationships/hyperlink" Target="https://podminky.urs.cz/item/CS_URS_2025_01/998764101" TargetMode="External"/><Relationship Id="rId84" Type="http://schemas.openxmlformats.org/officeDocument/2006/relationships/hyperlink" Target="https://podminky.urs.cz/item/CS_URS_2025_01/783301311" TargetMode="External"/><Relationship Id="rId16" Type="http://schemas.openxmlformats.org/officeDocument/2006/relationships/hyperlink" Target="https://podminky.urs.cz/item/CS_URS_2025_01/171251201" TargetMode="External"/><Relationship Id="rId11" Type="http://schemas.openxmlformats.org/officeDocument/2006/relationships/hyperlink" Target="https://podminky.urs.cz/item/CS_URS_2025_01/113203111" TargetMode="External"/><Relationship Id="rId32" Type="http://schemas.openxmlformats.org/officeDocument/2006/relationships/hyperlink" Target="https://podminky.urs.cz/item/CS_URS_2025_01/275351122" TargetMode="External"/><Relationship Id="rId37" Type="http://schemas.openxmlformats.org/officeDocument/2006/relationships/hyperlink" Target="https://podminky.urs.cz/item/CS_URS_2025_01/434191423" TargetMode="External"/><Relationship Id="rId53" Type="http://schemas.openxmlformats.org/officeDocument/2006/relationships/hyperlink" Target="https://podminky.urs.cz/item/CS_URS_2025_01/965042231" TargetMode="External"/><Relationship Id="rId58" Type="http://schemas.openxmlformats.org/officeDocument/2006/relationships/hyperlink" Target="https://podminky.urs.cz/item/CS_URS_2025_01/966073812" TargetMode="External"/><Relationship Id="rId74" Type="http://schemas.openxmlformats.org/officeDocument/2006/relationships/hyperlink" Target="https://podminky.urs.cz/item/CS_URS_2025_01/767995112" TargetMode="External"/><Relationship Id="rId79" Type="http://schemas.openxmlformats.org/officeDocument/2006/relationships/hyperlink" Target="https://podminky.urs.cz/item/CS_URS_2025_01/773511260" TargetMode="External"/><Relationship Id="rId5" Type="http://schemas.openxmlformats.org/officeDocument/2006/relationships/hyperlink" Target="https://podminky.urs.cz/item/CS_URS_2025_01/113102211" TargetMode="External"/><Relationship Id="rId19" Type="http://schemas.openxmlformats.org/officeDocument/2006/relationships/hyperlink" Target="https://podminky.urs.cz/item/CS_URS_2025_01/181951112" TargetMode="External"/><Relationship Id="rId14" Type="http://schemas.openxmlformats.org/officeDocument/2006/relationships/hyperlink" Target="https://podminky.urs.cz/item/CS_URS_2025_01/167151101" TargetMode="External"/><Relationship Id="rId22" Type="http://schemas.openxmlformats.org/officeDocument/2006/relationships/hyperlink" Target="https://podminky.urs.cz/item/CS_URS_2025_01/184102115" TargetMode="External"/><Relationship Id="rId27" Type="http://schemas.openxmlformats.org/officeDocument/2006/relationships/hyperlink" Target="https://podminky.urs.cz/item/CS_URS_2025_01/185804215" TargetMode="External"/><Relationship Id="rId30" Type="http://schemas.openxmlformats.org/officeDocument/2006/relationships/hyperlink" Target="https://podminky.urs.cz/item/CS_URS_2025_01/275313611" TargetMode="External"/><Relationship Id="rId35" Type="http://schemas.openxmlformats.org/officeDocument/2006/relationships/hyperlink" Target="https://podminky.urs.cz/item/CS_URS_2025_01/311271126" TargetMode="External"/><Relationship Id="rId43" Type="http://schemas.openxmlformats.org/officeDocument/2006/relationships/hyperlink" Target="https://podminky.urs.cz/item/CS_URS_2025_01/591211111" TargetMode="External"/><Relationship Id="rId48" Type="http://schemas.openxmlformats.org/officeDocument/2006/relationships/hyperlink" Target="https://podminky.urs.cz/item/CS_URS_2025_01/935113111" TargetMode="External"/><Relationship Id="rId56" Type="http://schemas.openxmlformats.org/officeDocument/2006/relationships/hyperlink" Target="https://podminky.urs.cz/item/CS_URS_2025_01/966072820" TargetMode="External"/><Relationship Id="rId64" Type="http://schemas.openxmlformats.org/officeDocument/2006/relationships/hyperlink" Target="https://podminky.urs.cz/item/CS_URS_2025_01/997013871" TargetMode="External"/><Relationship Id="rId69" Type="http://schemas.openxmlformats.org/officeDocument/2006/relationships/hyperlink" Target="https://podminky.urs.cz/item/CS_URS_2025_01/766660712" TargetMode="External"/><Relationship Id="rId77" Type="http://schemas.openxmlformats.org/officeDocument/2006/relationships/hyperlink" Target="https://podminky.urs.cz/item/CS_URS_2025_01/767995114" TargetMode="External"/><Relationship Id="rId8" Type="http://schemas.openxmlformats.org/officeDocument/2006/relationships/hyperlink" Target="https://podminky.urs.cz/item/CS_URS_2025_01/113107222" TargetMode="External"/><Relationship Id="rId51" Type="http://schemas.openxmlformats.org/officeDocument/2006/relationships/hyperlink" Target="https://podminky.urs.cz/item/CS_URS_2025_01/961044111" TargetMode="External"/><Relationship Id="rId72" Type="http://schemas.openxmlformats.org/officeDocument/2006/relationships/hyperlink" Target="https://podminky.urs.cz/item/CS_URS_2025_01/767995102" TargetMode="External"/><Relationship Id="rId80" Type="http://schemas.openxmlformats.org/officeDocument/2006/relationships/hyperlink" Target="https://podminky.urs.cz/item/CS_URS_2025_01/773519190" TargetMode="External"/><Relationship Id="rId85" Type="http://schemas.openxmlformats.org/officeDocument/2006/relationships/hyperlink" Target="https://podminky.urs.cz/item/CS_URS_2025_01/783306801" TargetMode="External"/><Relationship Id="rId3" Type="http://schemas.openxmlformats.org/officeDocument/2006/relationships/hyperlink" Target="https://podminky.urs.cz/item/CS_URS_2025_01/112201112" TargetMode="External"/><Relationship Id="rId12" Type="http://schemas.openxmlformats.org/officeDocument/2006/relationships/hyperlink" Target="https://podminky.urs.cz/item/CS_URS_2025_01/153191121" TargetMode="External"/><Relationship Id="rId17" Type="http://schemas.openxmlformats.org/officeDocument/2006/relationships/hyperlink" Target="https://podminky.urs.cz/item/CS_URS_2025_01/181111111" TargetMode="External"/><Relationship Id="rId25" Type="http://schemas.openxmlformats.org/officeDocument/2006/relationships/hyperlink" Target="https://podminky.urs.cz/item/CS_URS_2025_01/184813511" TargetMode="External"/><Relationship Id="rId33" Type="http://schemas.openxmlformats.org/officeDocument/2006/relationships/hyperlink" Target="https://podminky.urs.cz/item/CS_URS_2025_01/279113134" TargetMode="External"/><Relationship Id="rId38" Type="http://schemas.openxmlformats.org/officeDocument/2006/relationships/hyperlink" Target="https://podminky.urs.cz/item/CS_URS_2025_01/434191433" TargetMode="External"/><Relationship Id="rId46" Type="http://schemas.openxmlformats.org/officeDocument/2006/relationships/hyperlink" Target="https://podminky.urs.cz/item/CS_URS_2025_01/622321121" TargetMode="External"/><Relationship Id="rId59" Type="http://schemas.openxmlformats.org/officeDocument/2006/relationships/hyperlink" Target="https://podminky.urs.cz/item/CS_URS_2025_01/997013501" TargetMode="External"/><Relationship Id="rId67" Type="http://schemas.openxmlformats.org/officeDocument/2006/relationships/hyperlink" Target="https://podminky.urs.cz/item/CS_URS_2025_01/764512406" TargetMode="External"/><Relationship Id="rId20" Type="http://schemas.openxmlformats.org/officeDocument/2006/relationships/hyperlink" Target="https://podminky.urs.cz/item/CS_URS_2025_01/182303111" TargetMode="External"/><Relationship Id="rId41" Type="http://schemas.openxmlformats.org/officeDocument/2006/relationships/hyperlink" Target="https://podminky.urs.cz/item/CS_URS_2025_01/564760111" TargetMode="External"/><Relationship Id="rId54" Type="http://schemas.openxmlformats.org/officeDocument/2006/relationships/hyperlink" Target="https://podminky.urs.cz/item/CS_URS_2025_01/965042241" TargetMode="External"/><Relationship Id="rId62" Type="http://schemas.openxmlformats.org/officeDocument/2006/relationships/hyperlink" Target="https://podminky.urs.cz/item/CS_URS_2025_01/997013861" TargetMode="External"/><Relationship Id="rId70" Type="http://schemas.openxmlformats.org/officeDocument/2006/relationships/hyperlink" Target="https://podminky.urs.cz/item/CS_URS_2025_01/998766101" TargetMode="External"/><Relationship Id="rId75" Type="http://schemas.openxmlformats.org/officeDocument/2006/relationships/hyperlink" Target="https://podminky.urs.cz/item/CS_URS_2025_01/767995113" TargetMode="External"/><Relationship Id="rId83" Type="http://schemas.openxmlformats.org/officeDocument/2006/relationships/hyperlink" Target="https://podminky.urs.cz/item/CS_URS_2025_01/998773101" TargetMode="External"/><Relationship Id="rId88" Type="http://schemas.openxmlformats.org/officeDocument/2006/relationships/drawing" Target="../drawings/drawing11.xml"/><Relationship Id="rId1" Type="http://schemas.openxmlformats.org/officeDocument/2006/relationships/hyperlink" Target="https://podminky.urs.cz/item/CS_URS_2025_01/112151352" TargetMode="External"/><Relationship Id="rId6" Type="http://schemas.openxmlformats.org/officeDocument/2006/relationships/hyperlink" Target="https://podminky.urs.cz/item/CS_URS_2025_01/113105112" TargetMode="External"/><Relationship Id="rId15" Type="http://schemas.openxmlformats.org/officeDocument/2006/relationships/hyperlink" Target="https://podminky.urs.cz/item/CS_URS_2025_01/171201231" TargetMode="External"/><Relationship Id="rId23" Type="http://schemas.openxmlformats.org/officeDocument/2006/relationships/hyperlink" Target="https://podminky.urs.cz/item/CS_URS_2025_01/184215131" TargetMode="External"/><Relationship Id="rId28" Type="http://schemas.openxmlformats.org/officeDocument/2006/relationships/hyperlink" Target="https://podminky.urs.cz/item/CS_URS_2025_01/274321311" TargetMode="External"/><Relationship Id="rId36" Type="http://schemas.openxmlformats.org/officeDocument/2006/relationships/hyperlink" Target="https://podminky.urs.cz/item/CS_URS_2025_01/348272515" TargetMode="External"/><Relationship Id="rId49" Type="http://schemas.openxmlformats.org/officeDocument/2006/relationships/hyperlink" Target="https://podminky.urs.cz/item/CS_URS_2025_01/953961113" TargetMode="External"/><Relationship Id="rId57" Type="http://schemas.openxmlformats.org/officeDocument/2006/relationships/hyperlink" Target="https://podminky.urs.cz/item/CS_URS_2025_01/966072826" TargetMode="External"/><Relationship Id="rId10" Type="http://schemas.openxmlformats.org/officeDocument/2006/relationships/hyperlink" Target="https://podminky.urs.cz/item/CS_URS_2025_01/113201111" TargetMode="External"/><Relationship Id="rId31" Type="http://schemas.openxmlformats.org/officeDocument/2006/relationships/hyperlink" Target="https://podminky.urs.cz/item/CS_URS_2025_01/275351121" TargetMode="External"/><Relationship Id="rId44" Type="http://schemas.openxmlformats.org/officeDocument/2006/relationships/hyperlink" Target="https://podminky.urs.cz/item/CS_URS_2025_01/593531113" TargetMode="External"/><Relationship Id="rId52" Type="http://schemas.openxmlformats.org/officeDocument/2006/relationships/hyperlink" Target="https://podminky.urs.cz/item/CS_URS_2025_01/962032112" TargetMode="External"/><Relationship Id="rId60" Type="http://schemas.openxmlformats.org/officeDocument/2006/relationships/hyperlink" Target="https://podminky.urs.cz/item/CS_URS_2025_01/997013509" TargetMode="External"/><Relationship Id="rId65" Type="http://schemas.openxmlformats.org/officeDocument/2006/relationships/hyperlink" Target="https://podminky.urs.cz/item/CS_URS_2025_01/997013873" TargetMode="External"/><Relationship Id="rId73" Type="http://schemas.openxmlformats.org/officeDocument/2006/relationships/hyperlink" Target="https://podminky.urs.cz/item/CS_URS_2025_01/767995111" TargetMode="External"/><Relationship Id="rId78" Type="http://schemas.openxmlformats.org/officeDocument/2006/relationships/hyperlink" Target="https://podminky.urs.cz/item/CS_URS_2025_01/998767101" TargetMode="External"/><Relationship Id="rId81" Type="http://schemas.openxmlformats.org/officeDocument/2006/relationships/hyperlink" Target="https://podminky.urs.cz/item/CS_URS_2025_01/773519195" TargetMode="External"/><Relationship Id="rId86" Type="http://schemas.openxmlformats.org/officeDocument/2006/relationships/hyperlink" Target="https://podminky.urs.cz/item/CS_URS_2025_01/783314203" TargetMode="External"/><Relationship Id="rId4" Type="http://schemas.openxmlformats.org/officeDocument/2006/relationships/hyperlink" Target="https://podminky.urs.cz/item/CS_URS_2025_01/112201115" TargetMode="External"/><Relationship Id="rId9" Type="http://schemas.openxmlformats.org/officeDocument/2006/relationships/hyperlink" Target="https://podminky.urs.cz/item/CS_URS_2025_01/113107225" TargetMode="External"/><Relationship Id="rId13" Type="http://schemas.openxmlformats.org/officeDocument/2006/relationships/hyperlink" Target="https://podminky.urs.cz/item/CS_URS_2025_01/162651112" TargetMode="External"/><Relationship Id="rId18" Type="http://schemas.openxmlformats.org/officeDocument/2006/relationships/hyperlink" Target="https://podminky.urs.cz/item/CS_URS_2025_01/181411131" TargetMode="External"/><Relationship Id="rId39" Type="http://schemas.openxmlformats.org/officeDocument/2006/relationships/hyperlink" Target="https://podminky.urs.cz/item/CS_URS_2025_01/561121101" TargetMode="External"/><Relationship Id="rId34" Type="http://schemas.openxmlformats.org/officeDocument/2006/relationships/hyperlink" Target="https://podminky.urs.cz/item/CS_URS_2025_01/279361821" TargetMode="External"/><Relationship Id="rId50" Type="http://schemas.openxmlformats.org/officeDocument/2006/relationships/hyperlink" Target="https://podminky.urs.cz/item/CS_URS_2025_01/953965123" TargetMode="External"/><Relationship Id="rId55" Type="http://schemas.openxmlformats.org/officeDocument/2006/relationships/hyperlink" Target="https://podminky.urs.cz/item/CS_URS_2025_01/966071711" TargetMode="External"/><Relationship Id="rId76" Type="http://schemas.openxmlformats.org/officeDocument/2006/relationships/hyperlink" Target="https://podminky.urs.cz/item/CS_URS_2025_01/767995114" TargetMode="External"/><Relationship Id="rId7" Type="http://schemas.openxmlformats.org/officeDocument/2006/relationships/hyperlink" Target="https://podminky.urs.cz/item/CS_URS_2025_01/113106144" TargetMode="External"/><Relationship Id="rId71" Type="http://schemas.openxmlformats.org/officeDocument/2006/relationships/hyperlink" Target="https://podminky.urs.cz/item/CS_URS_2025_01/767391111" TargetMode="External"/><Relationship Id="rId2" Type="http://schemas.openxmlformats.org/officeDocument/2006/relationships/hyperlink" Target="https://podminky.urs.cz/item/CS_URS_2025_01/112151355" TargetMode="External"/><Relationship Id="rId29" Type="http://schemas.openxmlformats.org/officeDocument/2006/relationships/hyperlink" Target="https://podminky.urs.cz/item/CS_URS_2025_01/274361821" TargetMode="External"/><Relationship Id="rId24" Type="http://schemas.openxmlformats.org/officeDocument/2006/relationships/hyperlink" Target="https://podminky.urs.cz/item/CS_URS_2025_01/184501121" TargetMode="External"/><Relationship Id="rId40" Type="http://schemas.openxmlformats.org/officeDocument/2006/relationships/hyperlink" Target="https://podminky.urs.cz/item/CS_URS_2025_01/564750011" TargetMode="External"/><Relationship Id="rId45" Type="http://schemas.openxmlformats.org/officeDocument/2006/relationships/hyperlink" Target="https://podminky.urs.cz/item/CS_URS_2025_01/622131321" TargetMode="External"/><Relationship Id="rId66" Type="http://schemas.openxmlformats.org/officeDocument/2006/relationships/hyperlink" Target="https://podminky.urs.cz/item/CS_URS_2025_01/998223011" TargetMode="External"/><Relationship Id="rId87" Type="http://schemas.openxmlformats.org/officeDocument/2006/relationships/hyperlink" Target="https://podminky.urs.cz/item/CS_URS_2025_01/783317101" TargetMode="External"/><Relationship Id="rId61" Type="http://schemas.openxmlformats.org/officeDocument/2006/relationships/hyperlink" Target="https://podminky.urs.cz/item/CS_URS_2025_01/997013811" TargetMode="External"/><Relationship Id="rId82" Type="http://schemas.openxmlformats.org/officeDocument/2006/relationships/hyperlink" Target="https://podminky.urs.cz/item/CS_URS_2025_01/773591111" TargetMode="External"/></Relationships>
</file>

<file path=xl/worksheets/_rels/sheet12.xml.rels><?xml version="1.0" encoding="UTF-8" standalone="yes"?>
<Relationships xmlns="http://schemas.openxmlformats.org/package/2006/relationships"><Relationship Id="rId8" Type="http://schemas.openxmlformats.org/officeDocument/2006/relationships/hyperlink" Target="https://podminky.urs.cz/item/CS_URS_2025_01/943211811" TargetMode="External"/><Relationship Id="rId13" Type="http://schemas.openxmlformats.org/officeDocument/2006/relationships/hyperlink" Target="https://podminky.urs.cz/item/CS_URS_2025_01/949111121" TargetMode="External"/><Relationship Id="rId18" Type="http://schemas.openxmlformats.org/officeDocument/2006/relationships/hyperlink" Target="https://podminky.urs.cz/item/CS_URS_2025_01/949411811" TargetMode="External"/><Relationship Id="rId26" Type="http://schemas.openxmlformats.org/officeDocument/2006/relationships/hyperlink" Target="https://podminky.urs.cz/item/CS_URS_2025_01/763131821" TargetMode="External"/><Relationship Id="rId3" Type="http://schemas.openxmlformats.org/officeDocument/2006/relationships/hyperlink" Target="https://podminky.urs.cz/item/CS_URS_2025_01/941111111" TargetMode="External"/><Relationship Id="rId21" Type="http://schemas.openxmlformats.org/officeDocument/2006/relationships/hyperlink" Target="https://podminky.urs.cz/item/CS_URS_2025_01/997013509" TargetMode="External"/><Relationship Id="rId7" Type="http://schemas.openxmlformats.org/officeDocument/2006/relationships/hyperlink" Target="https://podminky.urs.cz/item/CS_URS_2025_01/943211211" TargetMode="External"/><Relationship Id="rId12" Type="http://schemas.openxmlformats.org/officeDocument/2006/relationships/hyperlink" Target="https://podminky.urs.cz/item/CS_URS_2025_01/949101112" TargetMode="External"/><Relationship Id="rId17" Type="http://schemas.openxmlformats.org/officeDocument/2006/relationships/hyperlink" Target="https://podminky.urs.cz/item/CS_URS_2025_01/949411211" TargetMode="External"/><Relationship Id="rId25" Type="http://schemas.openxmlformats.org/officeDocument/2006/relationships/hyperlink" Target="https://podminky.urs.cz/item/CS_URS_2025_01/763131471" TargetMode="External"/><Relationship Id="rId2" Type="http://schemas.openxmlformats.org/officeDocument/2006/relationships/hyperlink" Target="https://podminky.urs.cz/item/CS_URS_2025_01/619996147" TargetMode="External"/><Relationship Id="rId16" Type="http://schemas.openxmlformats.org/officeDocument/2006/relationships/hyperlink" Target="https://podminky.urs.cz/item/CS_URS_2025_01/949411111" TargetMode="External"/><Relationship Id="rId20" Type="http://schemas.openxmlformats.org/officeDocument/2006/relationships/hyperlink" Target="https://podminky.urs.cz/item/CS_URS_2025_01/997013501" TargetMode="External"/><Relationship Id="rId1" Type="http://schemas.openxmlformats.org/officeDocument/2006/relationships/hyperlink" Target="https://podminky.urs.cz/item/CS_URS_2025_01/619996117" TargetMode="External"/><Relationship Id="rId6" Type="http://schemas.openxmlformats.org/officeDocument/2006/relationships/hyperlink" Target="https://podminky.urs.cz/item/CS_URS_2025_01/943211111" TargetMode="External"/><Relationship Id="rId11" Type="http://schemas.openxmlformats.org/officeDocument/2006/relationships/hyperlink" Target="https://podminky.urs.cz/item/CS_URS_2025_01/944511811" TargetMode="External"/><Relationship Id="rId24" Type="http://schemas.openxmlformats.org/officeDocument/2006/relationships/hyperlink" Target="https://podminky.urs.cz/item/CS_URS_2025_01/763111812" TargetMode="External"/><Relationship Id="rId5" Type="http://schemas.openxmlformats.org/officeDocument/2006/relationships/hyperlink" Target="https://podminky.urs.cz/item/CS_URS_2025_01/941111811" TargetMode="External"/><Relationship Id="rId15" Type="http://schemas.openxmlformats.org/officeDocument/2006/relationships/hyperlink" Target="https://podminky.urs.cz/item/CS_URS_2025_01/949111821" TargetMode="External"/><Relationship Id="rId23" Type="http://schemas.openxmlformats.org/officeDocument/2006/relationships/hyperlink" Target="https://podminky.urs.cz/item/CS_URS_2025_01/763111432" TargetMode="External"/><Relationship Id="rId28" Type="http://schemas.openxmlformats.org/officeDocument/2006/relationships/drawing" Target="../drawings/drawing12.xml"/><Relationship Id="rId10" Type="http://schemas.openxmlformats.org/officeDocument/2006/relationships/hyperlink" Target="https://podminky.urs.cz/item/CS_URS_2025_01/944511211" TargetMode="External"/><Relationship Id="rId19" Type="http://schemas.openxmlformats.org/officeDocument/2006/relationships/hyperlink" Target="https://podminky.urs.cz/item/CS_URS_2025_01/997013114" TargetMode="External"/><Relationship Id="rId4" Type="http://schemas.openxmlformats.org/officeDocument/2006/relationships/hyperlink" Target="https://podminky.urs.cz/item/CS_URS_2025_01/941111211" TargetMode="External"/><Relationship Id="rId9" Type="http://schemas.openxmlformats.org/officeDocument/2006/relationships/hyperlink" Target="https://podminky.urs.cz/item/CS_URS_2025_01/944511111" TargetMode="External"/><Relationship Id="rId14" Type="http://schemas.openxmlformats.org/officeDocument/2006/relationships/hyperlink" Target="https://podminky.urs.cz/item/CS_URS_2025_01/949111221" TargetMode="External"/><Relationship Id="rId22" Type="http://schemas.openxmlformats.org/officeDocument/2006/relationships/hyperlink" Target="https://podminky.urs.cz/item/CS_URS_2025_01/997013871" TargetMode="External"/><Relationship Id="rId27" Type="http://schemas.openxmlformats.org/officeDocument/2006/relationships/hyperlink" Target="https://podminky.urs.cz/item/CS_URS_2025_01/998763303" TargetMode="External"/></Relationships>
</file>

<file path=xl/worksheets/_rels/sheet13.xml.rels><?xml version="1.0" encoding="UTF-8" standalone="yes"?>
<Relationships xmlns="http://schemas.openxmlformats.org/package/2006/relationships"><Relationship Id="rId8" Type="http://schemas.openxmlformats.org/officeDocument/2006/relationships/hyperlink" Target="https://podminky.urs.cz/item/CS_URS_2025_01/045002000" TargetMode="External"/><Relationship Id="rId13" Type="http://schemas.openxmlformats.org/officeDocument/2006/relationships/hyperlink" Target="https://podminky.urs.cz/item/CS_URS_2025_01/091002000" TargetMode="External"/><Relationship Id="rId3" Type="http://schemas.openxmlformats.org/officeDocument/2006/relationships/hyperlink" Target="https://podminky.urs.cz/item/CS_URS_2025_01/012444000" TargetMode="External"/><Relationship Id="rId7" Type="http://schemas.openxmlformats.org/officeDocument/2006/relationships/hyperlink" Target="https://podminky.urs.cz/item/CS_URS_2025_01/039002000" TargetMode="External"/><Relationship Id="rId12" Type="http://schemas.openxmlformats.org/officeDocument/2006/relationships/hyperlink" Target="https://podminky.urs.cz/item/CS_URS_2025_01/071103000" TargetMode="External"/><Relationship Id="rId2" Type="http://schemas.openxmlformats.org/officeDocument/2006/relationships/hyperlink" Target="https://podminky.urs.cz/item/CS_URS_2025_01/012403000" TargetMode="External"/><Relationship Id="rId1" Type="http://schemas.openxmlformats.org/officeDocument/2006/relationships/hyperlink" Target="https://podminky.urs.cz/item/CS_URS_2025_01/012303000" TargetMode="External"/><Relationship Id="rId6" Type="http://schemas.openxmlformats.org/officeDocument/2006/relationships/hyperlink" Target="https://podminky.urs.cz/item/CS_URS_2025_01/030001000" TargetMode="External"/><Relationship Id="rId11" Type="http://schemas.openxmlformats.org/officeDocument/2006/relationships/hyperlink" Target="https://podminky.urs.cz/item/CS_URS_2025_01/064203000" TargetMode="External"/><Relationship Id="rId5" Type="http://schemas.openxmlformats.org/officeDocument/2006/relationships/hyperlink" Target="https://podminky.urs.cz/item/CS_URS_2025_01/013294000" TargetMode="External"/><Relationship Id="rId10" Type="http://schemas.openxmlformats.org/officeDocument/2006/relationships/hyperlink" Target="https://podminky.urs.cz/item/CS_URS_2025_01/064103000" TargetMode="External"/><Relationship Id="rId4" Type="http://schemas.openxmlformats.org/officeDocument/2006/relationships/hyperlink" Target="https://podminky.urs.cz/item/CS_URS_2025_01/013254000" TargetMode="External"/><Relationship Id="rId9" Type="http://schemas.openxmlformats.org/officeDocument/2006/relationships/hyperlink" Target="https://podminky.urs.cz/item/CS_URS_2025_01/060001000" TargetMode="External"/><Relationship Id="rId1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68"/>
  <sheetViews>
    <sheetView showGridLines="0" tabSelected="1" workbookViewId="0"/>
  </sheetViews>
  <sheetFormatPr defaultRowHeight="12.7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ht="11.25">
      <c r="A1" s="16" t="s">
        <v>0</v>
      </c>
      <c r="AZ1" s="16" t="s">
        <v>1</v>
      </c>
      <c r="BA1" s="16" t="s">
        <v>2</v>
      </c>
      <c r="BB1" s="16" t="s">
        <v>3</v>
      </c>
      <c r="BT1" s="16" t="s">
        <v>4</v>
      </c>
      <c r="BU1" s="16" t="s">
        <v>4</v>
      </c>
      <c r="BV1" s="16" t="s">
        <v>5</v>
      </c>
    </row>
    <row r="2" spans="1:74" ht="36.950000000000003" customHeight="1">
      <c r="AR2" s="302"/>
      <c r="AS2" s="302"/>
      <c r="AT2" s="302"/>
      <c r="AU2" s="302"/>
      <c r="AV2" s="302"/>
      <c r="AW2" s="302"/>
      <c r="AX2" s="302"/>
      <c r="AY2" s="302"/>
      <c r="AZ2" s="302"/>
      <c r="BA2" s="302"/>
      <c r="BB2" s="302"/>
      <c r="BC2" s="302"/>
      <c r="BD2" s="302"/>
      <c r="BE2" s="302"/>
      <c r="BS2" s="17" t="s">
        <v>6</v>
      </c>
      <c r="BT2" s="17" t="s">
        <v>7</v>
      </c>
    </row>
    <row r="3" spans="1:74" ht="6.95"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pans="1:74" ht="24.95" customHeight="1">
      <c r="B4" s="20"/>
      <c r="D4" s="21" t="s">
        <v>9</v>
      </c>
      <c r="AR4" s="20"/>
      <c r="AS4" s="22" t="s">
        <v>10</v>
      </c>
      <c r="BE4" s="23" t="s">
        <v>11</v>
      </c>
      <c r="BS4" s="17" t="s">
        <v>12</v>
      </c>
    </row>
    <row r="5" spans="1:74" ht="12" customHeight="1">
      <c r="B5" s="20"/>
      <c r="D5" s="24" t="s">
        <v>13</v>
      </c>
      <c r="K5" s="301" t="s">
        <v>14</v>
      </c>
      <c r="L5" s="302"/>
      <c r="M5" s="302"/>
      <c r="N5" s="302"/>
      <c r="O5" s="302"/>
      <c r="P5" s="302"/>
      <c r="Q5" s="302"/>
      <c r="R5" s="302"/>
      <c r="S5" s="302"/>
      <c r="T5" s="302"/>
      <c r="U5" s="302"/>
      <c r="V5" s="302"/>
      <c r="W5" s="302"/>
      <c r="X5" s="302"/>
      <c r="Y5" s="302"/>
      <c r="Z5" s="302"/>
      <c r="AA5" s="302"/>
      <c r="AB5" s="302"/>
      <c r="AC5" s="302"/>
      <c r="AD5" s="302"/>
      <c r="AE5" s="302"/>
      <c r="AF5" s="302"/>
      <c r="AG5" s="302"/>
      <c r="AH5" s="302"/>
      <c r="AI5" s="302"/>
      <c r="AJ5" s="302"/>
      <c r="AK5" s="302"/>
      <c r="AL5" s="302"/>
      <c r="AM5" s="302"/>
      <c r="AN5" s="302"/>
      <c r="AO5" s="302"/>
      <c r="AR5" s="20"/>
      <c r="BE5" s="298" t="s">
        <v>15</v>
      </c>
      <c r="BS5" s="17" t="s">
        <v>6</v>
      </c>
    </row>
    <row r="6" spans="1:74" ht="36.950000000000003" customHeight="1">
      <c r="B6" s="20"/>
      <c r="D6" s="26" t="s">
        <v>16</v>
      </c>
      <c r="K6" s="303" t="s">
        <v>17</v>
      </c>
      <c r="L6" s="302"/>
      <c r="M6" s="302"/>
      <c r="N6" s="302"/>
      <c r="O6" s="302"/>
      <c r="P6" s="302"/>
      <c r="Q6" s="302"/>
      <c r="R6" s="302"/>
      <c r="S6" s="302"/>
      <c r="T6" s="302"/>
      <c r="U6" s="302"/>
      <c r="V6" s="302"/>
      <c r="W6" s="302"/>
      <c r="X6" s="302"/>
      <c r="Y6" s="302"/>
      <c r="Z6" s="302"/>
      <c r="AA6" s="302"/>
      <c r="AB6" s="302"/>
      <c r="AC6" s="302"/>
      <c r="AD6" s="302"/>
      <c r="AE6" s="302"/>
      <c r="AF6" s="302"/>
      <c r="AG6" s="302"/>
      <c r="AH6" s="302"/>
      <c r="AI6" s="302"/>
      <c r="AJ6" s="302"/>
      <c r="AK6" s="302"/>
      <c r="AL6" s="302"/>
      <c r="AM6" s="302"/>
      <c r="AN6" s="302"/>
      <c r="AO6" s="302"/>
      <c r="AR6" s="20"/>
      <c r="BE6" s="299"/>
      <c r="BS6" s="17" t="s">
        <v>6</v>
      </c>
    </row>
    <row r="7" spans="1:74" ht="12" customHeight="1">
      <c r="B7" s="20"/>
      <c r="D7" s="27" t="s">
        <v>18</v>
      </c>
      <c r="K7" s="25" t="s">
        <v>19</v>
      </c>
      <c r="AK7" s="27" t="s">
        <v>20</v>
      </c>
      <c r="AN7" s="25" t="s">
        <v>19</v>
      </c>
      <c r="AR7" s="20"/>
      <c r="BE7" s="299"/>
      <c r="BS7" s="17" t="s">
        <v>6</v>
      </c>
    </row>
    <row r="8" spans="1:74" ht="12" customHeight="1">
      <c r="B8" s="20"/>
      <c r="D8" s="27" t="s">
        <v>21</v>
      </c>
      <c r="K8" s="25" t="s">
        <v>22</v>
      </c>
      <c r="AK8" s="27" t="s">
        <v>23</v>
      </c>
      <c r="AN8" s="28" t="s">
        <v>29</v>
      </c>
      <c r="AR8" s="20"/>
      <c r="BE8" s="299"/>
      <c r="BS8" s="17" t="s">
        <v>6</v>
      </c>
    </row>
    <row r="9" spans="1:74" ht="14.45" customHeight="1">
      <c r="B9" s="20"/>
      <c r="AR9" s="20"/>
      <c r="BE9" s="299"/>
      <c r="BS9" s="17" t="s">
        <v>6</v>
      </c>
    </row>
    <row r="10" spans="1:74" ht="12" customHeight="1">
      <c r="B10" s="20"/>
      <c r="D10" s="27" t="s">
        <v>24</v>
      </c>
      <c r="AK10" s="27" t="s">
        <v>25</v>
      </c>
      <c r="AN10" s="25" t="s">
        <v>19</v>
      </c>
      <c r="AR10" s="20"/>
      <c r="BE10" s="299"/>
      <c r="BS10" s="17" t="s">
        <v>6</v>
      </c>
    </row>
    <row r="11" spans="1:74" ht="18.399999999999999" customHeight="1">
      <c r="B11" s="20"/>
      <c r="E11" s="25" t="s">
        <v>26</v>
      </c>
      <c r="AK11" s="27" t="s">
        <v>27</v>
      </c>
      <c r="AN11" s="25" t="s">
        <v>19</v>
      </c>
      <c r="AR11" s="20"/>
      <c r="BE11" s="299"/>
      <c r="BS11" s="17" t="s">
        <v>6</v>
      </c>
    </row>
    <row r="12" spans="1:74" ht="6.95" customHeight="1">
      <c r="B12" s="20"/>
      <c r="AR12" s="20"/>
      <c r="BE12" s="299"/>
      <c r="BS12" s="17" t="s">
        <v>6</v>
      </c>
    </row>
    <row r="13" spans="1:74" ht="12" customHeight="1">
      <c r="B13" s="20"/>
      <c r="D13" s="27" t="s">
        <v>28</v>
      </c>
      <c r="AK13" s="27" t="s">
        <v>25</v>
      </c>
      <c r="AN13" s="29" t="s">
        <v>29</v>
      </c>
      <c r="AR13" s="20"/>
      <c r="BE13" s="299"/>
      <c r="BS13" s="17" t="s">
        <v>6</v>
      </c>
    </row>
    <row r="14" spans="1:74">
      <c r="B14" s="20"/>
      <c r="E14" s="304" t="s">
        <v>29</v>
      </c>
      <c r="F14" s="305"/>
      <c r="G14" s="305"/>
      <c r="H14" s="305"/>
      <c r="I14" s="305"/>
      <c r="J14" s="305"/>
      <c r="K14" s="305"/>
      <c r="L14" s="305"/>
      <c r="M14" s="305"/>
      <c r="N14" s="305"/>
      <c r="O14" s="305"/>
      <c r="P14" s="305"/>
      <c r="Q14" s="305"/>
      <c r="R14" s="305"/>
      <c r="S14" s="305"/>
      <c r="T14" s="305"/>
      <c r="U14" s="305"/>
      <c r="V14" s="305"/>
      <c r="W14" s="305"/>
      <c r="X14" s="305"/>
      <c r="Y14" s="305"/>
      <c r="Z14" s="305"/>
      <c r="AA14" s="305"/>
      <c r="AB14" s="305"/>
      <c r="AC14" s="305"/>
      <c r="AD14" s="305"/>
      <c r="AE14" s="305"/>
      <c r="AF14" s="305"/>
      <c r="AG14" s="305"/>
      <c r="AH14" s="305"/>
      <c r="AI14" s="305"/>
      <c r="AJ14" s="305"/>
      <c r="AK14" s="27" t="s">
        <v>27</v>
      </c>
      <c r="AN14" s="29" t="s">
        <v>29</v>
      </c>
      <c r="AR14" s="20"/>
      <c r="BE14" s="299"/>
      <c r="BS14" s="17" t="s">
        <v>6</v>
      </c>
    </row>
    <row r="15" spans="1:74" ht="6.95" customHeight="1">
      <c r="B15" s="20"/>
      <c r="AR15" s="20"/>
      <c r="BE15" s="299"/>
      <c r="BS15" s="17" t="s">
        <v>4</v>
      </c>
    </row>
    <row r="16" spans="1:74" ht="12" customHeight="1">
      <c r="B16" s="20"/>
      <c r="D16" s="27" t="s">
        <v>30</v>
      </c>
      <c r="AK16" s="27" t="s">
        <v>25</v>
      </c>
      <c r="AN16" s="25" t="s">
        <v>31</v>
      </c>
      <c r="AR16" s="20"/>
      <c r="BE16" s="299"/>
      <c r="BS16" s="17" t="s">
        <v>4</v>
      </c>
    </row>
    <row r="17" spans="2:71" ht="18.399999999999999" customHeight="1">
      <c r="B17" s="20"/>
      <c r="E17" s="25" t="s">
        <v>32</v>
      </c>
      <c r="AK17" s="27" t="s">
        <v>27</v>
      </c>
      <c r="AN17" s="25" t="s">
        <v>33</v>
      </c>
      <c r="AR17" s="20"/>
      <c r="BE17" s="299"/>
      <c r="BS17" s="17" t="s">
        <v>34</v>
      </c>
    </row>
    <row r="18" spans="2:71" ht="6.95" customHeight="1">
      <c r="B18" s="20"/>
      <c r="AR18" s="20"/>
      <c r="BE18" s="299"/>
      <c r="BS18" s="17" t="s">
        <v>6</v>
      </c>
    </row>
    <row r="19" spans="2:71" ht="12" customHeight="1">
      <c r="B19" s="20"/>
      <c r="D19" s="27" t="s">
        <v>35</v>
      </c>
      <c r="AK19" s="27" t="s">
        <v>25</v>
      </c>
      <c r="AN19" s="25" t="s">
        <v>19</v>
      </c>
      <c r="AR19" s="20"/>
      <c r="BE19" s="299"/>
      <c r="BS19" s="17" t="s">
        <v>6</v>
      </c>
    </row>
    <row r="20" spans="2:71" ht="18.399999999999999" customHeight="1">
      <c r="B20" s="20"/>
      <c r="E20" s="25" t="s">
        <v>36</v>
      </c>
      <c r="AK20" s="27" t="s">
        <v>27</v>
      </c>
      <c r="AN20" s="25" t="s">
        <v>19</v>
      </c>
      <c r="AR20" s="20"/>
      <c r="BE20" s="299"/>
      <c r="BS20" s="17" t="s">
        <v>4</v>
      </c>
    </row>
    <row r="21" spans="2:71" ht="6.95" customHeight="1">
      <c r="B21" s="20"/>
      <c r="AR21" s="20"/>
      <c r="BE21" s="299"/>
    </row>
    <row r="22" spans="2:71" ht="12" customHeight="1">
      <c r="B22" s="20"/>
      <c r="D22" s="27" t="s">
        <v>37</v>
      </c>
      <c r="AR22" s="20"/>
      <c r="BE22" s="299"/>
    </row>
    <row r="23" spans="2:71" ht="47.25" customHeight="1">
      <c r="B23" s="20"/>
      <c r="E23" s="306" t="s">
        <v>38</v>
      </c>
      <c r="F23" s="306"/>
      <c r="G23" s="306"/>
      <c r="H23" s="306"/>
      <c r="I23" s="306"/>
      <c r="J23" s="306"/>
      <c r="K23" s="306"/>
      <c r="L23" s="306"/>
      <c r="M23" s="306"/>
      <c r="N23" s="306"/>
      <c r="O23" s="306"/>
      <c r="P23" s="306"/>
      <c r="Q23" s="306"/>
      <c r="R23" s="306"/>
      <c r="S23" s="306"/>
      <c r="T23" s="306"/>
      <c r="U23" s="306"/>
      <c r="V23" s="306"/>
      <c r="W23" s="306"/>
      <c r="X23" s="306"/>
      <c r="Y23" s="306"/>
      <c r="Z23" s="306"/>
      <c r="AA23" s="306"/>
      <c r="AB23" s="306"/>
      <c r="AC23" s="306"/>
      <c r="AD23" s="306"/>
      <c r="AE23" s="306"/>
      <c r="AF23" s="306"/>
      <c r="AG23" s="306"/>
      <c r="AH23" s="306"/>
      <c r="AI23" s="306"/>
      <c r="AJ23" s="306"/>
      <c r="AK23" s="306"/>
      <c r="AL23" s="306"/>
      <c r="AM23" s="306"/>
      <c r="AN23" s="306"/>
      <c r="AR23" s="20"/>
      <c r="BE23" s="299"/>
    </row>
    <row r="24" spans="2:71" ht="6.95" customHeight="1">
      <c r="B24" s="20"/>
      <c r="AR24" s="20"/>
      <c r="BE24" s="299"/>
    </row>
    <row r="25" spans="2:71" ht="6.95" customHeight="1">
      <c r="B25" s="20"/>
      <c r="D25" s="31"/>
      <c r="E25" s="31"/>
      <c r="F25" s="31"/>
      <c r="G25" s="31"/>
      <c r="H25" s="31"/>
      <c r="I25" s="31"/>
      <c r="J25" s="31"/>
      <c r="K25" s="31"/>
      <c r="L25" s="31"/>
      <c r="M25" s="31"/>
      <c r="N25" s="31"/>
      <c r="O25" s="31"/>
      <c r="P25" s="31"/>
      <c r="Q25" s="31"/>
      <c r="R25" s="31"/>
      <c r="S25" s="31"/>
      <c r="T25" s="31"/>
      <c r="U25" s="31"/>
      <c r="V25" s="31"/>
      <c r="W25" s="31"/>
      <c r="X25" s="31"/>
      <c r="Y25" s="31"/>
      <c r="Z25" s="31"/>
      <c r="AA25" s="31"/>
      <c r="AB25" s="31"/>
      <c r="AC25" s="31"/>
      <c r="AD25" s="31"/>
      <c r="AE25" s="31"/>
      <c r="AF25" s="31"/>
      <c r="AG25" s="31"/>
      <c r="AH25" s="31"/>
      <c r="AI25" s="31"/>
      <c r="AJ25" s="31"/>
      <c r="AK25" s="31"/>
      <c r="AL25" s="31"/>
      <c r="AM25" s="31"/>
      <c r="AN25" s="31"/>
      <c r="AO25" s="31"/>
      <c r="AR25" s="20"/>
      <c r="BE25" s="299"/>
    </row>
    <row r="26" spans="2:71" s="1" customFormat="1" ht="25.9" customHeight="1">
      <c r="B26" s="32"/>
      <c r="D26" s="33" t="s">
        <v>39</v>
      </c>
      <c r="E26" s="34"/>
      <c r="F26" s="34"/>
      <c r="G26" s="34"/>
      <c r="H26" s="34"/>
      <c r="I26" s="34"/>
      <c r="J26" s="34"/>
      <c r="K26" s="34"/>
      <c r="L26" s="34"/>
      <c r="M26" s="34"/>
      <c r="N26" s="34"/>
      <c r="O26" s="34"/>
      <c r="P26" s="34"/>
      <c r="Q26" s="34"/>
      <c r="R26" s="34"/>
      <c r="S26" s="34"/>
      <c r="T26" s="34"/>
      <c r="U26" s="34"/>
      <c r="V26" s="34"/>
      <c r="W26" s="34"/>
      <c r="X26" s="34"/>
      <c r="Y26" s="34"/>
      <c r="Z26" s="34"/>
      <c r="AA26" s="34"/>
      <c r="AB26" s="34"/>
      <c r="AC26" s="34"/>
      <c r="AD26" s="34"/>
      <c r="AE26" s="34"/>
      <c r="AF26" s="34"/>
      <c r="AG26" s="34"/>
      <c r="AH26" s="34"/>
      <c r="AI26" s="34"/>
      <c r="AJ26" s="34"/>
      <c r="AK26" s="307">
        <f>ROUND(AG54,2)</f>
        <v>0</v>
      </c>
      <c r="AL26" s="308"/>
      <c r="AM26" s="308"/>
      <c r="AN26" s="308"/>
      <c r="AO26" s="308"/>
      <c r="AR26" s="32"/>
      <c r="BE26" s="299"/>
    </row>
    <row r="27" spans="2:71" s="1" customFormat="1" ht="6.95" customHeight="1">
      <c r="B27" s="32"/>
      <c r="AR27" s="32"/>
      <c r="BE27" s="299"/>
    </row>
    <row r="28" spans="2:71" s="1" customFormat="1">
      <c r="B28" s="32"/>
      <c r="L28" s="309" t="s">
        <v>40</v>
      </c>
      <c r="M28" s="309"/>
      <c r="N28" s="309"/>
      <c r="O28" s="309"/>
      <c r="P28" s="309"/>
      <c r="W28" s="309" t="s">
        <v>41</v>
      </c>
      <c r="X28" s="309"/>
      <c r="Y28" s="309"/>
      <c r="Z28" s="309"/>
      <c r="AA28" s="309"/>
      <c r="AB28" s="309"/>
      <c r="AC28" s="309"/>
      <c r="AD28" s="309"/>
      <c r="AE28" s="309"/>
      <c r="AK28" s="309" t="s">
        <v>42</v>
      </c>
      <c r="AL28" s="309"/>
      <c r="AM28" s="309"/>
      <c r="AN28" s="309"/>
      <c r="AO28" s="309"/>
      <c r="AR28" s="32"/>
      <c r="BE28" s="299"/>
    </row>
    <row r="29" spans="2:71" s="2" customFormat="1" ht="14.45" customHeight="1">
      <c r="B29" s="36"/>
      <c r="D29" s="27" t="s">
        <v>43</v>
      </c>
      <c r="F29" s="27" t="s">
        <v>44</v>
      </c>
      <c r="L29" s="312">
        <v>0.21</v>
      </c>
      <c r="M29" s="311"/>
      <c r="N29" s="311"/>
      <c r="O29" s="311"/>
      <c r="P29" s="311"/>
      <c r="W29" s="310">
        <f>ROUND(AZ54, 2)</f>
        <v>0</v>
      </c>
      <c r="X29" s="311"/>
      <c r="Y29" s="311"/>
      <c r="Z29" s="311"/>
      <c r="AA29" s="311"/>
      <c r="AB29" s="311"/>
      <c r="AC29" s="311"/>
      <c r="AD29" s="311"/>
      <c r="AE29" s="311"/>
      <c r="AK29" s="310">
        <f>ROUND(AV54, 2)</f>
        <v>0</v>
      </c>
      <c r="AL29" s="311"/>
      <c r="AM29" s="311"/>
      <c r="AN29" s="311"/>
      <c r="AO29" s="311"/>
      <c r="AR29" s="36"/>
      <c r="BE29" s="300"/>
    </row>
    <row r="30" spans="2:71" s="2" customFormat="1" ht="14.45" customHeight="1">
      <c r="B30" s="36"/>
      <c r="F30" s="27" t="s">
        <v>45</v>
      </c>
      <c r="L30" s="312">
        <v>0.12</v>
      </c>
      <c r="M30" s="311"/>
      <c r="N30" s="311"/>
      <c r="O30" s="311"/>
      <c r="P30" s="311"/>
      <c r="W30" s="310">
        <f>ROUND(BA54, 2)</f>
        <v>0</v>
      </c>
      <c r="X30" s="311"/>
      <c r="Y30" s="311"/>
      <c r="Z30" s="311"/>
      <c r="AA30" s="311"/>
      <c r="AB30" s="311"/>
      <c r="AC30" s="311"/>
      <c r="AD30" s="311"/>
      <c r="AE30" s="311"/>
      <c r="AK30" s="310">
        <f>ROUND(AW54, 2)</f>
        <v>0</v>
      </c>
      <c r="AL30" s="311"/>
      <c r="AM30" s="311"/>
      <c r="AN30" s="311"/>
      <c r="AO30" s="311"/>
      <c r="AR30" s="36"/>
      <c r="BE30" s="300"/>
    </row>
    <row r="31" spans="2:71" s="2" customFormat="1" ht="14.45" hidden="1" customHeight="1">
      <c r="B31" s="36"/>
      <c r="F31" s="27" t="s">
        <v>46</v>
      </c>
      <c r="L31" s="312">
        <v>0.21</v>
      </c>
      <c r="M31" s="311"/>
      <c r="N31" s="311"/>
      <c r="O31" s="311"/>
      <c r="P31" s="311"/>
      <c r="W31" s="310">
        <f>ROUND(BB54, 2)</f>
        <v>0</v>
      </c>
      <c r="X31" s="311"/>
      <c r="Y31" s="311"/>
      <c r="Z31" s="311"/>
      <c r="AA31" s="311"/>
      <c r="AB31" s="311"/>
      <c r="AC31" s="311"/>
      <c r="AD31" s="311"/>
      <c r="AE31" s="311"/>
      <c r="AK31" s="310">
        <v>0</v>
      </c>
      <c r="AL31" s="311"/>
      <c r="AM31" s="311"/>
      <c r="AN31" s="311"/>
      <c r="AO31" s="311"/>
      <c r="AR31" s="36"/>
      <c r="BE31" s="300"/>
    </row>
    <row r="32" spans="2:71" s="2" customFormat="1" ht="14.45" hidden="1" customHeight="1">
      <c r="B32" s="36"/>
      <c r="F32" s="27" t="s">
        <v>47</v>
      </c>
      <c r="L32" s="312">
        <v>0.12</v>
      </c>
      <c r="M32" s="311"/>
      <c r="N32" s="311"/>
      <c r="O32" s="311"/>
      <c r="P32" s="311"/>
      <c r="W32" s="310">
        <f>ROUND(BC54, 2)</f>
        <v>0</v>
      </c>
      <c r="X32" s="311"/>
      <c r="Y32" s="311"/>
      <c r="Z32" s="311"/>
      <c r="AA32" s="311"/>
      <c r="AB32" s="311"/>
      <c r="AC32" s="311"/>
      <c r="AD32" s="311"/>
      <c r="AE32" s="311"/>
      <c r="AK32" s="310">
        <v>0</v>
      </c>
      <c r="AL32" s="311"/>
      <c r="AM32" s="311"/>
      <c r="AN32" s="311"/>
      <c r="AO32" s="311"/>
      <c r="AR32" s="36"/>
      <c r="BE32" s="300"/>
    </row>
    <row r="33" spans="2:44" s="2" customFormat="1" ht="14.45" hidden="1" customHeight="1">
      <c r="B33" s="36"/>
      <c r="F33" s="27" t="s">
        <v>48</v>
      </c>
      <c r="L33" s="312">
        <v>0</v>
      </c>
      <c r="M33" s="311"/>
      <c r="N33" s="311"/>
      <c r="O33" s="311"/>
      <c r="P33" s="311"/>
      <c r="W33" s="310">
        <f>ROUND(BD54, 2)</f>
        <v>0</v>
      </c>
      <c r="X33" s="311"/>
      <c r="Y33" s="311"/>
      <c r="Z33" s="311"/>
      <c r="AA33" s="311"/>
      <c r="AB33" s="311"/>
      <c r="AC33" s="311"/>
      <c r="AD33" s="311"/>
      <c r="AE33" s="311"/>
      <c r="AK33" s="310">
        <v>0</v>
      </c>
      <c r="AL33" s="311"/>
      <c r="AM33" s="311"/>
      <c r="AN33" s="311"/>
      <c r="AO33" s="311"/>
      <c r="AR33" s="36"/>
    </row>
    <row r="34" spans="2:44" s="1" customFormat="1" ht="6.95" customHeight="1">
      <c r="B34" s="32"/>
      <c r="AR34" s="32"/>
    </row>
    <row r="35" spans="2:44" s="1" customFormat="1" ht="25.9" customHeight="1">
      <c r="B35" s="32"/>
      <c r="C35" s="37"/>
      <c r="D35" s="38" t="s">
        <v>49</v>
      </c>
      <c r="E35" s="39"/>
      <c r="F35" s="39"/>
      <c r="G35" s="39"/>
      <c r="H35" s="39"/>
      <c r="I35" s="39"/>
      <c r="J35" s="39"/>
      <c r="K35" s="39"/>
      <c r="L35" s="39"/>
      <c r="M35" s="39"/>
      <c r="N35" s="39"/>
      <c r="O35" s="39"/>
      <c r="P35" s="39"/>
      <c r="Q35" s="39"/>
      <c r="R35" s="39"/>
      <c r="S35" s="39"/>
      <c r="T35" s="40" t="s">
        <v>50</v>
      </c>
      <c r="U35" s="39"/>
      <c r="V35" s="39"/>
      <c r="W35" s="39"/>
      <c r="X35" s="316" t="s">
        <v>51</v>
      </c>
      <c r="Y35" s="314"/>
      <c r="Z35" s="314"/>
      <c r="AA35" s="314"/>
      <c r="AB35" s="314"/>
      <c r="AC35" s="39"/>
      <c r="AD35" s="39"/>
      <c r="AE35" s="39"/>
      <c r="AF35" s="39"/>
      <c r="AG35" s="39"/>
      <c r="AH35" s="39"/>
      <c r="AI35" s="39"/>
      <c r="AJ35" s="39"/>
      <c r="AK35" s="313">
        <f>SUM(AK26:AK33)</f>
        <v>0</v>
      </c>
      <c r="AL35" s="314"/>
      <c r="AM35" s="314"/>
      <c r="AN35" s="314"/>
      <c r="AO35" s="315"/>
      <c r="AP35" s="37"/>
      <c r="AQ35" s="37"/>
      <c r="AR35" s="32"/>
    </row>
    <row r="36" spans="2:44" s="1" customFormat="1" ht="6.95" customHeight="1">
      <c r="B36" s="32"/>
      <c r="AR36" s="32"/>
    </row>
    <row r="37" spans="2:44" s="1" customFormat="1" ht="6.95" customHeight="1">
      <c r="B37" s="41"/>
      <c r="C37" s="42"/>
      <c r="D37" s="42"/>
      <c r="E37" s="42"/>
      <c r="F37" s="42"/>
      <c r="G37" s="42"/>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32"/>
    </row>
    <row r="41" spans="2:44" s="1" customFormat="1" ht="6.95" customHeight="1">
      <c r="B41" s="43"/>
      <c r="C41" s="44"/>
      <c r="D41" s="44"/>
      <c r="E41" s="44"/>
      <c r="F41" s="44"/>
      <c r="G41" s="44"/>
      <c r="H41" s="44"/>
      <c r="I41" s="44"/>
      <c r="J41" s="44"/>
      <c r="K41" s="44"/>
      <c r="L41" s="44"/>
      <c r="M41" s="44"/>
      <c r="N41" s="44"/>
      <c r="O41" s="44"/>
      <c r="P41" s="44"/>
      <c r="Q41" s="44"/>
      <c r="R41" s="44"/>
      <c r="S41" s="44"/>
      <c r="T41" s="44"/>
      <c r="U41" s="44"/>
      <c r="V41" s="44"/>
      <c r="W41" s="44"/>
      <c r="X41" s="44"/>
      <c r="Y41" s="44"/>
      <c r="Z41" s="44"/>
      <c r="AA41" s="44"/>
      <c r="AB41" s="44"/>
      <c r="AC41" s="44"/>
      <c r="AD41" s="44"/>
      <c r="AE41" s="44"/>
      <c r="AF41" s="44"/>
      <c r="AG41" s="44"/>
      <c r="AH41" s="44"/>
      <c r="AI41" s="44"/>
      <c r="AJ41" s="44"/>
      <c r="AK41" s="44"/>
      <c r="AL41" s="44"/>
      <c r="AM41" s="44"/>
      <c r="AN41" s="44"/>
      <c r="AO41" s="44"/>
      <c r="AP41" s="44"/>
      <c r="AQ41" s="44"/>
      <c r="AR41" s="32"/>
    </row>
    <row r="42" spans="2:44" s="1" customFormat="1" ht="24.95" customHeight="1">
      <c r="B42" s="32"/>
      <c r="C42" s="21" t="s">
        <v>52</v>
      </c>
      <c r="AR42" s="32"/>
    </row>
    <row r="43" spans="2:44" s="1" customFormat="1" ht="6.95" customHeight="1">
      <c r="B43" s="32"/>
      <c r="AR43" s="32"/>
    </row>
    <row r="44" spans="2:44" s="3" customFormat="1" ht="12" customHeight="1">
      <c r="B44" s="45"/>
      <c r="C44" s="27" t="s">
        <v>13</v>
      </c>
      <c r="L44" s="3" t="str">
        <f>K5</f>
        <v>2024009_REV04</v>
      </c>
      <c r="AR44" s="45"/>
    </row>
    <row r="45" spans="2:44" s="4" customFormat="1" ht="36.950000000000003" customHeight="1">
      <c r="B45" s="46"/>
      <c r="C45" s="47" t="s">
        <v>16</v>
      </c>
      <c r="L45" s="295" t="str">
        <f>K6</f>
        <v>Stavební úpravy a přístavba - ZŠ Kolín Sendražice</v>
      </c>
      <c r="M45" s="296"/>
      <c r="N45" s="296"/>
      <c r="O45" s="296"/>
      <c r="P45" s="296"/>
      <c r="Q45" s="296"/>
      <c r="R45" s="296"/>
      <c r="S45" s="296"/>
      <c r="T45" s="296"/>
      <c r="U45" s="296"/>
      <c r="V45" s="296"/>
      <c r="W45" s="296"/>
      <c r="X45" s="296"/>
      <c r="Y45" s="296"/>
      <c r="Z45" s="296"/>
      <c r="AA45" s="296"/>
      <c r="AB45" s="296"/>
      <c r="AC45" s="296"/>
      <c r="AD45" s="296"/>
      <c r="AE45" s="296"/>
      <c r="AF45" s="296"/>
      <c r="AG45" s="296"/>
      <c r="AH45" s="296"/>
      <c r="AI45" s="296"/>
      <c r="AJ45" s="296"/>
      <c r="AK45" s="296"/>
      <c r="AL45" s="296"/>
      <c r="AM45" s="296"/>
      <c r="AN45" s="296"/>
      <c r="AO45" s="296"/>
      <c r="AR45" s="46"/>
    </row>
    <row r="46" spans="2:44" s="1" customFormat="1" ht="6.95" customHeight="1">
      <c r="B46" s="32"/>
      <c r="AR46" s="32"/>
    </row>
    <row r="47" spans="2:44" s="1" customFormat="1" ht="12" customHeight="1">
      <c r="B47" s="32"/>
      <c r="C47" s="27" t="s">
        <v>21</v>
      </c>
      <c r="L47" s="48" t="str">
        <f>IF(K8="","",K8)</f>
        <v>Hlavní 210, 280 02 Kolín – Sendražice</v>
      </c>
      <c r="AI47" s="27" t="s">
        <v>23</v>
      </c>
      <c r="AM47" s="320" t="str">
        <f>IF(AN8= "","",AN8)</f>
        <v>Vyplň údaj</v>
      </c>
      <c r="AN47" s="320"/>
      <c r="AR47" s="32"/>
    </row>
    <row r="48" spans="2:44" s="1" customFormat="1" ht="6.95" customHeight="1">
      <c r="B48" s="32"/>
      <c r="AR48" s="32"/>
    </row>
    <row r="49" spans="1:91" s="1" customFormat="1" ht="15.2" customHeight="1">
      <c r="B49" s="32"/>
      <c r="C49" s="27" t="s">
        <v>24</v>
      </c>
      <c r="L49" s="3" t="str">
        <f>IF(E11= "","",E11)</f>
        <v>Město Kolín, Karlovo náměstí 18, 280 12 Kolín</v>
      </c>
      <c r="AI49" s="27" t="s">
        <v>30</v>
      </c>
      <c r="AM49" s="321" t="str">
        <f>IF(E17="","",E17)</f>
        <v>APRIS s.r.o</v>
      </c>
      <c r="AN49" s="322"/>
      <c r="AO49" s="322"/>
      <c r="AP49" s="322"/>
      <c r="AR49" s="32"/>
      <c r="AS49" s="323" t="s">
        <v>53</v>
      </c>
      <c r="AT49" s="324"/>
      <c r="AU49" s="50"/>
      <c r="AV49" s="50"/>
      <c r="AW49" s="50"/>
      <c r="AX49" s="50"/>
      <c r="AY49" s="50"/>
      <c r="AZ49" s="50"/>
      <c r="BA49" s="50"/>
      <c r="BB49" s="50"/>
      <c r="BC49" s="50"/>
      <c r="BD49" s="51"/>
    </row>
    <row r="50" spans="1:91" s="1" customFormat="1" ht="15.2" customHeight="1">
      <c r="B50" s="32"/>
      <c r="C50" s="27" t="s">
        <v>28</v>
      </c>
      <c r="L50" s="3" t="str">
        <f>IF(E14= "Vyplň údaj","",E14)</f>
        <v/>
      </c>
      <c r="AI50" s="27" t="s">
        <v>35</v>
      </c>
      <c r="AM50" s="321" t="str">
        <f>IF(E20="","",E20)</f>
        <v xml:space="preserve"> </v>
      </c>
      <c r="AN50" s="322"/>
      <c r="AO50" s="322"/>
      <c r="AP50" s="322"/>
      <c r="AR50" s="32"/>
      <c r="AS50" s="325"/>
      <c r="AT50" s="326"/>
      <c r="BD50" s="53"/>
    </row>
    <row r="51" spans="1:91" s="1" customFormat="1" ht="10.9" customHeight="1">
      <c r="B51" s="32"/>
      <c r="AR51" s="32"/>
      <c r="AS51" s="325"/>
      <c r="AT51" s="326"/>
      <c r="BD51" s="53"/>
    </row>
    <row r="52" spans="1:91" s="1" customFormat="1" ht="29.25" customHeight="1">
      <c r="B52" s="32"/>
      <c r="C52" s="291" t="s">
        <v>54</v>
      </c>
      <c r="D52" s="292"/>
      <c r="E52" s="292"/>
      <c r="F52" s="292"/>
      <c r="G52" s="292"/>
      <c r="H52" s="54"/>
      <c r="I52" s="294" t="s">
        <v>55</v>
      </c>
      <c r="J52" s="292"/>
      <c r="K52" s="292"/>
      <c r="L52" s="292"/>
      <c r="M52" s="292"/>
      <c r="N52" s="292"/>
      <c r="O52" s="292"/>
      <c r="P52" s="292"/>
      <c r="Q52" s="292"/>
      <c r="R52" s="292"/>
      <c r="S52" s="292"/>
      <c r="T52" s="292"/>
      <c r="U52" s="292"/>
      <c r="V52" s="292"/>
      <c r="W52" s="292"/>
      <c r="X52" s="292"/>
      <c r="Y52" s="292"/>
      <c r="Z52" s="292"/>
      <c r="AA52" s="292"/>
      <c r="AB52" s="292"/>
      <c r="AC52" s="292"/>
      <c r="AD52" s="292"/>
      <c r="AE52" s="292"/>
      <c r="AF52" s="292"/>
      <c r="AG52" s="319" t="s">
        <v>56</v>
      </c>
      <c r="AH52" s="292"/>
      <c r="AI52" s="292"/>
      <c r="AJ52" s="292"/>
      <c r="AK52" s="292"/>
      <c r="AL52" s="292"/>
      <c r="AM52" s="292"/>
      <c r="AN52" s="294" t="s">
        <v>57</v>
      </c>
      <c r="AO52" s="292"/>
      <c r="AP52" s="292"/>
      <c r="AQ52" s="55" t="s">
        <v>58</v>
      </c>
      <c r="AR52" s="32"/>
      <c r="AS52" s="56" t="s">
        <v>59</v>
      </c>
      <c r="AT52" s="57" t="s">
        <v>60</v>
      </c>
      <c r="AU52" s="57" t="s">
        <v>61</v>
      </c>
      <c r="AV52" s="57" t="s">
        <v>62</v>
      </c>
      <c r="AW52" s="57" t="s">
        <v>63</v>
      </c>
      <c r="AX52" s="57" t="s">
        <v>64</v>
      </c>
      <c r="AY52" s="57" t="s">
        <v>65</v>
      </c>
      <c r="AZ52" s="57" t="s">
        <v>66</v>
      </c>
      <c r="BA52" s="57" t="s">
        <v>67</v>
      </c>
      <c r="BB52" s="57" t="s">
        <v>68</v>
      </c>
      <c r="BC52" s="57" t="s">
        <v>69</v>
      </c>
      <c r="BD52" s="58" t="s">
        <v>70</v>
      </c>
    </row>
    <row r="53" spans="1:91" s="1" customFormat="1" ht="10.9" customHeight="1">
      <c r="B53" s="32"/>
      <c r="AR53" s="32"/>
      <c r="AS53" s="59"/>
      <c r="AT53" s="50"/>
      <c r="AU53" s="50"/>
      <c r="AV53" s="50"/>
      <c r="AW53" s="50"/>
      <c r="AX53" s="50"/>
      <c r="AY53" s="50"/>
      <c r="AZ53" s="50"/>
      <c r="BA53" s="50"/>
      <c r="BB53" s="50"/>
      <c r="BC53" s="50"/>
      <c r="BD53" s="51"/>
    </row>
    <row r="54" spans="1:91" s="5" customFormat="1" ht="32.450000000000003" customHeight="1">
      <c r="B54" s="60"/>
      <c r="C54" s="61" t="s">
        <v>71</v>
      </c>
      <c r="D54" s="62"/>
      <c r="E54" s="62"/>
      <c r="F54" s="62"/>
      <c r="G54" s="62"/>
      <c r="H54" s="62"/>
      <c r="I54" s="62"/>
      <c r="J54" s="62"/>
      <c r="K54" s="62"/>
      <c r="L54" s="62"/>
      <c r="M54" s="62"/>
      <c r="N54" s="62"/>
      <c r="O54" s="62"/>
      <c r="P54" s="62"/>
      <c r="Q54" s="62"/>
      <c r="R54" s="62"/>
      <c r="S54" s="62"/>
      <c r="T54" s="62"/>
      <c r="U54" s="62"/>
      <c r="V54" s="62"/>
      <c r="W54" s="62"/>
      <c r="X54" s="62"/>
      <c r="Y54" s="62"/>
      <c r="Z54" s="62"/>
      <c r="AA54" s="62"/>
      <c r="AB54" s="62"/>
      <c r="AC54" s="62"/>
      <c r="AD54" s="62"/>
      <c r="AE54" s="62"/>
      <c r="AF54" s="62"/>
      <c r="AG54" s="297">
        <f>ROUND(SUM(AG55:AG66),2)</f>
        <v>0</v>
      </c>
      <c r="AH54" s="297"/>
      <c r="AI54" s="297"/>
      <c r="AJ54" s="297"/>
      <c r="AK54" s="297"/>
      <c r="AL54" s="297"/>
      <c r="AM54" s="297"/>
      <c r="AN54" s="327">
        <f t="shared" ref="AN54:AN66" si="0">SUM(AG54,AT54)</f>
        <v>0</v>
      </c>
      <c r="AO54" s="327"/>
      <c r="AP54" s="327"/>
      <c r="AQ54" s="64" t="s">
        <v>19</v>
      </c>
      <c r="AR54" s="60"/>
      <c r="AS54" s="65">
        <f>ROUND(SUM(AS55:AS66),2)</f>
        <v>0</v>
      </c>
      <c r="AT54" s="66">
        <f t="shared" ref="AT54:AT66" si="1">ROUND(SUM(AV54:AW54),2)</f>
        <v>0</v>
      </c>
      <c r="AU54" s="67">
        <f>ROUND(SUM(AU55:AU66),5)</f>
        <v>0</v>
      </c>
      <c r="AV54" s="66">
        <f>ROUND(AZ54*L29,2)</f>
        <v>0</v>
      </c>
      <c r="AW54" s="66">
        <f>ROUND(BA54*L30,2)</f>
        <v>0</v>
      </c>
      <c r="AX54" s="66">
        <f>ROUND(BB54*L29,2)</f>
        <v>0</v>
      </c>
      <c r="AY54" s="66">
        <f>ROUND(BC54*L30,2)</f>
        <v>0</v>
      </c>
      <c r="AZ54" s="66">
        <f>ROUND(SUM(AZ55:AZ66),2)</f>
        <v>0</v>
      </c>
      <c r="BA54" s="66">
        <f>ROUND(SUM(BA55:BA66),2)</f>
        <v>0</v>
      </c>
      <c r="BB54" s="66">
        <f>ROUND(SUM(BB55:BB66),2)</f>
        <v>0</v>
      </c>
      <c r="BC54" s="66">
        <f>ROUND(SUM(BC55:BC66),2)</f>
        <v>0</v>
      </c>
      <c r="BD54" s="68">
        <f>ROUND(SUM(BD55:BD66),2)</f>
        <v>0</v>
      </c>
      <c r="BS54" s="69" t="s">
        <v>72</v>
      </c>
      <c r="BT54" s="69" t="s">
        <v>73</v>
      </c>
      <c r="BU54" s="70" t="s">
        <v>74</v>
      </c>
      <c r="BV54" s="69" t="s">
        <v>75</v>
      </c>
      <c r="BW54" s="69" t="s">
        <v>5</v>
      </c>
      <c r="BX54" s="69" t="s">
        <v>76</v>
      </c>
      <c r="CL54" s="69" t="s">
        <v>19</v>
      </c>
    </row>
    <row r="55" spans="1:91" s="6" customFormat="1" ht="16.5" customHeight="1">
      <c r="A55" s="71" t="s">
        <v>77</v>
      </c>
      <c r="B55" s="72"/>
      <c r="C55" s="73"/>
      <c r="D55" s="293" t="s">
        <v>78</v>
      </c>
      <c r="E55" s="293"/>
      <c r="F55" s="293"/>
      <c r="G55" s="293"/>
      <c r="H55" s="293"/>
      <c r="I55" s="74"/>
      <c r="J55" s="293" t="s">
        <v>79</v>
      </c>
      <c r="K55" s="293"/>
      <c r="L55" s="293"/>
      <c r="M55" s="293"/>
      <c r="N55" s="293"/>
      <c r="O55" s="293"/>
      <c r="P55" s="293"/>
      <c r="Q55" s="293"/>
      <c r="R55" s="293"/>
      <c r="S55" s="293"/>
      <c r="T55" s="293"/>
      <c r="U55" s="293"/>
      <c r="V55" s="293"/>
      <c r="W55" s="293"/>
      <c r="X55" s="293"/>
      <c r="Y55" s="293"/>
      <c r="Z55" s="293"/>
      <c r="AA55" s="293"/>
      <c r="AB55" s="293"/>
      <c r="AC55" s="293"/>
      <c r="AD55" s="293"/>
      <c r="AE55" s="293"/>
      <c r="AF55" s="293"/>
      <c r="AG55" s="317">
        <f>'D.0 - Bourací práce a dem...'!J30</f>
        <v>0</v>
      </c>
      <c r="AH55" s="318"/>
      <c r="AI55" s="318"/>
      <c r="AJ55" s="318"/>
      <c r="AK55" s="318"/>
      <c r="AL55" s="318"/>
      <c r="AM55" s="318"/>
      <c r="AN55" s="317">
        <f t="shared" si="0"/>
        <v>0</v>
      </c>
      <c r="AO55" s="318"/>
      <c r="AP55" s="318"/>
      <c r="AQ55" s="75" t="s">
        <v>80</v>
      </c>
      <c r="AR55" s="72"/>
      <c r="AS55" s="76">
        <v>0</v>
      </c>
      <c r="AT55" s="77">
        <f t="shared" si="1"/>
        <v>0</v>
      </c>
      <c r="AU55" s="78">
        <f>'D.0 - Bourací práce a dem...'!P98</f>
        <v>0</v>
      </c>
      <c r="AV55" s="77">
        <f>'D.0 - Bourací práce a dem...'!J33</f>
        <v>0</v>
      </c>
      <c r="AW55" s="77">
        <f>'D.0 - Bourací práce a dem...'!J34</f>
        <v>0</v>
      </c>
      <c r="AX55" s="77">
        <f>'D.0 - Bourací práce a dem...'!J35</f>
        <v>0</v>
      </c>
      <c r="AY55" s="77">
        <f>'D.0 - Bourací práce a dem...'!J36</f>
        <v>0</v>
      </c>
      <c r="AZ55" s="77">
        <f>'D.0 - Bourací práce a dem...'!F33</f>
        <v>0</v>
      </c>
      <c r="BA55" s="77">
        <f>'D.0 - Bourací práce a dem...'!F34</f>
        <v>0</v>
      </c>
      <c r="BB55" s="77">
        <f>'D.0 - Bourací práce a dem...'!F35</f>
        <v>0</v>
      </c>
      <c r="BC55" s="77">
        <f>'D.0 - Bourací práce a dem...'!F36</f>
        <v>0</v>
      </c>
      <c r="BD55" s="79">
        <f>'D.0 - Bourací práce a dem...'!F37</f>
        <v>0</v>
      </c>
      <c r="BT55" s="80" t="s">
        <v>81</v>
      </c>
      <c r="BV55" s="80" t="s">
        <v>75</v>
      </c>
      <c r="BW55" s="80" t="s">
        <v>82</v>
      </c>
      <c r="BX55" s="80" t="s">
        <v>5</v>
      </c>
      <c r="CL55" s="80" t="s">
        <v>19</v>
      </c>
      <c r="CM55" s="80" t="s">
        <v>83</v>
      </c>
    </row>
    <row r="56" spans="1:91" s="6" customFormat="1" ht="16.5" customHeight="1">
      <c r="A56" s="71" t="s">
        <v>77</v>
      </c>
      <c r="B56" s="72"/>
      <c r="C56" s="73"/>
      <c r="D56" s="293" t="s">
        <v>84</v>
      </c>
      <c r="E56" s="293"/>
      <c r="F56" s="293"/>
      <c r="G56" s="293"/>
      <c r="H56" s="293"/>
      <c r="I56" s="74"/>
      <c r="J56" s="293" t="s">
        <v>85</v>
      </c>
      <c r="K56" s="293"/>
      <c r="L56" s="293"/>
      <c r="M56" s="293"/>
      <c r="N56" s="293"/>
      <c r="O56" s="293"/>
      <c r="P56" s="293"/>
      <c r="Q56" s="293"/>
      <c r="R56" s="293"/>
      <c r="S56" s="293"/>
      <c r="T56" s="293"/>
      <c r="U56" s="293"/>
      <c r="V56" s="293"/>
      <c r="W56" s="293"/>
      <c r="X56" s="293"/>
      <c r="Y56" s="293"/>
      <c r="Z56" s="293"/>
      <c r="AA56" s="293"/>
      <c r="AB56" s="293"/>
      <c r="AC56" s="293"/>
      <c r="AD56" s="293"/>
      <c r="AE56" s="293"/>
      <c r="AF56" s="293"/>
      <c r="AG56" s="317">
        <f>'D.1.01 - Architektonicko ...'!J30</f>
        <v>0</v>
      </c>
      <c r="AH56" s="318"/>
      <c r="AI56" s="318"/>
      <c r="AJ56" s="318"/>
      <c r="AK56" s="318"/>
      <c r="AL56" s="318"/>
      <c r="AM56" s="318"/>
      <c r="AN56" s="317">
        <f t="shared" si="0"/>
        <v>0</v>
      </c>
      <c r="AO56" s="318"/>
      <c r="AP56" s="318"/>
      <c r="AQ56" s="75" t="s">
        <v>80</v>
      </c>
      <c r="AR56" s="72"/>
      <c r="AS56" s="76">
        <v>0</v>
      </c>
      <c r="AT56" s="77">
        <f t="shared" si="1"/>
        <v>0</v>
      </c>
      <c r="AU56" s="78">
        <f>'D.1.01 - Architektonicko ...'!P115</f>
        <v>0</v>
      </c>
      <c r="AV56" s="77">
        <f>'D.1.01 - Architektonicko ...'!J33</f>
        <v>0</v>
      </c>
      <c r="AW56" s="77">
        <f>'D.1.01 - Architektonicko ...'!J34</f>
        <v>0</v>
      </c>
      <c r="AX56" s="77">
        <f>'D.1.01 - Architektonicko ...'!J35</f>
        <v>0</v>
      </c>
      <c r="AY56" s="77">
        <f>'D.1.01 - Architektonicko ...'!J36</f>
        <v>0</v>
      </c>
      <c r="AZ56" s="77">
        <f>'D.1.01 - Architektonicko ...'!F33</f>
        <v>0</v>
      </c>
      <c r="BA56" s="77">
        <f>'D.1.01 - Architektonicko ...'!F34</f>
        <v>0</v>
      </c>
      <c r="BB56" s="77">
        <f>'D.1.01 - Architektonicko ...'!F35</f>
        <v>0</v>
      </c>
      <c r="BC56" s="77">
        <f>'D.1.01 - Architektonicko ...'!F36</f>
        <v>0</v>
      </c>
      <c r="BD56" s="79">
        <f>'D.1.01 - Architektonicko ...'!F37</f>
        <v>0</v>
      </c>
      <c r="BT56" s="80" t="s">
        <v>81</v>
      </c>
      <c r="BV56" s="80" t="s">
        <v>75</v>
      </c>
      <c r="BW56" s="80" t="s">
        <v>86</v>
      </c>
      <c r="BX56" s="80" t="s">
        <v>5</v>
      </c>
      <c r="CL56" s="80" t="s">
        <v>19</v>
      </c>
      <c r="CM56" s="80" t="s">
        <v>83</v>
      </c>
    </row>
    <row r="57" spans="1:91" s="6" customFormat="1" ht="16.5" customHeight="1">
      <c r="A57" s="71" t="s">
        <v>77</v>
      </c>
      <c r="B57" s="72"/>
      <c r="C57" s="73"/>
      <c r="D57" s="293" t="s">
        <v>87</v>
      </c>
      <c r="E57" s="293"/>
      <c r="F57" s="293"/>
      <c r="G57" s="293"/>
      <c r="H57" s="293"/>
      <c r="I57" s="74"/>
      <c r="J57" s="293" t="s">
        <v>88</v>
      </c>
      <c r="K57" s="293"/>
      <c r="L57" s="293"/>
      <c r="M57" s="293"/>
      <c r="N57" s="293"/>
      <c r="O57" s="293"/>
      <c r="P57" s="293"/>
      <c r="Q57" s="293"/>
      <c r="R57" s="293"/>
      <c r="S57" s="293"/>
      <c r="T57" s="293"/>
      <c r="U57" s="293"/>
      <c r="V57" s="293"/>
      <c r="W57" s="293"/>
      <c r="X57" s="293"/>
      <c r="Y57" s="293"/>
      <c r="Z57" s="293"/>
      <c r="AA57" s="293"/>
      <c r="AB57" s="293"/>
      <c r="AC57" s="293"/>
      <c r="AD57" s="293"/>
      <c r="AE57" s="293"/>
      <c r="AF57" s="293"/>
      <c r="AG57" s="317">
        <f>'D.1.02 - Stavebně konstru...'!J30</f>
        <v>0</v>
      </c>
      <c r="AH57" s="318"/>
      <c r="AI57" s="318"/>
      <c r="AJ57" s="318"/>
      <c r="AK57" s="318"/>
      <c r="AL57" s="318"/>
      <c r="AM57" s="318"/>
      <c r="AN57" s="317">
        <f t="shared" si="0"/>
        <v>0</v>
      </c>
      <c r="AO57" s="318"/>
      <c r="AP57" s="318"/>
      <c r="AQ57" s="75" t="s">
        <v>80</v>
      </c>
      <c r="AR57" s="72"/>
      <c r="AS57" s="76">
        <v>0</v>
      </c>
      <c r="AT57" s="77">
        <f t="shared" si="1"/>
        <v>0</v>
      </c>
      <c r="AU57" s="78">
        <f>'D.1.02 - Stavebně konstru...'!P93</f>
        <v>0</v>
      </c>
      <c r="AV57" s="77">
        <f>'D.1.02 - Stavebně konstru...'!J33</f>
        <v>0</v>
      </c>
      <c r="AW57" s="77">
        <f>'D.1.02 - Stavebně konstru...'!J34</f>
        <v>0</v>
      </c>
      <c r="AX57" s="77">
        <f>'D.1.02 - Stavebně konstru...'!J35</f>
        <v>0</v>
      </c>
      <c r="AY57" s="77">
        <f>'D.1.02 - Stavebně konstru...'!J36</f>
        <v>0</v>
      </c>
      <c r="AZ57" s="77">
        <f>'D.1.02 - Stavebně konstru...'!F33</f>
        <v>0</v>
      </c>
      <c r="BA57" s="77">
        <f>'D.1.02 - Stavebně konstru...'!F34</f>
        <v>0</v>
      </c>
      <c r="BB57" s="77">
        <f>'D.1.02 - Stavebně konstru...'!F35</f>
        <v>0</v>
      </c>
      <c r="BC57" s="77">
        <f>'D.1.02 - Stavebně konstru...'!F36</f>
        <v>0</v>
      </c>
      <c r="BD57" s="79">
        <f>'D.1.02 - Stavebně konstru...'!F37</f>
        <v>0</v>
      </c>
      <c r="BT57" s="80" t="s">
        <v>81</v>
      </c>
      <c r="BV57" s="80" t="s">
        <v>75</v>
      </c>
      <c r="BW57" s="80" t="s">
        <v>89</v>
      </c>
      <c r="BX57" s="80" t="s">
        <v>5</v>
      </c>
      <c r="CL57" s="80" t="s">
        <v>19</v>
      </c>
      <c r="CM57" s="80" t="s">
        <v>83</v>
      </c>
    </row>
    <row r="58" spans="1:91" s="6" customFormat="1" ht="16.5" customHeight="1">
      <c r="A58" s="71" t="s">
        <v>77</v>
      </c>
      <c r="B58" s="72"/>
      <c r="C58" s="73"/>
      <c r="D58" s="293" t="s">
        <v>90</v>
      </c>
      <c r="E58" s="293"/>
      <c r="F58" s="293"/>
      <c r="G58" s="293"/>
      <c r="H58" s="293"/>
      <c r="I58" s="74"/>
      <c r="J58" s="293" t="s">
        <v>91</v>
      </c>
      <c r="K58" s="293"/>
      <c r="L58" s="293"/>
      <c r="M58" s="293"/>
      <c r="N58" s="293"/>
      <c r="O58" s="293"/>
      <c r="P58" s="293"/>
      <c r="Q58" s="293"/>
      <c r="R58" s="293"/>
      <c r="S58" s="293"/>
      <c r="T58" s="293"/>
      <c r="U58" s="293"/>
      <c r="V58" s="293"/>
      <c r="W58" s="293"/>
      <c r="X58" s="293"/>
      <c r="Y58" s="293"/>
      <c r="Z58" s="293"/>
      <c r="AA58" s="293"/>
      <c r="AB58" s="293"/>
      <c r="AC58" s="293"/>
      <c r="AD58" s="293"/>
      <c r="AE58" s="293"/>
      <c r="AF58" s="293"/>
      <c r="AG58" s="317">
        <f>'D.1.04 - Zdravotně techni...'!J30</f>
        <v>0</v>
      </c>
      <c r="AH58" s="318"/>
      <c r="AI58" s="318"/>
      <c r="AJ58" s="318"/>
      <c r="AK58" s="318"/>
      <c r="AL58" s="318"/>
      <c r="AM58" s="318"/>
      <c r="AN58" s="317">
        <f t="shared" si="0"/>
        <v>0</v>
      </c>
      <c r="AO58" s="318"/>
      <c r="AP58" s="318"/>
      <c r="AQ58" s="75" t="s">
        <v>80</v>
      </c>
      <c r="AR58" s="72"/>
      <c r="AS58" s="76">
        <v>0</v>
      </c>
      <c r="AT58" s="77">
        <f t="shared" si="1"/>
        <v>0</v>
      </c>
      <c r="AU58" s="78">
        <f>'D.1.04 - Zdravotně techni...'!P94</f>
        <v>0</v>
      </c>
      <c r="AV58" s="77">
        <f>'D.1.04 - Zdravotně techni...'!J33</f>
        <v>0</v>
      </c>
      <c r="AW58" s="77">
        <f>'D.1.04 - Zdravotně techni...'!J34</f>
        <v>0</v>
      </c>
      <c r="AX58" s="77">
        <f>'D.1.04 - Zdravotně techni...'!J35</f>
        <v>0</v>
      </c>
      <c r="AY58" s="77">
        <f>'D.1.04 - Zdravotně techni...'!J36</f>
        <v>0</v>
      </c>
      <c r="AZ58" s="77">
        <f>'D.1.04 - Zdravotně techni...'!F33</f>
        <v>0</v>
      </c>
      <c r="BA58" s="77">
        <f>'D.1.04 - Zdravotně techni...'!F34</f>
        <v>0</v>
      </c>
      <c r="BB58" s="77">
        <f>'D.1.04 - Zdravotně techni...'!F35</f>
        <v>0</v>
      </c>
      <c r="BC58" s="77">
        <f>'D.1.04 - Zdravotně techni...'!F36</f>
        <v>0</v>
      </c>
      <c r="BD58" s="79">
        <f>'D.1.04 - Zdravotně techni...'!F37</f>
        <v>0</v>
      </c>
      <c r="BT58" s="80" t="s">
        <v>81</v>
      </c>
      <c r="BV58" s="80" t="s">
        <v>75</v>
      </c>
      <c r="BW58" s="80" t="s">
        <v>92</v>
      </c>
      <c r="BX58" s="80" t="s">
        <v>5</v>
      </c>
      <c r="CL58" s="80" t="s">
        <v>19</v>
      </c>
      <c r="CM58" s="80" t="s">
        <v>83</v>
      </c>
    </row>
    <row r="59" spans="1:91" s="6" customFormat="1" ht="16.5" customHeight="1">
      <c r="A59" s="71" t="s">
        <v>77</v>
      </c>
      <c r="B59" s="72"/>
      <c r="C59" s="73"/>
      <c r="D59" s="293" t="s">
        <v>93</v>
      </c>
      <c r="E59" s="293"/>
      <c r="F59" s="293"/>
      <c r="G59" s="293"/>
      <c r="H59" s="293"/>
      <c r="I59" s="74"/>
      <c r="J59" s="293" t="s">
        <v>94</v>
      </c>
      <c r="K59" s="293"/>
      <c r="L59" s="293"/>
      <c r="M59" s="293"/>
      <c r="N59" s="293"/>
      <c r="O59" s="293"/>
      <c r="P59" s="293"/>
      <c r="Q59" s="293"/>
      <c r="R59" s="293"/>
      <c r="S59" s="293"/>
      <c r="T59" s="293"/>
      <c r="U59" s="293"/>
      <c r="V59" s="293"/>
      <c r="W59" s="293"/>
      <c r="X59" s="293"/>
      <c r="Y59" s="293"/>
      <c r="Z59" s="293"/>
      <c r="AA59" s="293"/>
      <c r="AB59" s="293"/>
      <c r="AC59" s="293"/>
      <c r="AD59" s="293"/>
      <c r="AE59" s="293"/>
      <c r="AF59" s="293"/>
      <c r="AG59" s="317">
        <f>'D.1.05 - Vytápění a vzduc...'!J30</f>
        <v>0</v>
      </c>
      <c r="AH59" s="318"/>
      <c r="AI59" s="318"/>
      <c r="AJ59" s="318"/>
      <c r="AK59" s="318"/>
      <c r="AL59" s="318"/>
      <c r="AM59" s="318"/>
      <c r="AN59" s="317">
        <f t="shared" si="0"/>
        <v>0</v>
      </c>
      <c r="AO59" s="318"/>
      <c r="AP59" s="318"/>
      <c r="AQ59" s="75" t="s">
        <v>80</v>
      </c>
      <c r="AR59" s="72"/>
      <c r="AS59" s="76">
        <v>0</v>
      </c>
      <c r="AT59" s="77">
        <f t="shared" si="1"/>
        <v>0</v>
      </c>
      <c r="AU59" s="78">
        <f>'D.1.05 - Vytápění a vzduc...'!P84</f>
        <v>0</v>
      </c>
      <c r="AV59" s="77">
        <f>'D.1.05 - Vytápění a vzduc...'!J33</f>
        <v>0</v>
      </c>
      <c r="AW59" s="77">
        <f>'D.1.05 - Vytápění a vzduc...'!J34</f>
        <v>0</v>
      </c>
      <c r="AX59" s="77">
        <f>'D.1.05 - Vytápění a vzduc...'!J35</f>
        <v>0</v>
      </c>
      <c r="AY59" s="77">
        <f>'D.1.05 - Vytápění a vzduc...'!J36</f>
        <v>0</v>
      </c>
      <c r="AZ59" s="77">
        <f>'D.1.05 - Vytápění a vzduc...'!F33</f>
        <v>0</v>
      </c>
      <c r="BA59" s="77">
        <f>'D.1.05 - Vytápění a vzduc...'!F34</f>
        <v>0</v>
      </c>
      <c r="BB59" s="77">
        <f>'D.1.05 - Vytápění a vzduc...'!F35</f>
        <v>0</v>
      </c>
      <c r="BC59" s="77">
        <f>'D.1.05 - Vytápění a vzduc...'!F36</f>
        <v>0</v>
      </c>
      <c r="BD59" s="79">
        <f>'D.1.05 - Vytápění a vzduc...'!F37</f>
        <v>0</v>
      </c>
      <c r="BT59" s="80" t="s">
        <v>81</v>
      </c>
      <c r="BV59" s="80" t="s">
        <v>75</v>
      </c>
      <c r="BW59" s="80" t="s">
        <v>95</v>
      </c>
      <c r="BX59" s="80" t="s">
        <v>5</v>
      </c>
      <c r="CL59" s="80" t="s">
        <v>19</v>
      </c>
      <c r="CM59" s="80" t="s">
        <v>83</v>
      </c>
    </row>
    <row r="60" spans="1:91" s="6" customFormat="1" ht="16.5" customHeight="1">
      <c r="A60" s="71" t="s">
        <v>77</v>
      </c>
      <c r="B60" s="72"/>
      <c r="C60" s="73"/>
      <c r="D60" s="293" t="s">
        <v>96</v>
      </c>
      <c r="E60" s="293"/>
      <c r="F60" s="293"/>
      <c r="G60" s="293"/>
      <c r="H60" s="293"/>
      <c r="I60" s="74"/>
      <c r="J60" s="293" t="s">
        <v>97</v>
      </c>
      <c r="K60" s="293"/>
      <c r="L60" s="293"/>
      <c r="M60" s="293"/>
      <c r="N60" s="293"/>
      <c r="O60" s="293"/>
      <c r="P60" s="293"/>
      <c r="Q60" s="293"/>
      <c r="R60" s="293"/>
      <c r="S60" s="293"/>
      <c r="T60" s="293"/>
      <c r="U60" s="293"/>
      <c r="V60" s="293"/>
      <c r="W60" s="293"/>
      <c r="X60" s="293"/>
      <c r="Y60" s="293"/>
      <c r="Z60" s="293"/>
      <c r="AA60" s="293"/>
      <c r="AB60" s="293"/>
      <c r="AC60" s="293"/>
      <c r="AD60" s="293"/>
      <c r="AE60" s="293"/>
      <c r="AF60" s="293"/>
      <c r="AG60" s="317">
        <f>'D.1.06 - Silnoproudé elek...'!J30</f>
        <v>0</v>
      </c>
      <c r="AH60" s="318"/>
      <c r="AI60" s="318"/>
      <c r="AJ60" s="318"/>
      <c r="AK60" s="318"/>
      <c r="AL60" s="318"/>
      <c r="AM60" s="318"/>
      <c r="AN60" s="317">
        <f t="shared" si="0"/>
        <v>0</v>
      </c>
      <c r="AO60" s="318"/>
      <c r="AP60" s="318"/>
      <c r="AQ60" s="75" t="s">
        <v>80</v>
      </c>
      <c r="AR60" s="72"/>
      <c r="AS60" s="76">
        <v>0</v>
      </c>
      <c r="AT60" s="77">
        <f t="shared" si="1"/>
        <v>0</v>
      </c>
      <c r="AU60" s="78">
        <f>'D.1.06 - Silnoproudé elek...'!P92</f>
        <v>0</v>
      </c>
      <c r="AV60" s="77">
        <f>'D.1.06 - Silnoproudé elek...'!J33</f>
        <v>0</v>
      </c>
      <c r="AW60" s="77">
        <f>'D.1.06 - Silnoproudé elek...'!J34</f>
        <v>0</v>
      </c>
      <c r="AX60" s="77">
        <f>'D.1.06 - Silnoproudé elek...'!J35</f>
        <v>0</v>
      </c>
      <c r="AY60" s="77">
        <f>'D.1.06 - Silnoproudé elek...'!J36</f>
        <v>0</v>
      </c>
      <c r="AZ60" s="77">
        <f>'D.1.06 - Silnoproudé elek...'!F33</f>
        <v>0</v>
      </c>
      <c r="BA60" s="77">
        <f>'D.1.06 - Silnoproudé elek...'!F34</f>
        <v>0</v>
      </c>
      <c r="BB60" s="77">
        <f>'D.1.06 - Silnoproudé elek...'!F35</f>
        <v>0</v>
      </c>
      <c r="BC60" s="77">
        <f>'D.1.06 - Silnoproudé elek...'!F36</f>
        <v>0</v>
      </c>
      <c r="BD60" s="79">
        <f>'D.1.06 - Silnoproudé elek...'!F37</f>
        <v>0</v>
      </c>
      <c r="BT60" s="80" t="s">
        <v>81</v>
      </c>
      <c r="BV60" s="80" t="s">
        <v>75</v>
      </c>
      <c r="BW60" s="80" t="s">
        <v>98</v>
      </c>
      <c r="BX60" s="80" t="s">
        <v>5</v>
      </c>
      <c r="CL60" s="80" t="s">
        <v>19</v>
      </c>
      <c r="CM60" s="80" t="s">
        <v>83</v>
      </c>
    </row>
    <row r="61" spans="1:91" s="6" customFormat="1" ht="16.5" customHeight="1">
      <c r="A61" s="71" t="s">
        <v>77</v>
      </c>
      <c r="B61" s="72"/>
      <c r="C61" s="73"/>
      <c r="D61" s="293" t="s">
        <v>99</v>
      </c>
      <c r="E61" s="293"/>
      <c r="F61" s="293"/>
      <c r="G61" s="293"/>
      <c r="H61" s="293"/>
      <c r="I61" s="74"/>
      <c r="J61" s="293" t="s">
        <v>100</v>
      </c>
      <c r="K61" s="293"/>
      <c r="L61" s="293"/>
      <c r="M61" s="293"/>
      <c r="N61" s="293"/>
      <c r="O61" s="293"/>
      <c r="P61" s="293"/>
      <c r="Q61" s="293"/>
      <c r="R61" s="293"/>
      <c r="S61" s="293"/>
      <c r="T61" s="293"/>
      <c r="U61" s="293"/>
      <c r="V61" s="293"/>
      <c r="W61" s="293"/>
      <c r="X61" s="293"/>
      <c r="Y61" s="293"/>
      <c r="Z61" s="293"/>
      <c r="AA61" s="293"/>
      <c r="AB61" s="293"/>
      <c r="AC61" s="293"/>
      <c r="AD61" s="293"/>
      <c r="AE61" s="293"/>
      <c r="AF61" s="293"/>
      <c r="AG61" s="317">
        <f>'D.1.07 - Slaboproudé elek...'!J30</f>
        <v>0</v>
      </c>
      <c r="AH61" s="318"/>
      <c r="AI61" s="318"/>
      <c r="AJ61" s="318"/>
      <c r="AK61" s="318"/>
      <c r="AL61" s="318"/>
      <c r="AM61" s="318"/>
      <c r="AN61" s="317">
        <f t="shared" si="0"/>
        <v>0</v>
      </c>
      <c r="AO61" s="318"/>
      <c r="AP61" s="318"/>
      <c r="AQ61" s="75" t="s">
        <v>80</v>
      </c>
      <c r="AR61" s="72"/>
      <c r="AS61" s="76">
        <v>0</v>
      </c>
      <c r="AT61" s="77">
        <f t="shared" si="1"/>
        <v>0</v>
      </c>
      <c r="AU61" s="78">
        <f>'D.1.07 - Slaboproudé elek...'!P88</f>
        <v>0</v>
      </c>
      <c r="AV61" s="77">
        <f>'D.1.07 - Slaboproudé elek...'!J33</f>
        <v>0</v>
      </c>
      <c r="AW61" s="77">
        <f>'D.1.07 - Slaboproudé elek...'!J34</f>
        <v>0</v>
      </c>
      <c r="AX61" s="77">
        <f>'D.1.07 - Slaboproudé elek...'!J35</f>
        <v>0</v>
      </c>
      <c r="AY61" s="77">
        <f>'D.1.07 - Slaboproudé elek...'!J36</f>
        <v>0</v>
      </c>
      <c r="AZ61" s="77">
        <f>'D.1.07 - Slaboproudé elek...'!F33</f>
        <v>0</v>
      </c>
      <c r="BA61" s="77">
        <f>'D.1.07 - Slaboproudé elek...'!F34</f>
        <v>0</v>
      </c>
      <c r="BB61" s="77">
        <f>'D.1.07 - Slaboproudé elek...'!F35</f>
        <v>0</v>
      </c>
      <c r="BC61" s="77">
        <f>'D.1.07 - Slaboproudé elek...'!F36</f>
        <v>0</v>
      </c>
      <c r="BD61" s="79">
        <f>'D.1.07 - Slaboproudé elek...'!F37</f>
        <v>0</v>
      </c>
      <c r="BT61" s="80" t="s">
        <v>81</v>
      </c>
      <c r="BV61" s="80" t="s">
        <v>75</v>
      </c>
      <c r="BW61" s="80" t="s">
        <v>101</v>
      </c>
      <c r="BX61" s="80" t="s">
        <v>5</v>
      </c>
      <c r="CL61" s="80" t="s">
        <v>19</v>
      </c>
      <c r="CM61" s="80" t="s">
        <v>83</v>
      </c>
    </row>
    <row r="62" spans="1:91" s="6" customFormat="1" ht="16.5" customHeight="1">
      <c r="A62" s="71" t="s">
        <v>77</v>
      </c>
      <c r="B62" s="72"/>
      <c r="C62" s="73"/>
      <c r="D62" s="293" t="s">
        <v>102</v>
      </c>
      <c r="E62" s="293"/>
      <c r="F62" s="293"/>
      <c r="G62" s="293"/>
      <c r="H62" s="293"/>
      <c r="I62" s="74"/>
      <c r="J62" s="293" t="s">
        <v>103</v>
      </c>
      <c r="K62" s="293"/>
      <c r="L62" s="293"/>
      <c r="M62" s="293"/>
      <c r="N62" s="293"/>
      <c r="O62" s="293"/>
      <c r="P62" s="293"/>
      <c r="Q62" s="293"/>
      <c r="R62" s="293"/>
      <c r="S62" s="293"/>
      <c r="T62" s="293"/>
      <c r="U62" s="293"/>
      <c r="V62" s="293"/>
      <c r="W62" s="293"/>
      <c r="X62" s="293"/>
      <c r="Y62" s="293"/>
      <c r="Z62" s="293"/>
      <c r="AA62" s="293"/>
      <c r="AB62" s="293"/>
      <c r="AC62" s="293"/>
      <c r="AD62" s="293"/>
      <c r="AE62" s="293"/>
      <c r="AF62" s="293"/>
      <c r="AG62" s="317">
        <f>'D.1.08 - Plynovod'!J30</f>
        <v>0</v>
      </c>
      <c r="AH62" s="318"/>
      <c r="AI62" s="318"/>
      <c r="AJ62" s="318"/>
      <c r="AK62" s="318"/>
      <c r="AL62" s="318"/>
      <c r="AM62" s="318"/>
      <c r="AN62" s="317">
        <f t="shared" si="0"/>
        <v>0</v>
      </c>
      <c r="AO62" s="318"/>
      <c r="AP62" s="318"/>
      <c r="AQ62" s="75" t="s">
        <v>80</v>
      </c>
      <c r="AR62" s="72"/>
      <c r="AS62" s="76">
        <v>0</v>
      </c>
      <c r="AT62" s="77">
        <f t="shared" si="1"/>
        <v>0</v>
      </c>
      <c r="AU62" s="78">
        <f>'D.1.08 - Plynovod'!P89</f>
        <v>0</v>
      </c>
      <c r="AV62" s="77">
        <f>'D.1.08 - Plynovod'!J33</f>
        <v>0</v>
      </c>
      <c r="AW62" s="77">
        <f>'D.1.08 - Plynovod'!J34</f>
        <v>0</v>
      </c>
      <c r="AX62" s="77">
        <f>'D.1.08 - Plynovod'!J35</f>
        <v>0</v>
      </c>
      <c r="AY62" s="77">
        <f>'D.1.08 - Plynovod'!J36</f>
        <v>0</v>
      </c>
      <c r="AZ62" s="77">
        <f>'D.1.08 - Plynovod'!F33</f>
        <v>0</v>
      </c>
      <c r="BA62" s="77">
        <f>'D.1.08 - Plynovod'!F34</f>
        <v>0</v>
      </c>
      <c r="BB62" s="77">
        <f>'D.1.08 - Plynovod'!F35</f>
        <v>0</v>
      </c>
      <c r="BC62" s="77">
        <f>'D.1.08 - Plynovod'!F36</f>
        <v>0</v>
      </c>
      <c r="BD62" s="79">
        <f>'D.1.08 - Plynovod'!F37</f>
        <v>0</v>
      </c>
      <c r="BT62" s="80" t="s">
        <v>81</v>
      </c>
      <c r="BV62" s="80" t="s">
        <v>75</v>
      </c>
      <c r="BW62" s="80" t="s">
        <v>104</v>
      </c>
      <c r="BX62" s="80" t="s">
        <v>5</v>
      </c>
      <c r="CL62" s="80" t="s">
        <v>19</v>
      </c>
      <c r="CM62" s="80" t="s">
        <v>83</v>
      </c>
    </row>
    <row r="63" spans="1:91" s="6" customFormat="1" ht="16.5" customHeight="1">
      <c r="A63" s="71" t="s">
        <v>77</v>
      </c>
      <c r="B63" s="72"/>
      <c r="C63" s="73"/>
      <c r="D63" s="293" t="s">
        <v>105</v>
      </c>
      <c r="E63" s="293"/>
      <c r="F63" s="293"/>
      <c r="G63" s="293"/>
      <c r="H63" s="293"/>
      <c r="I63" s="74"/>
      <c r="J63" s="293" t="s">
        <v>106</v>
      </c>
      <c r="K63" s="293"/>
      <c r="L63" s="293"/>
      <c r="M63" s="293"/>
      <c r="N63" s="293"/>
      <c r="O63" s="293"/>
      <c r="P63" s="293"/>
      <c r="Q63" s="293"/>
      <c r="R63" s="293"/>
      <c r="S63" s="293"/>
      <c r="T63" s="293"/>
      <c r="U63" s="293"/>
      <c r="V63" s="293"/>
      <c r="W63" s="293"/>
      <c r="X63" s="293"/>
      <c r="Y63" s="293"/>
      <c r="Z63" s="293"/>
      <c r="AA63" s="293"/>
      <c r="AB63" s="293"/>
      <c r="AC63" s="293"/>
      <c r="AD63" s="293"/>
      <c r="AE63" s="293"/>
      <c r="AF63" s="293"/>
      <c r="AG63" s="317">
        <f>'D.1.09 - Měření a regulace'!J30</f>
        <v>0</v>
      </c>
      <c r="AH63" s="318"/>
      <c r="AI63" s="318"/>
      <c r="AJ63" s="318"/>
      <c r="AK63" s="318"/>
      <c r="AL63" s="318"/>
      <c r="AM63" s="318"/>
      <c r="AN63" s="317">
        <f t="shared" si="0"/>
        <v>0</v>
      </c>
      <c r="AO63" s="318"/>
      <c r="AP63" s="318"/>
      <c r="AQ63" s="75" t="s">
        <v>80</v>
      </c>
      <c r="AR63" s="72"/>
      <c r="AS63" s="76">
        <v>0</v>
      </c>
      <c r="AT63" s="77">
        <f t="shared" si="1"/>
        <v>0</v>
      </c>
      <c r="AU63" s="78">
        <f>'D.1.09 - Měření a regulace'!P98</f>
        <v>0</v>
      </c>
      <c r="AV63" s="77">
        <f>'D.1.09 - Měření a regulace'!J33</f>
        <v>0</v>
      </c>
      <c r="AW63" s="77">
        <f>'D.1.09 - Měření a regulace'!J34</f>
        <v>0</v>
      </c>
      <c r="AX63" s="77">
        <f>'D.1.09 - Měření a regulace'!J35</f>
        <v>0</v>
      </c>
      <c r="AY63" s="77">
        <f>'D.1.09 - Měření a regulace'!J36</f>
        <v>0</v>
      </c>
      <c r="AZ63" s="77">
        <f>'D.1.09 - Měření a regulace'!F33</f>
        <v>0</v>
      </c>
      <c r="BA63" s="77">
        <f>'D.1.09 - Měření a regulace'!F34</f>
        <v>0</v>
      </c>
      <c r="BB63" s="77">
        <f>'D.1.09 - Měření a regulace'!F35</f>
        <v>0</v>
      </c>
      <c r="BC63" s="77">
        <f>'D.1.09 - Měření a regulace'!F36</f>
        <v>0</v>
      </c>
      <c r="BD63" s="79">
        <f>'D.1.09 - Měření a regulace'!F37</f>
        <v>0</v>
      </c>
      <c r="BT63" s="80" t="s">
        <v>81</v>
      </c>
      <c r="BV63" s="80" t="s">
        <v>75</v>
      </c>
      <c r="BW63" s="80" t="s">
        <v>107</v>
      </c>
      <c r="BX63" s="80" t="s">
        <v>5</v>
      </c>
      <c r="CL63" s="80" t="s">
        <v>19</v>
      </c>
      <c r="CM63" s="80" t="s">
        <v>83</v>
      </c>
    </row>
    <row r="64" spans="1:91" s="6" customFormat="1" ht="16.5" customHeight="1">
      <c r="A64" s="71" t="s">
        <v>77</v>
      </c>
      <c r="B64" s="72"/>
      <c r="C64" s="73"/>
      <c r="D64" s="293" t="s">
        <v>108</v>
      </c>
      <c r="E64" s="293"/>
      <c r="F64" s="293"/>
      <c r="G64" s="293"/>
      <c r="H64" s="293"/>
      <c r="I64" s="74"/>
      <c r="J64" s="293" t="s">
        <v>109</v>
      </c>
      <c r="K64" s="293"/>
      <c r="L64" s="293"/>
      <c r="M64" s="293"/>
      <c r="N64" s="293"/>
      <c r="O64" s="293"/>
      <c r="P64" s="293"/>
      <c r="Q64" s="293"/>
      <c r="R64" s="293"/>
      <c r="S64" s="293"/>
      <c r="T64" s="293"/>
      <c r="U64" s="293"/>
      <c r="V64" s="293"/>
      <c r="W64" s="293"/>
      <c r="X64" s="293"/>
      <c r="Y64" s="293"/>
      <c r="Z64" s="293"/>
      <c r="AA64" s="293"/>
      <c r="AB64" s="293"/>
      <c r="AC64" s="293"/>
      <c r="AD64" s="293"/>
      <c r="AE64" s="293"/>
      <c r="AF64" s="293"/>
      <c r="AG64" s="317">
        <f>'D.1.10 - Zpevněné plochy,...'!J30</f>
        <v>0</v>
      </c>
      <c r="AH64" s="318"/>
      <c r="AI64" s="318"/>
      <c r="AJ64" s="318"/>
      <c r="AK64" s="318"/>
      <c r="AL64" s="318"/>
      <c r="AM64" s="318"/>
      <c r="AN64" s="317">
        <f t="shared" si="0"/>
        <v>0</v>
      </c>
      <c r="AO64" s="318"/>
      <c r="AP64" s="318"/>
      <c r="AQ64" s="75" t="s">
        <v>80</v>
      </c>
      <c r="AR64" s="72"/>
      <c r="AS64" s="76">
        <v>0</v>
      </c>
      <c r="AT64" s="77">
        <f t="shared" si="1"/>
        <v>0</v>
      </c>
      <c r="AU64" s="78">
        <f>'D.1.10 - Zpevněné plochy,...'!P95</f>
        <v>0</v>
      </c>
      <c r="AV64" s="77">
        <f>'D.1.10 - Zpevněné plochy,...'!J33</f>
        <v>0</v>
      </c>
      <c r="AW64" s="77">
        <f>'D.1.10 - Zpevněné plochy,...'!J34</f>
        <v>0</v>
      </c>
      <c r="AX64" s="77">
        <f>'D.1.10 - Zpevněné plochy,...'!J35</f>
        <v>0</v>
      </c>
      <c r="AY64" s="77">
        <f>'D.1.10 - Zpevněné plochy,...'!J36</f>
        <v>0</v>
      </c>
      <c r="AZ64" s="77">
        <f>'D.1.10 - Zpevněné plochy,...'!F33</f>
        <v>0</v>
      </c>
      <c r="BA64" s="77">
        <f>'D.1.10 - Zpevněné plochy,...'!F34</f>
        <v>0</v>
      </c>
      <c r="BB64" s="77">
        <f>'D.1.10 - Zpevněné plochy,...'!F35</f>
        <v>0</v>
      </c>
      <c r="BC64" s="77">
        <f>'D.1.10 - Zpevněné plochy,...'!F36</f>
        <v>0</v>
      </c>
      <c r="BD64" s="79">
        <f>'D.1.10 - Zpevněné plochy,...'!F37</f>
        <v>0</v>
      </c>
      <c r="BT64" s="80" t="s">
        <v>81</v>
      </c>
      <c r="BV64" s="80" t="s">
        <v>75</v>
      </c>
      <c r="BW64" s="80" t="s">
        <v>110</v>
      </c>
      <c r="BX64" s="80" t="s">
        <v>5</v>
      </c>
      <c r="CL64" s="80" t="s">
        <v>19</v>
      </c>
      <c r="CM64" s="80" t="s">
        <v>83</v>
      </c>
    </row>
    <row r="65" spans="1:91" s="6" customFormat="1" ht="16.5" customHeight="1">
      <c r="A65" s="71" t="s">
        <v>77</v>
      </c>
      <c r="B65" s="72"/>
      <c r="C65" s="73"/>
      <c r="D65" s="293" t="s">
        <v>111</v>
      </c>
      <c r="E65" s="293"/>
      <c r="F65" s="293"/>
      <c r="G65" s="293"/>
      <c r="H65" s="293"/>
      <c r="I65" s="74"/>
      <c r="J65" s="293" t="s">
        <v>112</v>
      </c>
      <c r="K65" s="293"/>
      <c r="L65" s="293"/>
      <c r="M65" s="293"/>
      <c r="N65" s="293"/>
      <c r="O65" s="293"/>
      <c r="P65" s="293"/>
      <c r="Q65" s="293"/>
      <c r="R65" s="293"/>
      <c r="S65" s="293"/>
      <c r="T65" s="293"/>
      <c r="U65" s="293"/>
      <c r="V65" s="293"/>
      <c r="W65" s="293"/>
      <c r="X65" s="293"/>
      <c r="Y65" s="293"/>
      <c r="Z65" s="293"/>
      <c r="AA65" s="293"/>
      <c r="AB65" s="293"/>
      <c r="AC65" s="293"/>
      <c r="AD65" s="293"/>
      <c r="AE65" s="293"/>
      <c r="AF65" s="293"/>
      <c r="AG65" s="317">
        <f>'POV - Provizorní opatření'!J30</f>
        <v>0</v>
      </c>
      <c r="AH65" s="318"/>
      <c r="AI65" s="318"/>
      <c r="AJ65" s="318"/>
      <c r="AK65" s="318"/>
      <c r="AL65" s="318"/>
      <c r="AM65" s="318"/>
      <c r="AN65" s="317">
        <f t="shared" si="0"/>
        <v>0</v>
      </c>
      <c r="AO65" s="318"/>
      <c r="AP65" s="318"/>
      <c r="AQ65" s="75" t="s">
        <v>80</v>
      </c>
      <c r="AR65" s="72"/>
      <c r="AS65" s="76">
        <v>0</v>
      </c>
      <c r="AT65" s="77">
        <f t="shared" si="1"/>
        <v>0</v>
      </c>
      <c r="AU65" s="78">
        <f>'POV - Provizorní opatření'!P85</f>
        <v>0</v>
      </c>
      <c r="AV65" s="77">
        <f>'POV - Provizorní opatření'!J33</f>
        <v>0</v>
      </c>
      <c r="AW65" s="77">
        <f>'POV - Provizorní opatření'!J34</f>
        <v>0</v>
      </c>
      <c r="AX65" s="77">
        <f>'POV - Provizorní opatření'!J35</f>
        <v>0</v>
      </c>
      <c r="AY65" s="77">
        <f>'POV - Provizorní opatření'!J36</f>
        <v>0</v>
      </c>
      <c r="AZ65" s="77">
        <f>'POV - Provizorní opatření'!F33</f>
        <v>0</v>
      </c>
      <c r="BA65" s="77">
        <f>'POV - Provizorní opatření'!F34</f>
        <v>0</v>
      </c>
      <c r="BB65" s="77">
        <f>'POV - Provizorní opatření'!F35</f>
        <v>0</v>
      </c>
      <c r="BC65" s="77">
        <f>'POV - Provizorní opatření'!F36</f>
        <v>0</v>
      </c>
      <c r="BD65" s="79">
        <f>'POV - Provizorní opatření'!F37</f>
        <v>0</v>
      </c>
      <c r="BT65" s="80" t="s">
        <v>81</v>
      </c>
      <c r="BV65" s="80" t="s">
        <v>75</v>
      </c>
      <c r="BW65" s="80" t="s">
        <v>113</v>
      </c>
      <c r="BX65" s="80" t="s">
        <v>5</v>
      </c>
      <c r="CL65" s="80" t="s">
        <v>19</v>
      </c>
      <c r="CM65" s="80" t="s">
        <v>83</v>
      </c>
    </row>
    <row r="66" spans="1:91" s="6" customFormat="1" ht="16.5" customHeight="1">
      <c r="A66" s="71" t="s">
        <v>77</v>
      </c>
      <c r="B66" s="72"/>
      <c r="C66" s="73"/>
      <c r="D66" s="293" t="s">
        <v>114</v>
      </c>
      <c r="E66" s="293"/>
      <c r="F66" s="293"/>
      <c r="G66" s="293"/>
      <c r="H66" s="293"/>
      <c r="I66" s="74"/>
      <c r="J66" s="293" t="s">
        <v>115</v>
      </c>
      <c r="K66" s="293"/>
      <c r="L66" s="293"/>
      <c r="M66" s="293"/>
      <c r="N66" s="293"/>
      <c r="O66" s="293"/>
      <c r="P66" s="293"/>
      <c r="Q66" s="293"/>
      <c r="R66" s="293"/>
      <c r="S66" s="293"/>
      <c r="T66" s="293"/>
      <c r="U66" s="293"/>
      <c r="V66" s="293"/>
      <c r="W66" s="293"/>
      <c r="X66" s="293"/>
      <c r="Y66" s="293"/>
      <c r="Z66" s="293"/>
      <c r="AA66" s="293"/>
      <c r="AB66" s="293"/>
      <c r="AC66" s="293"/>
      <c r="AD66" s="293"/>
      <c r="AE66" s="293"/>
      <c r="AF66" s="293"/>
      <c r="AG66" s="317">
        <f>'VRN - Vedlejší rozpočtové...'!J30</f>
        <v>0</v>
      </c>
      <c r="AH66" s="318"/>
      <c r="AI66" s="318"/>
      <c r="AJ66" s="318"/>
      <c r="AK66" s="318"/>
      <c r="AL66" s="318"/>
      <c r="AM66" s="318"/>
      <c r="AN66" s="317">
        <f t="shared" si="0"/>
        <v>0</v>
      </c>
      <c r="AO66" s="318"/>
      <c r="AP66" s="318"/>
      <c r="AQ66" s="75" t="s">
        <v>80</v>
      </c>
      <c r="AR66" s="72"/>
      <c r="AS66" s="81">
        <v>0</v>
      </c>
      <c r="AT66" s="82">
        <f t="shared" si="1"/>
        <v>0</v>
      </c>
      <c r="AU66" s="83">
        <f>'VRN - Vedlejší rozpočtové...'!P86</f>
        <v>0</v>
      </c>
      <c r="AV66" s="82">
        <f>'VRN - Vedlejší rozpočtové...'!J33</f>
        <v>0</v>
      </c>
      <c r="AW66" s="82">
        <f>'VRN - Vedlejší rozpočtové...'!J34</f>
        <v>0</v>
      </c>
      <c r="AX66" s="82">
        <f>'VRN - Vedlejší rozpočtové...'!J35</f>
        <v>0</v>
      </c>
      <c r="AY66" s="82">
        <f>'VRN - Vedlejší rozpočtové...'!J36</f>
        <v>0</v>
      </c>
      <c r="AZ66" s="82">
        <f>'VRN - Vedlejší rozpočtové...'!F33</f>
        <v>0</v>
      </c>
      <c r="BA66" s="82">
        <f>'VRN - Vedlejší rozpočtové...'!F34</f>
        <v>0</v>
      </c>
      <c r="BB66" s="82">
        <f>'VRN - Vedlejší rozpočtové...'!F35</f>
        <v>0</v>
      </c>
      <c r="BC66" s="82">
        <f>'VRN - Vedlejší rozpočtové...'!F36</f>
        <v>0</v>
      </c>
      <c r="BD66" s="84">
        <f>'VRN - Vedlejší rozpočtové...'!F37</f>
        <v>0</v>
      </c>
      <c r="BT66" s="80" t="s">
        <v>81</v>
      </c>
      <c r="BV66" s="80" t="s">
        <v>75</v>
      </c>
      <c r="BW66" s="80" t="s">
        <v>116</v>
      </c>
      <c r="BX66" s="80" t="s">
        <v>5</v>
      </c>
      <c r="CL66" s="80" t="s">
        <v>19</v>
      </c>
      <c r="CM66" s="80" t="s">
        <v>83</v>
      </c>
    </row>
    <row r="67" spans="1:91" s="1" customFormat="1" ht="30" customHeight="1">
      <c r="B67" s="32"/>
      <c r="AR67" s="32"/>
    </row>
    <row r="68" spans="1:91" s="1" customFormat="1" ht="6.95" customHeight="1">
      <c r="B68" s="41"/>
      <c r="C68" s="42"/>
      <c r="D68" s="42"/>
      <c r="E68" s="42"/>
      <c r="F68" s="42"/>
      <c r="G68" s="42"/>
      <c r="H68" s="42"/>
      <c r="I68" s="42"/>
      <c r="J68" s="42"/>
      <c r="K68" s="42"/>
      <c r="L68" s="42"/>
      <c r="M68" s="42"/>
      <c r="N68" s="42"/>
      <c r="O68" s="42"/>
      <c r="P68" s="42"/>
      <c r="Q68" s="42"/>
      <c r="R68" s="42"/>
      <c r="S68" s="42"/>
      <c r="T68" s="42"/>
      <c r="U68" s="42"/>
      <c r="V68" s="42"/>
      <c r="W68" s="42"/>
      <c r="X68" s="42"/>
      <c r="Y68" s="42"/>
      <c r="Z68" s="42"/>
      <c r="AA68" s="42"/>
      <c r="AB68" s="42"/>
      <c r="AC68" s="42"/>
      <c r="AD68" s="42"/>
      <c r="AE68" s="42"/>
      <c r="AF68" s="42"/>
      <c r="AG68" s="42"/>
      <c r="AH68" s="42"/>
      <c r="AI68" s="42"/>
      <c r="AJ68" s="42"/>
      <c r="AK68" s="42"/>
      <c r="AL68" s="42"/>
      <c r="AM68" s="42"/>
      <c r="AN68" s="42"/>
      <c r="AO68" s="42"/>
      <c r="AP68" s="42"/>
      <c r="AQ68" s="42"/>
      <c r="AR68" s="32"/>
    </row>
  </sheetData>
  <sheetProtection algorithmName="SHA-512" hashValue="MCT+bXhBqIGPAjxKvPQSjmn44EDyFkEtZTpKRb7728JR5SIgqjeyZ9qQjuuQYJO4n+8D4PbjWiTTK2zcTUhWpA==" saltValue="TLKr866dTJD91asq09qVaJQu6DqwJQJKd8UGgLUc5j4ZlaHvi5gG8u8WFRJmnvEDcgdqkATyYbLQ84TXHm2bOA==" spinCount="100000" sheet="1" objects="1" scenarios="1" formatColumns="0" formatRows="0"/>
  <mergeCells count="86">
    <mergeCell ref="AS49:AT51"/>
    <mergeCell ref="AN65:AP65"/>
    <mergeCell ref="AG65:AM65"/>
    <mergeCell ref="AN66:AP66"/>
    <mergeCell ref="AG66:AM66"/>
    <mergeCell ref="AN54:AP54"/>
    <mergeCell ref="AR2:BE2"/>
    <mergeCell ref="AG63:AM63"/>
    <mergeCell ref="AG62:AM62"/>
    <mergeCell ref="AG52:AM52"/>
    <mergeCell ref="AG60:AM60"/>
    <mergeCell ref="AG55:AM55"/>
    <mergeCell ref="AG59:AM59"/>
    <mergeCell ref="AG61:AM61"/>
    <mergeCell ref="AG57:AM57"/>
    <mergeCell ref="AG56:AM56"/>
    <mergeCell ref="AG58:AM58"/>
    <mergeCell ref="AM47:AN47"/>
    <mergeCell ref="AM49:AP49"/>
    <mergeCell ref="AM50:AP50"/>
    <mergeCell ref="AN63:AP63"/>
    <mergeCell ref="AN57:AP57"/>
    <mergeCell ref="AK33:AO33"/>
    <mergeCell ref="L33:P33"/>
    <mergeCell ref="W33:AE33"/>
    <mergeCell ref="AK35:AO35"/>
    <mergeCell ref="X35:AB35"/>
    <mergeCell ref="W31:AE31"/>
    <mergeCell ref="AK31:AO31"/>
    <mergeCell ref="AK32:AO32"/>
    <mergeCell ref="L32:P32"/>
    <mergeCell ref="W32:AE32"/>
    <mergeCell ref="BE5:BE32"/>
    <mergeCell ref="K5:AO5"/>
    <mergeCell ref="K6:AO6"/>
    <mergeCell ref="E14:AJ14"/>
    <mergeCell ref="E23:AN23"/>
    <mergeCell ref="AK26:AO26"/>
    <mergeCell ref="L28:P28"/>
    <mergeCell ref="W28:AE28"/>
    <mergeCell ref="AK28:AO28"/>
    <mergeCell ref="W29:AE29"/>
    <mergeCell ref="L29:P29"/>
    <mergeCell ref="AK29:AO29"/>
    <mergeCell ref="AK30:AO30"/>
    <mergeCell ref="L30:P30"/>
    <mergeCell ref="W30:AE30"/>
    <mergeCell ref="L31:P31"/>
    <mergeCell ref="L45:AO45"/>
    <mergeCell ref="D65:H65"/>
    <mergeCell ref="J65:AF65"/>
    <mergeCell ref="D66:H66"/>
    <mergeCell ref="J66:AF66"/>
    <mergeCell ref="AG54:AM54"/>
    <mergeCell ref="AG64:AM64"/>
    <mergeCell ref="AN64:AP64"/>
    <mergeCell ref="AN52:AP52"/>
    <mergeCell ref="AN62:AP62"/>
    <mergeCell ref="AN61:AP61"/>
    <mergeCell ref="AN56:AP56"/>
    <mergeCell ref="AN60:AP60"/>
    <mergeCell ref="AN58:AP58"/>
    <mergeCell ref="AN59:AP59"/>
    <mergeCell ref="AN55:AP55"/>
    <mergeCell ref="D62:H62"/>
    <mergeCell ref="D63:H63"/>
    <mergeCell ref="D64:H64"/>
    <mergeCell ref="I52:AF52"/>
    <mergeCell ref="J61:AF61"/>
    <mergeCell ref="J60:AF60"/>
    <mergeCell ref="J62:AF62"/>
    <mergeCell ref="J63:AF63"/>
    <mergeCell ref="J59:AF59"/>
    <mergeCell ref="J57:AF57"/>
    <mergeCell ref="J58:AF58"/>
    <mergeCell ref="J64:AF64"/>
    <mergeCell ref="J56:AF56"/>
    <mergeCell ref="J55:AF55"/>
    <mergeCell ref="C52:G52"/>
    <mergeCell ref="D61:H61"/>
    <mergeCell ref="D58:H58"/>
    <mergeCell ref="D55:H55"/>
    <mergeCell ref="D59:H59"/>
    <mergeCell ref="D60:H60"/>
    <mergeCell ref="D56:H56"/>
    <mergeCell ref="D57:H57"/>
  </mergeCells>
  <hyperlinks>
    <hyperlink ref="A55" location="'D.0 - Bourací práce a dem...'!C2" display="/" xr:uid="{00000000-0004-0000-0000-000000000000}"/>
    <hyperlink ref="A56" location="'D.1.01 - Architektonicko ...'!C2" display="/" xr:uid="{00000000-0004-0000-0000-000001000000}"/>
    <hyperlink ref="A57" location="'D.1.02 - Stavebně konstru...'!C2" display="/" xr:uid="{00000000-0004-0000-0000-000002000000}"/>
    <hyperlink ref="A58" location="'D.1.04 - Zdravotně techni...'!C2" display="/" xr:uid="{00000000-0004-0000-0000-000003000000}"/>
    <hyperlink ref="A59" location="'D.1.05 - Vytápění a vzduc...'!C2" display="/" xr:uid="{00000000-0004-0000-0000-000004000000}"/>
    <hyperlink ref="A60" location="'D.1.06 - Silnoproudé elek...'!C2" display="/" xr:uid="{00000000-0004-0000-0000-000005000000}"/>
    <hyperlink ref="A61" location="'D.1.07 - Slaboproudé elek...'!C2" display="/" xr:uid="{00000000-0004-0000-0000-000006000000}"/>
    <hyperlink ref="A62" location="'D.1.08 - Plynovod'!C2" display="/" xr:uid="{00000000-0004-0000-0000-000007000000}"/>
    <hyperlink ref="A63" location="'D.1.09 - Měření a regulace'!C2" display="/" xr:uid="{00000000-0004-0000-0000-000008000000}"/>
    <hyperlink ref="A64" location="'D.1.10 - Zpevněné plochy,...'!C2" display="/" xr:uid="{00000000-0004-0000-0000-000009000000}"/>
    <hyperlink ref="A65" location="'POV - Provizorní opatření'!C2" display="/" xr:uid="{00000000-0004-0000-0000-00000A000000}"/>
    <hyperlink ref="A66" location="'VRN - Vedlejší rozpočtové...'!C2" display="/" xr:uid="{00000000-0004-0000-0000-00000B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873"/>
  <sheetViews>
    <sheetView showGridLines="0" workbookViewId="0"/>
  </sheetViews>
  <sheetFormatPr defaultRowHeight="12.7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302"/>
      <c r="M2" s="302"/>
      <c r="N2" s="302"/>
      <c r="O2" s="302"/>
      <c r="P2" s="302"/>
      <c r="Q2" s="302"/>
      <c r="R2" s="302"/>
      <c r="S2" s="302"/>
      <c r="T2" s="302"/>
      <c r="U2" s="302"/>
      <c r="V2" s="302"/>
      <c r="AT2" s="17" t="s">
        <v>82</v>
      </c>
      <c r="AZ2" s="85" t="s">
        <v>117</v>
      </c>
      <c r="BA2" s="85" t="s">
        <v>118</v>
      </c>
      <c r="BB2" s="85" t="s">
        <v>119</v>
      </c>
      <c r="BC2" s="85" t="s">
        <v>120</v>
      </c>
      <c r="BD2" s="85" t="s">
        <v>121</v>
      </c>
    </row>
    <row r="3" spans="2:56" ht="6.95" customHeight="1">
      <c r="B3" s="18"/>
      <c r="C3" s="19"/>
      <c r="D3" s="19"/>
      <c r="E3" s="19"/>
      <c r="F3" s="19"/>
      <c r="G3" s="19"/>
      <c r="H3" s="19"/>
      <c r="I3" s="19"/>
      <c r="J3" s="19"/>
      <c r="K3" s="19"/>
      <c r="L3" s="20"/>
      <c r="AT3" s="17" t="s">
        <v>83</v>
      </c>
      <c r="AZ3" s="85" t="s">
        <v>122</v>
      </c>
      <c r="BA3" s="85" t="s">
        <v>123</v>
      </c>
      <c r="BB3" s="85" t="s">
        <v>119</v>
      </c>
      <c r="BC3" s="85" t="s">
        <v>124</v>
      </c>
      <c r="BD3" s="85" t="s">
        <v>121</v>
      </c>
    </row>
    <row r="4" spans="2:56" ht="24.95" customHeight="1">
      <c r="B4" s="20"/>
      <c r="D4" s="21" t="s">
        <v>125</v>
      </c>
      <c r="L4" s="20"/>
      <c r="M4" s="86" t="s">
        <v>10</v>
      </c>
      <c r="AT4" s="17" t="s">
        <v>4</v>
      </c>
      <c r="AZ4" s="85" t="s">
        <v>126</v>
      </c>
      <c r="BA4" s="85" t="s">
        <v>127</v>
      </c>
      <c r="BB4" s="85" t="s">
        <v>119</v>
      </c>
      <c r="BC4" s="85" t="s">
        <v>128</v>
      </c>
      <c r="BD4" s="85" t="s">
        <v>121</v>
      </c>
    </row>
    <row r="5" spans="2:56" ht="6.95" customHeight="1">
      <c r="B5" s="20"/>
      <c r="L5" s="20"/>
      <c r="AZ5" s="85" t="s">
        <v>129</v>
      </c>
      <c r="BA5" s="85" t="s">
        <v>130</v>
      </c>
      <c r="BB5" s="85" t="s">
        <v>131</v>
      </c>
      <c r="BC5" s="85" t="s">
        <v>132</v>
      </c>
      <c r="BD5" s="85" t="s">
        <v>121</v>
      </c>
    </row>
    <row r="6" spans="2:56" ht="12" customHeight="1">
      <c r="B6" s="20"/>
      <c r="D6" s="27" t="s">
        <v>16</v>
      </c>
      <c r="L6" s="20"/>
      <c r="AZ6" s="85" t="s">
        <v>133</v>
      </c>
      <c r="BA6" s="85" t="s">
        <v>134</v>
      </c>
      <c r="BB6" s="85" t="s">
        <v>131</v>
      </c>
      <c r="BC6" s="85" t="s">
        <v>135</v>
      </c>
      <c r="BD6" s="85" t="s">
        <v>121</v>
      </c>
    </row>
    <row r="7" spans="2:56" ht="16.5" customHeight="1">
      <c r="B7" s="20"/>
      <c r="E7" s="328" t="str">
        <f>'Rekapitulace stavby'!K6</f>
        <v>Stavební úpravy a přístavba - ZŠ Kolín Sendražice</v>
      </c>
      <c r="F7" s="329"/>
      <c r="G7" s="329"/>
      <c r="H7" s="329"/>
      <c r="L7" s="20"/>
      <c r="AZ7" s="85" t="s">
        <v>136</v>
      </c>
      <c r="BA7" s="85" t="s">
        <v>137</v>
      </c>
      <c r="BB7" s="85" t="s">
        <v>131</v>
      </c>
      <c r="BC7" s="85" t="s">
        <v>138</v>
      </c>
      <c r="BD7" s="85" t="s">
        <v>121</v>
      </c>
    </row>
    <row r="8" spans="2:56" s="1" customFormat="1" ht="12" customHeight="1">
      <c r="B8" s="32"/>
      <c r="D8" s="27" t="s">
        <v>139</v>
      </c>
      <c r="L8" s="32"/>
      <c r="AZ8" s="85" t="s">
        <v>140</v>
      </c>
      <c r="BA8" s="85" t="s">
        <v>141</v>
      </c>
      <c r="BB8" s="85" t="s">
        <v>131</v>
      </c>
      <c r="BC8" s="85" t="s">
        <v>142</v>
      </c>
      <c r="BD8" s="85" t="s">
        <v>121</v>
      </c>
    </row>
    <row r="9" spans="2:56" s="1" customFormat="1" ht="16.5" customHeight="1">
      <c r="B9" s="32"/>
      <c r="E9" s="295" t="s">
        <v>143</v>
      </c>
      <c r="F9" s="330"/>
      <c r="G9" s="330"/>
      <c r="H9" s="330"/>
      <c r="L9" s="32"/>
      <c r="AZ9" s="85" t="s">
        <v>144</v>
      </c>
      <c r="BA9" s="85" t="s">
        <v>145</v>
      </c>
      <c r="BB9" s="85" t="s">
        <v>131</v>
      </c>
      <c r="BC9" s="85" t="s">
        <v>146</v>
      </c>
      <c r="BD9" s="85" t="s">
        <v>121</v>
      </c>
    </row>
    <row r="10" spans="2:56" s="1" customFormat="1" ht="11.25">
      <c r="B10" s="32"/>
      <c r="L10" s="32"/>
      <c r="AZ10" s="85" t="s">
        <v>147</v>
      </c>
      <c r="BA10" s="85" t="s">
        <v>148</v>
      </c>
      <c r="BB10" s="85" t="s">
        <v>131</v>
      </c>
      <c r="BC10" s="85" t="s">
        <v>149</v>
      </c>
      <c r="BD10" s="85" t="s">
        <v>121</v>
      </c>
    </row>
    <row r="11" spans="2:56" s="1" customFormat="1" ht="12" customHeight="1">
      <c r="B11" s="32"/>
      <c r="D11" s="27" t="s">
        <v>18</v>
      </c>
      <c r="F11" s="25" t="s">
        <v>19</v>
      </c>
      <c r="I11" s="27" t="s">
        <v>20</v>
      </c>
      <c r="J11" s="25" t="s">
        <v>19</v>
      </c>
      <c r="L11" s="32"/>
      <c r="AZ11" s="85" t="s">
        <v>150</v>
      </c>
      <c r="BA11" s="85" t="s">
        <v>151</v>
      </c>
      <c r="BB11" s="85" t="s">
        <v>131</v>
      </c>
      <c r="BC11" s="85" t="s">
        <v>152</v>
      </c>
      <c r="BD11" s="85" t="s">
        <v>121</v>
      </c>
    </row>
    <row r="12" spans="2:56" s="1" customFormat="1" ht="12" customHeight="1">
      <c r="B12" s="32"/>
      <c r="D12" s="27" t="s">
        <v>21</v>
      </c>
      <c r="F12" s="25" t="s">
        <v>22</v>
      </c>
      <c r="I12" s="27" t="s">
        <v>23</v>
      </c>
      <c r="J12" s="49" t="str">
        <f>'Rekapitulace stavby'!AN8</f>
        <v>Vyplň údaj</v>
      </c>
      <c r="L12" s="32"/>
      <c r="AZ12" s="85" t="s">
        <v>153</v>
      </c>
      <c r="BA12" s="85" t="s">
        <v>154</v>
      </c>
      <c r="BB12" s="85" t="s">
        <v>131</v>
      </c>
      <c r="BC12" s="85" t="s">
        <v>155</v>
      </c>
      <c r="BD12" s="85" t="s">
        <v>121</v>
      </c>
    </row>
    <row r="13" spans="2:56" s="1" customFormat="1" ht="10.9" customHeight="1">
      <c r="B13" s="32"/>
      <c r="L13" s="32"/>
      <c r="AZ13" s="85" t="s">
        <v>156</v>
      </c>
      <c r="BA13" s="85" t="s">
        <v>157</v>
      </c>
      <c r="BB13" s="85" t="s">
        <v>131</v>
      </c>
      <c r="BC13" s="85" t="s">
        <v>158</v>
      </c>
      <c r="BD13" s="85" t="s">
        <v>121</v>
      </c>
    </row>
    <row r="14" spans="2:56" s="1" customFormat="1" ht="12" customHeight="1">
      <c r="B14" s="32"/>
      <c r="D14" s="27" t="s">
        <v>24</v>
      </c>
      <c r="I14" s="27" t="s">
        <v>25</v>
      </c>
      <c r="J14" s="25" t="s">
        <v>19</v>
      </c>
      <c r="L14" s="32"/>
      <c r="AZ14" s="85" t="s">
        <v>159</v>
      </c>
      <c r="BA14" s="85" t="s">
        <v>160</v>
      </c>
      <c r="BB14" s="85" t="s">
        <v>131</v>
      </c>
      <c r="BC14" s="85" t="s">
        <v>161</v>
      </c>
      <c r="BD14" s="85" t="s">
        <v>121</v>
      </c>
    </row>
    <row r="15" spans="2:56" s="1" customFormat="1" ht="18" customHeight="1">
      <c r="B15" s="32"/>
      <c r="E15" s="25" t="s">
        <v>26</v>
      </c>
      <c r="I15" s="27" t="s">
        <v>27</v>
      </c>
      <c r="J15" s="25" t="s">
        <v>19</v>
      </c>
      <c r="L15" s="32"/>
      <c r="AZ15" s="85" t="s">
        <v>162</v>
      </c>
      <c r="BA15" s="85" t="s">
        <v>163</v>
      </c>
      <c r="BB15" s="85" t="s">
        <v>131</v>
      </c>
      <c r="BC15" s="85" t="s">
        <v>164</v>
      </c>
      <c r="BD15" s="85" t="s">
        <v>121</v>
      </c>
    </row>
    <row r="16" spans="2:56" s="1" customFormat="1" ht="6.95" customHeight="1">
      <c r="B16" s="32"/>
      <c r="L16" s="32"/>
      <c r="AZ16" s="85" t="s">
        <v>165</v>
      </c>
      <c r="BA16" s="85" t="s">
        <v>166</v>
      </c>
      <c r="BB16" s="85" t="s">
        <v>119</v>
      </c>
      <c r="BC16" s="85" t="s">
        <v>167</v>
      </c>
      <c r="BD16" s="85" t="s">
        <v>121</v>
      </c>
    </row>
    <row r="17" spans="2:56" s="1" customFormat="1" ht="12" customHeight="1">
      <c r="B17" s="32"/>
      <c r="D17" s="27" t="s">
        <v>28</v>
      </c>
      <c r="I17" s="27" t="s">
        <v>25</v>
      </c>
      <c r="J17" s="28" t="str">
        <f>'Rekapitulace stavby'!AN13</f>
        <v>Vyplň údaj</v>
      </c>
      <c r="L17" s="32"/>
      <c r="AZ17" s="85" t="s">
        <v>168</v>
      </c>
      <c r="BA17" s="85" t="s">
        <v>169</v>
      </c>
      <c r="BB17" s="85" t="s">
        <v>119</v>
      </c>
      <c r="BC17" s="85" t="s">
        <v>170</v>
      </c>
      <c r="BD17" s="85" t="s">
        <v>121</v>
      </c>
    </row>
    <row r="18" spans="2:56" s="1" customFormat="1" ht="18" customHeight="1">
      <c r="B18" s="32"/>
      <c r="E18" s="331" t="str">
        <f>'Rekapitulace stavby'!E14</f>
        <v>Vyplň údaj</v>
      </c>
      <c r="F18" s="301"/>
      <c r="G18" s="301"/>
      <c r="H18" s="301"/>
      <c r="I18" s="27" t="s">
        <v>27</v>
      </c>
      <c r="J18" s="28" t="str">
        <f>'Rekapitulace stavby'!AN14</f>
        <v>Vyplň údaj</v>
      </c>
      <c r="L18" s="32"/>
      <c r="AZ18" s="85" t="s">
        <v>171</v>
      </c>
      <c r="BA18" s="85" t="s">
        <v>172</v>
      </c>
      <c r="BB18" s="85" t="s">
        <v>119</v>
      </c>
      <c r="BC18" s="85" t="s">
        <v>173</v>
      </c>
      <c r="BD18" s="85" t="s">
        <v>121</v>
      </c>
    </row>
    <row r="19" spans="2:56" s="1" customFormat="1" ht="6.95" customHeight="1">
      <c r="B19" s="32"/>
      <c r="L19" s="32"/>
      <c r="AZ19" s="85" t="s">
        <v>174</v>
      </c>
      <c r="BA19" s="85" t="s">
        <v>175</v>
      </c>
      <c r="BB19" s="85" t="s">
        <v>119</v>
      </c>
      <c r="BC19" s="85" t="s">
        <v>176</v>
      </c>
      <c r="BD19" s="85" t="s">
        <v>121</v>
      </c>
    </row>
    <row r="20" spans="2:56" s="1" customFormat="1" ht="12" customHeight="1">
      <c r="B20" s="32"/>
      <c r="D20" s="27" t="s">
        <v>30</v>
      </c>
      <c r="I20" s="27" t="s">
        <v>25</v>
      </c>
      <c r="J20" s="25" t="s">
        <v>31</v>
      </c>
      <c r="L20" s="32"/>
      <c r="AZ20" s="85" t="s">
        <v>177</v>
      </c>
      <c r="BA20" s="85" t="s">
        <v>178</v>
      </c>
      <c r="BB20" s="85" t="s">
        <v>119</v>
      </c>
      <c r="BC20" s="85" t="s">
        <v>179</v>
      </c>
      <c r="BD20" s="85" t="s">
        <v>121</v>
      </c>
    </row>
    <row r="21" spans="2:56" s="1" customFormat="1" ht="18" customHeight="1">
      <c r="B21" s="32"/>
      <c r="E21" s="25" t="s">
        <v>32</v>
      </c>
      <c r="I21" s="27" t="s">
        <v>27</v>
      </c>
      <c r="J21" s="25" t="s">
        <v>33</v>
      </c>
      <c r="L21" s="32"/>
      <c r="AZ21" s="85" t="s">
        <v>180</v>
      </c>
      <c r="BA21" s="85" t="s">
        <v>181</v>
      </c>
      <c r="BB21" s="85" t="s">
        <v>119</v>
      </c>
      <c r="BC21" s="85" t="s">
        <v>182</v>
      </c>
      <c r="BD21" s="85" t="s">
        <v>121</v>
      </c>
    </row>
    <row r="22" spans="2:56" s="1" customFormat="1" ht="6.95" customHeight="1">
      <c r="B22" s="32"/>
      <c r="L22" s="32"/>
      <c r="AZ22" s="85" t="s">
        <v>183</v>
      </c>
      <c r="BA22" s="85" t="s">
        <v>184</v>
      </c>
      <c r="BB22" s="85" t="s">
        <v>131</v>
      </c>
      <c r="BC22" s="85" t="s">
        <v>185</v>
      </c>
      <c r="BD22" s="85" t="s">
        <v>121</v>
      </c>
    </row>
    <row r="23" spans="2:56" s="1" customFormat="1" ht="12" customHeight="1">
      <c r="B23" s="32"/>
      <c r="D23" s="27" t="s">
        <v>35</v>
      </c>
      <c r="I23" s="27" t="s">
        <v>25</v>
      </c>
      <c r="J23" s="25" t="str">
        <f>IF('Rekapitulace stavby'!AN19="","",'Rekapitulace stavby'!AN19)</f>
        <v/>
      </c>
      <c r="L23" s="32"/>
      <c r="AZ23" s="85" t="s">
        <v>186</v>
      </c>
      <c r="BA23" s="85" t="s">
        <v>187</v>
      </c>
      <c r="BB23" s="85" t="s">
        <v>119</v>
      </c>
      <c r="BC23" s="85" t="s">
        <v>188</v>
      </c>
      <c r="BD23" s="85" t="s">
        <v>121</v>
      </c>
    </row>
    <row r="24" spans="2:56" s="1" customFormat="1" ht="18" customHeight="1">
      <c r="B24" s="32"/>
      <c r="E24" s="25" t="str">
        <f>IF('Rekapitulace stavby'!E20="","",'Rekapitulace stavby'!E20)</f>
        <v xml:space="preserve"> </v>
      </c>
      <c r="I24" s="27" t="s">
        <v>27</v>
      </c>
      <c r="J24" s="25" t="str">
        <f>IF('Rekapitulace stavby'!AN20="","",'Rekapitulace stavby'!AN20)</f>
        <v/>
      </c>
      <c r="L24" s="32"/>
      <c r="AZ24" s="85" t="s">
        <v>189</v>
      </c>
      <c r="BA24" s="85" t="s">
        <v>190</v>
      </c>
      <c r="BB24" s="85" t="s">
        <v>131</v>
      </c>
      <c r="BC24" s="85" t="s">
        <v>191</v>
      </c>
      <c r="BD24" s="85" t="s">
        <v>121</v>
      </c>
    </row>
    <row r="25" spans="2:56" s="1" customFormat="1" ht="6.95" customHeight="1">
      <c r="B25" s="32"/>
      <c r="L25" s="32"/>
      <c r="AZ25" s="85" t="s">
        <v>192</v>
      </c>
      <c r="BA25" s="85" t="s">
        <v>193</v>
      </c>
      <c r="BB25" s="85" t="s">
        <v>119</v>
      </c>
      <c r="BC25" s="85" t="s">
        <v>194</v>
      </c>
      <c r="BD25" s="85" t="s">
        <v>121</v>
      </c>
    </row>
    <row r="26" spans="2:56" s="1" customFormat="1" ht="12" customHeight="1">
      <c r="B26" s="32"/>
      <c r="D26" s="27" t="s">
        <v>37</v>
      </c>
      <c r="L26" s="32"/>
      <c r="AZ26" s="85" t="s">
        <v>195</v>
      </c>
      <c r="BA26" s="85" t="s">
        <v>196</v>
      </c>
      <c r="BB26" s="85" t="s">
        <v>119</v>
      </c>
      <c r="BC26" s="85" t="s">
        <v>197</v>
      </c>
      <c r="BD26" s="85" t="s">
        <v>121</v>
      </c>
    </row>
    <row r="27" spans="2:56" s="7" customFormat="1" ht="16.5" customHeight="1">
      <c r="B27" s="87"/>
      <c r="E27" s="306" t="s">
        <v>19</v>
      </c>
      <c r="F27" s="306"/>
      <c r="G27" s="306"/>
      <c r="H27" s="306"/>
      <c r="L27" s="87"/>
      <c r="AZ27" s="88" t="s">
        <v>198</v>
      </c>
      <c r="BA27" s="88" t="s">
        <v>199</v>
      </c>
      <c r="BB27" s="88" t="s">
        <v>131</v>
      </c>
      <c r="BC27" s="88" t="s">
        <v>200</v>
      </c>
      <c r="BD27" s="88" t="s">
        <v>121</v>
      </c>
    </row>
    <row r="28" spans="2:56" s="1" customFormat="1" ht="6.95" customHeight="1">
      <c r="B28" s="32"/>
      <c r="L28" s="32"/>
      <c r="AZ28" s="85" t="s">
        <v>201</v>
      </c>
      <c r="BA28" s="85" t="s">
        <v>202</v>
      </c>
      <c r="BB28" s="85" t="s">
        <v>119</v>
      </c>
      <c r="BC28" s="85" t="s">
        <v>203</v>
      </c>
      <c r="BD28" s="85" t="s">
        <v>121</v>
      </c>
    </row>
    <row r="29" spans="2:56" s="1" customFormat="1" ht="6.95" customHeight="1">
      <c r="B29" s="32"/>
      <c r="D29" s="50"/>
      <c r="E29" s="50"/>
      <c r="F29" s="50"/>
      <c r="G29" s="50"/>
      <c r="H29" s="50"/>
      <c r="I29" s="50"/>
      <c r="J29" s="50"/>
      <c r="K29" s="50"/>
      <c r="L29" s="32"/>
      <c r="AZ29" s="85" t="s">
        <v>204</v>
      </c>
      <c r="BA29" s="85" t="s">
        <v>205</v>
      </c>
      <c r="BB29" s="85" t="s">
        <v>119</v>
      </c>
      <c r="BC29" s="85" t="s">
        <v>206</v>
      </c>
      <c r="BD29" s="85" t="s">
        <v>121</v>
      </c>
    </row>
    <row r="30" spans="2:56" s="1" customFormat="1" ht="25.35" customHeight="1">
      <c r="B30" s="32"/>
      <c r="D30" s="89" t="s">
        <v>39</v>
      </c>
      <c r="J30" s="63">
        <f>ROUND(J98, 2)</f>
        <v>0</v>
      </c>
      <c r="L30" s="32"/>
      <c r="AZ30" s="85" t="s">
        <v>207</v>
      </c>
      <c r="BA30" s="85" t="s">
        <v>208</v>
      </c>
      <c r="BB30" s="85" t="s">
        <v>119</v>
      </c>
      <c r="BC30" s="85" t="s">
        <v>209</v>
      </c>
      <c r="BD30" s="85" t="s">
        <v>121</v>
      </c>
    </row>
    <row r="31" spans="2:56" s="1" customFormat="1" ht="6.95" customHeight="1">
      <c r="B31" s="32"/>
      <c r="D31" s="50"/>
      <c r="E31" s="50"/>
      <c r="F31" s="50"/>
      <c r="G31" s="50"/>
      <c r="H31" s="50"/>
      <c r="I31" s="50"/>
      <c r="J31" s="50"/>
      <c r="K31" s="50"/>
      <c r="L31" s="32"/>
      <c r="AZ31" s="85" t="s">
        <v>210</v>
      </c>
      <c r="BA31" s="85" t="s">
        <v>211</v>
      </c>
      <c r="BB31" s="85" t="s">
        <v>212</v>
      </c>
      <c r="BC31" s="85" t="s">
        <v>149</v>
      </c>
      <c r="BD31" s="85" t="s">
        <v>121</v>
      </c>
    </row>
    <row r="32" spans="2:56" s="1" customFormat="1" ht="14.45" customHeight="1">
      <c r="B32" s="32"/>
      <c r="F32" s="35" t="s">
        <v>41</v>
      </c>
      <c r="I32" s="35" t="s">
        <v>40</v>
      </c>
      <c r="J32" s="35" t="s">
        <v>42</v>
      </c>
      <c r="L32" s="32"/>
      <c r="AZ32" s="85" t="s">
        <v>213</v>
      </c>
      <c r="BA32" s="85" t="s">
        <v>214</v>
      </c>
      <c r="BB32" s="85" t="s">
        <v>119</v>
      </c>
      <c r="BC32" s="85" t="s">
        <v>215</v>
      </c>
      <c r="BD32" s="85" t="s">
        <v>121</v>
      </c>
    </row>
    <row r="33" spans="2:56" s="1" customFormat="1" ht="14.45" customHeight="1">
      <c r="B33" s="32"/>
      <c r="D33" s="52" t="s">
        <v>43</v>
      </c>
      <c r="E33" s="27" t="s">
        <v>44</v>
      </c>
      <c r="F33" s="90">
        <f>ROUND((SUM(BE98:BE872)),  2)</f>
        <v>0</v>
      </c>
      <c r="I33" s="91">
        <v>0.21</v>
      </c>
      <c r="J33" s="90">
        <f>ROUND(((SUM(BE98:BE872))*I33),  2)</f>
        <v>0</v>
      </c>
      <c r="L33" s="32"/>
      <c r="AZ33" s="85" t="s">
        <v>216</v>
      </c>
      <c r="BA33" s="85" t="s">
        <v>217</v>
      </c>
      <c r="BB33" s="85" t="s">
        <v>119</v>
      </c>
      <c r="BC33" s="85" t="s">
        <v>218</v>
      </c>
      <c r="BD33" s="85" t="s">
        <v>121</v>
      </c>
    </row>
    <row r="34" spans="2:56" s="1" customFormat="1" ht="14.45" customHeight="1">
      <c r="B34" s="32"/>
      <c r="E34" s="27" t="s">
        <v>45</v>
      </c>
      <c r="F34" s="90">
        <f>ROUND((SUM(BF98:BF872)),  2)</f>
        <v>0</v>
      </c>
      <c r="I34" s="91">
        <v>0.12</v>
      </c>
      <c r="J34" s="90">
        <f>ROUND(((SUM(BF98:BF872))*I34),  2)</f>
        <v>0</v>
      </c>
      <c r="L34" s="32"/>
      <c r="AZ34" s="85" t="s">
        <v>219</v>
      </c>
      <c r="BA34" s="85" t="s">
        <v>220</v>
      </c>
      <c r="BB34" s="85" t="s">
        <v>119</v>
      </c>
      <c r="BC34" s="85" t="s">
        <v>221</v>
      </c>
      <c r="BD34" s="85" t="s">
        <v>121</v>
      </c>
    </row>
    <row r="35" spans="2:56" s="1" customFormat="1" ht="14.45" hidden="1" customHeight="1">
      <c r="B35" s="32"/>
      <c r="E35" s="27" t="s">
        <v>46</v>
      </c>
      <c r="F35" s="90">
        <f>ROUND((SUM(BG98:BG872)),  2)</f>
        <v>0</v>
      </c>
      <c r="I35" s="91">
        <v>0.21</v>
      </c>
      <c r="J35" s="90">
        <f>0</f>
        <v>0</v>
      </c>
      <c r="L35" s="32"/>
      <c r="AZ35" s="85" t="s">
        <v>222</v>
      </c>
      <c r="BA35" s="85" t="s">
        <v>223</v>
      </c>
      <c r="BB35" s="85" t="s">
        <v>212</v>
      </c>
      <c r="BC35" s="85" t="s">
        <v>224</v>
      </c>
      <c r="BD35" s="85" t="s">
        <v>121</v>
      </c>
    </row>
    <row r="36" spans="2:56" s="1" customFormat="1" ht="14.45" hidden="1" customHeight="1">
      <c r="B36" s="32"/>
      <c r="E36" s="27" t="s">
        <v>47</v>
      </c>
      <c r="F36" s="90">
        <f>ROUND((SUM(BH98:BH872)),  2)</f>
        <v>0</v>
      </c>
      <c r="I36" s="91">
        <v>0.12</v>
      </c>
      <c r="J36" s="90">
        <f>0</f>
        <v>0</v>
      </c>
      <c r="L36" s="32"/>
      <c r="AZ36" s="85" t="s">
        <v>225</v>
      </c>
      <c r="BA36" s="85" t="s">
        <v>226</v>
      </c>
      <c r="BB36" s="85" t="s">
        <v>119</v>
      </c>
      <c r="BC36" s="85" t="s">
        <v>227</v>
      </c>
      <c r="BD36" s="85" t="s">
        <v>121</v>
      </c>
    </row>
    <row r="37" spans="2:56" s="1" customFormat="1" ht="14.45" hidden="1" customHeight="1">
      <c r="B37" s="32"/>
      <c r="E37" s="27" t="s">
        <v>48</v>
      </c>
      <c r="F37" s="90">
        <f>ROUND((SUM(BI98:BI872)),  2)</f>
        <v>0</v>
      </c>
      <c r="I37" s="91">
        <v>0</v>
      </c>
      <c r="J37" s="90">
        <f>0</f>
        <v>0</v>
      </c>
      <c r="L37" s="32"/>
      <c r="AZ37" s="85" t="s">
        <v>228</v>
      </c>
      <c r="BA37" s="85" t="s">
        <v>229</v>
      </c>
      <c r="BB37" s="85" t="s">
        <v>119</v>
      </c>
      <c r="BC37" s="85" t="s">
        <v>230</v>
      </c>
      <c r="BD37" s="85" t="s">
        <v>121</v>
      </c>
    </row>
    <row r="38" spans="2:56" s="1" customFormat="1" ht="6.95" customHeight="1">
      <c r="B38" s="32"/>
      <c r="L38" s="32"/>
      <c r="AZ38" s="85" t="s">
        <v>231</v>
      </c>
      <c r="BA38" s="85" t="s">
        <v>232</v>
      </c>
      <c r="BB38" s="85" t="s">
        <v>119</v>
      </c>
      <c r="BC38" s="85" t="s">
        <v>233</v>
      </c>
      <c r="BD38" s="85" t="s">
        <v>121</v>
      </c>
    </row>
    <row r="39" spans="2:56" s="1" customFormat="1" ht="25.35" customHeight="1">
      <c r="B39" s="32"/>
      <c r="C39" s="92"/>
      <c r="D39" s="93" t="s">
        <v>49</v>
      </c>
      <c r="E39" s="54"/>
      <c r="F39" s="54"/>
      <c r="G39" s="94" t="s">
        <v>50</v>
      </c>
      <c r="H39" s="95" t="s">
        <v>51</v>
      </c>
      <c r="I39" s="54"/>
      <c r="J39" s="96">
        <f>SUM(J30:J37)</f>
        <v>0</v>
      </c>
      <c r="K39" s="97"/>
      <c r="L39" s="32"/>
      <c r="AZ39" s="85" t="s">
        <v>234</v>
      </c>
      <c r="BA39" s="85" t="s">
        <v>235</v>
      </c>
      <c r="BB39" s="85" t="s">
        <v>236</v>
      </c>
      <c r="BC39" s="85" t="s">
        <v>237</v>
      </c>
      <c r="BD39" s="85" t="s">
        <v>121</v>
      </c>
    </row>
    <row r="40" spans="2:56" s="1" customFormat="1" ht="14.45" customHeight="1">
      <c r="B40" s="41"/>
      <c r="C40" s="42"/>
      <c r="D40" s="42"/>
      <c r="E40" s="42"/>
      <c r="F40" s="42"/>
      <c r="G40" s="42"/>
      <c r="H40" s="42"/>
      <c r="I40" s="42"/>
      <c r="J40" s="42"/>
      <c r="K40" s="42"/>
      <c r="L40" s="32"/>
      <c r="AZ40" s="85" t="s">
        <v>238</v>
      </c>
      <c r="BA40" s="85" t="s">
        <v>239</v>
      </c>
      <c r="BB40" s="85" t="s">
        <v>236</v>
      </c>
      <c r="BC40" s="85" t="s">
        <v>240</v>
      </c>
      <c r="BD40" s="85" t="s">
        <v>121</v>
      </c>
    </row>
    <row r="41" spans="2:56" ht="11.25">
      <c r="AZ41" s="85" t="s">
        <v>241</v>
      </c>
      <c r="BA41" s="85" t="s">
        <v>242</v>
      </c>
      <c r="BB41" s="85" t="s">
        <v>212</v>
      </c>
      <c r="BC41" s="85" t="s">
        <v>83</v>
      </c>
      <c r="BD41" s="85" t="s">
        <v>121</v>
      </c>
    </row>
    <row r="42" spans="2:56" ht="11.25">
      <c r="AZ42" s="85" t="s">
        <v>243</v>
      </c>
      <c r="BA42" s="85" t="s">
        <v>244</v>
      </c>
      <c r="BB42" s="85" t="s">
        <v>236</v>
      </c>
      <c r="BC42" s="85" t="s">
        <v>245</v>
      </c>
      <c r="BD42" s="85" t="s">
        <v>121</v>
      </c>
    </row>
    <row r="43" spans="2:56" ht="11.25">
      <c r="AZ43" s="85" t="s">
        <v>246</v>
      </c>
      <c r="BA43" s="85" t="s">
        <v>247</v>
      </c>
      <c r="BB43" s="85" t="s">
        <v>119</v>
      </c>
      <c r="BC43" s="85" t="s">
        <v>248</v>
      </c>
      <c r="BD43" s="85" t="s">
        <v>121</v>
      </c>
    </row>
    <row r="44" spans="2:56" s="1" customFormat="1" ht="6.95" customHeight="1">
      <c r="B44" s="43"/>
      <c r="C44" s="44"/>
      <c r="D44" s="44"/>
      <c r="E44" s="44"/>
      <c r="F44" s="44"/>
      <c r="G44" s="44"/>
      <c r="H44" s="44"/>
      <c r="I44" s="44"/>
      <c r="J44" s="44"/>
      <c r="K44" s="44"/>
      <c r="L44" s="32"/>
      <c r="AZ44" s="85" t="s">
        <v>249</v>
      </c>
      <c r="BA44" s="85" t="s">
        <v>250</v>
      </c>
      <c r="BB44" s="85" t="s">
        <v>119</v>
      </c>
      <c r="BC44" s="85" t="s">
        <v>251</v>
      </c>
      <c r="BD44" s="85" t="s">
        <v>121</v>
      </c>
    </row>
    <row r="45" spans="2:56" s="1" customFormat="1" ht="24.95" customHeight="1">
      <c r="B45" s="32"/>
      <c r="C45" s="21" t="s">
        <v>252</v>
      </c>
      <c r="L45" s="32"/>
      <c r="AZ45" s="85" t="s">
        <v>253</v>
      </c>
      <c r="BA45" s="85" t="s">
        <v>254</v>
      </c>
      <c r="BB45" s="85" t="s">
        <v>119</v>
      </c>
      <c r="BC45" s="85" t="s">
        <v>255</v>
      </c>
      <c r="BD45" s="85" t="s">
        <v>121</v>
      </c>
    </row>
    <row r="46" spans="2:56" s="1" customFormat="1" ht="6.95" customHeight="1">
      <c r="B46" s="32"/>
      <c r="L46" s="32"/>
      <c r="AZ46" s="85" t="s">
        <v>256</v>
      </c>
      <c r="BA46" s="85" t="s">
        <v>257</v>
      </c>
      <c r="BB46" s="85" t="s">
        <v>131</v>
      </c>
      <c r="BC46" s="85" t="s">
        <v>258</v>
      </c>
      <c r="BD46" s="85" t="s">
        <v>121</v>
      </c>
    </row>
    <row r="47" spans="2:56" s="1" customFormat="1" ht="12" customHeight="1">
      <c r="B47" s="32"/>
      <c r="C47" s="27" t="s">
        <v>16</v>
      </c>
      <c r="L47" s="32"/>
      <c r="AZ47" s="85" t="s">
        <v>259</v>
      </c>
      <c r="BA47" s="85" t="s">
        <v>260</v>
      </c>
      <c r="BB47" s="85" t="s">
        <v>119</v>
      </c>
      <c r="BC47" s="85" t="s">
        <v>261</v>
      </c>
      <c r="BD47" s="85" t="s">
        <v>121</v>
      </c>
    </row>
    <row r="48" spans="2:56" s="1" customFormat="1" ht="16.5" customHeight="1">
      <c r="B48" s="32"/>
      <c r="E48" s="328" t="str">
        <f>E7</f>
        <v>Stavební úpravy a přístavba - ZŠ Kolín Sendražice</v>
      </c>
      <c r="F48" s="329"/>
      <c r="G48" s="329"/>
      <c r="H48" s="329"/>
      <c r="L48" s="32"/>
      <c r="AZ48" s="85" t="s">
        <v>262</v>
      </c>
      <c r="BA48" s="85" t="s">
        <v>263</v>
      </c>
      <c r="BB48" s="85" t="s">
        <v>131</v>
      </c>
      <c r="BC48" s="85" t="s">
        <v>264</v>
      </c>
      <c r="BD48" s="85" t="s">
        <v>121</v>
      </c>
    </row>
    <row r="49" spans="2:56" s="1" customFormat="1" ht="12" customHeight="1">
      <c r="B49" s="32"/>
      <c r="C49" s="27" t="s">
        <v>139</v>
      </c>
      <c r="L49" s="32"/>
      <c r="AZ49" s="85" t="s">
        <v>265</v>
      </c>
      <c r="BA49" s="85" t="s">
        <v>266</v>
      </c>
      <c r="BB49" s="85" t="s">
        <v>119</v>
      </c>
      <c r="BC49" s="85" t="s">
        <v>267</v>
      </c>
      <c r="BD49" s="85" t="s">
        <v>121</v>
      </c>
    </row>
    <row r="50" spans="2:56" s="1" customFormat="1" ht="16.5" customHeight="1">
      <c r="B50" s="32"/>
      <c r="E50" s="295" t="str">
        <f>E9</f>
        <v>D.0 - Bourací práce a demolice</v>
      </c>
      <c r="F50" s="330"/>
      <c r="G50" s="330"/>
      <c r="H50" s="330"/>
      <c r="L50" s="32"/>
      <c r="AZ50" s="85" t="s">
        <v>268</v>
      </c>
      <c r="BA50" s="85" t="s">
        <v>269</v>
      </c>
      <c r="BB50" s="85" t="s">
        <v>119</v>
      </c>
      <c r="BC50" s="85" t="s">
        <v>270</v>
      </c>
      <c r="BD50" s="85" t="s">
        <v>121</v>
      </c>
    </row>
    <row r="51" spans="2:56" s="1" customFormat="1" ht="6.95" customHeight="1">
      <c r="B51" s="32"/>
      <c r="L51" s="32"/>
      <c r="AZ51" s="85" t="s">
        <v>271</v>
      </c>
      <c r="BA51" s="85" t="s">
        <v>272</v>
      </c>
      <c r="BB51" s="85" t="s">
        <v>119</v>
      </c>
      <c r="BC51" s="85" t="s">
        <v>273</v>
      </c>
      <c r="BD51" s="85" t="s">
        <v>121</v>
      </c>
    </row>
    <row r="52" spans="2:56" s="1" customFormat="1" ht="12" customHeight="1">
      <c r="B52" s="32"/>
      <c r="C52" s="27" t="s">
        <v>21</v>
      </c>
      <c r="F52" s="25" t="str">
        <f>F12</f>
        <v>Hlavní 210, 280 02 Kolín – Sendražice</v>
      </c>
      <c r="I52" s="27" t="s">
        <v>23</v>
      </c>
      <c r="J52" s="49" t="str">
        <f>IF(J12="","",J12)</f>
        <v>Vyplň údaj</v>
      </c>
      <c r="L52" s="32"/>
      <c r="AZ52" s="85" t="s">
        <v>274</v>
      </c>
      <c r="BA52" s="85" t="s">
        <v>275</v>
      </c>
      <c r="BB52" s="85" t="s">
        <v>119</v>
      </c>
      <c r="BC52" s="85" t="s">
        <v>276</v>
      </c>
      <c r="BD52" s="85" t="s">
        <v>121</v>
      </c>
    </row>
    <row r="53" spans="2:56" s="1" customFormat="1" ht="6.95" customHeight="1">
      <c r="B53" s="32"/>
      <c r="L53" s="32"/>
      <c r="AZ53" s="85" t="s">
        <v>277</v>
      </c>
      <c r="BA53" s="85" t="s">
        <v>263</v>
      </c>
      <c r="BB53" s="85" t="s">
        <v>131</v>
      </c>
      <c r="BC53" s="85" t="s">
        <v>278</v>
      </c>
      <c r="BD53" s="85" t="s">
        <v>121</v>
      </c>
    </row>
    <row r="54" spans="2:56" s="1" customFormat="1" ht="15.2" customHeight="1">
      <c r="B54" s="32"/>
      <c r="C54" s="27" t="s">
        <v>24</v>
      </c>
      <c r="F54" s="25" t="str">
        <f>E15</f>
        <v>Město Kolín, Karlovo náměstí 18, 280 12 Kolín</v>
      </c>
      <c r="I54" s="27" t="s">
        <v>30</v>
      </c>
      <c r="J54" s="30" t="str">
        <f>E21</f>
        <v>APRIS s.r.o</v>
      </c>
      <c r="L54" s="32"/>
      <c r="AZ54" s="85" t="s">
        <v>279</v>
      </c>
      <c r="BA54" s="85" t="s">
        <v>280</v>
      </c>
      <c r="BB54" s="85" t="s">
        <v>131</v>
      </c>
      <c r="BC54" s="85" t="s">
        <v>281</v>
      </c>
      <c r="BD54" s="85" t="s">
        <v>121</v>
      </c>
    </row>
    <row r="55" spans="2:56" s="1" customFormat="1" ht="15.2" customHeight="1">
      <c r="B55" s="32"/>
      <c r="C55" s="27" t="s">
        <v>28</v>
      </c>
      <c r="F55" s="25" t="str">
        <f>IF(E18="","",E18)</f>
        <v>Vyplň údaj</v>
      </c>
      <c r="I55" s="27" t="s">
        <v>35</v>
      </c>
      <c r="J55" s="30" t="str">
        <f>E24</f>
        <v xml:space="preserve"> </v>
      </c>
      <c r="L55" s="32"/>
      <c r="AZ55" s="85" t="s">
        <v>282</v>
      </c>
      <c r="BA55" s="85" t="s">
        <v>283</v>
      </c>
      <c r="BB55" s="85" t="s">
        <v>131</v>
      </c>
      <c r="BC55" s="85" t="s">
        <v>7</v>
      </c>
      <c r="BD55" s="85" t="s">
        <v>121</v>
      </c>
    </row>
    <row r="56" spans="2:56" s="1" customFormat="1" ht="10.35" customHeight="1">
      <c r="B56" s="32"/>
      <c r="L56" s="32"/>
      <c r="AZ56" s="85" t="s">
        <v>284</v>
      </c>
      <c r="BA56" s="85" t="s">
        <v>285</v>
      </c>
      <c r="BB56" s="85" t="s">
        <v>131</v>
      </c>
      <c r="BC56" s="85" t="s">
        <v>286</v>
      </c>
      <c r="BD56" s="85" t="s">
        <v>121</v>
      </c>
    </row>
    <row r="57" spans="2:56" s="1" customFormat="1" ht="29.25" customHeight="1">
      <c r="B57" s="32"/>
      <c r="C57" s="98" t="s">
        <v>287</v>
      </c>
      <c r="D57" s="92"/>
      <c r="E57" s="92"/>
      <c r="F57" s="92"/>
      <c r="G57" s="92"/>
      <c r="H57" s="92"/>
      <c r="I57" s="92"/>
      <c r="J57" s="99" t="s">
        <v>288</v>
      </c>
      <c r="K57" s="92"/>
      <c r="L57" s="32"/>
      <c r="AZ57" s="85" t="s">
        <v>289</v>
      </c>
      <c r="BA57" s="85" t="s">
        <v>290</v>
      </c>
      <c r="BB57" s="85" t="s">
        <v>236</v>
      </c>
      <c r="BC57" s="85" t="s">
        <v>291</v>
      </c>
      <c r="BD57" s="85" t="s">
        <v>121</v>
      </c>
    </row>
    <row r="58" spans="2:56" s="1" customFormat="1" ht="10.35" customHeight="1">
      <c r="B58" s="32"/>
      <c r="L58" s="32"/>
      <c r="AZ58" s="85" t="s">
        <v>292</v>
      </c>
      <c r="BA58" s="85" t="s">
        <v>293</v>
      </c>
      <c r="BB58" s="85" t="s">
        <v>236</v>
      </c>
      <c r="BC58" s="85" t="s">
        <v>294</v>
      </c>
      <c r="BD58" s="85" t="s">
        <v>121</v>
      </c>
    </row>
    <row r="59" spans="2:56" s="1" customFormat="1" ht="22.9" customHeight="1">
      <c r="B59" s="32"/>
      <c r="C59" s="100" t="s">
        <v>71</v>
      </c>
      <c r="J59" s="63">
        <f>J98</f>
        <v>0</v>
      </c>
      <c r="L59" s="32"/>
      <c r="AU59" s="17" t="s">
        <v>295</v>
      </c>
      <c r="AZ59" s="85" t="s">
        <v>296</v>
      </c>
      <c r="BA59" s="85" t="s">
        <v>297</v>
      </c>
      <c r="BB59" s="85" t="s">
        <v>119</v>
      </c>
      <c r="BC59" s="85" t="s">
        <v>298</v>
      </c>
      <c r="BD59" s="85" t="s">
        <v>121</v>
      </c>
    </row>
    <row r="60" spans="2:56" s="8" customFormat="1" ht="24.95" customHeight="1">
      <c r="B60" s="101"/>
      <c r="D60" s="102" t="s">
        <v>299</v>
      </c>
      <c r="E60" s="103"/>
      <c r="F60" s="103"/>
      <c r="G60" s="103"/>
      <c r="H60" s="103"/>
      <c r="I60" s="103"/>
      <c r="J60" s="104">
        <f>J99</f>
        <v>0</v>
      </c>
      <c r="L60" s="101"/>
      <c r="AZ60" s="105" t="s">
        <v>300</v>
      </c>
      <c r="BA60" s="105" t="s">
        <v>301</v>
      </c>
      <c r="BB60" s="105" t="s">
        <v>119</v>
      </c>
      <c r="BC60" s="105" t="s">
        <v>302</v>
      </c>
      <c r="BD60" s="105" t="s">
        <v>121</v>
      </c>
    </row>
    <row r="61" spans="2:56" s="9" customFormat="1" ht="19.899999999999999" customHeight="1">
      <c r="B61" s="106"/>
      <c r="D61" s="107" t="s">
        <v>303</v>
      </c>
      <c r="E61" s="108"/>
      <c r="F61" s="108"/>
      <c r="G61" s="108"/>
      <c r="H61" s="108"/>
      <c r="I61" s="108"/>
      <c r="J61" s="109">
        <f>J100</f>
        <v>0</v>
      </c>
      <c r="L61" s="106"/>
      <c r="AZ61" s="110" t="s">
        <v>304</v>
      </c>
      <c r="BA61" s="110" t="s">
        <v>305</v>
      </c>
      <c r="BB61" s="110" t="s">
        <v>236</v>
      </c>
      <c r="BC61" s="110" t="s">
        <v>306</v>
      </c>
      <c r="BD61" s="110" t="s">
        <v>121</v>
      </c>
    </row>
    <row r="62" spans="2:56" s="9" customFormat="1" ht="19.899999999999999" customHeight="1">
      <c r="B62" s="106"/>
      <c r="D62" s="107" t="s">
        <v>307</v>
      </c>
      <c r="E62" s="108"/>
      <c r="F62" s="108"/>
      <c r="G62" s="108"/>
      <c r="H62" s="108"/>
      <c r="I62" s="108"/>
      <c r="J62" s="109">
        <f>J379</f>
        <v>0</v>
      </c>
      <c r="L62" s="106"/>
    </row>
    <row r="63" spans="2:56" s="8" customFormat="1" ht="24.95" customHeight="1">
      <c r="B63" s="101"/>
      <c r="D63" s="102" t="s">
        <v>308</v>
      </c>
      <c r="E63" s="103"/>
      <c r="F63" s="103"/>
      <c r="G63" s="103"/>
      <c r="H63" s="103"/>
      <c r="I63" s="103"/>
      <c r="J63" s="104">
        <f>J406</f>
        <v>0</v>
      </c>
      <c r="L63" s="101"/>
    </row>
    <row r="64" spans="2:56" s="9" customFormat="1" ht="19.899999999999999" customHeight="1">
      <c r="B64" s="106"/>
      <c r="D64" s="107" t="s">
        <v>309</v>
      </c>
      <c r="E64" s="108"/>
      <c r="F64" s="108"/>
      <c r="G64" s="108"/>
      <c r="H64" s="108"/>
      <c r="I64" s="108"/>
      <c r="J64" s="109">
        <f>J407</f>
        <v>0</v>
      </c>
      <c r="L64" s="106"/>
    </row>
    <row r="65" spans="2:12" s="9" customFormat="1" ht="19.899999999999999" customHeight="1">
      <c r="B65" s="106"/>
      <c r="D65" s="107" t="s">
        <v>310</v>
      </c>
      <c r="E65" s="108"/>
      <c r="F65" s="108"/>
      <c r="G65" s="108"/>
      <c r="H65" s="108"/>
      <c r="I65" s="108"/>
      <c r="J65" s="109">
        <f>J414</f>
        <v>0</v>
      </c>
      <c r="L65" s="106"/>
    </row>
    <row r="66" spans="2:12" s="9" customFormat="1" ht="19.899999999999999" customHeight="1">
      <c r="B66" s="106"/>
      <c r="D66" s="107" t="s">
        <v>311</v>
      </c>
      <c r="E66" s="108"/>
      <c r="F66" s="108"/>
      <c r="G66" s="108"/>
      <c r="H66" s="108"/>
      <c r="I66" s="108"/>
      <c r="J66" s="109">
        <f>J421</f>
        <v>0</v>
      </c>
      <c r="L66" s="106"/>
    </row>
    <row r="67" spans="2:12" s="9" customFormat="1" ht="19.899999999999999" customHeight="1">
      <c r="B67" s="106"/>
      <c r="D67" s="107" t="s">
        <v>312</v>
      </c>
      <c r="E67" s="108"/>
      <c r="F67" s="108"/>
      <c r="G67" s="108"/>
      <c r="H67" s="108"/>
      <c r="I67" s="108"/>
      <c r="J67" s="109">
        <f>J535</f>
        <v>0</v>
      </c>
      <c r="L67" s="106"/>
    </row>
    <row r="68" spans="2:12" s="9" customFormat="1" ht="19.899999999999999" customHeight="1">
      <c r="B68" s="106"/>
      <c r="D68" s="107" t="s">
        <v>313</v>
      </c>
      <c r="E68" s="108"/>
      <c r="F68" s="108"/>
      <c r="G68" s="108"/>
      <c r="H68" s="108"/>
      <c r="I68" s="108"/>
      <c r="J68" s="109">
        <f>J563</f>
        <v>0</v>
      </c>
      <c r="L68" s="106"/>
    </row>
    <row r="69" spans="2:12" s="9" customFormat="1" ht="19.899999999999999" customHeight="1">
      <c r="B69" s="106"/>
      <c r="D69" s="107" t="s">
        <v>314</v>
      </c>
      <c r="E69" s="108"/>
      <c r="F69" s="108"/>
      <c r="G69" s="108"/>
      <c r="H69" s="108"/>
      <c r="I69" s="108"/>
      <c r="J69" s="109">
        <f>J610</f>
        <v>0</v>
      </c>
      <c r="L69" s="106"/>
    </row>
    <row r="70" spans="2:12" s="9" customFormat="1" ht="19.899999999999999" customHeight="1">
      <c r="B70" s="106"/>
      <c r="D70" s="107" t="s">
        <v>315</v>
      </c>
      <c r="E70" s="108"/>
      <c r="F70" s="108"/>
      <c r="G70" s="108"/>
      <c r="H70" s="108"/>
      <c r="I70" s="108"/>
      <c r="J70" s="109">
        <f>J641</f>
        <v>0</v>
      </c>
      <c r="L70" s="106"/>
    </row>
    <row r="71" spans="2:12" s="9" customFormat="1" ht="19.899999999999999" customHeight="1">
      <c r="B71" s="106"/>
      <c r="D71" s="107" t="s">
        <v>316</v>
      </c>
      <c r="E71" s="108"/>
      <c r="F71" s="108"/>
      <c r="G71" s="108"/>
      <c r="H71" s="108"/>
      <c r="I71" s="108"/>
      <c r="J71" s="109">
        <f>J679</f>
        <v>0</v>
      </c>
      <c r="L71" s="106"/>
    </row>
    <row r="72" spans="2:12" s="9" customFormat="1" ht="19.899999999999999" customHeight="1">
      <c r="B72" s="106"/>
      <c r="D72" s="107" t="s">
        <v>317</v>
      </c>
      <c r="E72" s="108"/>
      <c r="F72" s="108"/>
      <c r="G72" s="108"/>
      <c r="H72" s="108"/>
      <c r="I72" s="108"/>
      <c r="J72" s="109">
        <f>J695</f>
        <v>0</v>
      </c>
      <c r="L72" s="106"/>
    </row>
    <row r="73" spans="2:12" s="9" customFormat="1" ht="19.899999999999999" customHeight="1">
      <c r="B73" s="106"/>
      <c r="D73" s="107" t="s">
        <v>318</v>
      </c>
      <c r="E73" s="108"/>
      <c r="F73" s="108"/>
      <c r="G73" s="108"/>
      <c r="H73" s="108"/>
      <c r="I73" s="108"/>
      <c r="J73" s="109">
        <f>J722</f>
        <v>0</v>
      </c>
      <c r="L73" s="106"/>
    </row>
    <row r="74" spans="2:12" s="9" customFormat="1" ht="19.899999999999999" customHeight="1">
      <c r="B74" s="106"/>
      <c r="D74" s="107" t="s">
        <v>319</v>
      </c>
      <c r="E74" s="108"/>
      <c r="F74" s="108"/>
      <c r="G74" s="108"/>
      <c r="H74" s="108"/>
      <c r="I74" s="108"/>
      <c r="J74" s="109">
        <f>J755</f>
        <v>0</v>
      </c>
      <c r="L74" s="106"/>
    </row>
    <row r="75" spans="2:12" s="9" customFormat="1" ht="19.899999999999999" customHeight="1">
      <c r="B75" s="106"/>
      <c r="D75" s="107" t="s">
        <v>320</v>
      </c>
      <c r="E75" s="108"/>
      <c r="F75" s="108"/>
      <c r="G75" s="108"/>
      <c r="H75" s="108"/>
      <c r="I75" s="108"/>
      <c r="J75" s="109">
        <f>J787</f>
        <v>0</v>
      </c>
      <c r="L75" s="106"/>
    </row>
    <row r="76" spans="2:12" s="9" customFormat="1" ht="19.899999999999999" customHeight="1">
      <c r="B76" s="106"/>
      <c r="D76" s="107" t="s">
        <v>321</v>
      </c>
      <c r="E76" s="108"/>
      <c r="F76" s="108"/>
      <c r="G76" s="108"/>
      <c r="H76" s="108"/>
      <c r="I76" s="108"/>
      <c r="J76" s="109">
        <f>J805</f>
        <v>0</v>
      </c>
      <c r="L76" s="106"/>
    </row>
    <row r="77" spans="2:12" s="8" customFormat="1" ht="24.95" customHeight="1">
      <c r="B77" s="101"/>
      <c r="D77" s="102" t="s">
        <v>322</v>
      </c>
      <c r="E77" s="103"/>
      <c r="F77" s="103"/>
      <c r="G77" s="103"/>
      <c r="H77" s="103"/>
      <c r="I77" s="103"/>
      <c r="J77" s="104">
        <f>J868</f>
        <v>0</v>
      </c>
      <c r="L77" s="101"/>
    </row>
    <row r="78" spans="2:12" s="9" customFormat="1" ht="19.899999999999999" customHeight="1">
      <c r="B78" s="106"/>
      <c r="D78" s="107" t="s">
        <v>323</v>
      </c>
      <c r="E78" s="108"/>
      <c r="F78" s="108"/>
      <c r="G78" s="108"/>
      <c r="H78" s="108"/>
      <c r="I78" s="108"/>
      <c r="J78" s="109">
        <f>J869</f>
        <v>0</v>
      </c>
      <c r="L78" s="106"/>
    </row>
    <row r="79" spans="2:12" s="1" customFormat="1" ht="21.75" customHeight="1">
      <c r="B79" s="32"/>
      <c r="L79" s="32"/>
    </row>
    <row r="80" spans="2:12" s="1" customFormat="1" ht="6.95" customHeight="1">
      <c r="B80" s="41"/>
      <c r="C80" s="42"/>
      <c r="D80" s="42"/>
      <c r="E80" s="42"/>
      <c r="F80" s="42"/>
      <c r="G80" s="42"/>
      <c r="H80" s="42"/>
      <c r="I80" s="42"/>
      <c r="J80" s="42"/>
      <c r="K80" s="42"/>
      <c r="L80" s="32"/>
    </row>
    <row r="84" spans="2:12" s="1" customFormat="1" ht="6.95" customHeight="1">
      <c r="B84" s="43"/>
      <c r="C84" s="44"/>
      <c r="D84" s="44"/>
      <c r="E84" s="44"/>
      <c r="F84" s="44"/>
      <c r="G84" s="44"/>
      <c r="H84" s="44"/>
      <c r="I84" s="44"/>
      <c r="J84" s="44"/>
      <c r="K84" s="44"/>
      <c r="L84" s="32"/>
    </row>
    <row r="85" spans="2:12" s="1" customFormat="1" ht="24.95" customHeight="1">
      <c r="B85" s="32"/>
      <c r="C85" s="21" t="s">
        <v>324</v>
      </c>
      <c r="L85" s="32"/>
    </row>
    <row r="86" spans="2:12" s="1" customFormat="1" ht="6.95" customHeight="1">
      <c r="B86" s="32"/>
      <c r="L86" s="32"/>
    </row>
    <row r="87" spans="2:12" s="1" customFormat="1" ht="12" customHeight="1">
      <c r="B87" s="32"/>
      <c r="C87" s="27" t="s">
        <v>16</v>
      </c>
      <c r="L87" s="32"/>
    </row>
    <row r="88" spans="2:12" s="1" customFormat="1" ht="16.5" customHeight="1">
      <c r="B88" s="32"/>
      <c r="E88" s="328" t="str">
        <f>E7</f>
        <v>Stavební úpravy a přístavba - ZŠ Kolín Sendražice</v>
      </c>
      <c r="F88" s="329"/>
      <c r="G88" s="329"/>
      <c r="H88" s="329"/>
      <c r="L88" s="32"/>
    </row>
    <row r="89" spans="2:12" s="1" customFormat="1" ht="12" customHeight="1">
      <c r="B89" s="32"/>
      <c r="C89" s="27" t="s">
        <v>139</v>
      </c>
      <c r="L89" s="32"/>
    </row>
    <row r="90" spans="2:12" s="1" customFormat="1" ht="16.5" customHeight="1">
      <c r="B90" s="32"/>
      <c r="E90" s="295" t="str">
        <f>E9</f>
        <v>D.0 - Bourací práce a demolice</v>
      </c>
      <c r="F90" s="330"/>
      <c r="G90" s="330"/>
      <c r="H90" s="330"/>
      <c r="L90" s="32"/>
    </row>
    <row r="91" spans="2:12" s="1" customFormat="1" ht="6.95" customHeight="1">
      <c r="B91" s="32"/>
      <c r="L91" s="32"/>
    </row>
    <row r="92" spans="2:12" s="1" customFormat="1" ht="12" customHeight="1">
      <c r="B92" s="32"/>
      <c r="C92" s="27" t="s">
        <v>21</v>
      </c>
      <c r="F92" s="25" t="str">
        <f>F12</f>
        <v>Hlavní 210, 280 02 Kolín – Sendražice</v>
      </c>
      <c r="I92" s="27" t="s">
        <v>23</v>
      </c>
      <c r="J92" s="49" t="str">
        <f>IF(J12="","",J12)</f>
        <v>Vyplň údaj</v>
      </c>
      <c r="L92" s="32"/>
    </row>
    <row r="93" spans="2:12" s="1" customFormat="1" ht="6.95" customHeight="1">
      <c r="B93" s="32"/>
      <c r="L93" s="32"/>
    </row>
    <row r="94" spans="2:12" s="1" customFormat="1" ht="15.2" customHeight="1">
      <c r="B94" s="32"/>
      <c r="C94" s="27" t="s">
        <v>24</v>
      </c>
      <c r="F94" s="25" t="str">
        <f>E15</f>
        <v>Město Kolín, Karlovo náměstí 18, 280 12 Kolín</v>
      </c>
      <c r="I94" s="27" t="s">
        <v>30</v>
      </c>
      <c r="J94" s="30" t="str">
        <f>E21</f>
        <v>APRIS s.r.o</v>
      </c>
      <c r="L94" s="32"/>
    </row>
    <row r="95" spans="2:12" s="1" customFormat="1" ht="15.2" customHeight="1">
      <c r="B95" s="32"/>
      <c r="C95" s="27" t="s">
        <v>28</v>
      </c>
      <c r="F95" s="25" t="str">
        <f>IF(E18="","",E18)</f>
        <v>Vyplň údaj</v>
      </c>
      <c r="I95" s="27" t="s">
        <v>35</v>
      </c>
      <c r="J95" s="30" t="str">
        <f>E24</f>
        <v xml:space="preserve"> </v>
      </c>
      <c r="L95" s="32"/>
    </row>
    <row r="96" spans="2:12" s="1" customFormat="1" ht="10.35" customHeight="1">
      <c r="B96" s="32"/>
      <c r="L96" s="32"/>
    </row>
    <row r="97" spans="2:65" s="10" customFormat="1" ht="29.25" customHeight="1">
      <c r="B97" s="111"/>
      <c r="C97" s="112" t="s">
        <v>325</v>
      </c>
      <c r="D97" s="113" t="s">
        <v>58</v>
      </c>
      <c r="E97" s="113" t="s">
        <v>54</v>
      </c>
      <c r="F97" s="113" t="s">
        <v>55</v>
      </c>
      <c r="G97" s="113" t="s">
        <v>326</v>
      </c>
      <c r="H97" s="113" t="s">
        <v>327</v>
      </c>
      <c r="I97" s="113" t="s">
        <v>328</v>
      </c>
      <c r="J97" s="113" t="s">
        <v>288</v>
      </c>
      <c r="K97" s="114" t="s">
        <v>329</v>
      </c>
      <c r="L97" s="111"/>
      <c r="M97" s="56" t="s">
        <v>19</v>
      </c>
      <c r="N97" s="57" t="s">
        <v>43</v>
      </c>
      <c r="O97" s="57" t="s">
        <v>330</v>
      </c>
      <c r="P97" s="57" t="s">
        <v>331</v>
      </c>
      <c r="Q97" s="57" t="s">
        <v>332</v>
      </c>
      <c r="R97" s="57" t="s">
        <v>333</v>
      </c>
      <c r="S97" s="57" t="s">
        <v>334</v>
      </c>
      <c r="T97" s="58" t="s">
        <v>335</v>
      </c>
    </row>
    <row r="98" spans="2:65" s="1" customFormat="1" ht="22.9" customHeight="1">
      <c r="B98" s="32"/>
      <c r="C98" s="61" t="s">
        <v>336</v>
      </c>
      <c r="J98" s="115">
        <f>BK98</f>
        <v>0</v>
      </c>
      <c r="L98" s="32"/>
      <c r="M98" s="59"/>
      <c r="N98" s="50"/>
      <c r="O98" s="50"/>
      <c r="P98" s="116">
        <f>P99+P406+P868</f>
        <v>0</v>
      </c>
      <c r="Q98" s="50"/>
      <c r="R98" s="116">
        <f>R99+R406+R868</f>
        <v>2.8304480000000001</v>
      </c>
      <c r="S98" s="50"/>
      <c r="T98" s="117">
        <f>T99+T406+T868</f>
        <v>1135.0437904600001</v>
      </c>
      <c r="AT98" s="17" t="s">
        <v>72</v>
      </c>
      <c r="AU98" s="17" t="s">
        <v>295</v>
      </c>
      <c r="BK98" s="118">
        <f>BK99+BK406+BK868</f>
        <v>0</v>
      </c>
    </row>
    <row r="99" spans="2:65" s="11" customFormat="1" ht="25.9" customHeight="1">
      <c r="B99" s="119"/>
      <c r="D99" s="120" t="s">
        <v>72</v>
      </c>
      <c r="E99" s="121" t="s">
        <v>337</v>
      </c>
      <c r="F99" s="121" t="s">
        <v>338</v>
      </c>
      <c r="I99" s="122"/>
      <c r="J99" s="123">
        <f>BK99</f>
        <v>0</v>
      </c>
      <c r="L99" s="119"/>
      <c r="M99" s="124"/>
      <c r="P99" s="125">
        <f>P100+P379</f>
        <v>0</v>
      </c>
      <c r="R99" s="125">
        <f>R100+R379</f>
        <v>0.1143</v>
      </c>
      <c r="T99" s="126">
        <f>T100+T379</f>
        <v>1014.870625</v>
      </c>
      <c r="AR99" s="120" t="s">
        <v>81</v>
      </c>
      <c r="AT99" s="127" t="s">
        <v>72</v>
      </c>
      <c r="AU99" s="127" t="s">
        <v>73</v>
      </c>
      <c r="AY99" s="120" t="s">
        <v>339</v>
      </c>
      <c r="BK99" s="128">
        <f>BK100+BK379</f>
        <v>0</v>
      </c>
    </row>
    <row r="100" spans="2:65" s="11" customFormat="1" ht="22.9" customHeight="1">
      <c r="B100" s="119"/>
      <c r="D100" s="120" t="s">
        <v>72</v>
      </c>
      <c r="E100" s="129" t="s">
        <v>340</v>
      </c>
      <c r="F100" s="129" t="s">
        <v>341</v>
      </c>
      <c r="I100" s="122"/>
      <c r="J100" s="130">
        <f>BK100</f>
        <v>0</v>
      </c>
      <c r="L100" s="119"/>
      <c r="M100" s="124"/>
      <c r="P100" s="125">
        <f>SUM(P101:P378)</f>
        <v>0</v>
      </c>
      <c r="R100" s="125">
        <f>SUM(R101:R378)</f>
        <v>0.1143</v>
      </c>
      <c r="T100" s="126">
        <f>SUM(T101:T378)</f>
        <v>1014.870625</v>
      </c>
      <c r="AR100" s="120" t="s">
        <v>81</v>
      </c>
      <c r="AT100" s="127" t="s">
        <v>72</v>
      </c>
      <c r="AU100" s="127" t="s">
        <v>81</v>
      </c>
      <c r="AY100" s="120" t="s">
        <v>339</v>
      </c>
      <c r="BK100" s="128">
        <f>SUM(BK101:BK378)</f>
        <v>0</v>
      </c>
    </row>
    <row r="101" spans="2:65" s="1" customFormat="1" ht="24.2" customHeight="1">
      <c r="B101" s="32"/>
      <c r="C101" s="131" t="s">
        <v>81</v>
      </c>
      <c r="D101" s="131" t="s">
        <v>342</v>
      </c>
      <c r="E101" s="132" t="s">
        <v>343</v>
      </c>
      <c r="F101" s="133" t="s">
        <v>344</v>
      </c>
      <c r="G101" s="134" t="s">
        <v>119</v>
      </c>
      <c r="H101" s="135">
        <v>67.263999999999996</v>
      </c>
      <c r="I101" s="136"/>
      <c r="J101" s="137">
        <f>ROUND(I101*H101,2)</f>
        <v>0</v>
      </c>
      <c r="K101" s="133" t="s">
        <v>345</v>
      </c>
      <c r="L101" s="32"/>
      <c r="M101" s="138" t="s">
        <v>19</v>
      </c>
      <c r="N101" s="139" t="s">
        <v>44</v>
      </c>
      <c r="P101" s="140">
        <f>O101*H101</f>
        <v>0</v>
      </c>
      <c r="Q101" s="140">
        <v>0</v>
      </c>
      <c r="R101" s="140">
        <f>Q101*H101</f>
        <v>0</v>
      </c>
      <c r="S101" s="140">
        <v>0.20799999999999999</v>
      </c>
      <c r="T101" s="141">
        <f>S101*H101</f>
        <v>13.990911999999998</v>
      </c>
      <c r="AR101" s="142" t="s">
        <v>346</v>
      </c>
      <c r="AT101" s="142" t="s">
        <v>342</v>
      </c>
      <c r="AU101" s="142" t="s">
        <v>83</v>
      </c>
      <c r="AY101" s="17" t="s">
        <v>339</v>
      </c>
      <c r="BE101" s="143">
        <f>IF(N101="základní",J101,0)</f>
        <v>0</v>
      </c>
      <c r="BF101" s="143">
        <f>IF(N101="snížená",J101,0)</f>
        <v>0</v>
      </c>
      <c r="BG101" s="143">
        <f>IF(N101="zákl. přenesená",J101,0)</f>
        <v>0</v>
      </c>
      <c r="BH101" s="143">
        <f>IF(N101="sníž. přenesená",J101,0)</f>
        <v>0</v>
      </c>
      <c r="BI101" s="143">
        <f>IF(N101="nulová",J101,0)</f>
        <v>0</v>
      </c>
      <c r="BJ101" s="17" t="s">
        <v>81</v>
      </c>
      <c r="BK101" s="143">
        <f>ROUND(I101*H101,2)</f>
        <v>0</v>
      </c>
      <c r="BL101" s="17" t="s">
        <v>346</v>
      </c>
      <c r="BM101" s="142" t="s">
        <v>347</v>
      </c>
    </row>
    <row r="102" spans="2:65" s="1" customFormat="1" ht="11.25">
      <c r="B102" s="32"/>
      <c r="D102" s="144" t="s">
        <v>348</v>
      </c>
      <c r="F102" s="145" t="s">
        <v>349</v>
      </c>
      <c r="I102" s="146"/>
      <c r="L102" s="32"/>
      <c r="M102" s="147"/>
      <c r="T102" s="53"/>
      <c r="AT102" s="17" t="s">
        <v>348</v>
      </c>
      <c r="AU102" s="17" t="s">
        <v>83</v>
      </c>
    </row>
    <row r="103" spans="2:65" s="12" customFormat="1" ht="11.25">
      <c r="B103" s="148"/>
      <c r="D103" s="149" t="s">
        <v>350</v>
      </c>
      <c r="E103" s="150" t="s">
        <v>19</v>
      </c>
      <c r="F103" s="151" t="s">
        <v>296</v>
      </c>
      <c r="H103" s="152">
        <v>67.263999999999996</v>
      </c>
      <c r="I103" s="153"/>
      <c r="L103" s="148"/>
      <c r="M103" s="154"/>
      <c r="T103" s="155"/>
      <c r="AT103" s="150" t="s">
        <v>350</v>
      </c>
      <c r="AU103" s="150" t="s">
        <v>83</v>
      </c>
      <c r="AV103" s="12" t="s">
        <v>83</v>
      </c>
      <c r="AW103" s="12" t="s">
        <v>34</v>
      </c>
      <c r="AX103" s="12" t="s">
        <v>81</v>
      </c>
      <c r="AY103" s="150" t="s">
        <v>339</v>
      </c>
    </row>
    <row r="104" spans="2:65" s="1" customFormat="1" ht="11.25">
      <c r="B104" s="32"/>
      <c r="D104" s="149" t="s">
        <v>351</v>
      </c>
      <c r="F104" s="156" t="s">
        <v>352</v>
      </c>
      <c r="L104" s="32"/>
      <c r="M104" s="147"/>
      <c r="T104" s="53"/>
      <c r="AU104" s="17" t="s">
        <v>83</v>
      </c>
    </row>
    <row r="105" spans="2:65" s="1" customFormat="1" ht="11.25">
      <c r="B105" s="32"/>
      <c r="D105" s="149" t="s">
        <v>351</v>
      </c>
      <c r="F105" s="157" t="s">
        <v>353</v>
      </c>
      <c r="H105" s="158">
        <v>21.164999999999999</v>
      </c>
      <c r="L105" s="32"/>
      <c r="M105" s="147"/>
      <c r="T105" s="53"/>
      <c r="AU105" s="17" t="s">
        <v>83</v>
      </c>
    </row>
    <row r="106" spans="2:65" s="1" customFormat="1" ht="11.25">
      <c r="B106" s="32"/>
      <c r="D106" s="149" t="s">
        <v>351</v>
      </c>
      <c r="F106" s="157" t="s">
        <v>354</v>
      </c>
      <c r="H106" s="158">
        <v>5.0540000000000003</v>
      </c>
      <c r="L106" s="32"/>
      <c r="M106" s="147"/>
      <c r="T106" s="53"/>
      <c r="AU106" s="17" t="s">
        <v>83</v>
      </c>
    </row>
    <row r="107" spans="2:65" s="1" customFormat="1" ht="11.25">
      <c r="B107" s="32"/>
      <c r="D107" s="149" t="s">
        <v>351</v>
      </c>
      <c r="F107" s="157" t="s">
        <v>355</v>
      </c>
      <c r="H107" s="158">
        <v>14.1</v>
      </c>
      <c r="L107" s="32"/>
      <c r="M107" s="147"/>
      <c r="T107" s="53"/>
      <c r="AU107" s="17" t="s">
        <v>83</v>
      </c>
    </row>
    <row r="108" spans="2:65" s="1" customFormat="1" ht="11.25">
      <c r="B108" s="32"/>
      <c r="D108" s="149" t="s">
        <v>351</v>
      </c>
      <c r="F108" s="157" t="s">
        <v>356</v>
      </c>
      <c r="H108" s="158">
        <v>9.6869999999999994</v>
      </c>
      <c r="L108" s="32"/>
      <c r="M108" s="147"/>
      <c r="T108" s="53"/>
      <c r="AU108" s="17" t="s">
        <v>83</v>
      </c>
    </row>
    <row r="109" spans="2:65" s="1" customFormat="1" ht="11.25">
      <c r="B109" s="32"/>
      <c r="D109" s="149" t="s">
        <v>351</v>
      </c>
      <c r="F109" s="157" t="s">
        <v>357</v>
      </c>
      <c r="H109" s="158">
        <v>17.257999999999999</v>
      </c>
      <c r="L109" s="32"/>
      <c r="M109" s="147"/>
      <c r="T109" s="53"/>
      <c r="AU109" s="17" t="s">
        <v>83</v>
      </c>
    </row>
    <row r="110" spans="2:65" s="1" customFormat="1" ht="11.25">
      <c r="B110" s="32"/>
      <c r="D110" s="149" t="s">
        <v>351</v>
      </c>
      <c r="F110" s="157" t="s">
        <v>358</v>
      </c>
      <c r="H110" s="158">
        <v>67.263999999999996</v>
      </c>
      <c r="L110" s="32"/>
      <c r="M110" s="147"/>
      <c r="T110" s="53"/>
      <c r="AU110" s="17" t="s">
        <v>83</v>
      </c>
    </row>
    <row r="111" spans="2:65" s="1" customFormat="1" ht="24.2" customHeight="1">
      <c r="B111" s="32"/>
      <c r="C111" s="131" t="s">
        <v>83</v>
      </c>
      <c r="D111" s="131" t="s">
        <v>342</v>
      </c>
      <c r="E111" s="132" t="s">
        <v>359</v>
      </c>
      <c r="F111" s="133" t="s">
        <v>360</v>
      </c>
      <c r="G111" s="134" t="s">
        <v>119</v>
      </c>
      <c r="H111" s="135">
        <v>24.791</v>
      </c>
      <c r="I111" s="136"/>
      <c r="J111" s="137">
        <f>ROUND(I111*H111,2)</f>
        <v>0</v>
      </c>
      <c r="K111" s="133" t="s">
        <v>345</v>
      </c>
      <c r="L111" s="32"/>
      <c r="M111" s="138" t="s">
        <v>19</v>
      </c>
      <c r="N111" s="139" t="s">
        <v>44</v>
      </c>
      <c r="P111" s="140">
        <f>O111*H111</f>
        <v>0</v>
      </c>
      <c r="Q111" s="140">
        <v>0</v>
      </c>
      <c r="R111" s="140">
        <f>Q111*H111</f>
        <v>0</v>
      </c>
      <c r="S111" s="140">
        <v>0.308</v>
      </c>
      <c r="T111" s="141">
        <f>S111*H111</f>
        <v>7.6356279999999996</v>
      </c>
      <c r="AR111" s="142" t="s">
        <v>346</v>
      </c>
      <c r="AT111" s="142" t="s">
        <v>342</v>
      </c>
      <c r="AU111" s="142" t="s">
        <v>83</v>
      </c>
      <c r="AY111" s="17" t="s">
        <v>339</v>
      </c>
      <c r="BE111" s="143">
        <f>IF(N111="základní",J111,0)</f>
        <v>0</v>
      </c>
      <c r="BF111" s="143">
        <f>IF(N111="snížená",J111,0)</f>
        <v>0</v>
      </c>
      <c r="BG111" s="143">
        <f>IF(N111="zákl. přenesená",J111,0)</f>
        <v>0</v>
      </c>
      <c r="BH111" s="143">
        <f>IF(N111="sníž. přenesená",J111,0)</f>
        <v>0</v>
      </c>
      <c r="BI111" s="143">
        <f>IF(N111="nulová",J111,0)</f>
        <v>0</v>
      </c>
      <c r="BJ111" s="17" t="s">
        <v>81</v>
      </c>
      <c r="BK111" s="143">
        <f>ROUND(I111*H111,2)</f>
        <v>0</v>
      </c>
      <c r="BL111" s="17" t="s">
        <v>346</v>
      </c>
      <c r="BM111" s="142" t="s">
        <v>361</v>
      </c>
    </row>
    <row r="112" spans="2:65" s="1" customFormat="1" ht="11.25">
      <c r="B112" s="32"/>
      <c r="D112" s="144" t="s">
        <v>348</v>
      </c>
      <c r="F112" s="145" t="s">
        <v>362</v>
      </c>
      <c r="I112" s="146"/>
      <c r="L112" s="32"/>
      <c r="M112" s="147"/>
      <c r="T112" s="53"/>
      <c r="AT112" s="17" t="s">
        <v>348</v>
      </c>
      <c r="AU112" s="17" t="s">
        <v>83</v>
      </c>
    </row>
    <row r="113" spans="2:65" s="12" customFormat="1" ht="11.25">
      <c r="B113" s="148"/>
      <c r="D113" s="149" t="s">
        <v>350</v>
      </c>
      <c r="E113" s="150" t="s">
        <v>19</v>
      </c>
      <c r="F113" s="151" t="s">
        <v>300</v>
      </c>
      <c r="H113" s="152">
        <v>24.791</v>
      </c>
      <c r="I113" s="153"/>
      <c r="L113" s="148"/>
      <c r="M113" s="154"/>
      <c r="T113" s="155"/>
      <c r="AT113" s="150" t="s">
        <v>350</v>
      </c>
      <c r="AU113" s="150" t="s">
        <v>83</v>
      </c>
      <c r="AV113" s="12" t="s">
        <v>83</v>
      </c>
      <c r="AW113" s="12" t="s">
        <v>34</v>
      </c>
      <c r="AX113" s="12" t="s">
        <v>81</v>
      </c>
      <c r="AY113" s="150" t="s">
        <v>339</v>
      </c>
    </row>
    <row r="114" spans="2:65" s="1" customFormat="1" ht="11.25">
      <c r="B114" s="32"/>
      <c r="D114" s="149" t="s">
        <v>351</v>
      </c>
      <c r="F114" s="156" t="s">
        <v>363</v>
      </c>
      <c r="L114" s="32"/>
      <c r="M114" s="147"/>
      <c r="T114" s="53"/>
      <c r="AU114" s="17" t="s">
        <v>83</v>
      </c>
    </row>
    <row r="115" spans="2:65" s="1" customFormat="1" ht="11.25">
      <c r="B115" s="32"/>
      <c r="D115" s="149" t="s">
        <v>351</v>
      </c>
      <c r="F115" s="157" t="s">
        <v>364</v>
      </c>
      <c r="H115" s="158">
        <v>8.2110000000000003</v>
      </c>
      <c r="L115" s="32"/>
      <c r="M115" s="147"/>
      <c r="T115" s="53"/>
      <c r="AU115" s="17" t="s">
        <v>83</v>
      </c>
    </row>
    <row r="116" spans="2:65" s="1" customFormat="1" ht="11.25">
      <c r="B116" s="32"/>
      <c r="D116" s="149" t="s">
        <v>351</v>
      </c>
      <c r="F116" s="157" t="s">
        <v>365</v>
      </c>
      <c r="H116" s="158">
        <v>16.579999999999998</v>
      </c>
      <c r="L116" s="32"/>
      <c r="M116" s="147"/>
      <c r="T116" s="53"/>
      <c r="AU116" s="17" t="s">
        <v>83</v>
      </c>
    </row>
    <row r="117" spans="2:65" s="1" customFormat="1" ht="11.25">
      <c r="B117" s="32"/>
      <c r="D117" s="149" t="s">
        <v>351</v>
      </c>
      <c r="F117" s="157" t="s">
        <v>358</v>
      </c>
      <c r="H117" s="158">
        <v>24.791</v>
      </c>
      <c r="L117" s="32"/>
      <c r="M117" s="147"/>
      <c r="T117" s="53"/>
      <c r="AU117" s="17" t="s">
        <v>83</v>
      </c>
    </row>
    <row r="118" spans="2:65" s="1" customFormat="1" ht="49.15" customHeight="1">
      <c r="B118" s="32"/>
      <c r="C118" s="131" t="s">
        <v>121</v>
      </c>
      <c r="D118" s="131" t="s">
        <v>342</v>
      </c>
      <c r="E118" s="132" t="s">
        <v>366</v>
      </c>
      <c r="F118" s="133" t="s">
        <v>367</v>
      </c>
      <c r="G118" s="134" t="s">
        <v>236</v>
      </c>
      <c r="H118" s="135">
        <v>31.367000000000001</v>
      </c>
      <c r="I118" s="136"/>
      <c r="J118" s="137">
        <f>ROUND(I118*H118,2)</f>
        <v>0</v>
      </c>
      <c r="K118" s="133" t="s">
        <v>345</v>
      </c>
      <c r="L118" s="32"/>
      <c r="M118" s="138" t="s">
        <v>19</v>
      </c>
      <c r="N118" s="139" t="s">
        <v>44</v>
      </c>
      <c r="P118" s="140">
        <f>O118*H118</f>
        <v>0</v>
      </c>
      <c r="Q118" s="140">
        <v>0</v>
      </c>
      <c r="R118" s="140">
        <f>Q118*H118</f>
        <v>0</v>
      </c>
      <c r="S118" s="140">
        <v>1.8</v>
      </c>
      <c r="T118" s="141">
        <f>S118*H118</f>
        <v>56.460599999999999</v>
      </c>
      <c r="AR118" s="142" t="s">
        <v>346</v>
      </c>
      <c r="AT118" s="142" t="s">
        <v>342</v>
      </c>
      <c r="AU118" s="142" t="s">
        <v>83</v>
      </c>
      <c r="AY118" s="17" t="s">
        <v>339</v>
      </c>
      <c r="BE118" s="143">
        <f>IF(N118="základní",J118,0)</f>
        <v>0</v>
      </c>
      <c r="BF118" s="143">
        <f>IF(N118="snížená",J118,0)</f>
        <v>0</v>
      </c>
      <c r="BG118" s="143">
        <f>IF(N118="zákl. přenesená",J118,0)</f>
        <v>0</v>
      </c>
      <c r="BH118" s="143">
        <f>IF(N118="sníž. přenesená",J118,0)</f>
        <v>0</v>
      </c>
      <c r="BI118" s="143">
        <f>IF(N118="nulová",J118,0)</f>
        <v>0</v>
      </c>
      <c r="BJ118" s="17" t="s">
        <v>81</v>
      </c>
      <c r="BK118" s="143">
        <f>ROUND(I118*H118,2)</f>
        <v>0</v>
      </c>
      <c r="BL118" s="17" t="s">
        <v>346</v>
      </c>
      <c r="BM118" s="142" t="s">
        <v>368</v>
      </c>
    </row>
    <row r="119" spans="2:65" s="1" customFormat="1" ht="11.25">
      <c r="B119" s="32"/>
      <c r="D119" s="144" t="s">
        <v>348</v>
      </c>
      <c r="F119" s="145" t="s">
        <v>369</v>
      </c>
      <c r="I119" s="146"/>
      <c r="L119" s="32"/>
      <c r="M119" s="147"/>
      <c r="T119" s="53"/>
      <c r="AT119" s="17" t="s">
        <v>348</v>
      </c>
      <c r="AU119" s="17" t="s">
        <v>83</v>
      </c>
    </row>
    <row r="120" spans="2:65" s="12" customFormat="1" ht="11.25">
      <c r="B120" s="148"/>
      <c r="D120" s="149" t="s">
        <v>350</v>
      </c>
      <c r="E120" s="150" t="s">
        <v>19</v>
      </c>
      <c r="F120" s="151" t="s">
        <v>289</v>
      </c>
      <c r="H120" s="152">
        <v>31.367000000000001</v>
      </c>
      <c r="I120" s="153"/>
      <c r="L120" s="148"/>
      <c r="M120" s="154"/>
      <c r="T120" s="155"/>
      <c r="AT120" s="150" t="s">
        <v>350</v>
      </c>
      <c r="AU120" s="150" t="s">
        <v>83</v>
      </c>
      <c r="AV120" s="12" t="s">
        <v>83</v>
      </c>
      <c r="AW120" s="12" t="s">
        <v>34</v>
      </c>
      <c r="AX120" s="12" t="s">
        <v>81</v>
      </c>
      <c r="AY120" s="150" t="s">
        <v>339</v>
      </c>
    </row>
    <row r="121" spans="2:65" s="1" customFormat="1" ht="11.25">
      <c r="B121" s="32"/>
      <c r="D121" s="149" t="s">
        <v>351</v>
      </c>
      <c r="F121" s="156" t="s">
        <v>370</v>
      </c>
      <c r="L121" s="32"/>
      <c r="M121" s="147"/>
      <c r="T121" s="53"/>
      <c r="AU121" s="17" t="s">
        <v>83</v>
      </c>
    </row>
    <row r="122" spans="2:65" s="1" customFormat="1" ht="11.25">
      <c r="B122" s="32"/>
      <c r="D122" s="149" t="s">
        <v>351</v>
      </c>
      <c r="F122" s="157" t="s">
        <v>371</v>
      </c>
      <c r="H122" s="158">
        <v>5.91</v>
      </c>
      <c r="L122" s="32"/>
      <c r="M122" s="147"/>
      <c r="T122" s="53"/>
      <c r="AU122" s="17" t="s">
        <v>83</v>
      </c>
    </row>
    <row r="123" spans="2:65" s="1" customFormat="1" ht="11.25">
      <c r="B123" s="32"/>
      <c r="D123" s="149" t="s">
        <v>351</v>
      </c>
      <c r="F123" s="157" t="s">
        <v>372</v>
      </c>
      <c r="H123" s="158">
        <v>16.079999999999998</v>
      </c>
      <c r="L123" s="32"/>
      <c r="M123" s="147"/>
      <c r="T123" s="53"/>
      <c r="AU123" s="17" t="s">
        <v>83</v>
      </c>
    </row>
    <row r="124" spans="2:65" s="1" customFormat="1" ht="11.25">
      <c r="B124" s="32"/>
      <c r="D124" s="149" t="s">
        <v>351</v>
      </c>
      <c r="F124" s="157" t="s">
        <v>373</v>
      </c>
      <c r="H124" s="158">
        <v>2.1379999999999999</v>
      </c>
      <c r="L124" s="32"/>
      <c r="M124" s="147"/>
      <c r="T124" s="53"/>
      <c r="AU124" s="17" t="s">
        <v>83</v>
      </c>
    </row>
    <row r="125" spans="2:65" s="1" customFormat="1" ht="11.25">
      <c r="B125" s="32"/>
      <c r="D125" s="149" t="s">
        <v>351</v>
      </c>
      <c r="F125" s="157" t="s">
        <v>374</v>
      </c>
      <c r="H125" s="158">
        <v>0.74299999999999999</v>
      </c>
      <c r="L125" s="32"/>
      <c r="M125" s="147"/>
      <c r="T125" s="53"/>
      <c r="AU125" s="17" t="s">
        <v>83</v>
      </c>
    </row>
    <row r="126" spans="2:65" s="1" customFormat="1" ht="11.25">
      <c r="B126" s="32"/>
      <c r="D126" s="149" t="s">
        <v>351</v>
      </c>
      <c r="F126" s="157" t="s">
        <v>375</v>
      </c>
      <c r="H126" s="158">
        <v>2.6080000000000001</v>
      </c>
      <c r="L126" s="32"/>
      <c r="M126" s="147"/>
      <c r="T126" s="53"/>
      <c r="AU126" s="17" t="s">
        <v>83</v>
      </c>
    </row>
    <row r="127" spans="2:65" s="1" customFormat="1" ht="11.25">
      <c r="B127" s="32"/>
      <c r="D127" s="149" t="s">
        <v>351</v>
      </c>
      <c r="F127" s="157" t="s">
        <v>376</v>
      </c>
      <c r="H127" s="158">
        <v>3.8879999999999999</v>
      </c>
      <c r="L127" s="32"/>
      <c r="M127" s="147"/>
      <c r="T127" s="53"/>
      <c r="AU127" s="17" t="s">
        <v>83</v>
      </c>
    </row>
    <row r="128" spans="2:65" s="1" customFormat="1" ht="11.25">
      <c r="B128" s="32"/>
      <c r="D128" s="149" t="s">
        <v>351</v>
      </c>
      <c r="F128" s="157" t="s">
        <v>358</v>
      </c>
      <c r="H128" s="158">
        <v>31.367000000000001</v>
      </c>
      <c r="L128" s="32"/>
      <c r="M128" s="147"/>
      <c r="T128" s="53"/>
      <c r="AU128" s="17" t="s">
        <v>83</v>
      </c>
    </row>
    <row r="129" spans="2:65" s="1" customFormat="1" ht="24.2" customHeight="1">
      <c r="B129" s="32"/>
      <c r="C129" s="131" t="s">
        <v>346</v>
      </c>
      <c r="D129" s="131" t="s">
        <v>342</v>
      </c>
      <c r="E129" s="132" t="s">
        <v>377</v>
      </c>
      <c r="F129" s="133" t="s">
        <v>378</v>
      </c>
      <c r="G129" s="134" t="s">
        <v>236</v>
      </c>
      <c r="H129" s="135">
        <v>1.7</v>
      </c>
      <c r="I129" s="136"/>
      <c r="J129" s="137">
        <f>ROUND(I129*H129,2)</f>
        <v>0</v>
      </c>
      <c r="K129" s="133" t="s">
        <v>345</v>
      </c>
      <c r="L129" s="32"/>
      <c r="M129" s="138" t="s">
        <v>19</v>
      </c>
      <c r="N129" s="139" t="s">
        <v>44</v>
      </c>
      <c r="P129" s="140">
        <f>O129*H129</f>
        <v>0</v>
      </c>
      <c r="Q129" s="140">
        <v>0</v>
      </c>
      <c r="R129" s="140">
        <f>Q129*H129</f>
        <v>0</v>
      </c>
      <c r="S129" s="140">
        <v>2.4</v>
      </c>
      <c r="T129" s="141">
        <f>S129*H129</f>
        <v>4.08</v>
      </c>
      <c r="AR129" s="142" t="s">
        <v>346</v>
      </c>
      <c r="AT129" s="142" t="s">
        <v>342</v>
      </c>
      <c r="AU129" s="142" t="s">
        <v>83</v>
      </c>
      <c r="AY129" s="17" t="s">
        <v>339</v>
      </c>
      <c r="BE129" s="143">
        <f>IF(N129="základní",J129,0)</f>
        <v>0</v>
      </c>
      <c r="BF129" s="143">
        <f>IF(N129="snížená",J129,0)</f>
        <v>0</v>
      </c>
      <c r="BG129" s="143">
        <f>IF(N129="zákl. přenesená",J129,0)</f>
        <v>0</v>
      </c>
      <c r="BH129" s="143">
        <f>IF(N129="sníž. přenesená",J129,0)</f>
        <v>0</v>
      </c>
      <c r="BI129" s="143">
        <f>IF(N129="nulová",J129,0)</f>
        <v>0</v>
      </c>
      <c r="BJ129" s="17" t="s">
        <v>81</v>
      </c>
      <c r="BK129" s="143">
        <f>ROUND(I129*H129,2)</f>
        <v>0</v>
      </c>
      <c r="BL129" s="17" t="s">
        <v>346</v>
      </c>
      <c r="BM129" s="142" t="s">
        <v>379</v>
      </c>
    </row>
    <row r="130" spans="2:65" s="1" customFormat="1" ht="11.25">
      <c r="B130" s="32"/>
      <c r="D130" s="144" t="s">
        <v>348</v>
      </c>
      <c r="F130" s="145" t="s">
        <v>380</v>
      </c>
      <c r="I130" s="146"/>
      <c r="L130" s="32"/>
      <c r="M130" s="147"/>
      <c r="T130" s="53"/>
      <c r="AT130" s="17" t="s">
        <v>348</v>
      </c>
      <c r="AU130" s="17" t="s">
        <v>83</v>
      </c>
    </row>
    <row r="131" spans="2:65" s="12" customFormat="1" ht="11.25">
      <c r="B131" s="148"/>
      <c r="D131" s="149" t="s">
        <v>350</v>
      </c>
      <c r="E131" s="150" t="s">
        <v>19</v>
      </c>
      <c r="F131" s="151" t="s">
        <v>292</v>
      </c>
      <c r="H131" s="152">
        <v>1.7</v>
      </c>
      <c r="I131" s="153"/>
      <c r="L131" s="148"/>
      <c r="M131" s="154"/>
      <c r="T131" s="155"/>
      <c r="AT131" s="150" t="s">
        <v>350</v>
      </c>
      <c r="AU131" s="150" t="s">
        <v>83</v>
      </c>
      <c r="AV131" s="12" t="s">
        <v>83</v>
      </c>
      <c r="AW131" s="12" t="s">
        <v>34</v>
      </c>
      <c r="AX131" s="12" t="s">
        <v>81</v>
      </c>
      <c r="AY131" s="150" t="s">
        <v>339</v>
      </c>
    </row>
    <row r="132" spans="2:65" s="1" customFormat="1" ht="11.25">
      <c r="B132" s="32"/>
      <c r="D132" s="149" t="s">
        <v>351</v>
      </c>
      <c r="F132" s="156" t="s">
        <v>381</v>
      </c>
      <c r="L132" s="32"/>
      <c r="M132" s="147"/>
      <c r="T132" s="53"/>
      <c r="AU132" s="17" t="s">
        <v>83</v>
      </c>
    </row>
    <row r="133" spans="2:65" s="1" customFormat="1" ht="11.25">
      <c r="B133" s="32"/>
      <c r="D133" s="149" t="s">
        <v>351</v>
      </c>
      <c r="F133" s="157" t="s">
        <v>382</v>
      </c>
      <c r="H133" s="158">
        <v>1.7</v>
      </c>
      <c r="L133" s="32"/>
      <c r="M133" s="147"/>
      <c r="T133" s="53"/>
      <c r="AU133" s="17" t="s">
        <v>83</v>
      </c>
    </row>
    <row r="134" spans="2:65" s="1" customFormat="1" ht="24.2" customHeight="1">
      <c r="B134" s="32"/>
      <c r="C134" s="131" t="s">
        <v>383</v>
      </c>
      <c r="D134" s="131" t="s">
        <v>342</v>
      </c>
      <c r="E134" s="132" t="s">
        <v>384</v>
      </c>
      <c r="F134" s="133" t="s">
        <v>385</v>
      </c>
      <c r="G134" s="134" t="s">
        <v>131</v>
      </c>
      <c r="H134" s="135">
        <v>12.55</v>
      </c>
      <c r="I134" s="136"/>
      <c r="J134" s="137">
        <f>ROUND(I134*H134,2)</f>
        <v>0</v>
      </c>
      <c r="K134" s="133" t="s">
        <v>345</v>
      </c>
      <c r="L134" s="32"/>
      <c r="M134" s="138" t="s">
        <v>19</v>
      </c>
      <c r="N134" s="139" t="s">
        <v>44</v>
      </c>
      <c r="P134" s="140">
        <f>O134*H134</f>
        <v>0</v>
      </c>
      <c r="Q134" s="140">
        <v>0</v>
      </c>
      <c r="R134" s="140">
        <f>Q134*H134</f>
        <v>0</v>
      </c>
      <c r="S134" s="140">
        <v>7.2999999999999995E-2</v>
      </c>
      <c r="T134" s="141">
        <f>S134*H134</f>
        <v>0.91615000000000002</v>
      </c>
      <c r="AR134" s="142" t="s">
        <v>346</v>
      </c>
      <c r="AT134" s="142" t="s">
        <v>342</v>
      </c>
      <c r="AU134" s="142" t="s">
        <v>83</v>
      </c>
      <c r="AY134" s="17" t="s">
        <v>339</v>
      </c>
      <c r="BE134" s="143">
        <f>IF(N134="základní",J134,0)</f>
        <v>0</v>
      </c>
      <c r="BF134" s="143">
        <f>IF(N134="snížená",J134,0)</f>
        <v>0</v>
      </c>
      <c r="BG134" s="143">
        <f>IF(N134="zákl. přenesená",J134,0)</f>
        <v>0</v>
      </c>
      <c r="BH134" s="143">
        <f>IF(N134="sníž. přenesená",J134,0)</f>
        <v>0</v>
      </c>
      <c r="BI134" s="143">
        <f>IF(N134="nulová",J134,0)</f>
        <v>0</v>
      </c>
      <c r="BJ134" s="17" t="s">
        <v>81</v>
      </c>
      <c r="BK134" s="143">
        <f>ROUND(I134*H134,2)</f>
        <v>0</v>
      </c>
      <c r="BL134" s="17" t="s">
        <v>346</v>
      </c>
      <c r="BM134" s="142" t="s">
        <v>386</v>
      </c>
    </row>
    <row r="135" spans="2:65" s="1" customFormat="1" ht="11.25">
      <c r="B135" s="32"/>
      <c r="D135" s="144" t="s">
        <v>348</v>
      </c>
      <c r="F135" s="145" t="s">
        <v>387</v>
      </c>
      <c r="I135" s="146"/>
      <c r="L135" s="32"/>
      <c r="M135" s="147"/>
      <c r="T135" s="53"/>
      <c r="AT135" s="17" t="s">
        <v>348</v>
      </c>
      <c r="AU135" s="17" t="s">
        <v>83</v>
      </c>
    </row>
    <row r="136" spans="2:65" s="12" customFormat="1" ht="11.25">
      <c r="B136" s="148"/>
      <c r="D136" s="149" t="s">
        <v>350</v>
      </c>
      <c r="E136" s="150" t="s">
        <v>19</v>
      </c>
      <c r="F136" s="151" t="s">
        <v>262</v>
      </c>
      <c r="H136" s="152">
        <v>12.55</v>
      </c>
      <c r="I136" s="153"/>
      <c r="L136" s="148"/>
      <c r="M136" s="154"/>
      <c r="T136" s="155"/>
      <c r="AT136" s="150" t="s">
        <v>350</v>
      </c>
      <c r="AU136" s="150" t="s">
        <v>83</v>
      </c>
      <c r="AV136" s="12" t="s">
        <v>83</v>
      </c>
      <c r="AW136" s="12" t="s">
        <v>34</v>
      </c>
      <c r="AX136" s="12" t="s">
        <v>81</v>
      </c>
      <c r="AY136" s="150" t="s">
        <v>339</v>
      </c>
    </row>
    <row r="137" spans="2:65" s="1" customFormat="1" ht="11.25">
      <c r="B137" s="32"/>
      <c r="D137" s="149" t="s">
        <v>351</v>
      </c>
      <c r="F137" s="156" t="s">
        <v>388</v>
      </c>
      <c r="L137" s="32"/>
      <c r="M137" s="147"/>
      <c r="T137" s="53"/>
      <c r="AU137" s="17" t="s">
        <v>83</v>
      </c>
    </row>
    <row r="138" spans="2:65" s="1" customFormat="1" ht="11.25">
      <c r="B138" s="32"/>
      <c r="D138" s="149" t="s">
        <v>351</v>
      </c>
      <c r="F138" s="157" t="s">
        <v>389</v>
      </c>
      <c r="H138" s="158">
        <v>12.55</v>
      </c>
      <c r="L138" s="32"/>
      <c r="M138" s="147"/>
      <c r="T138" s="53"/>
      <c r="AU138" s="17" t="s">
        <v>83</v>
      </c>
    </row>
    <row r="139" spans="2:65" s="1" customFormat="1" ht="33" customHeight="1">
      <c r="B139" s="32"/>
      <c r="C139" s="131" t="s">
        <v>221</v>
      </c>
      <c r="D139" s="131" t="s">
        <v>342</v>
      </c>
      <c r="E139" s="132" t="s">
        <v>390</v>
      </c>
      <c r="F139" s="133" t="s">
        <v>391</v>
      </c>
      <c r="G139" s="134" t="s">
        <v>236</v>
      </c>
      <c r="H139" s="135">
        <v>17.927</v>
      </c>
      <c r="I139" s="136"/>
      <c r="J139" s="137">
        <f>ROUND(I139*H139,2)</f>
        <v>0</v>
      </c>
      <c r="K139" s="133" t="s">
        <v>345</v>
      </c>
      <c r="L139" s="32"/>
      <c r="M139" s="138" t="s">
        <v>19</v>
      </c>
      <c r="N139" s="139" t="s">
        <v>44</v>
      </c>
      <c r="P139" s="140">
        <f>O139*H139</f>
        <v>0</v>
      </c>
      <c r="Q139" s="140">
        <v>0</v>
      </c>
      <c r="R139" s="140">
        <f>Q139*H139</f>
        <v>0</v>
      </c>
      <c r="S139" s="140">
        <v>1.4</v>
      </c>
      <c r="T139" s="141">
        <f>S139*H139</f>
        <v>25.097799999999999</v>
      </c>
      <c r="AR139" s="142" t="s">
        <v>346</v>
      </c>
      <c r="AT139" s="142" t="s">
        <v>342</v>
      </c>
      <c r="AU139" s="142" t="s">
        <v>83</v>
      </c>
      <c r="AY139" s="17" t="s">
        <v>339</v>
      </c>
      <c r="BE139" s="143">
        <f>IF(N139="základní",J139,0)</f>
        <v>0</v>
      </c>
      <c r="BF139" s="143">
        <f>IF(N139="snížená",J139,0)</f>
        <v>0</v>
      </c>
      <c r="BG139" s="143">
        <f>IF(N139="zákl. přenesená",J139,0)</f>
        <v>0</v>
      </c>
      <c r="BH139" s="143">
        <f>IF(N139="sníž. přenesená",J139,0)</f>
        <v>0</v>
      </c>
      <c r="BI139" s="143">
        <f>IF(N139="nulová",J139,0)</f>
        <v>0</v>
      </c>
      <c r="BJ139" s="17" t="s">
        <v>81</v>
      </c>
      <c r="BK139" s="143">
        <f>ROUND(I139*H139,2)</f>
        <v>0</v>
      </c>
      <c r="BL139" s="17" t="s">
        <v>346</v>
      </c>
      <c r="BM139" s="142" t="s">
        <v>392</v>
      </c>
    </row>
    <row r="140" spans="2:65" s="1" customFormat="1" ht="11.25">
      <c r="B140" s="32"/>
      <c r="D140" s="144" t="s">
        <v>348</v>
      </c>
      <c r="F140" s="145" t="s">
        <v>393</v>
      </c>
      <c r="I140" s="146"/>
      <c r="L140" s="32"/>
      <c r="M140" s="147"/>
      <c r="T140" s="53"/>
      <c r="AT140" s="17" t="s">
        <v>348</v>
      </c>
      <c r="AU140" s="17" t="s">
        <v>83</v>
      </c>
    </row>
    <row r="141" spans="2:65" s="12" customFormat="1" ht="11.25">
      <c r="B141" s="148"/>
      <c r="D141" s="149" t="s">
        <v>350</v>
      </c>
      <c r="E141" s="150" t="s">
        <v>19</v>
      </c>
      <c r="F141" s="151" t="s">
        <v>394</v>
      </c>
      <c r="H141" s="152">
        <v>17.927</v>
      </c>
      <c r="I141" s="153"/>
      <c r="L141" s="148"/>
      <c r="M141" s="154"/>
      <c r="T141" s="155"/>
      <c r="AT141" s="150" t="s">
        <v>350</v>
      </c>
      <c r="AU141" s="150" t="s">
        <v>83</v>
      </c>
      <c r="AV141" s="12" t="s">
        <v>83</v>
      </c>
      <c r="AW141" s="12" t="s">
        <v>34</v>
      </c>
      <c r="AX141" s="12" t="s">
        <v>81</v>
      </c>
      <c r="AY141" s="150" t="s">
        <v>339</v>
      </c>
    </row>
    <row r="142" spans="2:65" s="1" customFormat="1" ht="11.25">
      <c r="B142" s="32"/>
      <c r="D142" s="149" t="s">
        <v>351</v>
      </c>
      <c r="F142" s="156" t="s">
        <v>395</v>
      </c>
      <c r="L142" s="32"/>
      <c r="M142" s="147"/>
      <c r="T142" s="53"/>
      <c r="AU142" s="17" t="s">
        <v>83</v>
      </c>
    </row>
    <row r="143" spans="2:65" s="1" customFormat="1" ht="11.25">
      <c r="B143" s="32"/>
      <c r="D143" s="149" t="s">
        <v>351</v>
      </c>
      <c r="F143" s="157" t="s">
        <v>396</v>
      </c>
      <c r="H143" s="158">
        <v>4.28</v>
      </c>
      <c r="L143" s="32"/>
      <c r="M143" s="147"/>
      <c r="T143" s="53"/>
      <c r="AU143" s="17" t="s">
        <v>83</v>
      </c>
    </row>
    <row r="144" spans="2:65" s="1" customFormat="1" ht="11.25">
      <c r="B144" s="32"/>
      <c r="D144" s="149" t="s">
        <v>351</v>
      </c>
      <c r="F144" s="157" t="s">
        <v>397</v>
      </c>
      <c r="H144" s="158">
        <v>1.79</v>
      </c>
      <c r="L144" s="32"/>
      <c r="M144" s="147"/>
      <c r="T144" s="53"/>
      <c r="AU144" s="17" t="s">
        <v>83</v>
      </c>
    </row>
    <row r="145" spans="2:65" s="1" customFormat="1" ht="11.25">
      <c r="B145" s="32"/>
      <c r="D145" s="149" t="s">
        <v>351</v>
      </c>
      <c r="F145" s="157" t="s">
        <v>398</v>
      </c>
      <c r="H145" s="158">
        <v>11.37</v>
      </c>
      <c r="L145" s="32"/>
      <c r="M145" s="147"/>
      <c r="T145" s="53"/>
      <c r="AU145" s="17" t="s">
        <v>83</v>
      </c>
    </row>
    <row r="146" spans="2:65" s="1" customFormat="1" ht="11.25">
      <c r="B146" s="32"/>
      <c r="D146" s="149" t="s">
        <v>351</v>
      </c>
      <c r="F146" s="157" t="s">
        <v>399</v>
      </c>
      <c r="H146" s="158">
        <v>2.2400000000000002</v>
      </c>
      <c r="L146" s="32"/>
      <c r="M146" s="147"/>
      <c r="T146" s="53"/>
      <c r="AU146" s="17" t="s">
        <v>83</v>
      </c>
    </row>
    <row r="147" spans="2:65" s="1" customFormat="1" ht="11.25">
      <c r="B147" s="32"/>
      <c r="D147" s="149" t="s">
        <v>351</v>
      </c>
      <c r="F147" s="157" t="s">
        <v>400</v>
      </c>
      <c r="H147" s="158">
        <v>30.95</v>
      </c>
      <c r="L147" s="32"/>
      <c r="M147" s="147"/>
      <c r="T147" s="53"/>
      <c r="AU147" s="17" t="s">
        <v>83</v>
      </c>
    </row>
    <row r="148" spans="2:65" s="1" customFormat="1" ht="11.25">
      <c r="B148" s="32"/>
      <c r="D148" s="149" t="s">
        <v>351</v>
      </c>
      <c r="F148" s="157" t="s">
        <v>401</v>
      </c>
      <c r="H148" s="158">
        <v>5.4</v>
      </c>
      <c r="L148" s="32"/>
      <c r="M148" s="147"/>
      <c r="T148" s="53"/>
      <c r="AU148" s="17" t="s">
        <v>83</v>
      </c>
    </row>
    <row r="149" spans="2:65" s="1" customFormat="1" ht="11.25">
      <c r="B149" s="32"/>
      <c r="D149" s="149" t="s">
        <v>351</v>
      </c>
      <c r="F149" s="157" t="s">
        <v>402</v>
      </c>
      <c r="H149" s="158">
        <v>28.69</v>
      </c>
      <c r="L149" s="32"/>
      <c r="M149" s="147"/>
      <c r="T149" s="53"/>
      <c r="AU149" s="17" t="s">
        <v>83</v>
      </c>
    </row>
    <row r="150" spans="2:65" s="1" customFormat="1" ht="11.25">
      <c r="B150" s="32"/>
      <c r="D150" s="149" t="s">
        <v>351</v>
      </c>
      <c r="F150" s="157" t="s">
        <v>403</v>
      </c>
      <c r="H150" s="158">
        <v>19.98</v>
      </c>
      <c r="L150" s="32"/>
      <c r="M150" s="147"/>
      <c r="T150" s="53"/>
      <c r="AU150" s="17" t="s">
        <v>83</v>
      </c>
    </row>
    <row r="151" spans="2:65" s="1" customFormat="1" ht="11.25">
      <c r="B151" s="32"/>
      <c r="D151" s="149" t="s">
        <v>351</v>
      </c>
      <c r="F151" s="157" t="s">
        <v>404</v>
      </c>
      <c r="H151" s="158">
        <v>63.64</v>
      </c>
      <c r="L151" s="32"/>
      <c r="M151" s="147"/>
      <c r="T151" s="53"/>
      <c r="AU151" s="17" t="s">
        <v>83</v>
      </c>
    </row>
    <row r="152" spans="2:65" s="1" customFormat="1" ht="11.25">
      <c r="B152" s="32"/>
      <c r="D152" s="149" t="s">
        <v>351</v>
      </c>
      <c r="F152" s="157" t="s">
        <v>405</v>
      </c>
      <c r="H152" s="158">
        <v>134.54</v>
      </c>
      <c r="L152" s="32"/>
      <c r="M152" s="147"/>
      <c r="T152" s="53"/>
      <c r="AU152" s="17" t="s">
        <v>83</v>
      </c>
    </row>
    <row r="153" spans="2:65" s="1" customFormat="1" ht="11.25">
      <c r="B153" s="32"/>
      <c r="D153" s="149" t="s">
        <v>351</v>
      </c>
      <c r="F153" s="157" t="s">
        <v>406</v>
      </c>
      <c r="H153" s="158">
        <v>32.26</v>
      </c>
      <c r="L153" s="32"/>
      <c r="M153" s="147"/>
      <c r="T153" s="53"/>
      <c r="AU153" s="17" t="s">
        <v>83</v>
      </c>
    </row>
    <row r="154" spans="2:65" s="1" customFormat="1" ht="11.25">
      <c r="B154" s="32"/>
      <c r="D154" s="149" t="s">
        <v>351</v>
      </c>
      <c r="F154" s="157" t="s">
        <v>358</v>
      </c>
      <c r="H154" s="158">
        <v>335.14</v>
      </c>
      <c r="L154" s="32"/>
      <c r="M154" s="147"/>
      <c r="T154" s="53"/>
      <c r="AU154" s="17" t="s">
        <v>83</v>
      </c>
    </row>
    <row r="155" spans="2:65" s="1" customFormat="1" ht="11.25">
      <c r="B155" s="32"/>
      <c r="D155" s="149" t="s">
        <v>351</v>
      </c>
      <c r="F155" s="156" t="s">
        <v>407</v>
      </c>
      <c r="L155" s="32"/>
      <c r="M155" s="147"/>
      <c r="T155" s="53"/>
      <c r="AU155" s="17" t="s">
        <v>83</v>
      </c>
    </row>
    <row r="156" spans="2:65" s="1" customFormat="1" ht="11.25">
      <c r="B156" s="32"/>
      <c r="D156" s="149" t="s">
        <v>351</v>
      </c>
      <c r="F156" s="157" t="s">
        <v>408</v>
      </c>
      <c r="H156" s="158">
        <v>19.5</v>
      </c>
      <c r="L156" s="32"/>
      <c r="M156" s="147"/>
      <c r="T156" s="53"/>
      <c r="AU156" s="17" t="s">
        <v>83</v>
      </c>
    </row>
    <row r="157" spans="2:65" s="1" customFormat="1" ht="37.9" customHeight="1">
      <c r="B157" s="32"/>
      <c r="C157" s="131" t="s">
        <v>409</v>
      </c>
      <c r="D157" s="131" t="s">
        <v>342</v>
      </c>
      <c r="E157" s="132" t="s">
        <v>410</v>
      </c>
      <c r="F157" s="133" t="s">
        <v>411</v>
      </c>
      <c r="G157" s="134" t="s">
        <v>119</v>
      </c>
      <c r="H157" s="135">
        <v>10.523</v>
      </c>
      <c r="I157" s="136"/>
      <c r="J157" s="137">
        <f>ROUND(I157*H157,2)</f>
        <v>0</v>
      </c>
      <c r="K157" s="133" t="s">
        <v>345</v>
      </c>
      <c r="L157" s="32"/>
      <c r="M157" s="138" t="s">
        <v>19</v>
      </c>
      <c r="N157" s="139" t="s">
        <v>44</v>
      </c>
      <c r="P157" s="140">
        <f>O157*H157</f>
        <v>0</v>
      </c>
      <c r="Q157" s="140">
        <v>0</v>
      </c>
      <c r="R157" s="140">
        <f>Q157*H157</f>
        <v>0</v>
      </c>
      <c r="S157" s="140">
        <v>8.7999999999999995E-2</v>
      </c>
      <c r="T157" s="141">
        <f>S157*H157</f>
        <v>0.92602399999999996</v>
      </c>
      <c r="AR157" s="142" t="s">
        <v>346</v>
      </c>
      <c r="AT157" s="142" t="s">
        <v>342</v>
      </c>
      <c r="AU157" s="142" t="s">
        <v>83</v>
      </c>
      <c r="AY157" s="17" t="s">
        <v>339</v>
      </c>
      <c r="BE157" s="143">
        <f>IF(N157="základní",J157,0)</f>
        <v>0</v>
      </c>
      <c r="BF157" s="143">
        <f>IF(N157="snížená",J157,0)</f>
        <v>0</v>
      </c>
      <c r="BG157" s="143">
        <f>IF(N157="zákl. přenesená",J157,0)</f>
        <v>0</v>
      </c>
      <c r="BH157" s="143">
        <f>IF(N157="sníž. přenesená",J157,0)</f>
        <v>0</v>
      </c>
      <c r="BI157" s="143">
        <f>IF(N157="nulová",J157,0)</f>
        <v>0</v>
      </c>
      <c r="BJ157" s="17" t="s">
        <v>81</v>
      </c>
      <c r="BK157" s="143">
        <f>ROUND(I157*H157,2)</f>
        <v>0</v>
      </c>
      <c r="BL157" s="17" t="s">
        <v>346</v>
      </c>
      <c r="BM157" s="142" t="s">
        <v>412</v>
      </c>
    </row>
    <row r="158" spans="2:65" s="1" customFormat="1" ht="11.25">
      <c r="B158" s="32"/>
      <c r="D158" s="144" t="s">
        <v>348</v>
      </c>
      <c r="F158" s="145" t="s">
        <v>413</v>
      </c>
      <c r="I158" s="146"/>
      <c r="L158" s="32"/>
      <c r="M158" s="147"/>
      <c r="T158" s="53"/>
      <c r="AT158" s="17" t="s">
        <v>348</v>
      </c>
      <c r="AU158" s="17" t="s">
        <v>83</v>
      </c>
    </row>
    <row r="159" spans="2:65" s="12" customFormat="1" ht="11.25">
      <c r="B159" s="148"/>
      <c r="D159" s="149" t="s">
        <v>350</v>
      </c>
      <c r="E159" s="150" t="s">
        <v>19</v>
      </c>
      <c r="F159" s="151" t="s">
        <v>122</v>
      </c>
      <c r="H159" s="152">
        <v>10.523</v>
      </c>
      <c r="I159" s="153"/>
      <c r="L159" s="148"/>
      <c r="M159" s="154"/>
      <c r="T159" s="155"/>
      <c r="AT159" s="150" t="s">
        <v>350</v>
      </c>
      <c r="AU159" s="150" t="s">
        <v>83</v>
      </c>
      <c r="AV159" s="12" t="s">
        <v>83</v>
      </c>
      <c r="AW159" s="12" t="s">
        <v>34</v>
      </c>
      <c r="AX159" s="12" t="s">
        <v>81</v>
      </c>
      <c r="AY159" s="150" t="s">
        <v>339</v>
      </c>
    </row>
    <row r="160" spans="2:65" s="1" customFormat="1" ht="11.25">
      <c r="B160" s="32"/>
      <c r="D160" s="149" t="s">
        <v>351</v>
      </c>
      <c r="F160" s="156" t="s">
        <v>414</v>
      </c>
      <c r="L160" s="32"/>
      <c r="M160" s="147"/>
      <c r="T160" s="53"/>
      <c r="AU160" s="17" t="s">
        <v>83</v>
      </c>
    </row>
    <row r="161" spans="2:65" s="1" customFormat="1" ht="11.25">
      <c r="B161" s="32"/>
      <c r="D161" s="149" t="s">
        <v>351</v>
      </c>
      <c r="F161" s="157" t="s">
        <v>415</v>
      </c>
      <c r="H161" s="158">
        <v>3.6360000000000001</v>
      </c>
      <c r="L161" s="32"/>
      <c r="M161" s="147"/>
      <c r="T161" s="53"/>
      <c r="AU161" s="17" t="s">
        <v>83</v>
      </c>
    </row>
    <row r="162" spans="2:65" s="1" customFormat="1" ht="11.25">
      <c r="B162" s="32"/>
      <c r="D162" s="149" t="s">
        <v>351</v>
      </c>
      <c r="F162" s="157" t="s">
        <v>416</v>
      </c>
      <c r="H162" s="158">
        <v>1.8180000000000001</v>
      </c>
      <c r="L162" s="32"/>
      <c r="M162" s="147"/>
      <c r="T162" s="53"/>
      <c r="AU162" s="17" t="s">
        <v>83</v>
      </c>
    </row>
    <row r="163" spans="2:65" s="1" customFormat="1" ht="11.25">
      <c r="B163" s="32"/>
      <c r="D163" s="149" t="s">
        <v>351</v>
      </c>
      <c r="F163" s="157" t="s">
        <v>417</v>
      </c>
      <c r="H163" s="158">
        <v>1.9350000000000001</v>
      </c>
      <c r="L163" s="32"/>
      <c r="M163" s="147"/>
      <c r="T163" s="53"/>
      <c r="AU163" s="17" t="s">
        <v>83</v>
      </c>
    </row>
    <row r="164" spans="2:65" s="1" customFormat="1" ht="11.25">
      <c r="B164" s="32"/>
      <c r="D164" s="149" t="s">
        <v>351</v>
      </c>
      <c r="F164" s="157" t="s">
        <v>418</v>
      </c>
      <c r="H164" s="158">
        <v>1.4139999999999999</v>
      </c>
      <c r="L164" s="32"/>
      <c r="M164" s="147"/>
      <c r="T164" s="53"/>
      <c r="AU164" s="17" t="s">
        <v>83</v>
      </c>
    </row>
    <row r="165" spans="2:65" s="1" customFormat="1" ht="11.25">
      <c r="B165" s="32"/>
      <c r="D165" s="149" t="s">
        <v>351</v>
      </c>
      <c r="F165" s="157" t="s">
        <v>419</v>
      </c>
      <c r="H165" s="158">
        <v>1.72</v>
      </c>
      <c r="L165" s="32"/>
      <c r="M165" s="147"/>
      <c r="T165" s="53"/>
      <c r="AU165" s="17" t="s">
        <v>83</v>
      </c>
    </row>
    <row r="166" spans="2:65" s="1" customFormat="1" ht="11.25">
      <c r="B166" s="32"/>
      <c r="D166" s="149" t="s">
        <v>351</v>
      </c>
      <c r="F166" s="157" t="s">
        <v>358</v>
      </c>
      <c r="H166" s="158">
        <v>10.523</v>
      </c>
      <c r="L166" s="32"/>
      <c r="M166" s="147"/>
      <c r="T166" s="53"/>
      <c r="AU166" s="17" t="s">
        <v>83</v>
      </c>
    </row>
    <row r="167" spans="2:65" s="1" customFormat="1" ht="37.9" customHeight="1">
      <c r="B167" s="32"/>
      <c r="C167" s="131" t="s">
        <v>224</v>
      </c>
      <c r="D167" s="131" t="s">
        <v>342</v>
      </c>
      <c r="E167" s="132" t="s">
        <v>420</v>
      </c>
      <c r="F167" s="133" t="s">
        <v>421</v>
      </c>
      <c r="G167" s="134" t="s">
        <v>119</v>
      </c>
      <c r="H167" s="135">
        <v>28.408999999999999</v>
      </c>
      <c r="I167" s="136"/>
      <c r="J167" s="137">
        <f>ROUND(I167*H167,2)</f>
        <v>0</v>
      </c>
      <c r="K167" s="133" t="s">
        <v>345</v>
      </c>
      <c r="L167" s="32"/>
      <c r="M167" s="138" t="s">
        <v>19</v>
      </c>
      <c r="N167" s="139" t="s">
        <v>44</v>
      </c>
      <c r="P167" s="140">
        <f>O167*H167</f>
        <v>0</v>
      </c>
      <c r="Q167" s="140">
        <v>0</v>
      </c>
      <c r="R167" s="140">
        <f>Q167*H167</f>
        <v>0</v>
      </c>
      <c r="S167" s="140">
        <v>6.7000000000000004E-2</v>
      </c>
      <c r="T167" s="141">
        <f>S167*H167</f>
        <v>1.903403</v>
      </c>
      <c r="AR167" s="142" t="s">
        <v>346</v>
      </c>
      <c r="AT167" s="142" t="s">
        <v>342</v>
      </c>
      <c r="AU167" s="142" t="s">
        <v>83</v>
      </c>
      <c r="AY167" s="17" t="s">
        <v>339</v>
      </c>
      <c r="BE167" s="143">
        <f>IF(N167="základní",J167,0)</f>
        <v>0</v>
      </c>
      <c r="BF167" s="143">
        <f>IF(N167="snížená",J167,0)</f>
        <v>0</v>
      </c>
      <c r="BG167" s="143">
        <f>IF(N167="zákl. přenesená",J167,0)</f>
        <v>0</v>
      </c>
      <c r="BH167" s="143">
        <f>IF(N167="sníž. přenesená",J167,0)</f>
        <v>0</v>
      </c>
      <c r="BI167" s="143">
        <f>IF(N167="nulová",J167,0)</f>
        <v>0</v>
      </c>
      <c r="BJ167" s="17" t="s">
        <v>81</v>
      </c>
      <c r="BK167" s="143">
        <f>ROUND(I167*H167,2)</f>
        <v>0</v>
      </c>
      <c r="BL167" s="17" t="s">
        <v>346</v>
      </c>
      <c r="BM167" s="142" t="s">
        <v>422</v>
      </c>
    </row>
    <row r="168" spans="2:65" s="1" customFormat="1" ht="11.25">
      <c r="B168" s="32"/>
      <c r="D168" s="144" t="s">
        <v>348</v>
      </c>
      <c r="F168" s="145" t="s">
        <v>423</v>
      </c>
      <c r="I168" s="146"/>
      <c r="L168" s="32"/>
      <c r="M168" s="147"/>
      <c r="T168" s="53"/>
      <c r="AT168" s="17" t="s">
        <v>348</v>
      </c>
      <c r="AU168" s="17" t="s">
        <v>83</v>
      </c>
    </row>
    <row r="169" spans="2:65" s="12" customFormat="1" ht="11.25">
      <c r="B169" s="148"/>
      <c r="D169" s="149" t="s">
        <v>350</v>
      </c>
      <c r="E169" s="150" t="s">
        <v>19</v>
      </c>
      <c r="F169" s="151" t="s">
        <v>126</v>
      </c>
      <c r="H169" s="152">
        <v>28.408999999999999</v>
      </c>
      <c r="I169" s="153"/>
      <c r="L169" s="148"/>
      <c r="M169" s="154"/>
      <c r="T169" s="155"/>
      <c r="AT169" s="150" t="s">
        <v>350</v>
      </c>
      <c r="AU169" s="150" t="s">
        <v>83</v>
      </c>
      <c r="AV169" s="12" t="s">
        <v>83</v>
      </c>
      <c r="AW169" s="12" t="s">
        <v>34</v>
      </c>
      <c r="AX169" s="12" t="s">
        <v>81</v>
      </c>
      <c r="AY169" s="150" t="s">
        <v>339</v>
      </c>
    </row>
    <row r="170" spans="2:65" s="1" customFormat="1" ht="11.25">
      <c r="B170" s="32"/>
      <c r="D170" s="149" t="s">
        <v>351</v>
      </c>
      <c r="F170" s="156" t="s">
        <v>424</v>
      </c>
      <c r="L170" s="32"/>
      <c r="M170" s="147"/>
      <c r="T170" s="53"/>
      <c r="AU170" s="17" t="s">
        <v>83</v>
      </c>
    </row>
    <row r="171" spans="2:65" s="1" customFormat="1" ht="11.25">
      <c r="B171" s="32"/>
      <c r="D171" s="149" t="s">
        <v>351</v>
      </c>
      <c r="F171" s="157" t="s">
        <v>425</v>
      </c>
      <c r="H171" s="158">
        <v>6.3</v>
      </c>
      <c r="L171" s="32"/>
      <c r="M171" s="147"/>
      <c r="T171" s="53"/>
      <c r="AU171" s="17" t="s">
        <v>83</v>
      </c>
    </row>
    <row r="172" spans="2:65" s="1" customFormat="1" ht="11.25">
      <c r="B172" s="32"/>
      <c r="D172" s="149" t="s">
        <v>351</v>
      </c>
      <c r="F172" s="157" t="s">
        <v>426</v>
      </c>
      <c r="H172" s="158">
        <v>2.15</v>
      </c>
      <c r="L172" s="32"/>
      <c r="M172" s="147"/>
      <c r="T172" s="53"/>
      <c r="AU172" s="17" t="s">
        <v>83</v>
      </c>
    </row>
    <row r="173" spans="2:65" s="1" customFormat="1" ht="11.25">
      <c r="B173" s="32"/>
      <c r="D173" s="149" t="s">
        <v>351</v>
      </c>
      <c r="F173" s="157" t="s">
        <v>427</v>
      </c>
      <c r="H173" s="158">
        <v>4.9000000000000004</v>
      </c>
      <c r="L173" s="32"/>
      <c r="M173" s="147"/>
      <c r="T173" s="53"/>
      <c r="AU173" s="17" t="s">
        <v>83</v>
      </c>
    </row>
    <row r="174" spans="2:65" s="1" customFormat="1" ht="11.25">
      <c r="B174" s="32"/>
      <c r="D174" s="149" t="s">
        <v>351</v>
      </c>
      <c r="F174" s="157" t="s">
        <v>428</v>
      </c>
      <c r="H174" s="158">
        <v>2.02</v>
      </c>
      <c r="L174" s="32"/>
      <c r="M174" s="147"/>
      <c r="T174" s="53"/>
      <c r="AU174" s="17" t="s">
        <v>83</v>
      </c>
    </row>
    <row r="175" spans="2:65" s="1" customFormat="1" ht="11.25">
      <c r="B175" s="32"/>
      <c r="D175" s="149" t="s">
        <v>351</v>
      </c>
      <c r="F175" s="157" t="s">
        <v>429</v>
      </c>
      <c r="H175" s="158">
        <v>2.02</v>
      </c>
      <c r="L175" s="32"/>
      <c r="M175" s="147"/>
      <c r="T175" s="53"/>
      <c r="AU175" s="17" t="s">
        <v>83</v>
      </c>
    </row>
    <row r="176" spans="2:65" s="1" customFormat="1" ht="11.25">
      <c r="B176" s="32"/>
      <c r="D176" s="149" t="s">
        <v>351</v>
      </c>
      <c r="F176" s="157" t="s">
        <v>430</v>
      </c>
      <c r="H176" s="158">
        <v>4.569</v>
      </c>
      <c r="L176" s="32"/>
      <c r="M176" s="147"/>
      <c r="T176" s="53"/>
      <c r="AU176" s="17" t="s">
        <v>83</v>
      </c>
    </row>
    <row r="177" spans="2:65" s="1" customFormat="1" ht="11.25">
      <c r="B177" s="32"/>
      <c r="D177" s="149" t="s">
        <v>351</v>
      </c>
      <c r="F177" s="157" t="s">
        <v>431</v>
      </c>
      <c r="H177" s="158">
        <v>4.3</v>
      </c>
      <c r="L177" s="32"/>
      <c r="M177" s="147"/>
      <c r="T177" s="53"/>
      <c r="AU177" s="17" t="s">
        <v>83</v>
      </c>
    </row>
    <row r="178" spans="2:65" s="1" customFormat="1" ht="11.25">
      <c r="B178" s="32"/>
      <c r="D178" s="149" t="s">
        <v>351</v>
      </c>
      <c r="F178" s="157" t="s">
        <v>432</v>
      </c>
      <c r="H178" s="158">
        <v>2.15</v>
      </c>
      <c r="L178" s="32"/>
      <c r="M178" s="147"/>
      <c r="T178" s="53"/>
      <c r="AU178" s="17" t="s">
        <v>83</v>
      </c>
    </row>
    <row r="179" spans="2:65" s="1" customFormat="1" ht="11.25">
      <c r="B179" s="32"/>
      <c r="D179" s="149" t="s">
        <v>351</v>
      </c>
      <c r="F179" s="157" t="s">
        <v>358</v>
      </c>
      <c r="H179" s="158">
        <v>28.408999999999999</v>
      </c>
      <c r="L179" s="32"/>
      <c r="M179" s="147"/>
      <c r="T179" s="53"/>
      <c r="AU179" s="17" t="s">
        <v>83</v>
      </c>
    </row>
    <row r="180" spans="2:65" s="1" customFormat="1" ht="44.25" customHeight="1">
      <c r="B180" s="32"/>
      <c r="C180" s="131" t="s">
        <v>340</v>
      </c>
      <c r="D180" s="131" t="s">
        <v>342</v>
      </c>
      <c r="E180" s="132" t="s">
        <v>433</v>
      </c>
      <c r="F180" s="133" t="s">
        <v>434</v>
      </c>
      <c r="G180" s="134" t="s">
        <v>119</v>
      </c>
      <c r="H180" s="135">
        <v>2.4</v>
      </c>
      <c r="I180" s="136"/>
      <c r="J180" s="137">
        <f>ROUND(I180*H180,2)</f>
        <v>0</v>
      </c>
      <c r="K180" s="133" t="s">
        <v>345</v>
      </c>
      <c r="L180" s="32"/>
      <c r="M180" s="138" t="s">
        <v>19</v>
      </c>
      <c r="N180" s="139" t="s">
        <v>44</v>
      </c>
      <c r="P180" s="140">
        <f>O180*H180</f>
        <v>0</v>
      </c>
      <c r="Q180" s="140">
        <v>0</v>
      </c>
      <c r="R180" s="140">
        <f>Q180*H180</f>
        <v>0</v>
      </c>
      <c r="S180" s="140">
        <v>8.8999999999999996E-2</v>
      </c>
      <c r="T180" s="141">
        <f>S180*H180</f>
        <v>0.21359999999999998</v>
      </c>
      <c r="AR180" s="142" t="s">
        <v>346</v>
      </c>
      <c r="AT180" s="142" t="s">
        <v>342</v>
      </c>
      <c r="AU180" s="142" t="s">
        <v>83</v>
      </c>
      <c r="AY180" s="17" t="s">
        <v>339</v>
      </c>
      <c r="BE180" s="143">
        <f>IF(N180="základní",J180,0)</f>
        <v>0</v>
      </c>
      <c r="BF180" s="143">
        <f>IF(N180="snížená",J180,0)</f>
        <v>0</v>
      </c>
      <c r="BG180" s="143">
        <f>IF(N180="zákl. přenesená",J180,0)</f>
        <v>0</v>
      </c>
      <c r="BH180" s="143">
        <f>IF(N180="sníž. přenesená",J180,0)</f>
        <v>0</v>
      </c>
      <c r="BI180" s="143">
        <f>IF(N180="nulová",J180,0)</f>
        <v>0</v>
      </c>
      <c r="BJ180" s="17" t="s">
        <v>81</v>
      </c>
      <c r="BK180" s="143">
        <f>ROUND(I180*H180,2)</f>
        <v>0</v>
      </c>
      <c r="BL180" s="17" t="s">
        <v>346</v>
      </c>
      <c r="BM180" s="142" t="s">
        <v>435</v>
      </c>
    </row>
    <row r="181" spans="2:65" s="1" customFormat="1" ht="11.25">
      <c r="B181" s="32"/>
      <c r="D181" s="144" t="s">
        <v>348</v>
      </c>
      <c r="F181" s="145" t="s">
        <v>436</v>
      </c>
      <c r="I181" s="146"/>
      <c r="L181" s="32"/>
      <c r="M181" s="147"/>
      <c r="T181" s="53"/>
      <c r="AT181" s="17" t="s">
        <v>348</v>
      </c>
      <c r="AU181" s="17" t="s">
        <v>83</v>
      </c>
    </row>
    <row r="182" spans="2:65" s="12" customFormat="1" ht="11.25">
      <c r="B182" s="148"/>
      <c r="D182" s="149" t="s">
        <v>350</v>
      </c>
      <c r="E182" s="150" t="s">
        <v>19</v>
      </c>
      <c r="F182" s="151" t="s">
        <v>213</v>
      </c>
      <c r="H182" s="152">
        <v>2.4</v>
      </c>
      <c r="I182" s="153"/>
      <c r="L182" s="148"/>
      <c r="M182" s="154"/>
      <c r="T182" s="155"/>
      <c r="AT182" s="150" t="s">
        <v>350</v>
      </c>
      <c r="AU182" s="150" t="s">
        <v>83</v>
      </c>
      <c r="AV182" s="12" t="s">
        <v>83</v>
      </c>
      <c r="AW182" s="12" t="s">
        <v>34</v>
      </c>
      <c r="AX182" s="12" t="s">
        <v>81</v>
      </c>
      <c r="AY182" s="150" t="s">
        <v>339</v>
      </c>
    </row>
    <row r="183" spans="2:65" s="1" customFormat="1" ht="11.25">
      <c r="B183" s="32"/>
      <c r="D183" s="149" t="s">
        <v>351</v>
      </c>
      <c r="F183" s="156" t="s">
        <v>437</v>
      </c>
      <c r="L183" s="32"/>
      <c r="M183" s="147"/>
      <c r="T183" s="53"/>
      <c r="AU183" s="17" t="s">
        <v>83</v>
      </c>
    </row>
    <row r="184" spans="2:65" s="1" customFormat="1" ht="11.25">
      <c r="B184" s="32"/>
      <c r="D184" s="149" t="s">
        <v>351</v>
      </c>
      <c r="F184" s="157" t="s">
        <v>438</v>
      </c>
      <c r="H184" s="158">
        <v>0</v>
      </c>
      <c r="L184" s="32"/>
      <c r="M184" s="147"/>
      <c r="T184" s="53"/>
      <c r="AU184" s="17" t="s">
        <v>83</v>
      </c>
    </row>
    <row r="185" spans="2:65" s="1" customFormat="1" ht="11.25">
      <c r="B185" s="32"/>
      <c r="D185" s="149" t="s">
        <v>351</v>
      </c>
      <c r="F185" s="157" t="s">
        <v>439</v>
      </c>
      <c r="H185" s="158">
        <v>0.48</v>
      </c>
      <c r="L185" s="32"/>
      <c r="M185" s="147"/>
      <c r="T185" s="53"/>
      <c r="AU185" s="17" t="s">
        <v>83</v>
      </c>
    </row>
    <row r="186" spans="2:65" s="1" customFormat="1" ht="11.25">
      <c r="B186" s="32"/>
      <c r="D186" s="149" t="s">
        <v>351</v>
      </c>
      <c r="F186" s="157" t="s">
        <v>440</v>
      </c>
      <c r="H186" s="158">
        <v>0.96</v>
      </c>
      <c r="L186" s="32"/>
      <c r="M186" s="147"/>
      <c r="T186" s="53"/>
      <c r="AU186" s="17" t="s">
        <v>83</v>
      </c>
    </row>
    <row r="187" spans="2:65" s="1" customFormat="1" ht="11.25">
      <c r="B187" s="32"/>
      <c r="D187" s="149" t="s">
        <v>351</v>
      </c>
      <c r="F187" s="157" t="s">
        <v>441</v>
      </c>
      <c r="H187" s="158">
        <v>0</v>
      </c>
      <c r="L187" s="32"/>
      <c r="M187" s="147"/>
      <c r="T187" s="53"/>
      <c r="AU187" s="17" t="s">
        <v>83</v>
      </c>
    </row>
    <row r="188" spans="2:65" s="1" customFormat="1" ht="11.25">
      <c r="B188" s="32"/>
      <c r="D188" s="149" t="s">
        <v>351</v>
      </c>
      <c r="F188" s="157" t="s">
        <v>442</v>
      </c>
      <c r="H188" s="158">
        <v>0.48</v>
      </c>
      <c r="L188" s="32"/>
      <c r="M188" s="147"/>
      <c r="T188" s="53"/>
      <c r="AU188" s="17" t="s">
        <v>83</v>
      </c>
    </row>
    <row r="189" spans="2:65" s="1" customFormat="1" ht="11.25">
      <c r="B189" s="32"/>
      <c r="D189" s="149" t="s">
        <v>351</v>
      </c>
      <c r="F189" s="157" t="s">
        <v>443</v>
      </c>
      <c r="H189" s="158">
        <v>0.48</v>
      </c>
      <c r="L189" s="32"/>
      <c r="M189" s="147"/>
      <c r="T189" s="53"/>
      <c r="AU189" s="17" t="s">
        <v>83</v>
      </c>
    </row>
    <row r="190" spans="2:65" s="1" customFormat="1" ht="11.25">
      <c r="B190" s="32"/>
      <c r="D190" s="149" t="s">
        <v>351</v>
      </c>
      <c r="F190" s="157" t="s">
        <v>358</v>
      </c>
      <c r="H190" s="158">
        <v>2.4</v>
      </c>
      <c r="L190" s="32"/>
      <c r="M190" s="147"/>
      <c r="T190" s="53"/>
      <c r="AU190" s="17" t="s">
        <v>83</v>
      </c>
    </row>
    <row r="191" spans="2:65" s="1" customFormat="1" ht="37.9" customHeight="1">
      <c r="B191" s="32"/>
      <c r="C191" s="131" t="s">
        <v>444</v>
      </c>
      <c r="D191" s="131" t="s">
        <v>342</v>
      </c>
      <c r="E191" s="132" t="s">
        <v>445</v>
      </c>
      <c r="F191" s="133" t="s">
        <v>446</v>
      </c>
      <c r="G191" s="134" t="s">
        <v>119</v>
      </c>
      <c r="H191" s="135">
        <v>1.3879999999999999</v>
      </c>
      <c r="I191" s="136"/>
      <c r="J191" s="137">
        <f>ROUND(I191*H191,2)</f>
        <v>0</v>
      </c>
      <c r="K191" s="133" t="s">
        <v>345</v>
      </c>
      <c r="L191" s="32"/>
      <c r="M191" s="138" t="s">
        <v>19</v>
      </c>
      <c r="N191" s="139" t="s">
        <v>44</v>
      </c>
      <c r="P191" s="140">
        <f>O191*H191</f>
        <v>0</v>
      </c>
      <c r="Q191" s="140">
        <v>0</v>
      </c>
      <c r="R191" s="140">
        <f>Q191*H191</f>
        <v>0</v>
      </c>
      <c r="S191" s="140">
        <v>7.5999999999999998E-2</v>
      </c>
      <c r="T191" s="141">
        <f>S191*H191</f>
        <v>0.10548799999999998</v>
      </c>
      <c r="AR191" s="142" t="s">
        <v>346</v>
      </c>
      <c r="AT191" s="142" t="s">
        <v>342</v>
      </c>
      <c r="AU191" s="142" t="s">
        <v>83</v>
      </c>
      <c r="AY191" s="17" t="s">
        <v>339</v>
      </c>
      <c r="BE191" s="143">
        <f>IF(N191="základní",J191,0)</f>
        <v>0</v>
      </c>
      <c r="BF191" s="143">
        <f>IF(N191="snížená",J191,0)</f>
        <v>0</v>
      </c>
      <c r="BG191" s="143">
        <f>IF(N191="zákl. přenesená",J191,0)</f>
        <v>0</v>
      </c>
      <c r="BH191" s="143">
        <f>IF(N191="sníž. přenesená",J191,0)</f>
        <v>0</v>
      </c>
      <c r="BI191" s="143">
        <f>IF(N191="nulová",J191,0)</f>
        <v>0</v>
      </c>
      <c r="BJ191" s="17" t="s">
        <v>81</v>
      </c>
      <c r="BK191" s="143">
        <f>ROUND(I191*H191,2)</f>
        <v>0</v>
      </c>
      <c r="BL191" s="17" t="s">
        <v>346</v>
      </c>
      <c r="BM191" s="142" t="s">
        <v>447</v>
      </c>
    </row>
    <row r="192" spans="2:65" s="1" customFormat="1" ht="11.25">
      <c r="B192" s="32"/>
      <c r="D192" s="144" t="s">
        <v>348</v>
      </c>
      <c r="F192" s="145" t="s">
        <v>448</v>
      </c>
      <c r="I192" s="146"/>
      <c r="L192" s="32"/>
      <c r="M192" s="147"/>
      <c r="T192" s="53"/>
      <c r="AT192" s="17" t="s">
        <v>348</v>
      </c>
      <c r="AU192" s="17" t="s">
        <v>83</v>
      </c>
    </row>
    <row r="193" spans="2:65" s="12" customFormat="1" ht="11.25">
      <c r="B193" s="148"/>
      <c r="D193" s="149" t="s">
        <v>350</v>
      </c>
      <c r="E193" s="150" t="s">
        <v>19</v>
      </c>
      <c r="F193" s="151" t="s">
        <v>117</v>
      </c>
      <c r="H193" s="152">
        <v>1.3879999999999999</v>
      </c>
      <c r="I193" s="153"/>
      <c r="L193" s="148"/>
      <c r="M193" s="154"/>
      <c r="T193" s="155"/>
      <c r="AT193" s="150" t="s">
        <v>350</v>
      </c>
      <c r="AU193" s="150" t="s">
        <v>83</v>
      </c>
      <c r="AV193" s="12" t="s">
        <v>83</v>
      </c>
      <c r="AW193" s="12" t="s">
        <v>34</v>
      </c>
      <c r="AX193" s="12" t="s">
        <v>81</v>
      </c>
      <c r="AY193" s="150" t="s">
        <v>339</v>
      </c>
    </row>
    <row r="194" spans="2:65" s="1" customFormat="1" ht="11.25">
      <c r="B194" s="32"/>
      <c r="D194" s="149" t="s">
        <v>351</v>
      </c>
      <c r="F194" s="156" t="s">
        <v>449</v>
      </c>
      <c r="L194" s="32"/>
      <c r="M194" s="147"/>
      <c r="T194" s="53"/>
      <c r="AU194" s="17" t="s">
        <v>83</v>
      </c>
    </row>
    <row r="195" spans="2:65" s="1" customFormat="1" ht="11.25">
      <c r="B195" s="32"/>
      <c r="D195" s="149" t="s">
        <v>351</v>
      </c>
      <c r="F195" s="157" t="s">
        <v>450</v>
      </c>
      <c r="H195" s="158">
        <v>0</v>
      </c>
      <c r="L195" s="32"/>
      <c r="M195" s="147"/>
      <c r="T195" s="53"/>
      <c r="AU195" s="17" t="s">
        <v>83</v>
      </c>
    </row>
    <row r="196" spans="2:65" s="1" customFormat="1" ht="11.25">
      <c r="B196" s="32"/>
      <c r="D196" s="149" t="s">
        <v>351</v>
      </c>
      <c r="F196" s="157" t="s">
        <v>451</v>
      </c>
      <c r="H196" s="158">
        <v>1.3879999999999999</v>
      </c>
      <c r="L196" s="32"/>
      <c r="M196" s="147"/>
      <c r="T196" s="53"/>
      <c r="AU196" s="17" t="s">
        <v>83</v>
      </c>
    </row>
    <row r="197" spans="2:65" s="1" customFormat="1" ht="33" customHeight="1">
      <c r="B197" s="32"/>
      <c r="C197" s="131" t="s">
        <v>452</v>
      </c>
      <c r="D197" s="131" t="s">
        <v>342</v>
      </c>
      <c r="E197" s="132" t="s">
        <v>453</v>
      </c>
      <c r="F197" s="133" t="s">
        <v>454</v>
      </c>
      <c r="G197" s="134" t="s">
        <v>119</v>
      </c>
      <c r="H197" s="135">
        <v>26.64</v>
      </c>
      <c r="I197" s="136"/>
      <c r="J197" s="137">
        <f>ROUND(I197*H197,2)</f>
        <v>0</v>
      </c>
      <c r="K197" s="133" t="s">
        <v>345</v>
      </c>
      <c r="L197" s="32"/>
      <c r="M197" s="138" t="s">
        <v>19</v>
      </c>
      <c r="N197" s="139" t="s">
        <v>44</v>
      </c>
      <c r="P197" s="140">
        <f>O197*H197</f>
        <v>0</v>
      </c>
      <c r="Q197" s="140">
        <v>0</v>
      </c>
      <c r="R197" s="140">
        <f>Q197*H197</f>
        <v>0</v>
      </c>
      <c r="S197" s="140">
        <v>5.0999999999999997E-2</v>
      </c>
      <c r="T197" s="141">
        <f>S197*H197</f>
        <v>1.3586399999999998</v>
      </c>
      <c r="AR197" s="142" t="s">
        <v>346</v>
      </c>
      <c r="AT197" s="142" t="s">
        <v>342</v>
      </c>
      <c r="AU197" s="142" t="s">
        <v>83</v>
      </c>
      <c r="AY197" s="17" t="s">
        <v>339</v>
      </c>
      <c r="BE197" s="143">
        <f>IF(N197="základní",J197,0)</f>
        <v>0</v>
      </c>
      <c r="BF197" s="143">
        <f>IF(N197="snížená",J197,0)</f>
        <v>0</v>
      </c>
      <c r="BG197" s="143">
        <f>IF(N197="zákl. přenesená",J197,0)</f>
        <v>0</v>
      </c>
      <c r="BH197" s="143">
        <f>IF(N197="sníž. přenesená",J197,0)</f>
        <v>0</v>
      </c>
      <c r="BI197" s="143">
        <f>IF(N197="nulová",J197,0)</f>
        <v>0</v>
      </c>
      <c r="BJ197" s="17" t="s">
        <v>81</v>
      </c>
      <c r="BK197" s="143">
        <f>ROUND(I197*H197,2)</f>
        <v>0</v>
      </c>
      <c r="BL197" s="17" t="s">
        <v>346</v>
      </c>
      <c r="BM197" s="142" t="s">
        <v>455</v>
      </c>
    </row>
    <row r="198" spans="2:65" s="1" customFormat="1" ht="11.25">
      <c r="B198" s="32"/>
      <c r="D198" s="144" t="s">
        <v>348</v>
      </c>
      <c r="F198" s="145" t="s">
        <v>456</v>
      </c>
      <c r="I198" s="146"/>
      <c r="L198" s="32"/>
      <c r="M198" s="147"/>
      <c r="T198" s="53"/>
      <c r="AT198" s="17" t="s">
        <v>348</v>
      </c>
      <c r="AU198" s="17" t="s">
        <v>83</v>
      </c>
    </row>
    <row r="199" spans="2:65" s="12" customFormat="1" ht="11.25">
      <c r="B199" s="148"/>
      <c r="D199" s="149" t="s">
        <v>350</v>
      </c>
      <c r="E199" s="150" t="s">
        <v>19</v>
      </c>
      <c r="F199" s="151" t="s">
        <v>216</v>
      </c>
      <c r="H199" s="152">
        <v>26.64</v>
      </c>
      <c r="I199" s="153"/>
      <c r="L199" s="148"/>
      <c r="M199" s="154"/>
      <c r="T199" s="155"/>
      <c r="AT199" s="150" t="s">
        <v>350</v>
      </c>
      <c r="AU199" s="150" t="s">
        <v>83</v>
      </c>
      <c r="AV199" s="12" t="s">
        <v>83</v>
      </c>
      <c r="AW199" s="12" t="s">
        <v>34</v>
      </c>
      <c r="AX199" s="12" t="s">
        <v>81</v>
      </c>
      <c r="AY199" s="150" t="s">
        <v>339</v>
      </c>
    </row>
    <row r="200" spans="2:65" s="1" customFormat="1" ht="11.25">
      <c r="B200" s="32"/>
      <c r="D200" s="149" t="s">
        <v>351</v>
      </c>
      <c r="F200" s="156" t="s">
        <v>457</v>
      </c>
      <c r="L200" s="32"/>
      <c r="M200" s="147"/>
      <c r="T200" s="53"/>
      <c r="AU200" s="17" t="s">
        <v>83</v>
      </c>
    </row>
    <row r="201" spans="2:65" s="1" customFormat="1" ht="11.25">
      <c r="B201" s="32"/>
      <c r="D201" s="149" t="s">
        <v>351</v>
      </c>
      <c r="F201" s="157" t="s">
        <v>458</v>
      </c>
      <c r="H201" s="158">
        <v>5.4</v>
      </c>
      <c r="L201" s="32"/>
      <c r="M201" s="147"/>
      <c r="T201" s="53"/>
      <c r="AU201" s="17" t="s">
        <v>83</v>
      </c>
    </row>
    <row r="202" spans="2:65" s="1" customFormat="1" ht="11.25">
      <c r="B202" s="32"/>
      <c r="D202" s="149" t="s">
        <v>351</v>
      </c>
      <c r="F202" s="157" t="s">
        <v>459</v>
      </c>
      <c r="H202" s="158">
        <v>11.04</v>
      </c>
      <c r="L202" s="32"/>
      <c r="M202" s="147"/>
      <c r="T202" s="53"/>
      <c r="AU202" s="17" t="s">
        <v>83</v>
      </c>
    </row>
    <row r="203" spans="2:65" s="1" customFormat="1" ht="11.25">
      <c r="B203" s="32"/>
      <c r="D203" s="149" t="s">
        <v>351</v>
      </c>
      <c r="F203" s="157" t="s">
        <v>460</v>
      </c>
      <c r="H203" s="158">
        <v>4.8</v>
      </c>
      <c r="L203" s="32"/>
      <c r="M203" s="147"/>
      <c r="T203" s="53"/>
      <c r="AU203" s="17" t="s">
        <v>83</v>
      </c>
    </row>
    <row r="204" spans="2:65" s="1" customFormat="1" ht="11.25">
      <c r="B204" s="32"/>
      <c r="D204" s="149" t="s">
        <v>351</v>
      </c>
      <c r="F204" s="157" t="s">
        <v>461</v>
      </c>
      <c r="H204" s="158">
        <v>5.4</v>
      </c>
      <c r="L204" s="32"/>
      <c r="M204" s="147"/>
      <c r="T204" s="53"/>
      <c r="AU204" s="17" t="s">
        <v>83</v>
      </c>
    </row>
    <row r="205" spans="2:65" s="1" customFormat="1" ht="11.25">
      <c r="B205" s="32"/>
      <c r="D205" s="149" t="s">
        <v>351</v>
      </c>
      <c r="F205" s="157" t="s">
        <v>358</v>
      </c>
      <c r="H205" s="158">
        <v>26.64</v>
      </c>
      <c r="L205" s="32"/>
      <c r="M205" s="147"/>
      <c r="T205" s="53"/>
      <c r="AU205" s="17" t="s">
        <v>83</v>
      </c>
    </row>
    <row r="206" spans="2:65" s="1" customFormat="1" ht="33" customHeight="1">
      <c r="B206" s="32"/>
      <c r="C206" s="131" t="s">
        <v>8</v>
      </c>
      <c r="D206" s="131" t="s">
        <v>342</v>
      </c>
      <c r="E206" s="132" t="s">
        <v>462</v>
      </c>
      <c r="F206" s="133" t="s">
        <v>463</v>
      </c>
      <c r="G206" s="134" t="s">
        <v>119</v>
      </c>
      <c r="H206" s="135">
        <v>6</v>
      </c>
      <c r="I206" s="136"/>
      <c r="J206" s="137">
        <f>ROUND(I206*H206,2)</f>
        <v>0</v>
      </c>
      <c r="K206" s="133" t="s">
        <v>345</v>
      </c>
      <c r="L206" s="32"/>
      <c r="M206" s="138" t="s">
        <v>19</v>
      </c>
      <c r="N206" s="139" t="s">
        <v>44</v>
      </c>
      <c r="P206" s="140">
        <f>O206*H206</f>
        <v>0</v>
      </c>
      <c r="Q206" s="140">
        <v>0</v>
      </c>
      <c r="R206" s="140">
        <f>Q206*H206</f>
        <v>0</v>
      </c>
      <c r="S206" s="140">
        <v>4.2999999999999997E-2</v>
      </c>
      <c r="T206" s="141">
        <f>S206*H206</f>
        <v>0.25800000000000001</v>
      </c>
      <c r="AR206" s="142" t="s">
        <v>346</v>
      </c>
      <c r="AT206" s="142" t="s">
        <v>342</v>
      </c>
      <c r="AU206" s="142" t="s">
        <v>83</v>
      </c>
      <c r="AY206" s="17" t="s">
        <v>339</v>
      </c>
      <c r="BE206" s="143">
        <f>IF(N206="základní",J206,0)</f>
        <v>0</v>
      </c>
      <c r="BF206" s="143">
        <f>IF(N206="snížená",J206,0)</f>
        <v>0</v>
      </c>
      <c r="BG206" s="143">
        <f>IF(N206="zákl. přenesená",J206,0)</f>
        <v>0</v>
      </c>
      <c r="BH206" s="143">
        <f>IF(N206="sníž. přenesená",J206,0)</f>
        <v>0</v>
      </c>
      <c r="BI206" s="143">
        <f>IF(N206="nulová",J206,0)</f>
        <v>0</v>
      </c>
      <c r="BJ206" s="17" t="s">
        <v>81</v>
      </c>
      <c r="BK206" s="143">
        <f>ROUND(I206*H206,2)</f>
        <v>0</v>
      </c>
      <c r="BL206" s="17" t="s">
        <v>346</v>
      </c>
      <c r="BM206" s="142" t="s">
        <v>464</v>
      </c>
    </row>
    <row r="207" spans="2:65" s="1" customFormat="1" ht="11.25">
      <c r="B207" s="32"/>
      <c r="D207" s="144" t="s">
        <v>348</v>
      </c>
      <c r="F207" s="145" t="s">
        <v>465</v>
      </c>
      <c r="I207" s="146"/>
      <c r="L207" s="32"/>
      <c r="M207" s="147"/>
      <c r="T207" s="53"/>
      <c r="AT207" s="17" t="s">
        <v>348</v>
      </c>
      <c r="AU207" s="17" t="s">
        <v>83</v>
      </c>
    </row>
    <row r="208" spans="2:65" s="12" customFormat="1" ht="11.25">
      <c r="B208" s="148"/>
      <c r="D208" s="149" t="s">
        <v>350</v>
      </c>
      <c r="E208" s="150" t="s">
        <v>19</v>
      </c>
      <c r="F208" s="151" t="s">
        <v>219</v>
      </c>
      <c r="H208" s="152">
        <v>6</v>
      </c>
      <c r="I208" s="153"/>
      <c r="L208" s="148"/>
      <c r="M208" s="154"/>
      <c r="T208" s="155"/>
      <c r="AT208" s="150" t="s">
        <v>350</v>
      </c>
      <c r="AU208" s="150" t="s">
        <v>83</v>
      </c>
      <c r="AV208" s="12" t="s">
        <v>83</v>
      </c>
      <c r="AW208" s="12" t="s">
        <v>34</v>
      </c>
      <c r="AX208" s="12" t="s">
        <v>81</v>
      </c>
      <c r="AY208" s="150" t="s">
        <v>339</v>
      </c>
    </row>
    <row r="209" spans="2:65" s="1" customFormat="1" ht="11.25">
      <c r="B209" s="32"/>
      <c r="D209" s="149" t="s">
        <v>351</v>
      </c>
      <c r="F209" s="156" t="s">
        <v>466</v>
      </c>
      <c r="L209" s="32"/>
      <c r="M209" s="147"/>
      <c r="T209" s="53"/>
      <c r="AU209" s="17" t="s">
        <v>83</v>
      </c>
    </row>
    <row r="210" spans="2:65" s="1" customFormat="1" ht="11.25">
      <c r="B210" s="32"/>
      <c r="D210" s="149" t="s">
        <v>351</v>
      </c>
      <c r="F210" s="157" t="s">
        <v>467</v>
      </c>
      <c r="H210" s="158">
        <v>6</v>
      </c>
      <c r="L210" s="32"/>
      <c r="M210" s="147"/>
      <c r="T210" s="53"/>
      <c r="AU210" s="17" t="s">
        <v>83</v>
      </c>
    </row>
    <row r="211" spans="2:65" s="1" customFormat="1" ht="55.5" customHeight="1">
      <c r="B211" s="32"/>
      <c r="C211" s="131" t="s">
        <v>468</v>
      </c>
      <c r="D211" s="131" t="s">
        <v>342</v>
      </c>
      <c r="E211" s="132" t="s">
        <v>469</v>
      </c>
      <c r="F211" s="133" t="s">
        <v>470</v>
      </c>
      <c r="G211" s="134" t="s">
        <v>212</v>
      </c>
      <c r="H211" s="135">
        <v>2</v>
      </c>
      <c r="I211" s="136"/>
      <c r="J211" s="137">
        <f>ROUND(I211*H211,2)</f>
        <v>0</v>
      </c>
      <c r="K211" s="133" t="s">
        <v>345</v>
      </c>
      <c r="L211" s="32"/>
      <c r="M211" s="138" t="s">
        <v>19</v>
      </c>
      <c r="N211" s="139" t="s">
        <v>44</v>
      </c>
      <c r="P211" s="140">
        <f>O211*H211</f>
        <v>0</v>
      </c>
      <c r="Q211" s="140">
        <v>0</v>
      </c>
      <c r="R211" s="140">
        <f>Q211*H211</f>
        <v>0</v>
      </c>
      <c r="S211" s="140">
        <v>0.27600000000000002</v>
      </c>
      <c r="T211" s="141">
        <f>S211*H211</f>
        <v>0.55200000000000005</v>
      </c>
      <c r="AR211" s="142" t="s">
        <v>346</v>
      </c>
      <c r="AT211" s="142" t="s">
        <v>342</v>
      </c>
      <c r="AU211" s="142" t="s">
        <v>83</v>
      </c>
      <c r="AY211" s="17" t="s">
        <v>339</v>
      </c>
      <c r="BE211" s="143">
        <f>IF(N211="základní",J211,0)</f>
        <v>0</v>
      </c>
      <c r="BF211" s="143">
        <f>IF(N211="snížená",J211,0)</f>
        <v>0</v>
      </c>
      <c r="BG211" s="143">
        <f>IF(N211="zákl. přenesená",J211,0)</f>
        <v>0</v>
      </c>
      <c r="BH211" s="143">
        <f>IF(N211="sníž. přenesená",J211,0)</f>
        <v>0</v>
      </c>
      <c r="BI211" s="143">
        <f>IF(N211="nulová",J211,0)</f>
        <v>0</v>
      </c>
      <c r="BJ211" s="17" t="s">
        <v>81</v>
      </c>
      <c r="BK211" s="143">
        <f>ROUND(I211*H211,2)</f>
        <v>0</v>
      </c>
      <c r="BL211" s="17" t="s">
        <v>346</v>
      </c>
      <c r="BM211" s="142" t="s">
        <v>471</v>
      </c>
    </row>
    <row r="212" spans="2:65" s="1" customFormat="1" ht="11.25">
      <c r="B212" s="32"/>
      <c r="D212" s="144" t="s">
        <v>348</v>
      </c>
      <c r="F212" s="145" t="s">
        <v>472</v>
      </c>
      <c r="I212" s="146"/>
      <c r="L212" s="32"/>
      <c r="M212" s="147"/>
      <c r="T212" s="53"/>
      <c r="AT212" s="17" t="s">
        <v>348</v>
      </c>
      <c r="AU212" s="17" t="s">
        <v>83</v>
      </c>
    </row>
    <row r="213" spans="2:65" s="12" customFormat="1" ht="11.25">
      <c r="B213" s="148"/>
      <c r="D213" s="149" t="s">
        <v>350</v>
      </c>
      <c r="E213" s="150" t="s">
        <v>19</v>
      </c>
      <c r="F213" s="151" t="s">
        <v>241</v>
      </c>
      <c r="H213" s="152">
        <v>2</v>
      </c>
      <c r="I213" s="153"/>
      <c r="L213" s="148"/>
      <c r="M213" s="154"/>
      <c r="T213" s="155"/>
      <c r="AT213" s="150" t="s">
        <v>350</v>
      </c>
      <c r="AU213" s="150" t="s">
        <v>83</v>
      </c>
      <c r="AV213" s="12" t="s">
        <v>83</v>
      </c>
      <c r="AW213" s="12" t="s">
        <v>34</v>
      </c>
      <c r="AX213" s="12" t="s">
        <v>81</v>
      </c>
      <c r="AY213" s="150" t="s">
        <v>339</v>
      </c>
    </row>
    <row r="214" spans="2:65" s="1" customFormat="1" ht="11.25">
      <c r="B214" s="32"/>
      <c r="D214" s="149" t="s">
        <v>351</v>
      </c>
      <c r="F214" s="156" t="s">
        <v>473</v>
      </c>
      <c r="L214" s="32"/>
      <c r="M214" s="147"/>
      <c r="T214" s="53"/>
      <c r="AU214" s="17" t="s">
        <v>83</v>
      </c>
    </row>
    <row r="215" spans="2:65" s="1" customFormat="1" ht="11.25">
      <c r="B215" s="32"/>
      <c r="D215" s="149" t="s">
        <v>351</v>
      </c>
      <c r="F215" s="157" t="s">
        <v>474</v>
      </c>
      <c r="H215" s="158">
        <v>2</v>
      </c>
      <c r="L215" s="32"/>
      <c r="M215" s="147"/>
      <c r="T215" s="53"/>
      <c r="AU215" s="17" t="s">
        <v>83</v>
      </c>
    </row>
    <row r="216" spans="2:65" s="1" customFormat="1" ht="55.5" customHeight="1">
      <c r="B216" s="32"/>
      <c r="C216" s="131" t="s">
        <v>475</v>
      </c>
      <c r="D216" s="131" t="s">
        <v>342</v>
      </c>
      <c r="E216" s="132" t="s">
        <v>476</v>
      </c>
      <c r="F216" s="133" t="s">
        <v>477</v>
      </c>
      <c r="G216" s="134" t="s">
        <v>236</v>
      </c>
      <c r="H216" s="135">
        <v>0.497</v>
      </c>
      <c r="I216" s="136"/>
      <c r="J216" s="137">
        <f>ROUND(I216*H216,2)</f>
        <v>0</v>
      </c>
      <c r="K216" s="133" t="s">
        <v>345</v>
      </c>
      <c r="L216" s="32"/>
      <c r="M216" s="138" t="s">
        <v>19</v>
      </c>
      <c r="N216" s="139" t="s">
        <v>44</v>
      </c>
      <c r="P216" s="140">
        <f>O216*H216</f>
        <v>0</v>
      </c>
      <c r="Q216" s="140">
        <v>0</v>
      </c>
      <c r="R216" s="140">
        <f>Q216*H216</f>
        <v>0</v>
      </c>
      <c r="S216" s="140">
        <v>1.8</v>
      </c>
      <c r="T216" s="141">
        <f>S216*H216</f>
        <v>0.89460000000000006</v>
      </c>
      <c r="AR216" s="142" t="s">
        <v>346</v>
      </c>
      <c r="AT216" s="142" t="s">
        <v>342</v>
      </c>
      <c r="AU216" s="142" t="s">
        <v>83</v>
      </c>
      <c r="AY216" s="17" t="s">
        <v>339</v>
      </c>
      <c r="BE216" s="143">
        <f>IF(N216="základní",J216,0)</f>
        <v>0</v>
      </c>
      <c r="BF216" s="143">
        <f>IF(N216="snížená",J216,0)</f>
        <v>0</v>
      </c>
      <c r="BG216" s="143">
        <f>IF(N216="zákl. přenesená",J216,0)</f>
        <v>0</v>
      </c>
      <c r="BH216" s="143">
        <f>IF(N216="sníž. přenesená",J216,0)</f>
        <v>0</v>
      </c>
      <c r="BI216" s="143">
        <f>IF(N216="nulová",J216,0)</f>
        <v>0</v>
      </c>
      <c r="BJ216" s="17" t="s">
        <v>81</v>
      </c>
      <c r="BK216" s="143">
        <f>ROUND(I216*H216,2)</f>
        <v>0</v>
      </c>
      <c r="BL216" s="17" t="s">
        <v>346</v>
      </c>
      <c r="BM216" s="142" t="s">
        <v>478</v>
      </c>
    </row>
    <row r="217" spans="2:65" s="1" customFormat="1" ht="11.25">
      <c r="B217" s="32"/>
      <c r="D217" s="144" t="s">
        <v>348</v>
      </c>
      <c r="F217" s="145" t="s">
        <v>479</v>
      </c>
      <c r="I217" s="146"/>
      <c r="L217" s="32"/>
      <c r="M217" s="147"/>
      <c r="T217" s="53"/>
      <c r="AT217" s="17" t="s">
        <v>348</v>
      </c>
      <c r="AU217" s="17" t="s">
        <v>83</v>
      </c>
    </row>
    <row r="218" spans="2:65" s="12" customFormat="1" ht="11.25">
      <c r="B218" s="148"/>
      <c r="D218" s="149" t="s">
        <v>350</v>
      </c>
      <c r="E218" s="150" t="s">
        <v>19</v>
      </c>
      <c r="F218" s="151" t="s">
        <v>243</v>
      </c>
      <c r="H218" s="152">
        <v>0.497</v>
      </c>
      <c r="I218" s="153"/>
      <c r="L218" s="148"/>
      <c r="M218" s="154"/>
      <c r="T218" s="155"/>
      <c r="AT218" s="150" t="s">
        <v>350</v>
      </c>
      <c r="AU218" s="150" t="s">
        <v>83</v>
      </c>
      <c r="AV218" s="12" t="s">
        <v>83</v>
      </c>
      <c r="AW218" s="12" t="s">
        <v>34</v>
      </c>
      <c r="AX218" s="12" t="s">
        <v>81</v>
      </c>
      <c r="AY218" s="150" t="s">
        <v>339</v>
      </c>
    </row>
    <row r="219" spans="2:65" s="1" customFormat="1" ht="11.25">
      <c r="B219" s="32"/>
      <c r="D219" s="149" t="s">
        <v>351</v>
      </c>
      <c r="F219" s="156" t="s">
        <v>480</v>
      </c>
      <c r="L219" s="32"/>
      <c r="M219" s="147"/>
      <c r="T219" s="53"/>
      <c r="AU219" s="17" t="s">
        <v>83</v>
      </c>
    </row>
    <row r="220" spans="2:65" s="1" customFormat="1" ht="11.25">
      <c r="B220" s="32"/>
      <c r="D220" s="149" t="s">
        <v>351</v>
      </c>
      <c r="F220" s="157" t="s">
        <v>481</v>
      </c>
      <c r="H220" s="158">
        <v>0.497</v>
      </c>
      <c r="L220" s="32"/>
      <c r="M220" s="147"/>
      <c r="T220" s="53"/>
      <c r="AU220" s="17" t="s">
        <v>83</v>
      </c>
    </row>
    <row r="221" spans="2:65" s="1" customFormat="1" ht="55.5" customHeight="1">
      <c r="B221" s="32"/>
      <c r="C221" s="131" t="s">
        <v>482</v>
      </c>
      <c r="D221" s="131" t="s">
        <v>342</v>
      </c>
      <c r="E221" s="132" t="s">
        <v>483</v>
      </c>
      <c r="F221" s="133" t="s">
        <v>484</v>
      </c>
      <c r="G221" s="134" t="s">
        <v>119</v>
      </c>
      <c r="H221" s="135">
        <v>3.05</v>
      </c>
      <c r="I221" s="136"/>
      <c r="J221" s="137">
        <f>ROUND(I221*H221,2)</f>
        <v>0</v>
      </c>
      <c r="K221" s="133" t="s">
        <v>345</v>
      </c>
      <c r="L221" s="32"/>
      <c r="M221" s="138" t="s">
        <v>19</v>
      </c>
      <c r="N221" s="139" t="s">
        <v>44</v>
      </c>
      <c r="P221" s="140">
        <f>O221*H221</f>
        <v>0</v>
      </c>
      <c r="Q221" s="140">
        <v>0</v>
      </c>
      <c r="R221" s="140">
        <f>Q221*H221</f>
        <v>0</v>
      </c>
      <c r="S221" s="140">
        <v>0.18</v>
      </c>
      <c r="T221" s="141">
        <f>S221*H221</f>
        <v>0.54899999999999993</v>
      </c>
      <c r="AR221" s="142" t="s">
        <v>346</v>
      </c>
      <c r="AT221" s="142" t="s">
        <v>342</v>
      </c>
      <c r="AU221" s="142" t="s">
        <v>83</v>
      </c>
      <c r="AY221" s="17" t="s">
        <v>339</v>
      </c>
      <c r="BE221" s="143">
        <f>IF(N221="základní",J221,0)</f>
        <v>0</v>
      </c>
      <c r="BF221" s="143">
        <f>IF(N221="snížená",J221,0)</f>
        <v>0</v>
      </c>
      <c r="BG221" s="143">
        <f>IF(N221="zákl. přenesená",J221,0)</f>
        <v>0</v>
      </c>
      <c r="BH221" s="143">
        <f>IF(N221="sníž. přenesená",J221,0)</f>
        <v>0</v>
      </c>
      <c r="BI221" s="143">
        <f>IF(N221="nulová",J221,0)</f>
        <v>0</v>
      </c>
      <c r="BJ221" s="17" t="s">
        <v>81</v>
      </c>
      <c r="BK221" s="143">
        <f>ROUND(I221*H221,2)</f>
        <v>0</v>
      </c>
      <c r="BL221" s="17" t="s">
        <v>346</v>
      </c>
      <c r="BM221" s="142" t="s">
        <v>485</v>
      </c>
    </row>
    <row r="222" spans="2:65" s="1" customFormat="1" ht="11.25">
      <c r="B222" s="32"/>
      <c r="D222" s="144" t="s">
        <v>348</v>
      </c>
      <c r="F222" s="145" t="s">
        <v>486</v>
      </c>
      <c r="I222" s="146"/>
      <c r="L222" s="32"/>
      <c r="M222" s="147"/>
      <c r="T222" s="53"/>
      <c r="AT222" s="17" t="s">
        <v>348</v>
      </c>
      <c r="AU222" s="17" t="s">
        <v>83</v>
      </c>
    </row>
    <row r="223" spans="2:65" s="12" customFormat="1" ht="11.25">
      <c r="B223" s="148"/>
      <c r="D223" s="149" t="s">
        <v>350</v>
      </c>
      <c r="E223" s="150" t="s">
        <v>19</v>
      </c>
      <c r="F223" s="151" t="s">
        <v>228</v>
      </c>
      <c r="H223" s="152">
        <v>3.05</v>
      </c>
      <c r="I223" s="153"/>
      <c r="L223" s="148"/>
      <c r="M223" s="154"/>
      <c r="T223" s="155"/>
      <c r="AT223" s="150" t="s">
        <v>350</v>
      </c>
      <c r="AU223" s="150" t="s">
        <v>83</v>
      </c>
      <c r="AV223" s="12" t="s">
        <v>83</v>
      </c>
      <c r="AW223" s="12" t="s">
        <v>34</v>
      </c>
      <c r="AX223" s="12" t="s">
        <v>81</v>
      </c>
      <c r="AY223" s="150" t="s">
        <v>339</v>
      </c>
    </row>
    <row r="224" spans="2:65" s="1" customFormat="1" ht="11.25">
      <c r="B224" s="32"/>
      <c r="D224" s="149" t="s">
        <v>351</v>
      </c>
      <c r="F224" s="156" t="s">
        <v>487</v>
      </c>
      <c r="L224" s="32"/>
      <c r="M224" s="147"/>
      <c r="T224" s="53"/>
      <c r="AU224" s="17" t="s">
        <v>83</v>
      </c>
    </row>
    <row r="225" spans="2:65" s="1" customFormat="1" ht="11.25">
      <c r="B225" s="32"/>
      <c r="D225" s="149" t="s">
        <v>351</v>
      </c>
      <c r="F225" s="157" t="s">
        <v>488</v>
      </c>
      <c r="H225" s="158">
        <v>3.05</v>
      </c>
      <c r="L225" s="32"/>
      <c r="M225" s="147"/>
      <c r="T225" s="53"/>
      <c r="AU225" s="17" t="s">
        <v>83</v>
      </c>
    </row>
    <row r="226" spans="2:65" s="1" customFormat="1" ht="55.5" customHeight="1">
      <c r="B226" s="32"/>
      <c r="C226" s="131" t="s">
        <v>489</v>
      </c>
      <c r="D226" s="131" t="s">
        <v>342</v>
      </c>
      <c r="E226" s="132" t="s">
        <v>490</v>
      </c>
      <c r="F226" s="133" t="s">
        <v>491</v>
      </c>
      <c r="G226" s="134" t="s">
        <v>119</v>
      </c>
      <c r="H226" s="135">
        <v>3.9780000000000002</v>
      </c>
      <c r="I226" s="136"/>
      <c r="J226" s="137">
        <f>ROUND(I226*H226,2)</f>
        <v>0</v>
      </c>
      <c r="K226" s="133" t="s">
        <v>345</v>
      </c>
      <c r="L226" s="32"/>
      <c r="M226" s="138" t="s">
        <v>19</v>
      </c>
      <c r="N226" s="139" t="s">
        <v>44</v>
      </c>
      <c r="P226" s="140">
        <f>O226*H226</f>
        <v>0</v>
      </c>
      <c r="Q226" s="140">
        <v>0</v>
      </c>
      <c r="R226" s="140">
        <f>Q226*H226</f>
        <v>0</v>
      </c>
      <c r="S226" s="140">
        <v>0.27</v>
      </c>
      <c r="T226" s="141">
        <f>S226*H226</f>
        <v>1.07406</v>
      </c>
      <c r="AR226" s="142" t="s">
        <v>346</v>
      </c>
      <c r="AT226" s="142" t="s">
        <v>342</v>
      </c>
      <c r="AU226" s="142" t="s">
        <v>83</v>
      </c>
      <c r="AY226" s="17" t="s">
        <v>339</v>
      </c>
      <c r="BE226" s="143">
        <f>IF(N226="základní",J226,0)</f>
        <v>0</v>
      </c>
      <c r="BF226" s="143">
        <f>IF(N226="snížená",J226,0)</f>
        <v>0</v>
      </c>
      <c r="BG226" s="143">
        <f>IF(N226="zákl. přenesená",J226,0)</f>
        <v>0</v>
      </c>
      <c r="BH226" s="143">
        <f>IF(N226="sníž. přenesená",J226,0)</f>
        <v>0</v>
      </c>
      <c r="BI226" s="143">
        <f>IF(N226="nulová",J226,0)</f>
        <v>0</v>
      </c>
      <c r="BJ226" s="17" t="s">
        <v>81</v>
      </c>
      <c r="BK226" s="143">
        <f>ROUND(I226*H226,2)</f>
        <v>0</v>
      </c>
      <c r="BL226" s="17" t="s">
        <v>346</v>
      </c>
      <c r="BM226" s="142" t="s">
        <v>492</v>
      </c>
    </row>
    <row r="227" spans="2:65" s="1" customFormat="1" ht="11.25">
      <c r="B227" s="32"/>
      <c r="D227" s="144" t="s">
        <v>348</v>
      </c>
      <c r="F227" s="145" t="s">
        <v>493</v>
      </c>
      <c r="I227" s="146"/>
      <c r="L227" s="32"/>
      <c r="M227" s="147"/>
      <c r="T227" s="53"/>
      <c r="AT227" s="17" t="s">
        <v>348</v>
      </c>
      <c r="AU227" s="17" t="s">
        <v>83</v>
      </c>
    </row>
    <row r="228" spans="2:65" s="12" customFormat="1" ht="11.25">
      <c r="B228" s="148"/>
      <c r="D228" s="149" t="s">
        <v>350</v>
      </c>
      <c r="E228" s="150" t="s">
        <v>19</v>
      </c>
      <c r="F228" s="151" t="s">
        <v>231</v>
      </c>
      <c r="H228" s="152">
        <v>3.9780000000000002</v>
      </c>
      <c r="I228" s="153"/>
      <c r="L228" s="148"/>
      <c r="M228" s="154"/>
      <c r="T228" s="155"/>
      <c r="AT228" s="150" t="s">
        <v>350</v>
      </c>
      <c r="AU228" s="150" t="s">
        <v>83</v>
      </c>
      <c r="AV228" s="12" t="s">
        <v>83</v>
      </c>
      <c r="AW228" s="12" t="s">
        <v>34</v>
      </c>
      <c r="AX228" s="12" t="s">
        <v>81</v>
      </c>
      <c r="AY228" s="150" t="s">
        <v>339</v>
      </c>
    </row>
    <row r="229" spans="2:65" s="1" customFormat="1" ht="11.25">
      <c r="B229" s="32"/>
      <c r="D229" s="149" t="s">
        <v>351</v>
      </c>
      <c r="F229" s="156" t="s">
        <v>494</v>
      </c>
      <c r="L229" s="32"/>
      <c r="M229" s="147"/>
      <c r="T229" s="53"/>
      <c r="AU229" s="17" t="s">
        <v>83</v>
      </c>
    </row>
    <row r="230" spans="2:65" s="1" customFormat="1" ht="11.25">
      <c r="B230" s="32"/>
      <c r="D230" s="149" t="s">
        <v>351</v>
      </c>
      <c r="F230" s="157" t="s">
        <v>495</v>
      </c>
      <c r="H230" s="158">
        <v>1.9350000000000001</v>
      </c>
      <c r="L230" s="32"/>
      <c r="M230" s="147"/>
      <c r="T230" s="53"/>
      <c r="AU230" s="17" t="s">
        <v>83</v>
      </c>
    </row>
    <row r="231" spans="2:65" s="1" customFormat="1" ht="11.25">
      <c r="B231" s="32"/>
      <c r="D231" s="149" t="s">
        <v>351</v>
      </c>
      <c r="F231" s="157" t="s">
        <v>496</v>
      </c>
      <c r="H231" s="158">
        <v>2.0430000000000001</v>
      </c>
      <c r="L231" s="32"/>
      <c r="M231" s="147"/>
      <c r="T231" s="53"/>
      <c r="AU231" s="17" t="s">
        <v>83</v>
      </c>
    </row>
    <row r="232" spans="2:65" s="1" customFormat="1" ht="11.25">
      <c r="B232" s="32"/>
      <c r="D232" s="149" t="s">
        <v>351</v>
      </c>
      <c r="F232" s="157" t="s">
        <v>358</v>
      </c>
      <c r="H232" s="158">
        <v>3.9780000000000002</v>
      </c>
      <c r="L232" s="32"/>
      <c r="M232" s="147"/>
      <c r="T232" s="53"/>
      <c r="AU232" s="17" t="s">
        <v>83</v>
      </c>
    </row>
    <row r="233" spans="2:65" s="1" customFormat="1" ht="55.5" customHeight="1">
      <c r="B233" s="32"/>
      <c r="C233" s="131" t="s">
        <v>497</v>
      </c>
      <c r="D233" s="131" t="s">
        <v>342</v>
      </c>
      <c r="E233" s="132" t="s">
        <v>498</v>
      </c>
      <c r="F233" s="133" t="s">
        <v>499</v>
      </c>
      <c r="G233" s="134" t="s">
        <v>236</v>
      </c>
      <c r="H233" s="135">
        <v>0.90700000000000003</v>
      </c>
      <c r="I233" s="136"/>
      <c r="J233" s="137">
        <f>ROUND(I233*H233,2)</f>
        <v>0</v>
      </c>
      <c r="K233" s="133" t="s">
        <v>345</v>
      </c>
      <c r="L233" s="32"/>
      <c r="M233" s="138" t="s">
        <v>19</v>
      </c>
      <c r="N233" s="139" t="s">
        <v>44</v>
      </c>
      <c r="P233" s="140">
        <f>O233*H233</f>
        <v>0</v>
      </c>
      <c r="Q233" s="140">
        <v>0</v>
      </c>
      <c r="R233" s="140">
        <f>Q233*H233</f>
        <v>0</v>
      </c>
      <c r="S233" s="140">
        <v>1.8</v>
      </c>
      <c r="T233" s="141">
        <f>S233*H233</f>
        <v>1.6326000000000001</v>
      </c>
      <c r="AR233" s="142" t="s">
        <v>346</v>
      </c>
      <c r="AT233" s="142" t="s">
        <v>342</v>
      </c>
      <c r="AU233" s="142" t="s">
        <v>83</v>
      </c>
      <c r="AY233" s="17" t="s">
        <v>339</v>
      </c>
      <c r="BE233" s="143">
        <f>IF(N233="základní",J233,0)</f>
        <v>0</v>
      </c>
      <c r="BF233" s="143">
        <f>IF(N233="snížená",J233,0)</f>
        <v>0</v>
      </c>
      <c r="BG233" s="143">
        <f>IF(N233="zákl. přenesená",J233,0)</f>
        <v>0</v>
      </c>
      <c r="BH233" s="143">
        <f>IF(N233="sníž. přenesená",J233,0)</f>
        <v>0</v>
      </c>
      <c r="BI233" s="143">
        <f>IF(N233="nulová",J233,0)</f>
        <v>0</v>
      </c>
      <c r="BJ233" s="17" t="s">
        <v>81</v>
      </c>
      <c r="BK233" s="143">
        <f>ROUND(I233*H233,2)</f>
        <v>0</v>
      </c>
      <c r="BL233" s="17" t="s">
        <v>346</v>
      </c>
      <c r="BM233" s="142" t="s">
        <v>500</v>
      </c>
    </row>
    <row r="234" spans="2:65" s="1" customFormat="1" ht="11.25">
      <c r="B234" s="32"/>
      <c r="D234" s="144" t="s">
        <v>348</v>
      </c>
      <c r="F234" s="145" t="s">
        <v>501</v>
      </c>
      <c r="I234" s="146"/>
      <c r="L234" s="32"/>
      <c r="M234" s="147"/>
      <c r="T234" s="53"/>
      <c r="AT234" s="17" t="s">
        <v>348</v>
      </c>
      <c r="AU234" s="17" t="s">
        <v>83</v>
      </c>
    </row>
    <row r="235" spans="2:65" s="12" customFormat="1" ht="11.25">
      <c r="B235" s="148"/>
      <c r="D235" s="149" t="s">
        <v>350</v>
      </c>
      <c r="E235" s="150" t="s">
        <v>19</v>
      </c>
      <c r="F235" s="151" t="s">
        <v>234</v>
      </c>
      <c r="H235" s="152">
        <v>0.90700000000000003</v>
      </c>
      <c r="I235" s="153"/>
      <c r="L235" s="148"/>
      <c r="M235" s="154"/>
      <c r="T235" s="155"/>
      <c r="AT235" s="150" t="s">
        <v>350</v>
      </c>
      <c r="AU235" s="150" t="s">
        <v>83</v>
      </c>
      <c r="AV235" s="12" t="s">
        <v>83</v>
      </c>
      <c r="AW235" s="12" t="s">
        <v>34</v>
      </c>
      <c r="AX235" s="12" t="s">
        <v>81</v>
      </c>
      <c r="AY235" s="150" t="s">
        <v>339</v>
      </c>
    </row>
    <row r="236" spans="2:65" s="1" customFormat="1" ht="11.25">
      <c r="B236" s="32"/>
      <c r="D236" s="149" t="s">
        <v>351</v>
      </c>
      <c r="F236" s="156" t="s">
        <v>502</v>
      </c>
      <c r="L236" s="32"/>
      <c r="M236" s="147"/>
      <c r="T236" s="53"/>
      <c r="AU236" s="17" t="s">
        <v>83</v>
      </c>
    </row>
    <row r="237" spans="2:65" s="1" customFormat="1" ht="11.25">
      <c r="B237" s="32"/>
      <c r="D237" s="149" t="s">
        <v>351</v>
      </c>
      <c r="F237" s="157" t="s">
        <v>503</v>
      </c>
      <c r="H237" s="158">
        <v>0.30199999999999999</v>
      </c>
      <c r="L237" s="32"/>
      <c r="M237" s="147"/>
      <c r="T237" s="53"/>
      <c r="AU237" s="17" t="s">
        <v>83</v>
      </c>
    </row>
    <row r="238" spans="2:65" s="1" customFormat="1" ht="11.25">
      <c r="B238" s="32"/>
      <c r="D238" s="149" t="s">
        <v>351</v>
      </c>
      <c r="F238" s="157" t="s">
        <v>504</v>
      </c>
      <c r="H238" s="158">
        <v>0.60499999999999998</v>
      </c>
      <c r="L238" s="32"/>
      <c r="M238" s="147"/>
      <c r="T238" s="53"/>
      <c r="AU238" s="17" t="s">
        <v>83</v>
      </c>
    </row>
    <row r="239" spans="2:65" s="1" customFormat="1" ht="11.25">
      <c r="B239" s="32"/>
      <c r="D239" s="149" t="s">
        <v>351</v>
      </c>
      <c r="F239" s="157" t="s">
        <v>358</v>
      </c>
      <c r="H239" s="158">
        <v>0.90700000000000003</v>
      </c>
      <c r="L239" s="32"/>
      <c r="M239" s="147"/>
      <c r="T239" s="53"/>
      <c r="AU239" s="17" t="s">
        <v>83</v>
      </c>
    </row>
    <row r="240" spans="2:65" s="1" customFormat="1" ht="55.5" customHeight="1">
      <c r="B240" s="32"/>
      <c r="C240" s="131" t="s">
        <v>505</v>
      </c>
      <c r="D240" s="131" t="s">
        <v>342</v>
      </c>
      <c r="E240" s="132" t="s">
        <v>506</v>
      </c>
      <c r="F240" s="133" t="s">
        <v>507</v>
      </c>
      <c r="G240" s="134" t="s">
        <v>236</v>
      </c>
      <c r="H240" s="135">
        <v>0.74299999999999999</v>
      </c>
      <c r="I240" s="136"/>
      <c r="J240" s="137">
        <f>ROUND(I240*H240,2)</f>
        <v>0</v>
      </c>
      <c r="K240" s="133" t="s">
        <v>345</v>
      </c>
      <c r="L240" s="32"/>
      <c r="M240" s="138" t="s">
        <v>19</v>
      </c>
      <c r="N240" s="139" t="s">
        <v>44</v>
      </c>
      <c r="P240" s="140">
        <f>O240*H240</f>
        <v>0</v>
      </c>
      <c r="Q240" s="140">
        <v>0</v>
      </c>
      <c r="R240" s="140">
        <f>Q240*H240</f>
        <v>0</v>
      </c>
      <c r="S240" s="140">
        <v>1.8</v>
      </c>
      <c r="T240" s="141">
        <f>S240*H240</f>
        <v>1.3373999999999999</v>
      </c>
      <c r="AR240" s="142" t="s">
        <v>346</v>
      </c>
      <c r="AT240" s="142" t="s">
        <v>342</v>
      </c>
      <c r="AU240" s="142" t="s">
        <v>83</v>
      </c>
      <c r="AY240" s="17" t="s">
        <v>339</v>
      </c>
      <c r="BE240" s="143">
        <f>IF(N240="základní",J240,0)</f>
        <v>0</v>
      </c>
      <c r="BF240" s="143">
        <f>IF(N240="snížená",J240,0)</f>
        <v>0</v>
      </c>
      <c r="BG240" s="143">
        <f>IF(N240="zákl. přenesená",J240,0)</f>
        <v>0</v>
      </c>
      <c r="BH240" s="143">
        <f>IF(N240="sníž. přenesená",J240,0)</f>
        <v>0</v>
      </c>
      <c r="BI240" s="143">
        <f>IF(N240="nulová",J240,0)</f>
        <v>0</v>
      </c>
      <c r="BJ240" s="17" t="s">
        <v>81</v>
      </c>
      <c r="BK240" s="143">
        <f>ROUND(I240*H240,2)</f>
        <v>0</v>
      </c>
      <c r="BL240" s="17" t="s">
        <v>346</v>
      </c>
      <c r="BM240" s="142" t="s">
        <v>508</v>
      </c>
    </row>
    <row r="241" spans="2:65" s="1" customFormat="1" ht="11.25">
      <c r="B241" s="32"/>
      <c r="D241" s="144" t="s">
        <v>348</v>
      </c>
      <c r="F241" s="145" t="s">
        <v>509</v>
      </c>
      <c r="I241" s="146"/>
      <c r="L241" s="32"/>
      <c r="M241" s="147"/>
      <c r="T241" s="53"/>
      <c r="AT241" s="17" t="s">
        <v>348</v>
      </c>
      <c r="AU241" s="17" t="s">
        <v>83</v>
      </c>
    </row>
    <row r="242" spans="2:65" s="12" customFormat="1" ht="11.25">
      <c r="B242" s="148"/>
      <c r="D242" s="149" t="s">
        <v>350</v>
      </c>
      <c r="E242" s="150" t="s">
        <v>19</v>
      </c>
      <c r="F242" s="151" t="s">
        <v>238</v>
      </c>
      <c r="H242" s="152">
        <v>0.74299999999999999</v>
      </c>
      <c r="I242" s="153"/>
      <c r="L242" s="148"/>
      <c r="M242" s="154"/>
      <c r="T242" s="155"/>
      <c r="AT242" s="150" t="s">
        <v>350</v>
      </c>
      <c r="AU242" s="150" t="s">
        <v>83</v>
      </c>
      <c r="AV242" s="12" t="s">
        <v>83</v>
      </c>
      <c r="AW242" s="12" t="s">
        <v>34</v>
      </c>
      <c r="AX242" s="12" t="s">
        <v>81</v>
      </c>
      <c r="AY242" s="150" t="s">
        <v>339</v>
      </c>
    </row>
    <row r="243" spans="2:65" s="1" customFormat="1" ht="11.25">
      <c r="B243" s="32"/>
      <c r="D243" s="149" t="s">
        <v>351</v>
      </c>
      <c r="F243" s="156" t="s">
        <v>510</v>
      </c>
      <c r="L243" s="32"/>
      <c r="M243" s="147"/>
      <c r="T243" s="53"/>
      <c r="AU243" s="17" t="s">
        <v>83</v>
      </c>
    </row>
    <row r="244" spans="2:65" s="1" customFormat="1" ht="11.25">
      <c r="B244" s="32"/>
      <c r="D244" s="149" t="s">
        <v>351</v>
      </c>
      <c r="F244" s="157" t="s">
        <v>511</v>
      </c>
      <c r="H244" s="158">
        <v>0.74299999999999999</v>
      </c>
      <c r="L244" s="32"/>
      <c r="M244" s="147"/>
      <c r="T244" s="53"/>
      <c r="AU244" s="17" t="s">
        <v>83</v>
      </c>
    </row>
    <row r="245" spans="2:65" s="1" customFormat="1" ht="44.25" customHeight="1">
      <c r="B245" s="32"/>
      <c r="C245" s="131" t="s">
        <v>512</v>
      </c>
      <c r="D245" s="131" t="s">
        <v>342</v>
      </c>
      <c r="E245" s="132" t="s">
        <v>513</v>
      </c>
      <c r="F245" s="133" t="s">
        <v>514</v>
      </c>
      <c r="G245" s="134" t="s">
        <v>131</v>
      </c>
      <c r="H245" s="135">
        <v>10</v>
      </c>
      <c r="I245" s="136"/>
      <c r="J245" s="137">
        <f>ROUND(I245*H245,2)</f>
        <v>0</v>
      </c>
      <c r="K245" s="133" t="s">
        <v>345</v>
      </c>
      <c r="L245" s="32"/>
      <c r="M245" s="138" t="s">
        <v>19</v>
      </c>
      <c r="N245" s="139" t="s">
        <v>44</v>
      </c>
      <c r="P245" s="140">
        <f>O245*H245</f>
        <v>0</v>
      </c>
      <c r="Q245" s="140">
        <v>9.7000000000000005E-4</v>
      </c>
      <c r="R245" s="140">
        <f>Q245*H245</f>
        <v>9.7000000000000003E-3</v>
      </c>
      <c r="S245" s="140">
        <v>4.3E-3</v>
      </c>
      <c r="T245" s="141">
        <f>S245*H245</f>
        <v>4.2999999999999997E-2</v>
      </c>
      <c r="AR245" s="142" t="s">
        <v>346</v>
      </c>
      <c r="AT245" s="142" t="s">
        <v>342</v>
      </c>
      <c r="AU245" s="142" t="s">
        <v>83</v>
      </c>
      <c r="AY245" s="17" t="s">
        <v>339</v>
      </c>
      <c r="BE245" s="143">
        <f>IF(N245="základní",J245,0)</f>
        <v>0</v>
      </c>
      <c r="BF245" s="143">
        <f>IF(N245="snížená",J245,0)</f>
        <v>0</v>
      </c>
      <c r="BG245" s="143">
        <f>IF(N245="zákl. přenesená",J245,0)</f>
        <v>0</v>
      </c>
      <c r="BH245" s="143">
        <f>IF(N245="sníž. přenesená",J245,0)</f>
        <v>0</v>
      </c>
      <c r="BI245" s="143">
        <f>IF(N245="nulová",J245,0)</f>
        <v>0</v>
      </c>
      <c r="BJ245" s="17" t="s">
        <v>81</v>
      </c>
      <c r="BK245" s="143">
        <f>ROUND(I245*H245,2)</f>
        <v>0</v>
      </c>
      <c r="BL245" s="17" t="s">
        <v>346</v>
      </c>
      <c r="BM245" s="142" t="s">
        <v>515</v>
      </c>
    </row>
    <row r="246" spans="2:65" s="1" customFormat="1" ht="11.25">
      <c r="B246" s="32"/>
      <c r="D246" s="144" t="s">
        <v>348</v>
      </c>
      <c r="F246" s="145" t="s">
        <v>516</v>
      </c>
      <c r="I246" s="146"/>
      <c r="L246" s="32"/>
      <c r="M246" s="147"/>
      <c r="T246" s="53"/>
      <c r="AT246" s="17" t="s">
        <v>348</v>
      </c>
      <c r="AU246" s="17" t="s">
        <v>83</v>
      </c>
    </row>
    <row r="247" spans="2:65" s="1" customFormat="1" ht="44.25" customHeight="1">
      <c r="B247" s="32"/>
      <c r="C247" s="131" t="s">
        <v>149</v>
      </c>
      <c r="D247" s="131" t="s">
        <v>342</v>
      </c>
      <c r="E247" s="132" t="s">
        <v>517</v>
      </c>
      <c r="F247" s="133" t="s">
        <v>518</v>
      </c>
      <c r="G247" s="134" t="s">
        <v>131</v>
      </c>
      <c r="H247" s="135">
        <v>20</v>
      </c>
      <c r="I247" s="136"/>
      <c r="J247" s="137">
        <f>ROUND(I247*H247,2)</f>
        <v>0</v>
      </c>
      <c r="K247" s="133" t="s">
        <v>345</v>
      </c>
      <c r="L247" s="32"/>
      <c r="M247" s="138" t="s">
        <v>19</v>
      </c>
      <c r="N247" s="139" t="s">
        <v>44</v>
      </c>
      <c r="P247" s="140">
        <f>O247*H247</f>
        <v>0</v>
      </c>
      <c r="Q247" s="140">
        <v>1.23E-3</v>
      </c>
      <c r="R247" s="140">
        <f>Q247*H247</f>
        <v>2.46E-2</v>
      </c>
      <c r="S247" s="140">
        <v>1.7000000000000001E-2</v>
      </c>
      <c r="T247" s="141">
        <f>S247*H247</f>
        <v>0.34</v>
      </c>
      <c r="AR247" s="142" t="s">
        <v>346</v>
      </c>
      <c r="AT247" s="142" t="s">
        <v>342</v>
      </c>
      <c r="AU247" s="142" t="s">
        <v>83</v>
      </c>
      <c r="AY247" s="17" t="s">
        <v>339</v>
      </c>
      <c r="BE247" s="143">
        <f>IF(N247="základní",J247,0)</f>
        <v>0</v>
      </c>
      <c r="BF247" s="143">
        <f>IF(N247="snížená",J247,0)</f>
        <v>0</v>
      </c>
      <c r="BG247" s="143">
        <f>IF(N247="zákl. přenesená",J247,0)</f>
        <v>0</v>
      </c>
      <c r="BH247" s="143">
        <f>IF(N247="sníž. přenesená",J247,0)</f>
        <v>0</v>
      </c>
      <c r="BI247" s="143">
        <f>IF(N247="nulová",J247,0)</f>
        <v>0</v>
      </c>
      <c r="BJ247" s="17" t="s">
        <v>81</v>
      </c>
      <c r="BK247" s="143">
        <f>ROUND(I247*H247,2)</f>
        <v>0</v>
      </c>
      <c r="BL247" s="17" t="s">
        <v>346</v>
      </c>
      <c r="BM247" s="142" t="s">
        <v>519</v>
      </c>
    </row>
    <row r="248" spans="2:65" s="1" customFormat="1" ht="11.25">
      <c r="B248" s="32"/>
      <c r="D248" s="144" t="s">
        <v>348</v>
      </c>
      <c r="F248" s="145" t="s">
        <v>520</v>
      </c>
      <c r="I248" s="146"/>
      <c r="L248" s="32"/>
      <c r="M248" s="147"/>
      <c r="T248" s="53"/>
      <c r="AT248" s="17" t="s">
        <v>348</v>
      </c>
      <c r="AU248" s="17" t="s">
        <v>83</v>
      </c>
    </row>
    <row r="249" spans="2:65" s="1" customFormat="1" ht="44.25" customHeight="1">
      <c r="B249" s="32"/>
      <c r="C249" s="131" t="s">
        <v>7</v>
      </c>
      <c r="D249" s="131" t="s">
        <v>342</v>
      </c>
      <c r="E249" s="132" t="s">
        <v>521</v>
      </c>
      <c r="F249" s="133" t="s">
        <v>522</v>
      </c>
      <c r="G249" s="134" t="s">
        <v>131</v>
      </c>
      <c r="H249" s="135">
        <v>15</v>
      </c>
      <c r="I249" s="136"/>
      <c r="J249" s="137">
        <f>ROUND(I249*H249,2)</f>
        <v>0</v>
      </c>
      <c r="K249" s="133" t="s">
        <v>345</v>
      </c>
      <c r="L249" s="32"/>
      <c r="M249" s="138" t="s">
        <v>19</v>
      </c>
      <c r="N249" s="139" t="s">
        <v>44</v>
      </c>
      <c r="P249" s="140">
        <f>O249*H249</f>
        <v>0</v>
      </c>
      <c r="Q249" s="140">
        <v>1.47E-3</v>
      </c>
      <c r="R249" s="140">
        <f>Q249*H249</f>
        <v>2.205E-2</v>
      </c>
      <c r="S249" s="140">
        <v>3.9E-2</v>
      </c>
      <c r="T249" s="141">
        <f>S249*H249</f>
        <v>0.58499999999999996</v>
      </c>
      <c r="AR249" s="142" t="s">
        <v>346</v>
      </c>
      <c r="AT249" s="142" t="s">
        <v>342</v>
      </c>
      <c r="AU249" s="142" t="s">
        <v>83</v>
      </c>
      <c r="AY249" s="17" t="s">
        <v>339</v>
      </c>
      <c r="BE249" s="143">
        <f>IF(N249="základní",J249,0)</f>
        <v>0</v>
      </c>
      <c r="BF249" s="143">
        <f>IF(N249="snížená",J249,0)</f>
        <v>0</v>
      </c>
      <c r="BG249" s="143">
        <f>IF(N249="zákl. přenesená",J249,0)</f>
        <v>0</v>
      </c>
      <c r="BH249" s="143">
        <f>IF(N249="sníž. přenesená",J249,0)</f>
        <v>0</v>
      </c>
      <c r="BI249" s="143">
        <f>IF(N249="nulová",J249,0)</f>
        <v>0</v>
      </c>
      <c r="BJ249" s="17" t="s">
        <v>81</v>
      </c>
      <c r="BK249" s="143">
        <f>ROUND(I249*H249,2)</f>
        <v>0</v>
      </c>
      <c r="BL249" s="17" t="s">
        <v>346</v>
      </c>
      <c r="BM249" s="142" t="s">
        <v>523</v>
      </c>
    </row>
    <row r="250" spans="2:65" s="1" customFormat="1" ht="11.25">
      <c r="B250" s="32"/>
      <c r="D250" s="144" t="s">
        <v>348</v>
      </c>
      <c r="F250" s="145" t="s">
        <v>524</v>
      </c>
      <c r="I250" s="146"/>
      <c r="L250" s="32"/>
      <c r="M250" s="147"/>
      <c r="T250" s="53"/>
      <c r="AT250" s="17" t="s">
        <v>348</v>
      </c>
      <c r="AU250" s="17" t="s">
        <v>83</v>
      </c>
    </row>
    <row r="251" spans="2:65" s="1" customFormat="1" ht="49.15" customHeight="1">
      <c r="B251" s="32"/>
      <c r="C251" s="131" t="s">
        <v>525</v>
      </c>
      <c r="D251" s="131" t="s">
        <v>342</v>
      </c>
      <c r="E251" s="132" t="s">
        <v>526</v>
      </c>
      <c r="F251" s="133" t="s">
        <v>527</v>
      </c>
      <c r="G251" s="134" t="s">
        <v>131</v>
      </c>
      <c r="H251" s="135">
        <v>15</v>
      </c>
      <c r="I251" s="136"/>
      <c r="J251" s="137">
        <f>ROUND(I251*H251,2)</f>
        <v>0</v>
      </c>
      <c r="K251" s="133" t="s">
        <v>345</v>
      </c>
      <c r="L251" s="32"/>
      <c r="M251" s="138" t="s">
        <v>19</v>
      </c>
      <c r="N251" s="139" t="s">
        <v>44</v>
      </c>
      <c r="P251" s="140">
        <f>O251*H251</f>
        <v>0</v>
      </c>
      <c r="Q251" s="140">
        <v>1.73E-3</v>
      </c>
      <c r="R251" s="140">
        <f>Q251*H251</f>
        <v>2.5950000000000001E-2</v>
      </c>
      <c r="S251" s="140">
        <v>3.9E-2</v>
      </c>
      <c r="T251" s="141">
        <f>S251*H251</f>
        <v>0.58499999999999996</v>
      </c>
      <c r="AR251" s="142" t="s">
        <v>346</v>
      </c>
      <c r="AT251" s="142" t="s">
        <v>342</v>
      </c>
      <c r="AU251" s="142" t="s">
        <v>83</v>
      </c>
      <c r="AY251" s="17" t="s">
        <v>339</v>
      </c>
      <c r="BE251" s="143">
        <f>IF(N251="základní",J251,0)</f>
        <v>0</v>
      </c>
      <c r="BF251" s="143">
        <f>IF(N251="snížená",J251,0)</f>
        <v>0</v>
      </c>
      <c r="BG251" s="143">
        <f>IF(N251="zákl. přenesená",J251,0)</f>
        <v>0</v>
      </c>
      <c r="BH251" s="143">
        <f>IF(N251="sníž. přenesená",J251,0)</f>
        <v>0</v>
      </c>
      <c r="BI251" s="143">
        <f>IF(N251="nulová",J251,0)</f>
        <v>0</v>
      </c>
      <c r="BJ251" s="17" t="s">
        <v>81</v>
      </c>
      <c r="BK251" s="143">
        <f>ROUND(I251*H251,2)</f>
        <v>0</v>
      </c>
      <c r="BL251" s="17" t="s">
        <v>346</v>
      </c>
      <c r="BM251" s="142" t="s">
        <v>528</v>
      </c>
    </row>
    <row r="252" spans="2:65" s="1" customFormat="1" ht="11.25">
      <c r="B252" s="32"/>
      <c r="D252" s="144" t="s">
        <v>348</v>
      </c>
      <c r="F252" s="145" t="s">
        <v>529</v>
      </c>
      <c r="I252" s="146"/>
      <c r="L252" s="32"/>
      <c r="M252" s="147"/>
      <c r="T252" s="53"/>
      <c r="AT252" s="17" t="s">
        <v>348</v>
      </c>
      <c r="AU252" s="17" t="s">
        <v>83</v>
      </c>
    </row>
    <row r="253" spans="2:65" s="1" customFormat="1" ht="49.15" customHeight="1">
      <c r="B253" s="32"/>
      <c r="C253" s="131" t="s">
        <v>530</v>
      </c>
      <c r="D253" s="131" t="s">
        <v>342</v>
      </c>
      <c r="E253" s="132" t="s">
        <v>531</v>
      </c>
      <c r="F253" s="133" t="s">
        <v>532</v>
      </c>
      <c r="G253" s="134" t="s">
        <v>131</v>
      </c>
      <c r="H253" s="135">
        <v>10</v>
      </c>
      <c r="I253" s="136"/>
      <c r="J253" s="137">
        <f>ROUND(I253*H253,2)</f>
        <v>0</v>
      </c>
      <c r="K253" s="133" t="s">
        <v>345</v>
      </c>
      <c r="L253" s="32"/>
      <c r="M253" s="138" t="s">
        <v>19</v>
      </c>
      <c r="N253" s="139" t="s">
        <v>44</v>
      </c>
      <c r="P253" s="140">
        <f>O253*H253</f>
        <v>0</v>
      </c>
      <c r="Q253" s="140">
        <v>3.2000000000000002E-3</v>
      </c>
      <c r="R253" s="140">
        <f>Q253*H253</f>
        <v>3.2000000000000001E-2</v>
      </c>
      <c r="S253" s="140">
        <v>6.9000000000000006E-2</v>
      </c>
      <c r="T253" s="141">
        <f>S253*H253</f>
        <v>0.69000000000000006</v>
      </c>
      <c r="AR253" s="142" t="s">
        <v>346</v>
      </c>
      <c r="AT253" s="142" t="s">
        <v>342</v>
      </c>
      <c r="AU253" s="142" t="s">
        <v>83</v>
      </c>
      <c r="AY253" s="17" t="s">
        <v>339</v>
      </c>
      <c r="BE253" s="143">
        <f>IF(N253="základní",J253,0)</f>
        <v>0</v>
      </c>
      <c r="BF253" s="143">
        <f>IF(N253="snížená",J253,0)</f>
        <v>0</v>
      </c>
      <c r="BG253" s="143">
        <f>IF(N253="zákl. přenesená",J253,0)</f>
        <v>0</v>
      </c>
      <c r="BH253" s="143">
        <f>IF(N253="sníž. přenesená",J253,0)</f>
        <v>0</v>
      </c>
      <c r="BI253" s="143">
        <f>IF(N253="nulová",J253,0)</f>
        <v>0</v>
      </c>
      <c r="BJ253" s="17" t="s">
        <v>81</v>
      </c>
      <c r="BK253" s="143">
        <f>ROUND(I253*H253,2)</f>
        <v>0</v>
      </c>
      <c r="BL253" s="17" t="s">
        <v>346</v>
      </c>
      <c r="BM253" s="142" t="s">
        <v>533</v>
      </c>
    </row>
    <row r="254" spans="2:65" s="1" customFormat="1" ht="11.25">
      <c r="B254" s="32"/>
      <c r="D254" s="144" t="s">
        <v>348</v>
      </c>
      <c r="F254" s="145" t="s">
        <v>534</v>
      </c>
      <c r="I254" s="146"/>
      <c r="L254" s="32"/>
      <c r="M254" s="147"/>
      <c r="T254" s="53"/>
      <c r="AT254" s="17" t="s">
        <v>348</v>
      </c>
      <c r="AU254" s="17" t="s">
        <v>83</v>
      </c>
    </row>
    <row r="255" spans="2:65" s="1" customFormat="1" ht="33" customHeight="1">
      <c r="B255" s="32"/>
      <c r="C255" s="131" t="s">
        <v>535</v>
      </c>
      <c r="D255" s="131" t="s">
        <v>342</v>
      </c>
      <c r="E255" s="132" t="s">
        <v>536</v>
      </c>
      <c r="F255" s="133" t="s">
        <v>537</v>
      </c>
      <c r="G255" s="134" t="s">
        <v>119</v>
      </c>
      <c r="H255" s="135">
        <v>218.934</v>
      </c>
      <c r="I255" s="136"/>
      <c r="J255" s="137">
        <f>ROUND(I255*H255,2)</f>
        <v>0</v>
      </c>
      <c r="K255" s="133" t="s">
        <v>345</v>
      </c>
      <c r="L255" s="32"/>
      <c r="M255" s="138" t="s">
        <v>19</v>
      </c>
      <c r="N255" s="139" t="s">
        <v>44</v>
      </c>
      <c r="P255" s="140">
        <f>O255*H255</f>
        <v>0</v>
      </c>
      <c r="Q255" s="140">
        <v>0</v>
      </c>
      <c r="R255" s="140">
        <f>Q255*H255</f>
        <v>0</v>
      </c>
      <c r="S255" s="140">
        <v>0.05</v>
      </c>
      <c r="T255" s="141">
        <f>S255*H255</f>
        <v>10.9467</v>
      </c>
      <c r="AR255" s="142" t="s">
        <v>346</v>
      </c>
      <c r="AT255" s="142" t="s">
        <v>342</v>
      </c>
      <c r="AU255" s="142" t="s">
        <v>83</v>
      </c>
      <c r="AY255" s="17" t="s">
        <v>339</v>
      </c>
      <c r="BE255" s="143">
        <f>IF(N255="základní",J255,0)</f>
        <v>0</v>
      </c>
      <c r="BF255" s="143">
        <f>IF(N255="snížená",J255,0)</f>
        <v>0</v>
      </c>
      <c r="BG255" s="143">
        <f>IF(N255="zákl. přenesená",J255,0)</f>
        <v>0</v>
      </c>
      <c r="BH255" s="143">
        <f>IF(N255="sníž. přenesená",J255,0)</f>
        <v>0</v>
      </c>
      <c r="BI255" s="143">
        <f>IF(N255="nulová",J255,0)</f>
        <v>0</v>
      </c>
      <c r="BJ255" s="17" t="s">
        <v>81</v>
      </c>
      <c r="BK255" s="143">
        <f>ROUND(I255*H255,2)</f>
        <v>0</v>
      </c>
      <c r="BL255" s="17" t="s">
        <v>346</v>
      </c>
      <c r="BM255" s="142" t="s">
        <v>538</v>
      </c>
    </row>
    <row r="256" spans="2:65" s="1" customFormat="1" ht="11.25">
      <c r="B256" s="32"/>
      <c r="D256" s="144" t="s">
        <v>348</v>
      </c>
      <c r="F256" s="145" t="s">
        <v>539</v>
      </c>
      <c r="I256" s="146"/>
      <c r="L256" s="32"/>
      <c r="M256" s="147"/>
      <c r="T256" s="53"/>
      <c r="AT256" s="17" t="s">
        <v>348</v>
      </c>
      <c r="AU256" s="17" t="s">
        <v>83</v>
      </c>
    </row>
    <row r="257" spans="2:65" s="12" customFormat="1" ht="11.25">
      <c r="B257" s="148"/>
      <c r="D257" s="149" t="s">
        <v>350</v>
      </c>
      <c r="E257" s="150" t="s">
        <v>19</v>
      </c>
      <c r="F257" s="151" t="s">
        <v>274</v>
      </c>
      <c r="H257" s="152">
        <v>218.934</v>
      </c>
      <c r="I257" s="153"/>
      <c r="L257" s="148"/>
      <c r="M257" s="154"/>
      <c r="T257" s="155"/>
      <c r="AT257" s="150" t="s">
        <v>350</v>
      </c>
      <c r="AU257" s="150" t="s">
        <v>83</v>
      </c>
      <c r="AV257" s="12" t="s">
        <v>83</v>
      </c>
      <c r="AW257" s="12" t="s">
        <v>34</v>
      </c>
      <c r="AX257" s="12" t="s">
        <v>81</v>
      </c>
      <c r="AY257" s="150" t="s">
        <v>339</v>
      </c>
    </row>
    <row r="258" spans="2:65" s="1" customFormat="1" ht="11.25">
      <c r="B258" s="32"/>
      <c r="D258" s="149" t="s">
        <v>351</v>
      </c>
      <c r="F258" s="156" t="s">
        <v>540</v>
      </c>
      <c r="L258" s="32"/>
      <c r="M258" s="147"/>
      <c r="T258" s="53"/>
      <c r="AU258" s="17" t="s">
        <v>83</v>
      </c>
    </row>
    <row r="259" spans="2:65" s="1" customFormat="1" ht="11.25">
      <c r="B259" s="32"/>
      <c r="D259" s="149" t="s">
        <v>351</v>
      </c>
      <c r="F259" s="157" t="s">
        <v>541</v>
      </c>
      <c r="H259" s="158">
        <v>180.774</v>
      </c>
      <c r="L259" s="32"/>
      <c r="M259" s="147"/>
      <c r="T259" s="53"/>
      <c r="AU259" s="17" t="s">
        <v>83</v>
      </c>
    </row>
    <row r="260" spans="2:65" s="1" customFormat="1" ht="11.25">
      <c r="B260" s="32"/>
      <c r="D260" s="149" t="s">
        <v>351</v>
      </c>
      <c r="F260" s="157" t="s">
        <v>542</v>
      </c>
      <c r="H260" s="158">
        <v>38.159999999999997</v>
      </c>
      <c r="L260" s="32"/>
      <c r="M260" s="147"/>
      <c r="T260" s="53"/>
      <c r="AU260" s="17" t="s">
        <v>83</v>
      </c>
    </row>
    <row r="261" spans="2:65" s="1" customFormat="1" ht="11.25">
      <c r="B261" s="32"/>
      <c r="D261" s="149" t="s">
        <v>351</v>
      </c>
      <c r="F261" s="157" t="s">
        <v>358</v>
      </c>
      <c r="H261" s="158">
        <v>218.934</v>
      </c>
      <c r="L261" s="32"/>
      <c r="M261" s="147"/>
      <c r="T261" s="53"/>
      <c r="AU261" s="17" t="s">
        <v>83</v>
      </c>
    </row>
    <row r="262" spans="2:65" s="1" customFormat="1" ht="37.9" customHeight="1">
      <c r="B262" s="32"/>
      <c r="C262" s="131" t="s">
        <v>543</v>
      </c>
      <c r="D262" s="131" t="s">
        <v>342</v>
      </c>
      <c r="E262" s="132" t="s">
        <v>544</v>
      </c>
      <c r="F262" s="133" t="s">
        <v>545</v>
      </c>
      <c r="G262" s="134" t="s">
        <v>119</v>
      </c>
      <c r="H262" s="135">
        <v>2716.1480000000001</v>
      </c>
      <c r="I262" s="136"/>
      <c r="J262" s="137">
        <f>ROUND(I262*H262,2)</f>
        <v>0</v>
      </c>
      <c r="K262" s="133" t="s">
        <v>345</v>
      </c>
      <c r="L262" s="32"/>
      <c r="M262" s="138" t="s">
        <v>19</v>
      </c>
      <c r="N262" s="139" t="s">
        <v>44</v>
      </c>
      <c r="P262" s="140">
        <f>O262*H262</f>
        <v>0</v>
      </c>
      <c r="Q262" s="140">
        <v>0</v>
      </c>
      <c r="R262" s="140">
        <f>Q262*H262</f>
        <v>0</v>
      </c>
      <c r="S262" s="140">
        <v>0.01</v>
      </c>
      <c r="T262" s="141">
        <f>S262*H262</f>
        <v>27.161480000000001</v>
      </c>
      <c r="AR262" s="142" t="s">
        <v>346</v>
      </c>
      <c r="AT262" s="142" t="s">
        <v>342</v>
      </c>
      <c r="AU262" s="142" t="s">
        <v>83</v>
      </c>
      <c r="AY262" s="17" t="s">
        <v>339</v>
      </c>
      <c r="BE262" s="143">
        <f>IF(N262="základní",J262,0)</f>
        <v>0</v>
      </c>
      <c r="BF262" s="143">
        <f>IF(N262="snížená",J262,0)</f>
        <v>0</v>
      </c>
      <c r="BG262" s="143">
        <f>IF(N262="zákl. přenesená",J262,0)</f>
        <v>0</v>
      </c>
      <c r="BH262" s="143">
        <f>IF(N262="sníž. přenesená",J262,0)</f>
        <v>0</v>
      </c>
      <c r="BI262" s="143">
        <f>IF(N262="nulová",J262,0)</f>
        <v>0</v>
      </c>
      <c r="BJ262" s="17" t="s">
        <v>81</v>
      </c>
      <c r="BK262" s="143">
        <f>ROUND(I262*H262,2)</f>
        <v>0</v>
      </c>
      <c r="BL262" s="17" t="s">
        <v>346</v>
      </c>
      <c r="BM262" s="142" t="s">
        <v>546</v>
      </c>
    </row>
    <row r="263" spans="2:65" s="1" customFormat="1" ht="11.25">
      <c r="B263" s="32"/>
      <c r="D263" s="144" t="s">
        <v>348</v>
      </c>
      <c r="F263" s="145" t="s">
        <v>547</v>
      </c>
      <c r="I263" s="146"/>
      <c r="L263" s="32"/>
      <c r="M263" s="147"/>
      <c r="T263" s="53"/>
      <c r="AT263" s="17" t="s">
        <v>348</v>
      </c>
      <c r="AU263" s="17" t="s">
        <v>83</v>
      </c>
    </row>
    <row r="264" spans="2:65" s="12" customFormat="1" ht="11.25">
      <c r="B264" s="148"/>
      <c r="D264" s="149" t="s">
        <v>350</v>
      </c>
      <c r="E264" s="150" t="s">
        <v>19</v>
      </c>
      <c r="F264" s="151" t="s">
        <v>548</v>
      </c>
      <c r="H264" s="152">
        <v>2716.1480000000001</v>
      </c>
      <c r="I264" s="153"/>
      <c r="L264" s="148"/>
      <c r="M264" s="154"/>
      <c r="T264" s="155"/>
      <c r="AT264" s="150" t="s">
        <v>350</v>
      </c>
      <c r="AU264" s="150" t="s">
        <v>83</v>
      </c>
      <c r="AV264" s="12" t="s">
        <v>83</v>
      </c>
      <c r="AW264" s="12" t="s">
        <v>34</v>
      </c>
      <c r="AX264" s="12" t="s">
        <v>81</v>
      </c>
      <c r="AY264" s="150" t="s">
        <v>339</v>
      </c>
    </row>
    <row r="265" spans="2:65" s="1" customFormat="1" ht="11.25">
      <c r="B265" s="32"/>
      <c r="D265" s="149" t="s">
        <v>351</v>
      </c>
      <c r="F265" s="156" t="s">
        <v>549</v>
      </c>
      <c r="L265" s="32"/>
      <c r="M265" s="147"/>
      <c r="T265" s="53"/>
      <c r="AU265" s="17" t="s">
        <v>83</v>
      </c>
    </row>
    <row r="266" spans="2:65" s="1" customFormat="1" ht="11.25">
      <c r="B266" s="32"/>
      <c r="D266" s="149" t="s">
        <v>351</v>
      </c>
      <c r="F266" s="157" t="s">
        <v>550</v>
      </c>
      <c r="H266" s="158">
        <v>47.613</v>
      </c>
      <c r="L266" s="32"/>
      <c r="M266" s="147"/>
      <c r="T266" s="53"/>
      <c r="AU266" s="17" t="s">
        <v>83</v>
      </c>
    </row>
    <row r="267" spans="2:65" s="1" customFormat="1" ht="11.25">
      <c r="B267" s="32"/>
      <c r="D267" s="149" t="s">
        <v>351</v>
      </c>
      <c r="F267" s="157" t="s">
        <v>551</v>
      </c>
      <c r="H267" s="158">
        <v>87.165000000000006</v>
      </c>
      <c r="L267" s="32"/>
      <c r="M267" s="147"/>
      <c r="T267" s="53"/>
      <c r="AU267" s="17" t="s">
        <v>83</v>
      </c>
    </row>
    <row r="268" spans="2:65" s="1" customFormat="1" ht="11.25">
      <c r="B268" s="32"/>
      <c r="D268" s="149" t="s">
        <v>351</v>
      </c>
      <c r="F268" s="157" t="s">
        <v>552</v>
      </c>
      <c r="H268" s="158">
        <v>119.15</v>
      </c>
      <c r="L268" s="32"/>
      <c r="M268" s="147"/>
      <c r="T268" s="53"/>
      <c r="AU268" s="17" t="s">
        <v>83</v>
      </c>
    </row>
    <row r="269" spans="2:65" s="1" customFormat="1" ht="11.25">
      <c r="B269" s="32"/>
      <c r="D269" s="149" t="s">
        <v>351</v>
      </c>
      <c r="F269" s="157" t="s">
        <v>553</v>
      </c>
      <c r="H269" s="158">
        <v>119.15</v>
      </c>
      <c r="L269" s="32"/>
      <c r="M269" s="147"/>
      <c r="T269" s="53"/>
      <c r="AU269" s="17" t="s">
        <v>83</v>
      </c>
    </row>
    <row r="270" spans="2:65" s="1" customFormat="1" ht="11.25">
      <c r="B270" s="32"/>
      <c r="D270" s="149" t="s">
        <v>351</v>
      </c>
      <c r="F270" s="157" t="s">
        <v>554</v>
      </c>
      <c r="H270" s="158">
        <v>119.15</v>
      </c>
      <c r="L270" s="32"/>
      <c r="M270" s="147"/>
      <c r="T270" s="53"/>
      <c r="AU270" s="17" t="s">
        <v>83</v>
      </c>
    </row>
    <row r="271" spans="2:65" s="1" customFormat="1" ht="11.25">
      <c r="B271" s="32"/>
      <c r="D271" s="149" t="s">
        <v>351</v>
      </c>
      <c r="F271" s="157" t="s">
        <v>555</v>
      </c>
      <c r="H271" s="158">
        <v>73.400999999999996</v>
      </c>
      <c r="L271" s="32"/>
      <c r="M271" s="147"/>
      <c r="T271" s="53"/>
      <c r="AU271" s="17" t="s">
        <v>83</v>
      </c>
    </row>
    <row r="272" spans="2:65" s="1" customFormat="1" ht="11.25">
      <c r="B272" s="32"/>
      <c r="D272" s="149" t="s">
        <v>351</v>
      </c>
      <c r="F272" s="157" t="s">
        <v>556</v>
      </c>
      <c r="H272" s="158">
        <v>29.33</v>
      </c>
      <c r="L272" s="32"/>
      <c r="M272" s="147"/>
      <c r="T272" s="53"/>
      <c r="AU272" s="17" t="s">
        <v>83</v>
      </c>
    </row>
    <row r="273" spans="2:47" s="1" customFormat="1" ht="11.25">
      <c r="B273" s="32"/>
      <c r="D273" s="149" t="s">
        <v>351</v>
      </c>
      <c r="F273" s="157" t="s">
        <v>557</v>
      </c>
      <c r="H273" s="158">
        <v>46.13</v>
      </c>
      <c r="L273" s="32"/>
      <c r="M273" s="147"/>
      <c r="T273" s="53"/>
      <c r="AU273" s="17" t="s">
        <v>83</v>
      </c>
    </row>
    <row r="274" spans="2:47" s="1" customFormat="1" ht="11.25">
      <c r="B274" s="32"/>
      <c r="D274" s="149" t="s">
        <v>351</v>
      </c>
      <c r="F274" s="157" t="s">
        <v>558</v>
      </c>
      <c r="H274" s="158">
        <v>15.157</v>
      </c>
      <c r="L274" s="32"/>
      <c r="M274" s="147"/>
      <c r="T274" s="53"/>
      <c r="AU274" s="17" t="s">
        <v>83</v>
      </c>
    </row>
    <row r="275" spans="2:47" s="1" customFormat="1" ht="11.25">
      <c r="B275" s="32"/>
      <c r="D275" s="149" t="s">
        <v>351</v>
      </c>
      <c r="F275" s="157" t="s">
        <v>559</v>
      </c>
      <c r="H275" s="158">
        <v>2.61</v>
      </c>
      <c r="L275" s="32"/>
      <c r="M275" s="147"/>
      <c r="T275" s="53"/>
      <c r="AU275" s="17" t="s">
        <v>83</v>
      </c>
    </row>
    <row r="276" spans="2:47" s="1" customFormat="1" ht="11.25">
      <c r="B276" s="32"/>
      <c r="D276" s="149" t="s">
        <v>351</v>
      </c>
      <c r="F276" s="157" t="s">
        <v>560</v>
      </c>
      <c r="H276" s="158">
        <v>26.91</v>
      </c>
      <c r="L276" s="32"/>
      <c r="M276" s="147"/>
      <c r="T276" s="53"/>
      <c r="AU276" s="17" t="s">
        <v>83</v>
      </c>
    </row>
    <row r="277" spans="2:47" s="1" customFormat="1" ht="11.25">
      <c r="B277" s="32"/>
      <c r="D277" s="149" t="s">
        <v>351</v>
      </c>
      <c r="F277" s="157" t="s">
        <v>561</v>
      </c>
      <c r="H277" s="158">
        <v>5.21</v>
      </c>
      <c r="L277" s="32"/>
      <c r="M277" s="147"/>
      <c r="T277" s="53"/>
      <c r="AU277" s="17" t="s">
        <v>83</v>
      </c>
    </row>
    <row r="278" spans="2:47" s="1" customFormat="1" ht="11.25">
      <c r="B278" s="32"/>
      <c r="D278" s="149" t="s">
        <v>351</v>
      </c>
      <c r="F278" s="157" t="s">
        <v>562</v>
      </c>
      <c r="H278" s="158">
        <v>4.2050000000000001</v>
      </c>
      <c r="L278" s="32"/>
      <c r="M278" s="147"/>
      <c r="T278" s="53"/>
      <c r="AU278" s="17" t="s">
        <v>83</v>
      </c>
    </row>
    <row r="279" spans="2:47" s="1" customFormat="1" ht="11.25">
      <c r="B279" s="32"/>
      <c r="D279" s="149" t="s">
        <v>351</v>
      </c>
      <c r="F279" s="157" t="s">
        <v>563</v>
      </c>
      <c r="H279" s="158">
        <v>96.816999999999993</v>
      </c>
      <c r="L279" s="32"/>
      <c r="M279" s="147"/>
      <c r="T279" s="53"/>
      <c r="AU279" s="17" t="s">
        <v>83</v>
      </c>
    </row>
    <row r="280" spans="2:47" s="1" customFormat="1" ht="11.25">
      <c r="B280" s="32"/>
      <c r="D280" s="149" t="s">
        <v>351</v>
      </c>
      <c r="F280" s="157" t="s">
        <v>564</v>
      </c>
      <c r="H280" s="158">
        <v>86.314999999999998</v>
      </c>
      <c r="L280" s="32"/>
      <c r="M280" s="147"/>
      <c r="T280" s="53"/>
      <c r="AU280" s="17" t="s">
        <v>83</v>
      </c>
    </row>
    <row r="281" spans="2:47" s="1" customFormat="1" ht="11.25">
      <c r="B281" s="32"/>
      <c r="D281" s="149" t="s">
        <v>351</v>
      </c>
      <c r="F281" s="157" t="s">
        <v>565</v>
      </c>
      <c r="H281" s="158">
        <v>119.30500000000001</v>
      </c>
      <c r="L281" s="32"/>
      <c r="M281" s="147"/>
      <c r="T281" s="53"/>
      <c r="AU281" s="17" t="s">
        <v>83</v>
      </c>
    </row>
    <row r="282" spans="2:47" s="1" customFormat="1" ht="11.25">
      <c r="B282" s="32"/>
      <c r="D282" s="149" t="s">
        <v>351</v>
      </c>
      <c r="F282" s="157" t="s">
        <v>566</v>
      </c>
      <c r="H282" s="158">
        <v>61.844999999999999</v>
      </c>
      <c r="L282" s="32"/>
      <c r="M282" s="147"/>
      <c r="T282" s="53"/>
      <c r="AU282" s="17" t="s">
        <v>83</v>
      </c>
    </row>
    <row r="283" spans="2:47" s="1" customFormat="1" ht="11.25">
      <c r="B283" s="32"/>
      <c r="D283" s="149" t="s">
        <v>351</v>
      </c>
      <c r="F283" s="157" t="s">
        <v>567</v>
      </c>
      <c r="H283" s="158">
        <v>119.30500000000001</v>
      </c>
      <c r="L283" s="32"/>
      <c r="M283" s="147"/>
      <c r="T283" s="53"/>
      <c r="AU283" s="17" t="s">
        <v>83</v>
      </c>
    </row>
    <row r="284" spans="2:47" s="1" customFormat="1" ht="11.25">
      <c r="B284" s="32"/>
      <c r="D284" s="149" t="s">
        <v>351</v>
      </c>
      <c r="F284" s="157" t="s">
        <v>568</v>
      </c>
      <c r="H284" s="158">
        <v>119.30500000000001</v>
      </c>
      <c r="L284" s="32"/>
      <c r="M284" s="147"/>
      <c r="T284" s="53"/>
      <c r="AU284" s="17" t="s">
        <v>83</v>
      </c>
    </row>
    <row r="285" spans="2:47" s="1" customFormat="1" ht="11.25">
      <c r="B285" s="32"/>
      <c r="D285" s="149" t="s">
        <v>351</v>
      </c>
      <c r="F285" s="157" t="s">
        <v>569</v>
      </c>
      <c r="H285" s="158">
        <v>73.135999999999996</v>
      </c>
      <c r="L285" s="32"/>
      <c r="M285" s="147"/>
      <c r="T285" s="53"/>
      <c r="AU285" s="17" t="s">
        <v>83</v>
      </c>
    </row>
    <row r="286" spans="2:47" s="1" customFormat="1" ht="11.25">
      <c r="B286" s="32"/>
      <c r="D286" s="149" t="s">
        <v>351</v>
      </c>
      <c r="F286" s="157" t="s">
        <v>570</v>
      </c>
      <c r="H286" s="158">
        <v>13.984999999999999</v>
      </c>
      <c r="L286" s="32"/>
      <c r="M286" s="147"/>
      <c r="T286" s="53"/>
      <c r="AU286" s="17" t="s">
        <v>83</v>
      </c>
    </row>
    <row r="287" spans="2:47" s="1" customFormat="1" ht="11.25">
      <c r="B287" s="32"/>
      <c r="D287" s="149" t="s">
        <v>351</v>
      </c>
      <c r="F287" s="157" t="s">
        <v>571</v>
      </c>
      <c r="H287" s="158">
        <v>20.111000000000001</v>
      </c>
      <c r="L287" s="32"/>
      <c r="M287" s="147"/>
      <c r="T287" s="53"/>
      <c r="AU287" s="17" t="s">
        <v>83</v>
      </c>
    </row>
    <row r="288" spans="2:47" s="1" customFormat="1" ht="11.25">
      <c r="B288" s="32"/>
      <c r="D288" s="149" t="s">
        <v>351</v>
      </c>
      <c r="F288" s="157" t="s">
        <v>572</v>
      </c>
      <c r="H288" s="158">
        <v>43.47</v>
      </c>
      <c r="L288" s="32"/>
      <c r="M288" s="147"/>
      <c r="T288" s="53"/>
      <c r="AU288" s="17" t="s">
        <v>83</v>
      </c>
    </row>
    <row r="289" spans="2:47" s="1" customFormat="1" ht="11.25">
      <c r="B289" s="32"/>
      <c r="D289" s="149" t="s">
        <v>351</v>
      </c>
      <c r="F289" s="157" t="s">
        <v>573</v>
      </c>
      <c r="H289" s="158">
        <v>73.516000000000005</v>
      </c>
      <c r="L289" s="32"/>
      <c r="M289" s="147"/>
      <c r="T289" s="53"/>
      <c r="AU289" s="17" t="s">
        <v>83</v>
      </c>
    </row>
    <row r="290" spans="2:47" s="1" customFormat="1" ht="11.25">
      <c r="B290" s="32"/>
      <c r="D290" s="149" t="s">
        <v>351</v>
      </c>
      <c r="F290" s="157" t="s">
        <v>574</v>
      </c>
      <c r="H290" s="158">
        <v>20.434000000000001</v>
      </c>
      <c r="L290" s="32"/>
      <c r="M290" s="147"/>
      <c r="T290" s="53"/>
      <c r="AU290" s="17" t="s">
        <v>83</v>
      </c>
    </row>
    <row r="291" spans="2:47" s="1" customFormat="1" ht="11.25">
      <c r="B291" s="32"/>
      <c r="D291" s="149" t="s">
        <v>351</v>
      </c>
      <c r="F291" s="157" t="s">
        <v>575</v>
      </c>
      <c r="H291" s="158">
        <v>68.69</v>
      </c>
      <c r="L291" s="32"/>
      <c r="M291" s="147"/>
      <c r="T291" s="53"/>
      <c r="AU291" s="17" t="s">
        <v>83</v>
      </c>
    </row>
    <row r="292" spans="2:47" s="1" customFormat="1" ht="11.25">
      <c r="B292" s="32"/>
      <c r="D292" s="149" t="s">
        <v>351</v>
      </c>
      <c r="F292" s="157" t="s">
        <v>576</v>
      </c>
      <c r="H292" s="158">
        <v>58.866</v>
      </c>
      <c r="L292" s="32"/>
      <c r="M292" s="147"/>
      <c r="T292" s="53"/>
      <c r="AU292" s="17" t="s">
        <v>83</v>
      </c>
    </row>
    <row r="293" spans="2:47" s="1" customFormat="1" ht="11.25">
      <c r="B293" s="32"/>
      <c r="D293" s="149" t="s">
        <v>351</v>
      </c>
      <c r="F293" s="157" t="s">
        <v>577</v>
      </c>
      <c r="H293" s="158">
        <v>117.501</v>
      </c>
      <c r="L293" s="32"/>
      <c r="M293" s="147"/>
      <c r="T293" s="53"/>
      <c r="AU293" s="17" t="s">
        <v>83</v>
      </c>
    </row>
    <row r="294" spans="2:47" s="1" customFormat="1" ht="11.25">
      <c r="B294" s="32"/>
      <c r="D294" s="149" t="s">
        <v>351</v>
      </c>
      <c r="F294" s="157" t="s">
        <v>578</v>
      </c>
      <c r="H294" s="158">
        <v>19.64</v>
      </c>
      <c r="L294" s="32"/>
      <c r="M294" s="147"/>
      <c r="T294" s="53"/>
      <c r="AU294" s="17" t="s">
        <v>83</v>
      </c>
    </row>
    <row r="295" spans="2:47" s="1" customFormat="1" ht="11.25">
      <c r="B295" s="32"/>
      <c r="D295" s="149" t="s">
        <v>351</v>
      </c>
      <c r="F295" s="157" t="s">
        <v>579</v>
      </c>
      <c r="H295" s="158">
        <v>62.302999999999997</v>
      </c>
      <c r="L295" s="32"/>
      <c r="M295" s="147"/>
      <c r="T295" s="53"/>
      <c r="AU295" s="17" t="s">
        <v>83</v>
      </c>
    </row>
    <row r="296" spans="2:47" s="1" customFormat="1" ht="11.25">
      <c r="B296" s="32"/>
      <c r="D296" s="149" t="s">
        <v>351</v>
      </c>
      <c r="F296" s="157" t="s">
        <v>580</v>
      </c>
      <c r="H296" s="158">
        <v>34.46</v>
      </c>
      <c r="L296" s="32"/>
      <c r="M296" s="147"/>
      <c r="T296" s="53"/>
      <c r="AU296" s="17" t="s">
        <v>83</v>
      </c>
    </row>
    <row r="297" spans="2:47" s="1" customFormat="1" ht="11.25">
      <c r="B297" s="32"/>
      <c r="D297" s="149" t="s">
        <v>351</v>
      </c>
      <c r="F297" s="157" t="s">
        <v>581</v>
      </c>
      <c r="H297" s="158">
        <v>19.462</v>
      </c>
      <c r="L297" s="32"/>
      <c r="M297" s="147"/>
      <c r="T297" s="53"/>
      <c r="AU297" s="17" t="s">
        <v>83</v>
      </c>
    </row>
    <row r="298" spans="2:47" s="1" customFormat="1" ht="11.25">
      <c r="B298" s="32"/>
      <c r="D298" s="149" t="s">
        <v>351</v>
      </c>
      <c r="F298" s="157" t="s">
        <v>582</v>
      </c>
      <c r="H298" s="158">
        <v>3.41</v>
      </c>
      <c r="L298" s="32"/>
      <c r="M298" s="147"/>
      <c r="T298" s="53"/>
      <c r="AU298" s="17" t="s">
        <v>83</v>
      </c>
    </row>
    <row r="299" spans="2:47" s="1" customFormat="1" ht="11.25">
      <c r="B299" s="32"/>
      <c r="D299" s="149" t="s">
        <v>351</v>
      </c>
      <c r="F299" s="157" t="s">
        <v>583</v>
      </c>
      <c r="H299" s="158">
        <v>3.8</v>
      </c>
      <c r="L299" s="32"/>
      <c r="M299" s="147"/>
      <c r="T299" s="53"/>
      <c r="AU299" s="17" t="s">
        <v>83</v>
      </c>
    </row>
    <row r="300" spans="2:47" s="1" customFormat="1" ht="11.25">
      <c r="B300" s="32"/>
      <c r="D300" s="149" t="s">
        <v>351</v>
      </c>
      <c r="F300" s="157" t="s">
        <v>358</v>
      </c>
      <c r="H300" s="158">
        <v>1930.857</v>
      </c>
      <c r="L300" s="32"/>
      <c r="M300" s="147"/>
      <c r="T300" s="53"/>
      <c r="AU300" s="17" t="s">
        <v>83</v>
      </c>
    </row>
    <row r="301" spans="2:47" s="1" customFormat="1" ht="11.25">
      <c r="B301" s="32"/>
      <c r="D301" s="149" t="s">
        <v>351</v>
      </c>
      <c r="F301" s="156" t="s">
        <v>584</v>
      </c>
      <c r="L301" s="32"/>
      <c r="M301" s="147"/>
      <c r="T301" s="53"/>
      <c r="AU301" s="17" t="s">
        <v>83</v>
      </c>
    </row>
    <row r="302" spans="2:47" s="1" customFormat="1" ht="11.25">
      <c r="B302" s="32"/>
      <c r="D302" s="149" t="s">
        <v>351</v>
      </c>
      <c r="F302" s="157" t="s">
        <v>585</v>
      </c>
      <c r="H302" s="158">
        <v>325.887</v>
      </c>
      <c r="L302" s="32"/>
      <c r="M302" s="147"/>
      <c r="T302" s="53"/>
      <c r="AU302" s="17" t="s">
        <v>83</v>
      </c>
    </row>
    <row r="303" spans="2:47" s="1" customFormat="1" ht="11.25">
      <c r="B303" s="32"/>
      <c r="D303" s="149" t="s">
        <v>351</v>
      </c>
      <c r="F303" s="157" t="s">
        <v>586</v>
      </c>
      <c r="H303" s="158">
        <v>-65.548000000000002</v>
      </c>
      <c r="L303" s="32"/>
      <c r="M303" s="147"/>
      <c r="T303" s="53"/>
      <c r="AU303" s="17" t="s">
        <v>83</v>
      </c>
    </row>
    <row r="304" spans="2:47" s="1" customFormat="1" ht="11.25">
      <c r="B304" s="32"/>
      <c r="D304" s="149" t="s">
        <v>351</v>
      </c>
      <c r="F304" s="157" t="s">
        <v>358</v>
      </c>
      <c r="H304" s="158">
        <v>260.339</v>
      </c>
      <c r="L304" s="32"/>
      <c r="M304" s="147"/>
      <c r="T304" s="53"/>
      <c r="AU304" s="17" t="s">
        <v>83</v>
      </c>
    </row>
    <row r="305" spans="2:65" s="1" customFormat="1" ht="11.25">
      <c r="B305" s="32"/>
      <c r="D305" s="149" t="s">
        <v>351</v>
      </c>
      <c r="F305" s="156" t="s">
        <v>587</v>
      </c>
      <c r="L305" s="32"/>
      <c r="M305" s="147"/>
      <c r="T305" s="53"/>
      <c r="AU305" s="17" t="s">
        <v>83</v>
      </c>
    </row>
    <row r="306" spans="2:65" s="1" customFormat="1" ht="11.25">
      <c r="B306" s="32"/>
      <c r="D306" s="149" t="s">
        <v>351</v>
      </c>
      <c r="F306" s="157" t="s">
        <v>588</v>
      </c>
      <c r="H306" s="158">
        <v>0</v>
      </c>
      <c r="L306" s="32"/>
      <c r="M306" s="147"/>
      <c r="T306" s="53"/>
      <c r="AU306" s="17" t="s">
        <v>83</v>
      </c>
    </row>
    <row r="307" spans="2:65" s="1" customFormat="1" ht="11.25">
      <c r="B307" s="32"/>
      <c r="D307" s="149" t="s">
        <v>351</v>
      </c>
      <c r="F307" s="157" t="s">
        <v>589</v>
      </c>
      <c r="H307" s="158">
        <v>180.14500000000001</v>
      </c>
      <c r="L307" s="32"/>
      <c r="M307" s="147"/>
      <c r="T307" s="53"/>
      <c r="AU307" s="17" t="s">
        <v>83</v>
      </c>
    </row>
    <row r="308" spans="2:65" s="1" customFormat="1" ht="11.25">
      <c r="B308" s="32"/>
      <c r="D308" s="149" t="s">
        <v>351</v>
      </c>
      <c r="F308" s="157" t="s">
        <v>590</v>
      </c>
      <c r="H308" s="158">
        <v>-11.493</v>
      </c>
      <c r="L308" s="32"/>
      <c r="M308" s="147"/>
      <c r="T308" s="53"/>
      <c r="AU308" s="17" t="s">
        <v>83</v>
      </c>
    </row>
    <row r="309" spans="2:65" s="1" customFormat="1" ht="11.25">
      <c r="B309" s="32"/>
      <c r="D309" s="149" t="s">
        <v>351</v>
      </c>
      <c r="F309" s="157" t="s">
        <v>358</v>
      </c>
      <c r="H309" s="158">
        <v>168.65199999999999</v>
      </c>
      <c r="L309" s="32"/>
      <c r="M309" s="147"/>
      <c r="T309" s="53"/>
      <c r="AU309" s="17" t="s">
        <v>83</v>
      </c>
    </row>
    <row r="310" spans="2:65" s="1" customFormat="1" ht="11.25">
      <c r="B310" s="32"/>
      <c r="D310" s="149" t="s">
        <v>351</v>
      </c>
      <c r="F310" s="156" t="s">
        <v>591</v>
      </c>
      <c r="L310" s="32"/>
      <c r="M310" s="147"/>
      <c r="T310" s="53"/>
      <c r="AU310" s="17" t="s">
        <v>83</v>
      </c>
    </row>
    <row r="311" spans="2:65" s="1" customFormat="1" ht="11.25">
      <c r="B311" s="32"/>
      <c r="D311" s="149" t="s">
        <v>351</v>
      </c>
      <c r="F311" s="157" t="s">
        <v>592</v>
      </c>
      <c r="H311" s="158">
        <v>0</v>
      </c>
      <c r="L311" s="32"/>
      <c r="M311" s="147"/>
      <c r="T311" s="53"/>
      <c r="AU311" s="17" t="s">
        <v>83</v>
      </c>
    </row>
    <row r="312" spans="2:65" s="1" customFormat="1" ht="11.25">
      <c r="B312" s="32"/>
      <c r="D312" s="149" t="s">
        <v>351</v>
      </c>
      <c r="F312" s="157" t="s">
        <v>593</v>
      </c>
      <c r="H312" s="158">
        <v>413.17899999999997</v>
      </c>
      <c r="L312" s="32"/>
      <c r="M312" s="147"/>
      <c r="T312" s="53"/>
      <c r="AU312" s="17" t="s">
        <v>83</v>
      </c>
    </row>
    <row r="313" spans="2:65" s="1" customFormat="1" ht="11.25">
      <c r="B313" s="32"/>
      <c r="D313" s="149" t="s">
        <v>351</v>
      </c>
      <c r="F313" s="157" t="s">
        <v>594</v>
      </c>
      <c r="H313" s="158">
        <v>-56.878999999999998</v>
      </c>
      <c r="L313" s="32"/>
      <c r="M313" s="147"/>
      <c r="T313" s="53"/>
      <c r="AU313" s="17" t="s">
        <v>83</v>
      </c>
    </row>
    <row r="314" spans="2:65" s="1" customFormat="1" ht="11.25">
      <c r="B314" s="32"/>
      <c r="D314" s="149" t="s">
        <v>351</v>
      </c>
      <c r="F314" s="157" t="s">
        <v>358</v>
      </c>
      <c r="H314" s="158">
        <v>356.3</v>
      </c>
      <c r="L314" s="32"/>
      <c r="M314" s="147"/>
      <c r="T314" s="53"/>
      <c r="AU314" s="17" t="s">
        <v>83</v>
      </c>
    </row>
    <row r="315" spans="2:65" s="1" customFormat="1" ht="44.25" customHeight="1">
      <c r="B315" s="32"/>
      <c r="C315" s="131" t="s">
        <v>595</v>
      </c>
      <c r="D315" s="131" t="s">
        <v>342</v>
      </c>
      <c r="E315" s="132" t="s">
        <v>596</v>
      </c>
      <c r="F315" s="133" t="s">
        <v>597</v>
      </c>
      <c r="G315" s="134" t="s">
        <v>119</v>
      </c>
      <c r="H315" s="135">
        <v>66.902000000000001</v>
      </c>
      <c r="I315" s="136"/>
      <c r="J315" s="137">
        <f>ROUND(I315*H315,2)</f>
        <v>0</v>
      </c>
      <c r="K315" s="133" t="s">
        <v>345</v>
      </c>
      <c r="L315" s="32"/>
      <c r="M315" s="138" t="s">
        <v>19</v>
      </c>
      <c r="N315" s="139" t="s">
        <v>44</v>
      </c>
      <c r="P315" s="140">
        <f>O315*H315</f>
        <v>0</v>
      </c>
      <c r="Q315" s="140">
        <v>0</v>
      </c>
      <c r="R315" s="140">
        <f>Q315*H315</f>
        <v>0</v>
      </c>
      <c r="S315" s="140">
        <v>4.5999999999999999E-2</v>
      </c>
      <c r="T315" s="141">
        <f>S315*H315</f>
        <v>3.0774919999999999</v>
      </c>
      <c r="AR315" s="142" t="s">
        <v>346</v>
      </c>
      <c r="AT315" s="142" t="s">
        <v>342</v>
      </c>
      <c r="AU315" s="142" t="s">
        <v>83</v>
      </c>
      <c r="AY315" s="17" t="s">
        <v>339</v>
      </c>
      <c r="BE315" s="143">
        <f>IF(N315="základní",J315,0)</f>
        <v>0</v>
      </c>
      <c r="BF315" s="143">
        <f>IF(N315="snížená",J315,0)</f>
        <v>0</v>
      </c>
      <c r="BG315" s="143">
        <f>IF(N315="zákl. přenesená",J315,0)</f>
        <v>0</v>
      </c>
      <c r="BH315" s="143">
        <f>IF(N315="sníž. přenesená",J315,0)</f>
        <v>0</v>
      </c>
      <c r="BI315" s="143">
        <f>IF(N315="nulová",J315,0)</f>
        <v>0</v>
      </c>
      <c r="BJ315" s="17" t="s">
        <v>81</v>
      </c>
      <c r="BK315" s="143">
        <f>ROUND(I315*H315,2)</f>
        <v>0</v>
      </c>
      <c r="BL315" s="17" t="s">
        <v>346</v>
      </c>
      <c r="BM315" s="142" t="s">
        <v>598</v>
      </c>
    </row>
    <row r="316" spans="2:65" s="1" customFormat="1" ht="11.25">
      <c r="B316" s="32"/>
      <c r="D316" s="144" t="s">
        <v>348</v>
      </c>
      <c r="F316" s="145" t="s">
        <v>599</v>
      </c>
      <c r="I316" s="146"/>
      <c r="L316" s="32"/>
      <c r="M316" s="147"/>
      <c r="T316" s="53"/>
      <c r="AT316" s="17" t="s">
        <v>348</v>
      </c>
      <c r="AU316" s="17" t="s">
        <v>83</v>
      </c>
    </row>
    <row r="317" spans="2:65" s="12" customFormat="1" ht="11.25">
      <c r="B317" s="148"/>
      <c r="D317" s="149" t="s">
        <v>350</v>
      </c>
      <c r="E317" s="150" t="s">
        <v>19</v>
      </c>
      <c r="F317" s="151" t="s">
        <v>265</v>
      </c>
      <c r="H317" s="152">
        <v>66.902000000000001</v>
      </c>
      <c r="I317" s="153"/>
      <c r="L317" s="148"/>
      <c r="M317" s="154"/>
      <c r="T317" s="155"/>
      <c r="AT317" s="150" t="s">
        <v>350</v>
      </c>
      <c r="AU317" s="150" t="s">
        <v>83</v>
      </c>
      <c r="AV317" s="12" t="s">
        <v>83</v>
      </c>
      <c r="AW317" s="12" t="s">
        <v>34</v>
      </c>
      <c r="AX317" s="12" t="s">
        <v>81</v>
      </c>
      <c r="AY317" s="150" t="s">
        <v>339</v>
      </c>
    </row>
    <row r="318" spans="2:65" s="1" customFormat="1" ht="11.25">
      <c r="B318" s="32"/>
      <c r="D318" s="149" t="s">
        <v>351</v>
      </c>
      <c r="F318" s="156" t="s">
        <v>600</v>
      </c>
      <c r="L318" s="32"/>
      <c r="M318" s="147"/>
      <c r="T318" s="53"/>
      <c r="AU318" s="17" t="s">
        <v>83</v>
      </c>
    </row>
    <row r="319" spans="2:65" s="1" customFormat="1" ht="11.25">
      <c r="B319" s="32"/>
      <c r="D319" s="149" t="s">
        <v>351</v>
      </c>
      <c r="F319" s="157" t="s">
        <v>601</v>
      </c>
      <c r="H319" s="158">
        <v>29.966000000000001</v>
      </c>
      <c r="L319" s="32"/>
      <c r="M319" s="147"/>
      <c r="T319" s="53"/>
      <c r="AU319" s="17" t="s">
        <v>83</v>
      </c>
    </row>
    <row r="320" spans="2:65" s="1" customFormat="1" ht="11.25">
      <c r="B320" s="32"/>
      <c r="D320" s="149" t="s">
        <v>351</v>
      </c>
      <c r="F320" s="157" t="s">
        <v>602</v>
      </c>
      <c r="H320" s="158">
        <v>2.35</v>
      </c>
      <c r="L320" s="32"/>
      <c r="M320" s="147"/>
      <c r="T320" s="53"/>
      <c r="AU320" s="17" t="s">
        <v>83</v>
      </c>
    </row>
    <row r="321" spans="2:65" s="1" customFormat="1" ht="11.25">
      <c r="B321" s="32"/>
      <c r="D321" s="149" t="s">
        <v>351</v>
      </c>
      <c r="F321" s="157" t="s">
        <v>603</v>
      </c>
      <c r="H321" s="158">
        <v>7.625</v>
      </c>
      <c r="L321" s="32"/>
      <c r="M321" s="147"/>
      <c r="T321" s="53"/>
      <c r="AU321" s="17" t="s">
        <v>83</v>
      </c>
    </row>
    <row r="322" spans="2:65" s="1" customFormat="1" ht="11.25">
      <c r="B322" s="32"/>
      <c r="D322" s="149" t="s">
        <v>351</v>
      </c>
      <c r="F322" s="157" t="s">
        <v>604</v>
      </c>
      <c r="H322" s="158">
        <v>2.8980000000000001</v>
      </c>
      <c r="L322" s="32"/>
      <c r="M322" s="147"/>
      <c r="T322" s="53"/>
      <c r="AU322" s="17" t="s">
        <v>83</v>
      </c>
    </row>
    <row r="323" spans="2:65" s="1" customFormat="1" ht="11.25">
      <c r="B323" s="32"/>
      <c r="D323" s="149" t="s">
        <v>351</v>
      </c>
      <c r="F323" s="157" t="s">
        <v>605</v>
      </c>
      <c r="H323" s="158">
        <v>24.062999999999999</v>
      </c>
      <c r="L323" s="32"/>
      <c r="M323" s="147"/>
      <c r="T323" s="53"/>
      <c r="AU323" s="17" t="s">
        <v>83</v>
      </c>
    </row>
    <row r="324" spans="2:65" s="1" customFormat="1" ht="11.25">
      <c r="B324" s="32"/>
      <c r="D324" s="149" t="s">
        <v>351</v>
      </c>
      <c r="F324" s="157" t="s">
        <v>358</v>
      </c>
      <c r="H324" s="158">
        <v>66.902000000000001</v>
      </c>
      <c r="L324" s="32"/>
      <c r="M324" s="147"/>
      <c r="T324" s="53"/>
      <c r="AU324" s="17" t="s">
        <v>83</v>
      </c>
    </row>
    <row r="325" spans="2:65" s="1" customFormat="1" ht="44.25" customHeight="1">
      <c r="B325" s="32"/>
      <c r="C325" s="131" t="s">
        <v>606</v>
      </c>
      <c r="D325" s="131" t="s">
        <v>342</v>
      </c>
      <c r="E325" s="132" t="s">
        <v>607</v>
      </c>
      <c r="F325" s="133" t="s">
        <v>608</v>
      </c>
      <c r="G325" s="134" t="s">
        <v>119</v>
      </c>
      <c r="H325" s="135">
        <v>88.463999999999999</v>
      </c>
      <c r="I325" s="136"/>
      <c r="J325" s="137">
        <f>ROUND(I325*H325,2)</f>
        <v>0</v>
      </c>
      <c r="K325" s="133" t="s">
        <v>345</v>
      </c>
      <c r="L325" s="32"/>
      <c r="M325" s="138" t="s">
        <v>19</v>
      </c>
      <c r="N325" s="139" t="s">
        <v>44</v>
      </c>
      <c r="P325" s="140">
        <f>O325*H325</f>
        <v>0</v>
      </c>
      <c r="Q325" s="140">
        <v>0</v>
      </c>
      <c r="R325" s="140">
        <f>Q325*H325</f>
        <v>0</v>
      </c>
      <c r="S325" s="140">
        <v>5.8999999999999997E-2</v>
      </c>
      <c r="T325" s="141">
        <f>S325*H325</f>
        <v>5.2193759999999996</v>
      </c>
      <c r="AR325" s="142" t="s">
        <v>346</v>
      </c>
      <c r="AT325" s="142" t="s">
        <v>342</v>
      </c>
      <c r="AU325" s="142" t="s">
        <v>83</v>
      </c>
      <c r="AY325" s="17" t="s">
        <v>339</v>
      </c>
      <c r="BE325" s="143">
        <f>IF(N325="základní",J325,0)</f>
        <v>0</v>
      </c>
      <c r="BF325" s="143">
        <f>IF(N325="snížená",J325,0)</f>
        <v>0</v>
      </c>
      <c r="BG325" s="143">
        <f>IF(N325="zákl. přenesená",J325,0)</f>
        <v>0</v>
      </c>
      <c r="BH325" s="143">
        <f>IF(N325="sníž. přenesená",J325,0)</f>
        <v>0</v>
      </c>
      <c r="BI325" s="143">
        <f>IF(N325="nulová",J325,0)</f>
        <v>0</v>
      </c>
      <c r="BJ325" s="17" t="s">
        <v>81</v>
      </c>
      <c r="BK325" s="143">
        <f>ROUND(I325*H325,2)</f>
        <v>0</v>
      </c>
      <c r="BL325" s="17" t="s">
        <v>346</v>
      </c>
      <c r="BM325" s="142" t="s">
        <v>609</v>
      </c>
    </row>
    <row r="326" spans="2:65" s="1" customFormat="1" ht="11.25">
      <c r="B326" s="32"/>
      <c r="D326" s="144" t="s">
        <v>348</v>
      </c>
      <c r="F326" s="145" t="s">
        <v>610</v>
      </c>
      <c r="I326" s="146"/>
      <c r="L326" s="32"/>
      <c r="M326" s="147"/>
      <c r="T326" s="53"/>
      <c r="AT326" s="17" t="s">
        <v>348</v>
      </c>
      <c r="AU326" s="17" t="s">
        <v>83</v>
      </c>
    </row>
    <row r="327" spans="2:65" s="12" customFormat="1" ht="11.25">
      <c r="B327" s="148"/>
      <c r="D327" s="149" t="s">
        <v>350</v>
      </c>
      <c r="E327" s="150" t="s">
        <v>19</v>
      </c>
      <c r="F327" s="151" t="s">
        <v>225</v>
      </c>
      <c r="H327" s="152">
        <v>88.463999999999999</v>
      </c>
      <c r="I327" s="153"/>
      <c r="L327" s="148"/>
      <c r="M327" s="154"/>
      <c r="T327" s="155"/>
      <c r="AT327" s="150" t="s">
        <v>350</v>
      </c>
      <c r="AU327" s="150" t="s">
        <v>83</v>
      </c>
      <c r="AV327" s="12" t="s">
        <v>83</v>
      </c>
      <c r="AW327" s="12" t="s">
        <v>34</v>
      </c>
      <c r="AX327" s="12" t="s">
        <v>81</v>
      </c>
      <c r="AY327" s="150" t="s">
        <v>339</v>
      </c>
    </row>
    <row r="328" spans="2:65" s="1" customFormat="1" ht="11.25">
      <c r="B328" s="32"/>
      <c r="D328" s="149" t="s">
        <v>351</v>
      </c>
      <c r="F328" s="156" t="s">
        <v>611</v>
      </c>
      <c r="L328" s="32"/>
      <c r="M328" s="147"/>
      <c r="T328" s="53"/>
      <c r="AU328" s="17" t="s">
        <v>83</v>
      </c>
    </row>
    <row r="329" spans="2:65" s="1" customFormat="1" ht="11.25">
      <c r="B329" s="32"/>
      <c r="D329" s="149" t="s">
        <v>351</v>
      </c>
      <c r="F329" s="157" t="s">
        <v>612</v>
      </c>
      <c r="H329" s="158">
        <v>88.463999999999999</v>
      </c>
      <c r="L329" s="32"/>
      <c r="M329" s="147"/>
      <c r="T329" s="53"/>
      <c r="AU329" s="17" t="s">
        <v>83</v>
      </c>
    </row>
    <row r="330" spans="2:65" s="1" customFormat="1" ht="44.25" customHeight="1">
      <c r="B330" s="32"/>
      <c r="C330" s="131" t="s">
        <v>613</v>
      </c>
      <c r="D330" s="131" t="s">
        <v>342</v>
      </c>
      <c r="E330" s="132" t="s">
        <v>614</v>
      </c>
      <c r="F330" s="133" t="s">
        <v>615</v>
      </c>
      <c r="G330" s="134" t="s">
        <v>119</v>
      </c>
      <c r="H330" s="135">
        <v>1286.827</v>
      </c>
      <c r="I330" s="136"/>
      <c r="J330" s="137">
        <f>ROUND(I330*H330,2)</f>
        <v>0</v>
      </c>
      <c r="K330" s="133" t="s">
        <v>345</v>
      </c>
      <c r="L330" s="32"/>
      <c r="M330" s="138" t="s">
        <v>19</v>
      </c>
      <c r="N330" s="139" t="s">
        <v>44</v>
      </c>
      <c r="P330" s="140">
        <f>O330*H330</f>
        <v>0</v>
      </c>
      <c r="Q330" s="140">
        <v>0</v>
      </c>
      <c r="R330" s="140">
        <f>Q330*H330</f>
        <v>0</v>
      </c>
      <c r="S330" s="140">
        <v>1.6E-2</v>
      </c>
      <c r="T330" s="141">
        <f>S330*H330</f>
        <v>20.589231999999999</v>
      </c>
      <c r="AR330" s="142" t="s">
        <v>346</v>
      </c>
      <c r="AT330" s="142" t="s">
        <v>342</v>
      </c>
      <c r="AU330" s="142" t="s">
        <v>83</v>
      </c>
      <c r="AY330" s="17" t="s">
        <v>339</v>
      </c>
      <c r="BE330" s="143">
        <f>IF(N330="základní",J330,0)</f>
        <v>0</v>
      </c>
      <c r="BF330" s="143">
        <f>IF(N330="snížená",J330,0)</f>
        <v>0</v>
      </c>
      <c r="BG330" s="143">
        <f>IF(N330="zákl. přenesená",J330,0)</f>
        <v>0</v>
      </c>
      <c r="BH330" s="143">
        <f>IF(N330="sníž. přenesená",J330,0)</f>
        <v>0</v>
      </c>
      <c r="BI330" s="143">
        <f>IF(N330="nulová",J330,0)</f>
        <v>0</v>
      </c>
      <c r="BJ330" s="17" t="s">
        <v>81</v>
      </c>
      <c r="BK330" s="143">
        <f>ROUND(I330*H330,2)</f>
        <v>0</v>
      </c>
      <c r="BL330" s="17" t="s">
        <v>346</v>
      </c>
      <c r="BM330" s="142" t="s">
        <v>616</v>
      </c>
    </row>
    <row r="331" spans="2:65" s="1" customFormat="1" ht="11.25">
      <c r="B331" s="32"/>
      <c r="D331" s="144" t="s">
        <v>348</v>
      </c>
      <c r="F331" s="145" t="s">
        <v>617</v>
      </c>
      <c r="I331" s="146"/>
      <c r="L331" s="32"/>
      <c r="M331" s="147"/>
      <c r="T331" s="53"/>
      <c r="AT331" s="17" t="s">
        <v>348</v>
      </c>
      <c r="AU331" s="17" t="s">
        <v>83</v>
      </c>
    </row>
    <row r="332" spans="2:65" s="12" customFormat="1" ht="11.25">
      <c r="B332" s="148"/>
      <c r="D332" s="149" t="s">
        <v>350</v>
      </c>
      <c r="E332" s="150" t="s">
        <v>19</v>
      </c>
      <c r="F332" s="151" t="s">
        <v>268</v>
      </c>
      <c r="H332" s="152">
        <v>1286.827</v>
      </c>
      <c r="I332" s="153"/>
      <c r="L332" s="148"/>
      <c r="M332" s="154"/>
      <c r="T332" s="155"/>
      <c r="AT332" s="150" t="s">
        <v>350</v>
      </c>
      <c r="AU332" s="150" t="s">
        <v>83</v>
      </c>
      <c r="AV332" s="12" t="s">
        <v>83</v>
      </c>
      <c r="AW332" s="12" t="s">
        <v>34</v>
      </c>
      <c r="AX332" s="12" t="s">
        <v>81</v>
      </c>
      <c r="AY332" s="150" t="s">
        <v>339</v>
      </c>
    </row>
    <row r="333" spans="2:65" s="1" customFormat="1" ht="11.25">
      <c r="B333" s="32"/>
      <c r="D333" s="149" t="s">
        <v>351</v>
      </c>
      <c r="F333" s="156" t="s">
        <v>618</v>
      </c>
      <c r="L333" s="32"/>
      <c r="M333" s="147"/>
      <c r="T333" s="53"/>
      <c r="AU333" s="17" t="s">
        <v>83</v>
      </c>
    </row>
    <row r="334" spans="2:65" s="1" customFormat="1" ht="11.25">
      <c r="B334" s="32"/>
      <c r="D334" s="149" t="s">
        <v>351</v>
      </c>
      <c r="F334" s="157" t="s">
        <v>619</v>
      </c>
      <c r="H334" s="158">
        <v>102.74</v>
      </c>
      <c r="L334" s="32"/>
      <c r="M334" s="147"/>
      <c r="T334" s="53"/>
      <c r="AU334" s="17" t="s">
        <v>83</v>
      </c>
    </row>
    <row r="335" spans="2:65" s="1" customFormat="1" ht="11.25">
      <c r="B335" s="32"/>
      <c r="D335" s="149" t="s">
        <v>351</v>
      </c>
      <c r="F335" s="157" t="s">
        <v>620</v>
      </c>
      <c r="H335" s="158">
        <v>141.35499999999999</v>
      </c>
      <c r="L335" s="32"/>
      <c r="M335" s="147"/>
      <c r="T335" s="53"/>
      <c r="AU335" s="17" t="s">
        <v>83</v>
      </c>
    </row>
    <row r="336" spans="2:65" s="1" customFormat="1" ht="11.25">
      <c r="B336" s="32"/>
      <c r="D336" s="149" t="s">
        <v>351</v>
      </c>
      <c r="F336" s="157" t="s">
        <v>621</v>
      </c>
      <c r="H336" s="158">
        <v>114.9</v>
      </c>
      <c r="L336" s="32"/>
      <c r="M336" s="147"/>
      <c r="T336" s="53"/>
      <c r="AU336" s="17" t="s">
        <v>83</v>
      </c>
    </row>
    <row r="337" spans="2:47" s="1" customFormat="1" ht="11.25">
      <c r="B337" s="32"/>
      <c r="D337" s="149" t="s">
        <v>351</v>
      </c>
      <c r="F337" s="157" t="s">
        <v>622</v>
      </c>
      <c r="H337" s="158">
        <v>56.984000000000002</v>
      </c>
      <c r="L337" s="32"/>
      <c r="M337" s="147"/>
      <c r="T337" s="53"/>
      <c r="AU337" s="17" t="s">
        <v>83</v>
      </c>
    </row>
    <row r="338" spans="2:47" s="1" customFormat="1" ht="11.25">
      <c r="B338" s="32"/>
      <c r="D338" s="149" t="s">
        <v>351</v>
      </c>
      <c r="F338" s="157" t="s">
        <v>623</v>
      </c>
      <c r="H338" s="158">
        <v>93.100999999999999</v>
      </c>
      <c r="L338" s="32"/>
      <c r="M338" s="147"/>
      <c r="T338" s="53"/>
      <c r="AU338" s="17" t="s">
        <v>83</v>
      </c>
    </row>
    <row r="339" spans="2:47" s="1" customFormat="1" ht="11.25">
      <c r="B339" s="32"/>
      <c r="D339" s="149" t="s">
        <v>351</v>
      </c>
      <c r="F339" s="157" t="s">
        <v>624</v>
      </c>
      <c r="H339" s="158">
        <v>22.523</v>
      </c>
      <c r="L339" s="32"/>
      <c r="M339" s="147"/>
      <c r="T339" s="53"/>
      <c r="AU339" s="17" t="s">
        <v>83</v>
      </c>
    </row>
    <row r="340" spans="2:47" s="1" customFormat="1" ht="11.25">
      <c r="B340" s="32"/>
      <c r="D340" s="149" t="s">
        <v>351</v>
      </c>
      <c r="F340" s="157" t="s">
        <v>625</v>
      </c>
      <c r="H340" s="158">
        <v>54.643000000000001</v>
      </c>
      <c r="L340" s="32"/>
      <c r="M340" s="147"/>
      <c r="T340" s="53"/>
      <c r="AU340" s="17" t="s">
        <v>83</v>
      </c>
    </row>
    <row r="341" spans="2:47" s="1" customFormat="1" ht="11.25">
      <c r="B341" s="32"/>
      <c r="D341" s="149" t="s">
        <v>351</v>
      </c>
      <c r="F341" s="157" t="s">
        <v>626</v>
      </c>
      <c r="H341" s="158">
        <v>133.63300000000001</v>
      </c>
      <c r="L341" s="32"/>
      <c r="M341" s="147"/>
      <c r="T341" s="53"/>
      <c r="AU341" s="17" t="s">
        <v>83</v>
      </c>
    </row>
    <row r="342" spans="2:47" s="1" customFormat="1" ht="11.25">
      <c r="B342" s="32"/>
      <c r="D342" s="149" t="s">
        <v>351</v>
      </c>
      <c r="F342" s="157" t="s">
        <v>627</v>
      </c>
      <c r="H342" s="158">
        <v>42.625999999999998</v>
      </c>
      <c r="L342" s="32"/>
      <c r="M342" s="147"/>
      <c r="T342" s="53"/>
      <c r="AU342" s="17" t="s">
        <v>83</v>
      </c>
    </row>
    <row r="343" spans="2:47" s="1" customFormat="1" ht="11.25">
      <c r="B343" s="32"/>
      <c r="D343" s="149" t="s">
        <v>351</v>
      </c>
      <c r="F343" s="157" t="s">
        <v>628</v>
      </c>
      <c r="H343" s="158">
        <v>29.318999999999999</v>
      </c>
      <c r="L343" s="32"/>
      <c r="M343" s="147"/>
      <c r="T343" s="53"/>
      <c r="AU343" s="17" t="s">
        <v>83</v>
      </c>
    </row>
    <row r="344" spans="2:47" s="1" customFormat="1" ht="11.25">
      <c r="B344" s="32"/>
      <c r="D344" s="149" t="s">
        <v>351</v>
      </c>
      <c r="F344" s="157" t="s">
        <v>629</v>
      </c>
      <c r="H344" s="158">
        <v>36.661999999999999</v>
      </c>
      <c r="L344" s="32"/>
      <c r="M344" s="147"/>
      <c r="T344" s="53"/>
      <c r="AU344" s="17" t="s">
        <v>83</v>
      </c>
    </row>
    <row r="345" spans="2:47" s="1" customFormat="1" ht="11.25">
      <c r="B345" s="32"/>
      <c r="D345" s="149" t="s">
        <v>351</v>
      </c>
      <c r="F345" s="157" t="s">
        <v>630</v>
      </c>
      <c r="H345" s="158">
        <v>28.277999999999999</v>
      </c>
      <c r="L345" s="32"/>
      <c r="M345" s="147"/>
      <c r="T345" s="53"/>
      <c r="AU345" s="17" t="s">
        <v>83</v>
      </c>
    </row>
    <row r="346" spans="2:47" s="1" customFormat="1" ht="11.25">
      <c r="B346" s="32"/>
      <c r="D346" s="149" t="s">
        <v>351</v>
      </c>
      <c r="F346" s="157" t="s">
        <v>631</v>
      </c>
      <c r="H346" s="158">
        <v>23.088000000000001</v>
      </c>
      <c r="L346" s="32"/>
      <c r="M346" s="147"/>
      <c r="T346" s="53"/>
      <c r="AU346" s="17" t="s">
        <v>83</v>
      </c>
    </row>
    <row r="347" spans="2:47" s="1" customFormat="1" ht="11.25">
      <c r="B347" s="32"/>
      <c r="D347" s="149" t="s">
        <v>351</v>
      </c>
      <c r="F347" s="157" t="s">
        <v>632</v>
      </c>
      <c r="H347" s="158">
        <v>24.288</v>
      </c>
      <c r="L347" s="32"/>
      <c r="M347" s="147"/>
      <c r="T347" s="53"/>
      <c r="AU347" s="17" t="s">
        <v>83</v>
      </c>
    </row>
    <row r="348" spans="2:47" s="1" customFormat="1" ht="11.25">
      <c r="B348" s="32"/>
      <c r="D348" s="149" t="s">
        <v>351</v>
      </c>
      <c r="F348" s="157" t="s">
        <v>633</v>
      </c>
      <c r="H348" s="158">
        <v>19.623999999999999</v>
      </c>
      <c r="L348" s="32"/>
      <c r="M348" s="147"/>
      <c r="T348" s="53"/>
      <c r="AU348" s="17" t="s">
        <v>83</v>
      </c>
    </row>
    <row r="349" spans="2:47" s="1" customFormat="1" ht="11.25">
      <c r="B349" s="32"/>
      <c r="D349" s="149" t="s">
        <v>351</v>
      </c>
      <c r="F349" s="157" t="s">
        <v>634</v>
      </c>
      <c r="H349" s="158">
        <v>12.692</v>
      </c>
      <c r="L349" s="32"/>
      <c r="M349" s="147"/>
      <c r="T349" s="53"/>
      <c r="AU349" s="17" t="s">
        <v>83</v>
      </c>
    </row>
    <row r="350" spans="2:47" s="1" customFormat="1" ht="11.25">
      <c r="B350" s="32"/>
      <c r="D350" s="149" t="s">
        <v>351</v>
      </c>
      <c r="F350" s="157" t="s">
        <v>635</v>
      </c>
      <c r="H350" s="158">
        <v>22.274000000000001</v>
      </c>
      <c r="L350" s="32"/>
      <c r="M350" s="147"/>
      <c r="T350" s="53"/>
      <c r="AU350" s="17" t="s">
        <v>83</v>
      </c>
    </row>
    <row r="351" spans="2:47" s="1" customFormat="1" ht="11.25">
      <c r="B351" s="32"/>
      <c r="D351" s="149" t="s">
        <v>351</v>
      </c>
      <c r="F351" s="157" t="s">
        <v>636</v>
      </c>
      <c r="H351" s="158">
        <v>14.061999999999999</v>
      </c>
      <c r="L351" s="32"/>
      <c r="M351" s="147"/>
      <c r="T351" s="53"/>
      <c r="AU351" s="17" t="s">
        <v>83</v>
      </c>
    </row>
    <row r="352" spans="2:47" s="1" customFormat="1" ht="11.25">
      <c r="B352" s="32"/>
      <c r="D352" s="149" t="s">
        <v>351</v>
      </c>
      <c r="F352" s="157" t="s">
        <v>637</v>
      </c>
      <c r="H352" s="158">
        <v>29.23</v>
      </c>
      <c r="L352" s="32"/>
      <c r="M352" s="147"/>
      <c r="T352" s="53"/>
      <c r="AU352" s="17" t="s">
        <v>83</v>
      </c>
    </row>
    <row r="353" spans="2:47" s="1" customFormat="1" ht="11.25">
      <c r="B353" s="32"/>
      <c r="D353" s="149" t="s">
        <v>351</v>
      </c>
      <c r="F353" s="157" t="s">
        <v>638</v>
      </c>
      <c r="H353" s="158">
        <v>45.33</v>
      </c>
      <c r="L353" s="32"/>
      <c r="M353" s="147"/>
      <c r="T353" s="53"/>
      <c r="AU353" s="17" t="s">
        <v>83</v>
      </c>
    </row>
    <row r="354" spans="2:47" s="1" customFormat="1" ht="11.25">
      <c r="B354" s="32"/>
      <c r="D354" s="149" t="s">
        <v>351</v>
      </c>
      <c r="F354" s="157" t="s">
        <v>639</v>
      </c>
      <c r="H354" s="158">
        <v>19.809999999999999</v>
      </c>
      <c r="L354" s="32"/>
      <c r="M354" s="147"/>
      <c r="T354" s="53"/>
      <c r="AU354" s="17" t="s">
        <v>83</v>
      </c>
    </row>
    <row r="355" spans="2:47" s="1" customFormat="1" ht="11.25">
      <c r="B355" s="32"/>
      <c r="D355" s="149" t="s">
        <v>351</v>
      </c>
      <c r="F355" s="157" t="s">
        <v>640</v>
      </c>
      <c r="H355" s="158">
        <v>7.82</v>
      </c>
      <c r="L355" s="32"/>
      <c r="M355" s="147"/>
      <c r="T355" s="53"/>
      <c r="AU355" s="17" t="s">
        <v>83</v>
      </c>
    </row>
    <row r="356" spans="2:47" s="1" customFormat="1" ht="11.25">
      <c r="B356" s="32"/>
      <c r="D356" s="149" t="s">
        <v>351</v>
      </c>
      <c r="F356" s="157" t="s">
        <v>641</v>
      </c>
      <c r="H356" s="158">
        <v>22.053999999999998</v>
      </c>
      <c r="L356" s="32"/>
      <c r="M356" s="147"/>
      <c r="T356" s="53"/>
      <c r="AU356" s="17" t="s">
        <v>83</v>
      </c>
    </row>
    <row r="357" spans="2:47" s="1" customFormat="1" ht="11.25">
      <c r="B357" s="32"/>
      <c r="D357" s="149" t="s">
        <v>351</v>
      </c>
      <c r="F357" s="157" t="s">
        <v>642</v>
      </c>
      <c r="H357" s="158">
        <v>17.657</v>
      </c>
      <c r="L357" s="32"/>
      <c r="M357" s="147"/>
      <c r="T357" s="53"/>
      <c r="AU357" s="17" t="s">
        <v>83</v>
      </c>
    </row>
    <row r="358" spans="2:47" s="1" customFormat="1" ht="11.25">
      <c r="B358" s="32"/>
      <c r="D358" s="149" t="s">
        <v>351</v>
      </c>
      <c r="F358" s="157" t="s">
        <v>643</v>
      </c>
      <c r="H358" s="158">
        <v>1.98</v>
      </c>
      <c r="L358" s="32"/>
      <c r="M358" s="147"/>
      <c r="T358" s="53"/>
      <c r="AU358" s="17" t="s">
        <v>83</v>
      </c>
    </row>
    <row r="359" spans="2:47" s="1" customFormat="1" ht="11.25">
      <c r="B359" s="32"/>
      <c r="D359" s="149" t="s">
        <v>351</v>
      </c>
      <c r="F359" s="157" t="s">
        <v>644</v>
      </c>
      <c r="H359" s="158">
        <v>6.9740000000000002</v>
      </c>
      <c r="L359" s="32"/>
      <c r="M359" s="147"/>
      <c r="T359" s="53"/>
      <c r="AU359" s="17" t="s">
        <v>83</v>
      </c>
    </row>
    <row r="360" spans="2:47" s="1" customFormat="1" ht="11.25">
      <c r="B360" s="32"/>
      <c r="D360" s="149" t="s">
        <v>351</v>
      </c>
      <c r="F360" s="157" t="s">
        <v>645</v>
      </c>
      <c r="H360" s="158">
        <v>5.62</v>
      </c>
      <c r="L360" s="32"/>
      <c r="M360" s="147"/>
      <c r="T360" s="53"/>
      <c r="AU360" s="17" t="s">
        <v>83</v>
      </c>
    </row>
    <row r="361" spans="2:47" s="1" customFormat="1" ht="11.25">
      <c r="B361" s="32"/>
      <c r="D361" s="149" t="s">
        <v>351</v>
      </c>
      <c r="F361" s="157" t="s">
        <v>646</v>
      </c>
      <c r="H361" s="158">
        <v>3.9950000000000001</v>
      </c>
      <c r="L361" s="32"/>
      <c r="M361" s="147"/>
      <c r="T361" s="53"/>
      <c r="AU361" s="17" t="s">
        <v>83</v>
      </c>
    </row>
    <row r="362" spans="2:47" s="1" customFormat="1" ht="11.25">
      <c r="B362" s="32"/>
      <c r="D362" s="149" t="s">
        <v>351</v>
      </c>
      <c r="F362" s="157" t="s">
        <v>647</v>
      </c>
      <c r="H362" s="158">
        <v>21.3</v>
      </c>
      <c r="L362" s="32"/>
      <c r="M362" s="147"/>
      <c r="T362" s="53"/>
      <c r="AU362" s="17" t="s">
        <v>83</v>
      </c>
    </row>
    <row r="363" spans="2:47" s="1" customFormat="1" ht="11.25">
      <c r="B363" s="32"/>
      <c r="D363" s="149" t="s">
        <v>351</v>
      </c>
      <c r="F363" s="157" t="s">
        <v>648</v>
      </c>
      <c r="H363" s="158">
        <v>18.21</v>
      </c>
      <c r="L363" s="32"/>
      <c r="M363" s="147"/>
      <c r="T363" s="53"/>
      <c r="AU363" s="17" t="s">
        <v>83</v>
      </c>
    </row>
    <row r="364" spans="2:47" s="1" customFormat="1" ht="11.25">
      <c r="B364" s="32"/>
      <c r="D364" s="149" t="s">
        <v>351</v>
      </c>
      <c r="F364" s="157" t="s">
        <v>649</v>
      </c>
      <c r="H364" s="158">
        <v>23.84</v>
      </c>
      <c r="L364" s="32"/>
      <c r="M364" s="147"/>
      <c r="T364" s="53"/>
      <c r="AU364" s="17" t="s">
        <v>83</v>
      </c>
    </row>
    <row r="365" spans="2:47" s="1" customFormat="1" ht="11.25">
      <c r="B365" s="32"/>
      <c r="D365" s="149" t="s">
        <v>351</v>
      </c>
      <c r="F365" s="157" t="s">
        <v>650</v>
      </c>
      <c r="H365" s="158">
        <v>0.89600000000000002</v>
      </c>
      <c r="L365" s="32"/>
      <c r="M365" s="147"/>
      <c r="T365" s="53"/>
      <c r="AU365" s="17" t="s">
        <v>83</v>
      </c>
    </row>
    <row r="366" spans="2:47" s="1" customFormat="1" ht="11.25">
      <c r="B366" s="32"/>
      <c r="D366" s="149" t="s">
        <v>351</v>
      </c>
      <c r="F366" s="157" t="s">
        <v>651</v>
      </c>
      <c r="H366" s="158">
        <v>18.54</v>
      </c>
      <c r="L366" s="32"/>
      <c r="M366" s="147"/>
      <c r="T366" s="53"/>
      <c r="AU366" s="17" t="s">
        <v>83</v>
      </c>
    </row>
    <row r="367" spans="2:47" s="1" customFormat="1" ht="11.25">
      <c r="B367" s="32"/>
      <c r="D367" s="149" t="s">
        <v>351</v>
      </c>
      <c r="F367" s="157" t="s">
        <v>652</v>
      </c>
      <c r="H367" s="158">
        <v>16.53</v>
      </c>
      <c r="L367" s="32"/>
      <c r="M367" s="147"/>
      <c r="T367" s="53"/>
      <c r="AU367" s="17" t="s">
        <v>83</v>
      </c>
    </row>
    <row r="368" spans="2:47" s="1" customFormat="1" ht="11.25">
      <c r="B368" s="32"/>
      <c r="D368" s="149" t="s">
        <v>351</v>
      </c>
      <c r="F368" s="157" t="s">
        <v>653</v>
      </c>
      <c r="H368" s="158">
        <v>11.47</v>
      </c>
      <c r="L368" s="32"/>
      <c r="M368" s="147"/>
      <c r="T368" s="53"/>
      <c r="AU368" s="17" t="s">
        <v>83</v>
      </c>
    </row>
    <row r="369" spans="2:65" s="1" customFormat="1" ht="11.25">
      <c r="B369" s="32"/>
      <c r="D369" s="149" t="s">
        <v>351</v>
      </c>
      <c r="F369" s="157" t="s">
        <v>654</v>
      </c>
      <c r="H369" s="158">
        <v>2.6030000000000002</v>
      </c>
      <c r="L369" s="32"/>
      <c r="M369" s="147"/>
      <c r="T369" s="53"/>
      <c r="AU369" s="17" t="s">
        <v>83</v>
      </c>
    </row>
    <row r="370" spans="2:65" s="1" customFormat="1" ht="11.25">
      <c r="B370" s="32"/>
      <c r="D370" s="149" t="s">
        <v>351</v>
      </c>
      <c r="F370" s="157" t="s">
        <v>655</v>
      </c>
      <c r="H370" s="158">
        <v>21.65</v>
      </c>
      <c r="L370" s="32"/>
      <c r="M370" s="147"/>
      <c r="T370" s="53"/>
      <c r="AU370" s="17" t="s">
        <v>83</v>
      </c>
    </row>
    <row r="371" spans="2:65" s="1" customFormat="1" ht="11.25">
      <c r="B371" s="32"/>
      <c r="D371" s="149" t="s">
        <v>351</v>
      </c>
      <c r="F371" s="157" t="s">
        <v>656</v>
      </c>
      <c r="H371" s="158">
        <v>7.06</v>
      </c>
      <c r="L371" s="32"/>
      <c r="M371" s="147"/>
      <c r="T371" s="53"/>
      <c r="AU371" s="17" t="s">
        <v>83</v>
      </c>
    </row>
    <row r="372" spans="2:65" s="1" customFormat="1" ht="11.25">
      <c r="B372" s="32"/>
      <c r="D372" s="149" t="s">
        <v>351</v>
      </c>
      <c r="F372" s="157" t="s">
        <v>657</v>
      </c>
      <c r="H372" s="158">
        <v>11.465999999999999</v>
      </c>
      <c r="L372" s="32"/>
      <c r="M372" s="147"/>
      <c r="T372" s="53"/>
      <c r="AU372" s="17" t="s">
        <v>83</v>
      </c>
    </row>
    <row r="373" spans="2:65" s="1" customFormat="1" ht="11.25">
      <c r="B373" s="32"/>
      <c r="D373" s="149" t="s">
        <v>351</v>
      </c>
      <c r="F373" s="157" t="s">
        <v>358</v>
      </c>
      <c r="H373" s="158">
        <v>1286.827</v>
      </c>
      <c r="L373" s="32"/>
      <c r="M373" s="147"/>
      <c r="T373" s="53"/>
      <c r="AU373" s="17" t="s">
        <v>83</v>
      </c>
    </row>
    <row r="374" spans="2:65" s="1" customFormat="1" ht="44.25" customHeight="1">
      <c r="B374" s="32"/>
      <c r="C374" s="131" t="s">
        <v>658</v>
      </c>
      <c r="D374" s="131" t="s">
        <v>342</v>
      </c>
      <c r="E374" s="132" t="s">
        <v>659</v>
      </c>
      <c r="F374" s="133" t="s">
        <v>660</v>
      </c>
      <c r="G374" s="134" t="s">
        <v>236</v>
      </c>
      <c r="H374" s="135">
        <v>1215.6579999999999</v>
      </c>
      <c r="I374" s="136"/>
      <c r="J374" s="137">
        <f>ROUND(I374*H374,2)</f>
        <v>0</v>
      </c>
      <c r="K374" s="133" t="s">
        <v>345</v>
      </c>
      <c r="L374" s="32"/>
      <c r="M374" s="138" t="s">
        <v>19</v>
      </c>
      <c r="N374" s="139" t="s">
        <v>44</v>
      </c>
      <c r="P374" s="140">
        <f>O374*H374</f>
        <v>0</v>
      </c>
      <c r="Q374" s="140">
        <v>0</v>
      </c>
      <c r="R374" s="140">
        <f>Q374*H374</f>
        <v>0</v>
      </c>
      <c r="S374" s="140">
        <v>0.68</v>
      </c>
      <c r="T374" s="141">
        <f>S374*H374</f>
        <v>826.64743999999996</v>
      </c>
      <c r="AR374" s="142" t="s">
        <v>346</v>
      </c>
      <c r="AT374" s="142" t="s">
        <v>342</v>
      </c>
      <c r="AU374" s="142" t="s">
        <v>83</v>
      </c>
      <c r="AY374" s="17" t="s">
        <v>339</v>
      </c>
      <c r="BE374" s="143">
        <f>IF(N374="základní",J374,0)</f>
        <v>0</v>
      </c>
      <c r="BF374" s="143">
        <f>IF(N374="snížená",J374,0)</f>
        <v>0</v>
      </c>
      <c r="BG374" s="143">
        <f>IF(N374="zákl. přenesená",J374,0)</f>
        <v>0</v>
      </c>
      <c r="BH374" s="143">
        <f>IF(N374="sníž. přenesená",J374,0)</f>
        <v>0</v>
      </c>
      <c r="BI374" s="143">
        <f>IF(N374="nulová",J374,0)</f>
        <v>0</v>
      </c>
      <c r="BJ374" s="17" t="s">
        <v>81</v>
      </c>
      <c r="BK374" s="143">
        <f>ROUND(I374*H374,2)</f>
        <v>0</v>
      </c>
      <c r="BL374" s="17" t="s">
        <v>346</v>
      </c>
      <c r="BM374" s="142" t="s">
        <v>661</v>
      </c>
    </row>
    <row r="375" spans="2:65" s="1" customFormat="1" ht="11.25">
      <c r="B375" s="32"/>
      <c r="D375" s="144" t="s">
        <v>348</v>
      </c>
      <c r="F375" s="145" t="s">
        <v>662</v>
      </c>
      <c r="I375" s="146"/>
      <c r="L375" s="32"/>
      <c r="M375" s="147"/>
      <c r="T375" s="53"/>
      <c r="AT375" s="17" t="s">
        <v>348</v>
      </c>
      <c r="AU375" s="17" t="s">
        <v>83</v>
      </c>
    </row>
    <row r="376" spans="2:65" s="12" customFormat="1" ht="11.25">
      <c r="B376" s="148"/>
      <c r="D376" s="149" t="s">
        <v>350</v>
      </c>
      <c r="E376" s="150" t="s">
        <v>19</v>
      </c>
      <c r="F376" s="151" t="s">
        <v>304</v>
      </c>
      <c r="H376" s="152">
        <v>1215.6579999999999</v>
      </c>
      <c r="I376" s="153"/>
      <c r="L376" s="148"/>
      <c r="M376" s="154"/>
      <c r="T376" s="155"/>
      <c r="AT376" s="150" t="s">
        <v>350</v>
      </c>
      <c r="AU376" s="150" t="s">
        <v>83</v>
      </c>
      <c r="AV376" s="12" t="s">
        <v>83</v>
      </c>
      <c r="AW376" s="12" t="s">
        <v>34</v>
      </c>
      <c r="AX376" s="12" t="s">
        <v>81</v>
      </c>
      <c r="AY376" s="150" t="s">
        <v>339</v>
      </c>
    </row>
    <row r="377" spans="2:65" s="1" customFormat="1" ht="11.25">
      <c r="B377" s="32"/>
      <c r="D377" s="149" t="s">
        <v>351</v>
      </c>
      <c r="F377" s="156" t="s">
        <v>663</v>
      </c>
      <c r="L377" s="32"/>
      <c r="M377" s="147"/>
      <c r="T377" s="53"/>
      <c r="AU377" s="17" t="s">
        <v>83</v>
      </c>
    </row>
    <row r="378" spans="2:65" s="1" customFormat="1" ht="11.25">
      <c r="B378" s="32"/>
      <c r="D378" s="149" t="s">
        <v>351</v>
      </c>
      <c r="F378" s="157" t="s">
        <v>664</v>
      </c>
      <c r="H378" s="158">
        <v>1215.6579999999999</v>
      </c>
      <c r="L378" s="32"/>
      <c r="M378" s="147"/>
      <c r="T378" s="53"/>
      <c r="AU378" s="17" t="s">
        <v>83</v>
      </c>
    </row>
    <row r="379" spans="2:65" s="11" customFormat="1" ht="22.9" customHeight="1">
      <c r="B379" s="119"/>
      <c r="D379" s="120" t="s">
        <v>72</v>
      </c>
      <c r="E379" s="129" t="s">
        <v>665</v>
      </c>
      <c r="F379" s="129" t="s">
        <v>666</v>
      </c>
      <c r="I379" s="122"/>
      <c r="J379" s="130">
        <f>BK379</f>
        <v>0</v>
      </c>
      <c r="L379" s="119"/>
      <c r="M379" s="124"/>
      <c r="P379" s="125">
        <f>SUM(P380:P405)</f>
        <v>0</v>
      </c>
      <c r="R379" s="125">
        <f>SUM(R380:R405)</f>
        <v>0</v>
      </c>
      <c r="T379" s="126">
        <f>SUM(T380:T405)</f>
        <v>0</v>
      </c>
      <c r="AR379" s="120" t="s">
        <v>81</v>
      </c>
      <c r="AT379" s="127" t="s">
        <v>72</v>
      </c>
      <c r="AU379" s="127" t="s">
        <v>81</v>
      </c>
      <c r="AY379" s="120" t="s">
        <v>339</v>
      </c>
      <c r="BK379" s="128">
        <f>SUM(BK380:BK405)</f>
        <v>0</v>
      </c>
    </row>
    <row r="380" spans="2:65" s="1" customFormat="1" ht="37.9" customHeight="1">
      <c r="B380" s="32"/>
      <c r="C380" s="131" t="s">
        <v>667</v>
      </c>
      <c r="D380" s="131" t="s">
        <v>342</v>
      </c>
      <c r="E380" s="132" t="s">
        <v>668</v>
      </c>
      <c r="F380" s="133" t="s">
        <v>669</v>
      </c>
      <c r="G380" s="134" t="s">
        <v>670</v>
      </c>
      <c r="H380" s="135">
        <v>1135.0440000000001</v>
      </c>
      <c r="I380" s="136"/>
      <c r="J380" s="137">
        <f>ROUND(I380*H380,2)</f>
        <v>0</v>
      </c>
      <c r="K380" s="133" t="s">
        <v>345</v>
      </c>
      <c r="L380" s="32"/>
      <c r="M380" s="138" t="s">
        <v>19</v>
      </c>
      <c r="N380" s="139" t="s">
        <v>44</v>
      </c>
      <c r="P380" s="140">
        <f>O380*H380</f>
        <v>0</v>
      </c>
      <c r="Q380" s="140">
        <v>0</v>
      </c>
      <c r="R380" s="140">
        <f>Q380*H380</f>
        <v>0</v>
      </c>
      <c r="S380" s="140">
        <v>0</v>
      </c>
      <c r="T380" s="141">
        <f>S380*H380</f>
        <v>0</v>
      </c>
      <c r="AR380" s="142" t="s">
        <v>346</v>
      </c>
      <c r="AT380" s="142" t="s">
        <v>342</v>
      </c>
      <c r="AU380" s="142" t="s">
        <v>83</v>
      </c>
      <c r="AY380" s="17" t="s">
        <v>339</v>
      </c>
      <c r="BE380" s="143">
        <f>IF(N380="základní",J380,0)</f>
        <v>0</v>
      </c>
      <c r="BF380" s="143">
        <f>IF(N380="snížená",J380,0)</f>
        <v>0</v>
      </c>
      <c r="BG380" s="143">
        <f>IF(N380="zákl. přenesená",J380,0)</f>
        <v>0</v>
      </c>
      <c r="BH380" s="143">
        <f>IF(N380="sníž. přenesená",J380,0)</f>
        <v>0</v>
      </c>
      <c r="BI380" s="143">
        <f>IF(N380="nulová",J380,0)</f>
        <v>0</v>
      </c>
      <c r="BJ380" s="17" t="s">
        <v>81</v>
      </c>
      <c r="BK380" s="143">
        <f>ROUND(I380*H380,2)</f>
        <v>0</v>
      </c>
      <c r="BL380" s="17" t="s">
        <v>346</v>
      </c>
      <c r="BM380" s="142" t="s">
        <v>671</v>
      </c>
    </row>
    <row r="381" spans="2:65" s="1" customFormat="1" ht="11.25">
      <c r="B381" s="32"/>
      <c r="D381" s="144" t="s">
        <v>348</v>
      </c>
      <c r="F381" s="145" t="s">
        <v>672</v>
      </c>
      <c r="I381" s="146"/>
      <c r="L381" s="32"/>
      <c r="M381" s="147"/>
      <c r="T381" s="53"/>
      <c r="AT381" s="17" t="s">
        <v>348</v>
      </c>
      <c r="AU381" s="17" t="s">
        <v>83</v>
      </c>
    </row>
    <row r="382" spans="2:65" s="1" customFormat="1" ht="33" customHeight="1">
      <c r="B382" s="32"/>
      <c r="C382" s="131" t="s">
        <v>673</v>
      </c>
      <c r="D382" s="131" t="s">
        <v>342</v>
      </c>
      <c r="E382" s="132" t="s">
        <v>674</v>
      </c>
      <c r="F382" s="133" t="s">
        <v>675</v>
      </c>
      <c r="G382" s="134" t="s">
        <v>670</v>
      </c>
      <c r="H382" s="135">
        <v>1135.0440000000001</v>
      </c>
      <c r="I382" s="136"/>
      <c r="J382" s="137">
        <f>ROUND(I382*H382,2)</f>
        <v>0</v>
      </c>
      <c r="K382" s="133" t="s">
        <v>345</v>
      </c>
      <c r="L382" s="32"/>
      <c r="M382" s="138" t="s">
        <v>19</v>
      </c>
      <c r="N382" s="139" t="s">
        <v>44</v>
      </c>
      <c r="P382" s="140">
        <f>O382*H382</f>
        <v>0</v>
      </c>
      <c r="Q382" s="140">
        <v>0</v>
      </c>
      <c r="R382" s="140">
        <f>Q382*H382</f>
        <v>0</v>
      </c>
      <c r="S382" s="140">
        <v>0</v>
      </c>
      <c r="T382" s="141">
        <f>S382*H382</f>
        <v>0</v>
      </c>
      <c r="AR382" s="142" t="s">
        <v>346</v>
      </c>
      <c r="AT382" s="142" t="s">
        <v>342</v>
      </c>
      <c r="AU382" s="142" t="s">
        <v>83</v>
      </c>
      <c r="AY382" s="17" t="s">
        <v>339</v>
      </c>
      <c r="BE382" s="143">
        <f>IF(N382="základní",J382,0)</f>
        <v>0</v>
      </c>
      <c r="BF382" s="143">
        <f>IF(N382="snížená",J382,0)</f>
        <v>0</v>
      </c>
      <c r="BG382" s="143">
        <f>IF(N382="zákl. přenesená",J382,0)</f>
        <v>0</v>
      </c>
      <c r="BH382" s="143">
        <f>IF(N382="sníž. přenesená",J382,0)</f>
        <v>0</v>
      </c>
      <c r="BI382" s="143">
        <f>IF(N382="nulová",J382,0)</f>
        <v>0</v>
      </c>
      <c r="BJ382" s="17" t="s">
        <v>81</v>
      </c>
      <c r="BK382" s="143">
        <f>ROUND(I382*H382,2)</f>
        <v>0</v>
      </c>
      <c r="BL382" s="17" t="s">
        <v>346</v>
      </c>
      <c r="BM382" s="142" t="s">
        <v>676</v>
      </c>
    </row>
    <row r="383" spans="2:65" s="1" customFormat="1" ht="11.25">
      <c r="B383" s="32"/>
      <c r="D383" s="144" t="s">
        <v>348</v>
      </c>
      <c r="F383" s="145" t="s">
        <v>677</v>
      </c>
      <c r="I383" s="146"/>
      <c r="L383" s="32"/>
      <c r="M383" s="147"/>
      <c r="T383" s="53"/>
      <c r="AT383" s="17" t="s">
        <v>348</v>
      </c>
      <c r="AU383" s="17" t="s">
        <v>83</v>
      </c>
    </row>
    <row r="384" spans="2:65" s="1" customFormat="1" ht="44.25" customHeight="1">
      <c r="B384" s="32"/>
      <c r="C384" s="131" t="s">
        <v>678</v>
      </c>
      <c r="D384" s="131" t="s">
        <v>342</v>
      </c>
      <c r="E384" s="132" t="s">
        <v>679</v>
      </c>
      <c r="F384" s="133" t="s">
        <v>680</v>
      </c>
      <c r="G384" s="134" t="s">
        <v>670</v>
      </c>
      <c r="H384" s="135">
        <v>1135.0440000000001</v>
      </c>
      <c r="I384" s="136"/>
      <c r="J384" s="137">
        <f>ROUND(I384*H384,2)</f>
        <v>0</v>
      </c>
      <c r="K384" s="133" t="s">
        <v>345</v>
      </c>
      <c r="L384" s="32"/>
      <c r="M384" s="138" t="s">
        <v>19</v>
      </c>
      <c r="N384" s="139" t="s">
        <v>44</v>
      </c>
      <c r="P384" s="140">
        <f>O384*H384</f>
        <v>0</v>
      </c>
      <c r="Q384" s="140">
        <v>0</v>
      </c>
      <c r="R384" s="140">
        <f>Q384*H384</f>
        <v>0</v>
      </c>
      <c r="S384" s="140">
        <v>0</v>
      </c>
      <c r="T384" s="141">
        <f>S384*H384</f>
        <v>0</v>
      </c>
      <c r="AR384" s="142" t="s">
        <v>346</v>
      </c>
      <c r="AT384" s="142" t="s">
        <v>342</v>
      </c>
      <c r="AU384" s="142" t="s">
        <v>83</v>
      </c>
      <c r="AY384" s="17" t="s">
        <v>339</v>
      </c>
      <c r="BE384" s="143">
        <f>IF(N384="základní",J384,0)</f>
        <v>0</v>
      </c>
      <c r="BF384" s="143">
        <f>IF(N384="snížená",J384,0)</f>
        <v>0</v>
      </c>
      <c r="BG384" s="143">
        <f>IF(N384="zákl. přenesená",J384,0)</f>
        <v>0</v>
      </c>
      <c r="BH384" s="143">
        <f>IF(N384="sníž. přenesená",J384,0)</f>
        <v>0</v>
      </c>
      <c r="BI384" s="143">
        <f>IF(N384="nulová",J384,0)</f>
        <v>0</v>
      </c>
      <c r="BJ384" s="17" t="s">
        <v>81</v>
      </c>
      <c r="BK384" s="143">
        <f>ROUND(I384*H384,2)</f>
        <v>0</v>
      </c>
      <c r="BL384" s="17" t="s">
        <v>346</v>
      </c>
      <c r="BM384" s="142" t="s">
        <v>681</v>
      </c>
    </row>
    <row r="385" spans="2:65" s="1" customFormat="1" ht="11.25">
      <c r="B385" s="32"/>
      <c r="D385" s="144" t="s">
        <v>348</v>
      </c>
      <c r="F385" s="145" t="s">
        <v>682</v>
      </c>
      <c r="I385" s="146"/>
      <c r="L385" s="32"/>
      <c r="M385" s="147"/>
      <c r="T385" s="53"/>
      <c r="AT385" s="17" t="s">
        <v>348</v>
      </c>
      <c r="AU385" s="17" t="s">
        <v>83</v>
      </c>
    </row>
    <row r="386" spans="2:65" s="1" customFormat="1" ht="44.25" customHeight="1">
      <c r="B386" s="32"/>
      <c r="C386" s="131" t="s">
        <v>683</v>
      </c>
      <c r="D386" s="131" t="s">
        <v>342</v>
      </c>
      <c r="E386" s="132" t="s">
        <v>684</v>
      </c>
      <c r="F386" s="133" t="s">
        <v>685</v>
      </c>
      <c r="G386" s="134" t="s">
        <v>670</v>
      </c>
      <c r="H386" s="135">
        <v>10.803000000000001</v>
      </c>
      <c r="I386" s="136"/>
      <c r="J386" s="137">
        <f>ROUND(I386*H386,2)</f>
        <v>0</v>
      </c>
      <c r="K386" s="133" t="s">
        <v>345</v>
      </c>
      <c r="L386" s="32"/>
      <c r="M386" s="138" t="s">
        <v>19</v>
      </c>
      <c r="N386" s="139" t="s">
        <v>44</v>
      </c>
      <c r="P386" s="140">
        <f>O386*H386</f>
        <v>0</v>
      </c>
      <c r="Q386" s="140">
        <v>0</v>
      </c>
      <c r="R386" s="140">
        <f>Q386*H386</f>
        <v>0</v>
      </c>
      <c r="S386" s="140">
        <v>0</v>
      </c>
      <c r="T386" s="141">
        <f>S386*H386</f>
        <v>0</v>
      </c>
      <c r="AR386" s="142" t="s">
        <v>346</v>
      </c>
      <c r="AT386" s="142" t="s">
        <v>342</v>
      </c>
      <c r="AU386" s="142" t="s">
        <v>83</v>
      </c>
      <c r="AY386" s="17" t="s">
        <v>339</v>
      </c>
      <c r="BE386" s="143">
        <f>IF(N386="základní",J386,0)</f>
        <v>0</v>
      </c>
      <c r="BF386" s="143">
        <f>IF(N386="snížená",J386,0)</f>
        <v>0</v>
      </c>
      <c r="BG386" s="143">
        <f>IF(N386="zákl. přenesená",J386,0)</f>
        <v>0</v>
      </c>
      <c r="BH386" s="143">
        <f>IF(N386="sníž. přenesená",J386,0)</f>
        <v>0</v>
      </c>
      <c r="BI386" s="143">
        <f>IF(N386="nulová",J386,0)</f>
        <v>0</v>
      </c>
      <c r="BJ386" s="17" t="s">
        <v>81</v>
      </c>
      <c r="BK386" s="143">
        <f>ROUND(I386*H386,2)</f>
        <v>0</v>
      </c>
      <c r="BL386" s="17" t="s">
        <v>346</v>
      </c>
      <c r="BM386" s="142" t="s">
        <v>686</v>
      </c>
    </row>
    <row r="387" spans="2:65" s="1" customFormat="1" ht="11.25">
      <c r="B387" s="32"/>
      <c r="D387" s="144" t="s">
        <v>348</v>
      </c>
      <c r="F387" s="145" t="s">
        <v>687</v>
      </c>
      <c r="I387" s="146"/>
      <c r="L387" s="32"/>
      <c r="M387" s="147"/>
      <c r="T387" s="53"/>
      <c r="AT387" s="17" t="s">
        <v>348</v>
      </c>
      <c r="AU387" s="17" t="s">
        <v>83</v>
      </c>
    </row>
    <row r="388" spans="2:65" s="1" customFormat="1" ht="37.9" customHeight="1">
      <c r="B388" s="32"/>
      <c r="C388" s="131" t="s">
        <v>688</v>
      </c>
      <c r="D388" s="131" t="s">
        <v>342</v>
      </c>
      <c r="E388" s="132" t="s">
        <v>689</v>
      </c>
      <c r="F388" s="133" t="s">
        <v>690</v>
      </c>
      <c r="G388" s="134" t="s">
        <v>670</v>
      </c>
      <c r="H388" s="135">
        <v>5.7439999999999998</v>
      </c>
      <c r="I388" s="136"/>
      <c r="J388" s="137">
        <f>ROUND(I388*H388,2)</f>
        <v>0</v>
      </c>
      <c r="K388" s="133" t="s">
        <v>345</v>
      </c>
      <c r="L388" s="32"/>
      <c r="M388" s="138" t="s">
        <v>19</v>
      </c>
      <c r="N388" s="139" t="s">
        <v>44</v>
      </c>
      <c r="P388" s="140">
        <f>O388*H388</f>
        <v>0</v>
      </c>
      <c r="Q388" s="140">
        <v>0</v>
      </c>
      <c r="R388" s="140">
        <f>Q388*H388</f>
        <v>0</v>
      </c>
      <c r="S388" s="140">
        <v>0</v>
      </c>
      <c r="T388" s="141">
        <f>S388*H388</f>
        <v>0</v>
      </c>
      <c r="AR388" s="142" t="s">
        <v>346</v>
      </c>
      <c r="AT388" s="142" t="s">
        <v>342</v>
      </c>
      <c r="AU388" s="142" t="s">
        <v>83</v>
      </c>
      <c r="AY388" s="17" t="s">
        <v>339</v>
      </c>
      <c r="BE388" s="143">
        <f>IF(N388="základní",J388,0)</f>
        <v>0</v>
      </c>
      <c r="BF388" s="143">
        <f>IF(N388="snížená",J388,0)</f>
        <v>0</v>
      </c>
      <c r="BG388" s="143">
        <f>IF(N388="zákl. přenesená",J388,0)</f>
        <v>0</v>
      </c>
      <c r="BH388" s="143">
        <f>IF(N388="sníž. přenesená",J388,0)</f>
        <v>0</v>
      </c>
      <c r="BI388" s="143">
        <f>IF(N388="nulová",J388,0)</f>
        <v>0</v>
      </c>
      <c r="BJ388" s="17" t="s">
        <v>81</v>
      </c>
      <c r="BK388" s="143">
        <f>ROUND(I388*H388,2)</f>
        <v>0</v>
      </c>
      <c r="BL388" s="17" t="s">
        <v>346</v>
      </c>
      <c r="BM388" s="142" t="s">
        <v>691</v>
      </c>
    </row>
    <row r="389" spans="2:65" s="1" customFormat="1" ht="11.25">
      <c r="B389" s="32"/>
      <c r="D389" s="144" t="s">
        <v>348</v>
      </c>
      <c r="F389" s="145" t="s">
        <v>692</v>
      </c>
      <c r="I389" s="146"/>
      <c r="L389" s="32"/>
      <c r="M389" s="147"/>
      <c r="T389" s="53"/>
      <c r="AT389" s="17" t="s">
        <v>348</v>
      </c>
      <c r="AU389" s="17" t="s">
        <v>83</v>
      </c>
    </row>
    <row r="390" spans="2:65" s="1" customFormat="1" ht="37.9" customHeight="1">
      <c r="B390" s="32"/>
      <c r="C390" s="131" t="s">
        <v>693</v>
      </c>
      <c r="D390" s="131" t="s">
        <v>342</v>
      </c>
      <c r="E390" s="132" t="s">
        <v>694</v>
      </c>
      <c r="F390" s="133" t="s">
        <v>695</v>
      </c>
      <c r="G390" s="134" t="s">
        <v>670</v>
      </c>
      <c r="H390" s="135">
        <v>39.783000000000001</v>
      </c>
      <c r="I390" s="136"/>
      <c r="J390" s="137">
        <f>ROUND(I390*H390,2)</f>
        <v>0</v>
      </c>
      <c r="K390" s="133" t="s">
        <v>345</v>
      </c>
      <c r="L390" s="32"/>
      <c r="M390" s="138" t="s">
        <v>19</v>
      </c>
      <c r="N390" s="139" t="s">
        <v>44</v>
      </c>
      <c r="P390" s="140">
        <f>O390*H390</f>
        <v>0</v>
      </c>
      <c r="Q390" s="140">
        <v>0</v>
      </c>
      <c r="R390" s="140">
        <f>Q390*H390</f>
        <v>0</v>
      </c>
      <c r="S390" s="140">
        <v>0</v>
      </c>
      <c r="T390" s="141">
        <f>S390*H390</f>
        <v>0</v>
      </c>
      <c r="AR390" s="142" t="s">
        <v>346</v>
      </c>
      <c r="AT390" s="142" t="s">
        <v>342</v>
      </c>
      <c r="AU390" s="142" t="s">
        <v>83</v>
      </c>
      <c r="AY390" s="17" t="s">
        <v>339</v>
      </c>
      <c r="BE390" s="143">
        <f>IF(N390="základní",J390,0)</f>
        <v>0</v>
      </c>
      <c r="BF390" s="143">
        <f>IF(N390="snížená",J390,0)</f>
        <v>0</v>
      </c>
      <c r="BG390" s="143">
        <f>IF(N390="zákl. přenesená",J390,0)</f>
        <v>0</v>
      </c>
      <c r="BH390" s="143">
        <f>IF(N390="sníž. přenesená",J390,0)</f>
        <v>0</v>
      </c>
      <c r="BI390" s="143">
        <f>IF(N390="nulová",J390,0)</f>
        <v>0</v>
      </c>
      <c r="BJ390" s="17" t="s">
        <v>81</v>
      </c>
      <c r="BK390" s="143">
        <f>ROUND(I390*H390,2)</f>
        <v>0</v>
      </c>
      <c r="BL390" s="17" t="s">
        <v>346</v>
      </c>
      <c r="BM390" s="142" t="s">
        <v>696</v>
      </c>
    </row>
    <row r="391" spans="2:65" s="1" customFormat="1" ht="11.25">
      <c r="B391" s="32"/>
      <c r="D391" s="144" t="s">
        <v>348</v>
      </c>
      <c r="F391" s="145" t="s">
        <v>697</v>
      </c>
      <c r="I391" s="146"/>
      <c r="L391" s="32"/>
      <c r="M391" s="147"/>
      <c r="T391" s="53"/>
      <c r="AT391" s="17" t="s">
        <v>348</v>
      </c>
      <c r="AU391" s="17" t="s">
        <v>83</v>
      </c>
    </row>
    <row r="392" spans="2:65" s="1" customFormat="1" ht="44.25" customHeight="1">
      <c r="B392" s="32"/>
      <c r="C392" s="131" t="s">
        <v>698</v>
      </c>
      <c r="D392" s="131" t="s">
        <v>342</v>
      </c>
      <c r="E392" s="132" t="s">
        <v>699</v>
      </c>
      <c r="F392" s="133" t="s">
        <v>700</v>
      </c>
      <c r="G392" s="134" t="s">
        <v>670</v>
      </c>
      <c r="H392" s="135">
        <v>5.5750000000000002</v>
      </c>
      <c r="I392" s="136"/>
      <c r="J392" s="137">
        <f>ROUND(I392*H392,2)</f>
        <v>0</v>
      </c>
      <c r="K392" s="133" t="s">
        <v>345</v>
      </c>
      <c r="L392" s="32"/>
      <c r="M392" s="138" t="s">
        <v>19</v>
      </c>
      <c r="N392" s="139" t="s">
        <v>44</v>
      </c>
      <c r="P392" s="140">
        <f>O392*H392</f>
        <v>0</v>
      </c>
      <c r="Q392" s="140">
        <v>0</v>
      </c>
      <c r="R392" s="140">
        <f>Q392*H392</f>
        <v>0</v>
      </c>
      <c r="S392" s="140">
        <v>0</v>
      </c>
      <c r="T392" s="141">
        <f>S392*H392</f>
        <v>0</v>
      </c>
      <c r="AR392" s="142" t="s">
        <v>346</v>
      </c>
      <c r="AT392" s="142" t="s">
        <v>342</v>
      </c>
      <c r="AU392" s="142" t="s">
        <v>83</v>
      </c>
      <c r="AY392" s="17" t="s">
        <v>339</v>
      </c>
      <c r="BE392" s="143">
        <f>IF(N392="základní",J392,0)</f>
        <v>0</v>
      </c>
      <c r="BF392" s="143">
        <f>IF(N392="snížená",J392,0)</f>
        <v>0</v>
      </c>
      <c r="BG392" s="143">
        <f>IF(N392="zákl. přenesená",J392,0)</f>
        <v>0</v>
      </c>
      <c r="BH392" s="143">
        <f>IF(N392="sníž. přenesená",J392,0)</f>
        <v>0</v>
      </c>
      <c r="BI392" s="143">
        <f>IF(N392="nulová",J392,0)</f>
        <v>0</v>
      </c>
      <c r="BJ392" s="17" t="s">
        <v>81</v>
      </c>
      <c r="BK392" s="143">
        <f>ROUND(I392*H392,2)</f>
        <v>0</v>
      </c>
      <c r="BL392" s="17" t="s">
        <v>346</v>
      </c>
      <c r="BM392" s="142" t="s">
        <v>701</v>
      </c>
    </row>
    <row r="393" spans="2:65" s="1" customFormat="1" ht="11.25">
      <c r="B393" s="32"/>
      <c r="D393" s="144" t="s">
        <v>348</v>
      </c>
      <c r="F393" s="145" t="s">
        <v>702</v>
      </c>
      <c r="I393" s="146"/>
      <c r="L393" s="32"/>
      <c r="M393" s="147"/>
      <c r="T393" s="53"/>
      <c r="AT393" s="17" t="s">
        <v>348</v>
      </c>
      <c r="AU393" s="17" t="s">
        <v>83</v>
      </c>
    </row>
    <row r="394" spans="2:65" s="1" customFormat="1" ht="49.15" customHeight="1">
      <c r="B394" s="32"/>
      <c r="C394" s="131" t="s">
        <v>703</v>
      </c>
      <c r="D394" s="131" t="s">
        <v>342</v>
      </c>
      <c r="E394" s="132" t="s">
        <v>704</v>
      </c>
      <c r="F394" s="133" t="s">
        <v>705</v>
      </c>
      <c r="G394" s="134" t="s">
        <v>670</v>
      </c>
      <c r="H394" s="135">
        <v>0.3</v>
      </c>
      <c r="I394" s="136"/>
      <c r="J394" s="137">
        <f>ROUND(I394*H394,2)</f>
        <v>0</v>
      </c>
      <c r="K394" s="133" t="s">
        <v>345</v>
      </c>
      <c r="L394" s="32"/>
      <c r="M394" s="138" t="s">
        <v>19</v>
      </c>
      <c r="N394" s="139" t="s">
        <v>44</v>
      </c>
      <c r="P394" s="140">
        <f>O394*H394</f>
        <v>0</v>
      </c>
      <c r="Q394" s="140">
        <v>0</v>
      </c>
      <c r="R394" s="140">
        <f>Q394*H394</f>
        <v>0</v>
      </c>
      <c r="S394" s="140">
        <v>0</v>
      </c>
      <c r="T394" s="141">
        <f>S394*H394</f>
        <v>0</v>
      </c>
      <c r="AR394" s="142" t="s">
        <v>346</v>
      </c>
      <c r="AT394" s="142" t="s">
        <v>342</v>
      </c>
      <c r="AU394" s="142" t="s">
        <v>83</v>
      </c>
      <c r="AY394" s="17" t="s">
        <v>339</v>
      </c>
      <c r="BE394" s="143">
        <f>IF(N394="základní",J394,0)</f>
        <v>0</v>
      </c>
      <c r="BF394" s="143">
        <f>IF(N394="snížená",J394,0)</f>
        <v>0</v>
      </c>
      <c r="BG394" s="143">
        <f>IF(N394="zákl. přenesená",J394,0)</f>
        <v>0</v>
      </c>
      <c r="BH394" s="143">
        <f>IF(N394="sníž. přenesená",J394,0)</f>
        <v>0</v>
      </c>
      <c r="BI394" s="143">
        <f>IF(N394="nulová",J394,0)</f>
        <v>0</v>
      </c>
      <c r="BJ394" s="17" t="s">
        <v>81</v>
      </c>
      <c r="BK394" s="143">
        <f>ROUND(I394*H394,2)</f>
        <v>0</v>
      </c>
      <c r="BL394" s="17" t="s">
        <v>346</v>
      </c>
      <c r="BM394" s="142" t="s">
        <v>706</v>
      </c>
    </row>
    <row r="395" spans="2:65" s="1" customFormat="1" ht="11.25">
      <c r="B395" s="32"/>
      <c r="D395" s="144" t="s">
        <v>348</v>
      </c>
      <c r="F395" s="145" t="s">
        <v>707</v>
      </c>
      <c r="I395" s="146"/>
      <c r="L395" s="32"/>
      <c r="M395" s="147"/>
      <c r="T395" s="53"/>
      <c r="AT395" s="17" t="s">
        <v>348</v>
      </c>
      <c r="AU395" s="17" t="s">
        <v>83</v>
      </c>
    </row>
    <row r="396" spans="2:65" s="1" customFormat="1" ht="44.25" customHeight="1">
      <c r="B396" s="32"/>
      <c r="C396" s="131" t="s">
        <v>708</v>
      </c>
      <c r="D396" s="131" t="s">
        <v>342</v>
      </c>
      <c r="E396" s="132" t="s">
        <v>709</v>
      </c>
      <c r="F396" s="133" t="s">
        <v>710</v>
      </c>
      <c r="G396" s="134" t="s">
        <v>670</v>
      </c>
      <c r="H396" s="135">
        <v>120.916</v>
      </c>
      <c r="I396" s="136"/>
      <c r="J396" s="137">
        <f>ROUND(I396*H396,2)</f>
        <v>0</v>
      </c>
      <c r="K396" s="133" t="s">
        <v>345</v>
      </c>
      <c r="L396" s="32"/>
      <c r="M396" s="138" t="s">
        <v>19</v>
      </c>
      <c r="N396" s="139" t="s">
        <v>44</v>
      </c>
      <c r="P396" s="140">
        <f>O396*H396</f>
        <v>0</v>
      </c>
      <c r="Q396" s="140">
        <v>0</v>
      </c>
      <c r="R396" s="140">
        <f>Q396*H396</f>
        <v>0</v>
      </c>
      <c r="S396" s="140">
        <v>0</v>
      </c>
      <c r="T396" s="141">
        <f>S396*H396</f>
        <v>0</v>
      </c>
      <c r="AR396" s="142" t="s">
        <v>346</v>
      </c>
      <c r="AT396" s="142" t="s">
        <v>342</v>
      </c>
      <c r="AU396" s="142" t="s">
        <v>83</v>
      </c>
      <c r="AY396" s="17" t="s">
        <v>339</v>
      </c>
      <c r="BE396" s="143">
        <f>IF(N396="základní",J396,0)</f>
        <v>0</v>
      </c>
      <c r="BF396" s="143">
        <f>IF(N396="snížená",J396,0)</f>
        <v>0</v>
      </c>
      <c r="BG396" s="143">
        <f>IF(N396="zákl. přenesená",J396,0)</f>
        <v>0</v>
      </c>
      <c r="BH396" s="143">
        <f>IF(N396="sníž. přenesená",J396,0)</f>
        <v>0</v>
      </c>
      <c r="BI396" s="143">
        <f>IF(N396="nulová",J396,0)</f>
        <v>0</v>
      </c>
      <c r="BJ396" s="17" t="s">
        <v>81</v>
      </c>
      <c r="BK396" s="143">
        <f>ROUND(I396*H396,2)</f>
        <v>0</v>
      </c>
      <c r="BL396" s="17" t="s">
        <v>346</v>
      </c>
      <c r="BM396" s="142" t="s">
        <v>711</v>
      </c>
    </row>
    <row r="397" spans="2:65" s="1" customFormat="1" ht="11.25">
      <c r="B397" s="32"/>
      <c r="D397" s="144" t="s">
        <v>348</v>
      </c>
      <c r="F397" s="145" t="s">
        <v>712</v>
      </c>
      <c r="I397" s="146"/>
      <c r="L397" s="32"/>
      <c r="M397" s="147"/>
      <c r="T397" s="53"/>
      <c r="AT397" s="17" t="s">
        <v>348</v>
      </c>
      <c r="AU397" s="17" t="s">
        <v>83</v>
      </c>
    </row>
    <row r="398" spans="2:65" s="1" customFormat="1" ht="44.25" customHeight="1">
      <c r="B398" s="32"/>
      <c r="C398" s="131" t="s">
        <v>713</v>
      </c>
      <c r="D398" s="131" t="s">
        <v>342</v>
      </c>
      <c r="E398" s="132" t="s">
        <v>714</v>
      </c>
      <c r="F398" s="133" t="s">
        <v>715</v>
      </c>
      <c r="G398" s="134" t="s">
        <v>670</v>
      </c>
      <c r="H398" s="135">
        <v>204.08</v>
      </c>
      <c r="I398" s="136"/>
      <c r="J398" s="137">
        <f>ROUND(I398*H398,2)</f>
        <v>0</v>
      </c>
      <c r="K398" s="133" t="s">
        <v>345</v>
      </c>
      <c r="L398" s="32"/>
      <c r="M398" s="138" t="s">
        <v>19</v>
      </c>
      <c r="N398" s="139" t="s">
        <v>44</v>
      </c>
      <c r="P398" s="140">
        <f>O398*H398</f>
        <v>0</v>
      </c>
      <c r="Q398" s="140">
        <v>0</v>
      </c>
      <c r="R398" s="140">
        <f>Q398*H398</f>
        <v>0</v>
      </c>
      <c r="S398" s="140">
        <v>0</v>
      </c>
      <c r="T398" s="141">
        <f>S398*H398</f>
        <v>0</v>
      </c>
      <c r="AR398" s="142" t="s">
        <v>346</v>
      </c>
      <c r="AT398" s="142" t="s">
        <v>342</v>
      </c>
      <c r="AU398" s="142" t="s">
        <v>83</v>
      </c>
      <c r="AY398" s="17" t="s">
        <v>339</v>
      </c>
      <c r="BE398" s="143">
        <f>IF(N398="základní",J398,0)</f>
        <v>0</v>
      </c>
      <c r="BF398" s="143">
        <f>IF(N398="snížená",J398,0)</f>
        <v>0</v>
      </c>
      <c r="BG398" s="143">
        <f>IF(N398="zákl. přenesená",J398,0)</f>
        <v>0</v>
      </c>
      <c r="BH398" s="143">
        <f>IF(N398="sníž. přenesená",J398,0)</f>
        <v>0</v>
      </c>
      <c r="BI398" s="143">
        <f>IF(N398="nulová",J398,0)</f>
        <v>0</v>
      </c>
      <c r="BJ398" s="17" t="s">
        <v>81</v>
      </c>
      <c r="BK398" s="143">
        <f>ROUND(I398*H398,2)</f>
        <v>0</v>
      </c>
      <c r="BL398" s="17" t="s">
        <v>346</v>
      </c>
      <c r="BM398" s="142" t="s">
        <v>716</v>
      </c>
    </row>
    <row r="399" spans="2:65" s="1" customFormat="1" ht="11.25">
      <c r="B399" s="32"/>
      <c r="D399" s="144" t="s">
        <v>348</v>
      </c>
      <c r="F399" s="145" t="s">
        <v>717</v>
      </c>
      <c r="I399" s="146"/>
      <c r="L399" s="32"/>
      <c r="M399" s="147"/>
      <c r="T399" s="53"/>
      <c r="AT399" s="17" t="s">
        <v>348</v>
      </c>
      <c r="AU399" s="17" t="s">
        <v>83</v>
      </c>
    </row>
    <row r="400" spans="2:65" s="1" customFormat="1" ht="44.25" customHeight="1">
      <c r="B400" s="32"/>
      <c r="C400" s="131" t="s">
        <v>718</v>
      </c>
      <c r="D400" s="131" t="s">
        <v>342</v>
      </c>
      <c r="E400" s="132" t="s">
        <v>719</v>
      </c>
      <c r="F400" s="133" t="s">
        <v>720</v>
      </c>
      <c r="G400" s="134" t="s">
        <v>670</v>
      </c>
      <c r="H400" s="135">
        <v>436.37</v>
      </c>
      <c r="I400" s="136"/>
      <c r="J400" s="137">
        <f>ROUND(I400*H400,2)</f>
        <v>0</v>
      </c>
      <c r="K400" s="133" t="s">
        <v>345</v>
      </c>
      <c r="L400" s="32"/>
      <c r="M400" s="138" t="s">
        <v>19</v>
      </c>
      <c r="N400" s="139" t="s">
        <v>44</v>
      </c>
      <c r="P400" s="140">
        <f>O400*H400</f>
        <v>0</v>
      </c>
      <c r="Q400" s="140">
        <v>0</v>
      </c>
      <c r="R400" s="140">
        <f>Q400*H400</f>
        <v>0</v>
      </c>
      <c r="S400" s="140">
        <v>0</v>
      </c>
      <c r="T400" s="141">
        <f>S400*H400</f>
        <v>0</v>
      </c>
      <c r="AR400" s="142" t="s">
        <v>346</v>
      </c>
      <c r="AT400" s="142" t="s">
        <v>342</v>
      </c>
      <c r="AU400" s="142" t="s">
        <v>83</v>
      </c>
      <c r="AY400" s="17" t="s">
        <v>339</v>
      </c>
      <c r="BE400" s="143">
        <f>IF(N400="základní",J400,0)</f>
        <v>0</v>
      </c>
      <c r="BF400" s="143">
        <f>IF(N400="snížená",J400,0)</f>
        <v>0</v>
      </c>
      <c r="BG400" s="143">
        <f>IF(N400="zákl. přenesená",J400,0)</f>
        <v>0</v>
      </c>
      <c r="BH400" s="143">
        <f>IF(N400="sníž. přenesená",J400,0)</f>
        <v>0</v>
      </c>
      <c r="BI400" s="143">
        <f>IF(N400="nulová",J400,0)</f>
        <v>0</v>
      </c>
      <c r="BJ400" s="17" t="s">
        <v>81</v>
      </c>
      <c r="BK400" s="143">
        <f>ROUND(I400*H400,2)</f>
        <v>0</v>
      </c>
      <c r="BL400" s="17" t="s">
        <v>346</v>
      </c>
      <c r="BM400" s="142" t="s">
        <v>721</v>
      </c>
    </row>
    <row r="401" spans="2:65" s="1" customFormat="1" ht="11.25">
      <c r="B401" s="32"/>
      <c r="D401" s="144" t="s">
        <v>348</v>
      </c>
      <c r="F401" s="145" t="s">
        <v>722</v>
      </c>
      <c r="I401" s="146"/>
      <c r="L401" s="32"/>
      <c r="M401" s="147"/>
      <c r="T401" s="53"/>
      <c r="AT401" s="17" t="s">
        <v>348</v>
      </c>
      <c r="AU401" s="17" t="s">
        <v>83</v>
      </c>
    </row>
    <row r="402" spans="2:65" s="1" customFormat="1" ht="44.25" customHeight="1">
      <c r="B402" s="32"/>
      <c r="C402" s="131" t="s">
        <v>723</v>
      </c>
      <c r="D402" s="131" t="s">
        <v>342</v>
      </c>
      <c r="E402" s="132" t="s">
        <v>724</v>
      </c>
      <c r="F402" s="133" t="s">
        <v>725</v>
      </c>
      <c r="G402" s="134" t="s">
        <v>670</v>
      </c>
      <c r="H402" s="135">
        <v>101.36</v>
      </c>
      <c r="I402" s="136"/>
      <c r="J402" s="137">
        <f>ROUND(I402*H402,2)</f>
        <v>0</v>
      </c>
      <c r="K402" s="133" t="s">
        <v>345</v>
      </c>
      <c r="L402" s="32"/>
      <c r="M402" s="138" t="s">
        <v>19</v>
      </c>
      <c r="N402" s="139" t="s">
        <v>44</v>
      </c>
      <c r="P402" s="140">
        <f>O402*H402</f>
        <v>0</v>
      </c>
      <c r="Q402" s="140">
        <v>0</v>
      </c>
      <c r="R402" s="140">
        <f>Q402*H402</f>
        <v>0</v>
      </c>
      <c r="S402" s="140">
        <v>0</v>
      </c>
      <c r="T402" s="141">
        <f>S402*H402</f>
        <v>0</v>
      </c>
      <c r="AR402" s="142" t="s">
        <v>346</v>
      </c>
      <c r="AT402" s="142" t="s">
        <v>342</v>
      </c>
      <c r="AU402" s="142" t="s">
        <v>83</v>
      </c>
      <c r="AY402" s="17" t="s">
        <v>339</v>
      </c>
      <c r="BE402" s="143">
        <f>IF(N402="základní",J402,0)</f>
        <v>0</v>
      </c>
      <c r="BF402" s="143">
        <f>IF(N402="snížená",J402,0)</f>
        <v>0</v>
      </c>
      <c r="BG402" s="143">
        <f>IF(N402="zákl. přenesená",J402,0)</f>
        <v>0</v>
      </c>
      <c r="BH402" s="143">
        <f>IF(N402="sníž. přenesená",J402,0)</f>
        <v>0</v>
      </c>
      <c r="BI402" s="143">
        <f>IF(N402="nulová",J402,0)</f>
        <v>0</v>
      </c>
      <c r="BJ402" s="17" t="s">
        <v>81</v>
      </c>
      <c r="BK402" s="143">
        <f>ROUND(I402*H402,2)</f>
        <v>0</v>
      </c>
      <c r="BL402" s="17" t="s">
        <v>346</v>
      </c>
      <c r="BM402" s="142" t="s">
        <v>726</v>
      </c>
    </row>
    <row r="403" spans="2:65" s="1" customFormat="1" ht="11.25">
      <c r="B403" s="32"/>
      <c r="D403" s="144" t="s">
        <v>348</v>
      </c>
      <c r="F403" s="145" t="s">
        <v>727</v>
      </c>
      <c r="I403" s="146"/>
      <c r="L403" s="32"/>
      <c r="M403" s="147"/>
      <c r="T403" s="53"/>
      <c r="AT403" s="17" t="s">
        <v>348</v>
      </c>
      <c r="AU403" s="17" t="s">
        <v>83</v>
      </c>
    </row>
    <row r="404" spans="2:65" s="1" customFormat="1" ht="49.15" customHeight="1">
      <c r="B404" s="32"/>
      <c r="C404" s="131" t="s">
        <v>728</v>
      </c>
      <c r="D404" s="131" t="s">
        <v>342</v>
      </c>
      <c r="E404" s="132" t="s">
        <v>729</v>
      </c>
      <c r="F404" s="133" t="s">
        <v>730</v>
      </c>
      <c r="G404" s="134" t="s">
        <v>670</v>
      </c>
      <c r="H404" s="135">
        <v>210.11199999999999</v>
      </c>
      <c r="I404" s="136"/>
      <c r="J404" s="137">
        <f>ROUND(I404*H404,2)</f>
        <v>0</v>
      </c>
      <c r="K404" s="133" t="s">
        <v>345</v>
      </c>
      <c r="L404" s="32"/>
      <c r="M404" s="138" t="s">
        <v>19</v>
      </c>
      <c r="N404" s="139" t="s">
        <v>44</v>
      </c>
      <c r="P404" s="140">
        <f>O404*H404</f>
        <v>0</v>
      </c>
      <c r="Q404" s="140">
        <v>0</v>
      </c>
      <c r="R404" s="140">
        <f>Q404*H404</f>
        <v>0</v>
      </c>
      <c r="S404" s="140">
        <v>0</v>
      </c>
      <c r="T404" s="141">
        <f>S404*H404</f>
        <v>0</v>
      </c>
      <c r="AR404" s="142" t="s">
        <v>346</v>
      </c>
      <c r="AT404" s="142" t="s">
        <v>342</v>
      </c>
      <c r="AU404" s="142" t="s">
        <v>83</v>
      </c>
      <c r="AY404" s="17" t="s">
        <v>339</v>
      </c>
      <c r="BE404" s="143">
        <f>IF(N404="základní",J404,0)</f>
        <v>0</v>
      </c>
      <c r="BF404" s="143">
        <f>IF(N404="snížená",J404,0)</f>
        <v>0</v>
      </c>
      <c r="BG404" s="143">
        <f>IF(N404="zákl. přenesená",J404,0)</f>
        <v>0</v>
      </c>
      <c r="BH404" s="143">
        <f>IF(N404="sníž. přenesená",J404,0)</f>
        <v>0</v>
      </c>
      <c r="BI404" s="143">
        <f>IF(N404="nulová",J404,0)</f>
        <v>0</v>
      </c>
      <c r="BJ404" s="17" t="s">
        <v>81</v>
      </c>
      <c r="BK404" s="143">
        <f>ROUND(I404*H404,2)</f>
        <v>0</v>
      </c>
      <c r="BL404" s="17" t="s">
        <v>346</v>
      </c>
      <c r="BM404" s="142" t="s">
        <v>731</v>
      </c>
    </row>
    <row r="405" spans="2:65" s="1" customFormat="1" ht="11.25">
      <c r="B405" s="32"/>
      <c r="D405" s="144" t="s">
        <v>348</v>
      </c>
      <c r="F405" s="145" t="s">
        <v>732</v>
      </c>
      <c r="I405" s="146"/>
      <c r="L405" s="32"/>
      <c r="M405" s="147"/>
      <c r="T405" s="53"/>
      <c r="AT405" s="17" t="s">
        <v>348</v>
      </c>
      <c r="AU405" s="17" t="s">
        <v>83</v>
      </c>
    </row>
    <row r="406" spans="2:65" s="11" customFormat="1" ht="25.9" customHeight="1">
      <c r="B406" s="119"/>
      <c r="D406" s="120" t="s">
        <v>72</v>
      </c>
      <c r="E406" s="121" t="s">
        <v>733</v>
      </c>
      <c r="F406" s="121" t="s">
        <v>734</v>
      </c>
      <c r="I406" s="122"/>
      <c r="J406" s="123">
        <f>BK406</f>
        <v>0</v>
      </c>
      <c r="L406" s="119"/>
      <c r="M406" s="124"/>
      <c r="P406" s="125">
        <f>P407+P414+P421+P535+P563+P610+P641+P679+P695+P722+P755+P787+P805</f>
        <v>0</v>
      </c>
      <c r="R406" s="125">
        <f>R407+R414+R421+R535+R563+R610+R641+R679+R695+R722+R755+R787+R805</f>
        <v>2.716148</v>
      </c>
      <c r="T406" s="126">
        <f>T407+T414+T421+T535+T563+T610+T641+T679+T695+T722+T755+T787+T805</f>
        <v>120.17316545999999</v>
      </c>
      <c r="AR406" s="120" t="s">
        <v>83</v>
      </c>
      <c r="AT406" s="127" t="s">
        <v>72</v>
      </c>
      <c r="AU406" s="127" t="s">
        <v>73</v>
      </c>
      <c r="AY406" s="120" t="s">
        <v>339</v>
      </c>
      <c r="BK406" s="128">
        <f>BK407+BK414+BK421+BK535+BK563+BK610+BK641+BK679+BK695+BK722+BK755+BK787+BK805</f>
        <v>0</v>
      </c>
    </row>
    <row r="407" spans="2:65" s="11" customFormat="1" ht="22.9" customHeight="1">
      <c r="B407" s="119"/>
      <c r="D407" s="120" t="s">
        <v>72</v>
      </c>
      <c r="E407" s="129" t="s">
        <v>735</v>
      </c>
      <c r="F407" s="129" t="s">
        <v>736</v>
      </c>
      <c r="I407" s="122"/>
      <c r="J407" s="130">
        <f>BK407</f>
        <v>0</v>
      </c>
      <c r="L407" s="119"/>
      <c r="M407" s="124"/>
      <c r="P407" s="125">
        <f>SUM(P408:P413)</f>
        <v>0</v>
      </c>
      <c r="R407" s="125">
        <f>SUM(R408:R413)</f>
        <v>0</v>
      </c>
      <c r="T407" s="126">
        <f>SUM(T408:T413)</f>
        <v>0.80250499999999991</v>
      </c>
      <c r="AR407" s="120" t="s">
        <v>83</v>
      </c>
      <c r="AT407" s="127" t="s">
        <v>72</v>
      </c>
      <c r="AU407" s="127" t="s">
        <v>81</v>
      </c>
      <c r="AY407" s="120" t="s">
        <v>339</v>
      </c>
      <c r="BK407" s="128">
        <f>SUM(BK408:BK413)</f>
        <v>0</v>
      </c>
    </row>
    <row r="408" spans="2:65" s="1" customFormat="1" ht="37.9" customHeight="1">
      <c r="B408" s="32"/>
      <c r="C408" s="131" t="s">
        <v>737</v>
      </c>
      <c r="D408" s="131" t="s">
        <v>342</v>
      </c>
      <c r="E408" s="132" t="s">
        <v>738</v>
      </c>
      <c r="F408" s="133" t="s">
        <v>739</v>
      </c>
      <c r="G408" s="134" t="s">
        <v>119</v>
      </c>
      <c r="H408" s="135">
        <v>145.91</v>
      </c>
      <c r="I408" s="136"/>
      <c r="J408" s="137">
        <f>ROUND(I408*H408,2)</f>
        <v>0</v>
      </c>
      <c r="K408" s="133" t="s">
        <v>345</v>
      </c>
      <c r="L408" s="32"/>
      <c r="M408" s="138" t="s">
        <v>19</v>
      </c>
      <c r="N408" s="139" t="s">
        <v>44</v>
      </c>
      <c r="P408" s="140">
        <f>O408*H408</f>
        <v>0</v>
      </c>
      <c r="Q408" s="140">
        <v>0</v>
      </c>
      <c r="R408" s="140">
        <f>Q408*H408</f>
        <v>0</v>
      </c>
      <c r="S408" s="140">
        <v>5.4999999999999997E-3</v>
      </c>
      <c r="T408" s="141">
        <f>S408*H408</f>
        <v>0.80250499999999991</v>
      </c>
      <c r="AR408" s="142" t="s">
        <v>489</v>
      </c>
      <c r="AT408" s="142" t="s">
        <v>342</v>
      </c>
      <c r="AU408" s="142" t="s">
        <v>83</v>
      </c>
      <c r="AY408" s="17" t="s">
        <v>339</v>
      </c>
      <c r="BE408" s="143">
        <f>IF(N408="základní",J408,0)</f>
        <v>0</v>
      </c>
      <c r="BF408" s="143">
        <f>IF(N408="snížená",J408,0)</f>
        <v>0</v>
      </c>
      <c r="BG408" s="143">
        <f>IF(N408="zákl. přenesená",J408,0)</f>
        <v>0</v>
      </c>
      <c r="BH408" s="143">
        <f>IF(N408="sníž. přenesená",J408,0)</f>
        <v>0</v>
      </c>
      <c r="BI408" s="143">
        <f>IF(N408="nulová",J408,0)</f>
        <v>0</v>
      </c>
      <c r="BJ408" s="17" t="s">
        <v>81</v>
      </c>
      <c r="BK408" s="143">
        <f>ROUND(I408*H408,2)</f>
        <v>0</v>
      </c>
      <c r="BL408" s="17" t="s">
        <v>489</v>
      </c>
      <c r="BM408" s="142" t="s">
        <v>740</v>
      </c>
    </row>
    <row r="409" spans="2:65" s="1" customFormat="1" ht="11.25">
      <c r="B409" s="32"/>
      <c r="D409" s="144" t="s">
        <v>348</v>
      </c>
      <c r="F409" s="145" t="s">
        <v>741</v>
      </c>
      <c r="I409" s="146"/>
      <c r="L409" s="32"/>
      <c r="M409" s="147"/>
      <c r="T409" s="53"/>
      <c r="AT409" s="17" t="s">
        <v>348</v>
      </c>
      <c r="AU409" s="17" t="s">
        <v>83</v>
      </c>
    </row>
    <row r="410" spans="2:65" s="12" customFormat="1" ht="11.25">
      <c r="B410" s="148"/>
      <c r="D410" s="149" t="s">
        <v>350</v>
      </c>
      <c r="E410" s="150" t="s">
        <v>19</v>
      </c>
      <c r="F410" s="151" t="s">
        <v>259</v>
      </c>
      <c r="H410" s="152">
        <v>145.91</v>
      </c>
      <c r="I410" s="153"/>
      <c r="L410" s="148"/>
      <c r="M410" s="154"/>
      <c r="T410" s="155"/>
      <c r="AT410" s="150" t="s">
        <v>350</v>
      </c>
      <c r="AU410" s="150" t="s">
        <v>83</v>
      </c>
      <c r="AV410" s="12" t="s">
        <v>83</v>
      </c>
      <c r="AW410" s="12" t="s">
        <v>34</v>
      </c>
      <c r="AX410" s="12" t="s">
        <v>81</v>
      </c>
      <c r="AY410" s="150" t="s">
        <v>339</v>
      </c>
    </row>
    <row r="411" spans="2:65" s="1" customFormat="1" ht="11.25">
      <c r="B411" s="32"/>
      <c r="D411" s="149" t="s">
        <v>351</v>
      </c>
      <c r="F411" s="156" t="s">
        <v>742</v>
      </c>
      <c r="L411" s="32"/>
      <c r="M411" s="147"/>
      <c r="T411" s="53"/>
      <c r="AU411" s="17" t="s">
        <v>83</v>
      </c>
    </row>
    <row r="412" spans="2:65" s="1" customFormat="1" ht="11.25">
      <c r="B412" s="32"/>
      <c r="D412" s="149" t="s">
        <v>351</v>
      </c>
      <c r="F412" s="157" t="s">
        <v>743</v>
      </c>
      <c r="H412" s="158">
        <v>0</v>
      </c>
      <c r="L412" s="32"/>
      <c r="M412" s="147"/>
      <c r="T412" s="53"/>
      <c r="AU412" s="17" t="s">
        <v>83</v>
      </c>
    </row>
    <row r="413" spans="2:65" s="1" customFormat="1" ht="11.25">
      <c r="B413" s="32"/>
      <c r="D413" s="149" t="s">
        <v>351</v>
      </c>
      <c r="F413" s="157" t="s">
        <v>744</v>
      </c>
      <c r="H413" s="158">
        <v>145.91</v>
      </c>
      <c r="L413" s="32"/>
      <c r="M413" s="147"/>
      <c r="T413" s="53"/>
      <c r="AU413" s="17" t="s">
        <v>83</v>
      </c>
    </row>
    <row r="414" spans="2:65" s="11" customFormat="1" ht="22.9" customHeight="1">
      <c r="B414" s="119"/>
      <c r="D414" s="120" t="s">
        <v>72</v>
      </c>
      <c r="E414" s="129" t="s">
        <v>745</v>
      </c>
      <c r="F414" s="129" t="s">
        <v>746</v>
      </c>
      <c r="I414" s="122"/>
      <c r="J414" s="130">
        <f>BK414</f>
        <v>0</v>
      </c>
      <c r="L414" s="119"/>
      <c r="M414" s="124"/>
      <c r="P414" s="125">
        <f>SUM(P415:P420)</f>
        <v>0</v>
      </c>
      <c r="R414" s="125">
        <f>SUM(R415:R420)</f>
        <v>0</v>
      </c>
      <c r="T414" s="126">
        <f>SUM(T415:T420)</f>
        <v>0.87546000000000002</v>
      </c>
      <c r="AR414" s="120" t="s">
        <v>83</v>
      </c>
      <c r="AT414" s="127" t="s">
        <v>72</v>
      </c>
      <c r="AU414" s="127" t="s">
        <v>81</v>
      </c>
      <c r="AY414" s="120" t="s">
        <v>339</v>
      </c>
      <c r="BK414" s="128">
        <f>SUM(BK415:BK420)</f>
        <v>0</v>
      </c>
    </row>
    <row r="415" spans="2:65" s="1" customFormat="1" ht="49.15" customHeight="1">
      <c r="B415" s="32"/>
      <c r="C415" s="131" t="s">
        <v>747</v>
      </c>
      <c r="D415" s="131" t="s">
        <v>342</v>
      </c>
      <c r="E415" s="132" t="s">
        <v>748</v>
      </c>
      <c r="F415" s="133" t="s">
        <v>749</v>
      </c>
      <c r="G415" s="134" t="s">
        <v>119</v>
      </c>
      <c r="H415" s="135">
        <v>145.91</v>
      </c>
      <c r="I415" s="136"/>
      <c r="J415" s="137">
        <f>ROUND(I415*H415,2)</f>
        <v>0</v>
      </c>
      <c r="K415" s="133" t="s">
        <v>345</v>
      </c>
      <c r="L415" s="32"/>
      <c r="M415" s="138" t="s">
        <v>19</v>
      </c>
      <c r="N415" s="139" t="s">
        <v>44</v>
      </c>
      <c r="P415" s="140">
        <f>O415*H415</f>
        <v>0</v>
      </c>
      <c r="Q415" s="140">
        <v>0</v>
      </c>
      <c r="R415" s="140">
        <f>Q415*H415</f>
        <v>0</v>
      </c>
      <c r="S415" s="140">
        <v>6.0000000000000001E-3</v>
      </c>
      <c r="T415" s="141">
        <f>S415*H415</f>
        <v>0.87546000000000002</v>
      </c>
      <c r="AR415" s="142" t="s">
        <v>489</v>
      </c>
      <c r="AT415" s="142" t="s">
        <v>342</v>
      </c>
      <c r="AU415" s="142" t="s">
        <v>83</v>
      </c>
      <c r="AY415" s="17" t="s">
        <v>339</v>
      </c>
      <c r="BE415" s="143">
        <f>IF(N415="základní",J415,0)</f>
        <v>0</v>
      </c>
      <c r="BF415" s="143">
        <f>IF(N415="snížená",J415,0)</f>
        <v>0</v>
      </c>
      <c r="BG415" s="143">
        <f>IF(N415="zákl. přenesená",J415,0)</f>
        <v>0</v>
      </c>
      <c r="BH415" s="143">
        <f>IF(N415="sníž. přenesená",J415,0)</f>
        <v>0</v>
      </c>
      <c r="BI415" s="143">
        <f>IF(N415="nulová",J415,0)</f>
        <v>0</v>
      </c>
      <c r="BJ415" s="17" t="s">
        <v>81</v>
      </c>
      <c r="BK415" s="143">
        <f>ROUND(I415*H415,2)</f>
        <v>0</v>
      </c>
      <c r="BL415" s="17" t="s">
        <v>489</v>
      </c>
      <c r="BM415" s="142" t="s">
        <v>750</v>
      </c>
    </row>
    <row r="416" spans="2:65" s="1" customFormat="1" ht="11.25">
      <c r="B416" s="32"/>
      <c r="D416" s="144" t="s">
        <v>348</v>
      </c>
      <c r="F416" s="145" t="s">
        <v>751</v>
      </c>
      <c r="I416" s="146"/>
      <c r="L416" s="32"/>
      <c r="M416" s="147"/>
      <c r="T416" s="53"/>
      <c r="AT416" s="17" t="s">
        <v>348</v>
      </c>
      <c r="AU416" s="17" t="s">
        <v>83</v>
      </c>
    </row>
    <row r="417" spans="2:65" s="12" customFormat="1" ht="11.25">
      <c r="B417" s="148"/>
      <c r="D417" s="149" t="s">
        <v>350</v>
      </c>
      <c r="E417" s="150" t="s">
        <v>19</v>
      </c>
      <c r="F417" s="151" t="s">
        <v>259</v>
      </c>
      <c r="H417" s="152">
        <v>145.91</v>
      </c>
      <c r="I417" s="153"/>
      <c r="L417" s="148"/>
      <c r="M417" s="154"/>
      <c r="T417" s="155"/>
      <c r="AT417" s="150" t="s">
        <v>350</v>
      </c>
      <c r="AU417" s="150" t="s">
        <v>83</v>
      </c>
      <c r="AV417" s="12" t="s">
        <v>83</v>
      </c>
      <c r="AW417" s="12" t="s">
        <v>34</v>
      </c>
      <c r="AX417" s="12" t="s">
        <v>81</v>
      </c>
      <c r="AY417" s="150" t="s">
        <v>339</v>
      </c>
    </row>
    <row r="418" spans="2:65" s="1" customFormat="1" ht="11.25">
      <c r="B418" s="32"/>
      <c r="D418" s="149" t="s">
        <v>351</v>
      </c>
      <c r="F418" s="156" t="s">
        <v>742</v>
      </c>
      <c r="L418" s="32"/>
      <c r="M418" s="147"/>
      <c r="T418" s="53"/>
      <c r="AU418" s="17" t="s">
        <v>83</v>
      </c>
    </row>
    <row r="419" spans="2:65" s="1" customFormat="1" ht="11.25">
      <c r="B419" s="32"/>
      <c r="D419" s="149" t="s">
        <v>351</v>
      </c>
      <c r="F419" s="157" t="s">
        <v>743</v>
      </c>
      <c r="H419" s="158">
        <v>0</v>
      </c>
      <c r="L419" s="32"/>
      <c r="M419" s="147"/>
      <c r="T419" s="53"/>
      <c r="AU419" s="17" t="s">
        <v>83</v>
      </c>
    </row>
    <row r="420" spans="2:65" s="1" customFormat="1" ht="11.25">
      <c r="B420" s="32"/>
      <c r="D420" s="149" t="s">
        <v>351</v>
      </c>
      <c r="F420" s="157" t="s">
        <v>744</v>
      </c>
      <c r="H420" s="158">
        <v>145.91</v>
      </c>
      <c r="L420" s="32"/>
      <c r="M420" s="147"/>
      <c r="T420" s="53"/>
      <c r="AU420" s="17" t="s">
        <v>83</v>
      </c>
    </row>
    <row r="421" spans="2:65" s="11" customFormat="1" ht="22.9" customHeight="1">
      <c r="B421" s="119"/>
      <c r="D421" s="120" t="s">
        <v>72</v>
      </c>
      <c r="E421" s="129" t="s">
        <v>752</v>
      </c>
      <c r="F421" s="129" t="s">
        <v>753</v>
      </c>
      <c r="I421" s="122"/>
      <c r="J421" s="130">
        <f>BK421</f>
        <v>0</v>
      </c>
      <c r="L421" s="119"/>
      <c r="M421" s="124"/>
      <c r="P421" s="125">
        <f>SUM(P422:P534)</f>
        <v>0</v>
      </c>
      <c r="R421" s="125">
        <f>SUM(R422:R534)</f>
        <v>0</v>
      </c>
      <c r="T421" s="126">
        <f>SUM(T422:T534)</f>
        <v>48.476460000000003</v>
      </c>
      <c r="AR421" s="120" t="s">
        <v>83</v>
      </c>
      <c r="AT421" s="127" t="s">
        <v>72</v>
      </c>
      <c r="AU421" s="127" t="s">
        <v>81</v>
      </c>
      <c r="AY421" s="120" t="s">
        <v>339</v>
      </c>
      <c r="BK421" s="128">
        <f>SUM(BK422:BK534)</f>
        <v>0</v>
      </c>
    </row>
    <row r="422" spans="2:65" s="1" customFormat="1" ht="33" customHeight="1">
      <c r="B422" s="32"/>
      <c r="C422" s="131" t="s">
        <v>754</v>
      </c>
      <c r="D422" s="131" t="s">
        <v>342</v>
      </c>
      <c r="E422" s="132" t="s">
        <v>755</v>
      </c>
      <c r="F422" s="133" t="s">
        <v>756</v>
      </c>
      <c r="G422" s="134" t="s">
        <v>131</v>
      </c>
      <c r="H422" s="135">
        <v>95.16</v>
      </c>
      <c r="I422" s="136"/>
      <c r="J422" s="137">
        <f>ROUND(I422*H422,2)</f>
        <v>0</v>
      </c>
      <c r="K422" s="133" t="s">
        <v>345</v>
      </c>
      <c r="L422" s="32"/>
      <c r="M422" s="138" t="s">
        <v>19</v>
      </c>
      <c r="N422" s="139" t="s">
        <v>44</v>
      </c>
      <c r="P422" s="140">
        <f>O422*H422</f>
        <v>0</v>
      </c>
      <c r="Q422" s="140">
        <v>0</v>
      </c>
      <c r="R422" s="140">
        <f>Q422*H422</f>
        <v>0</v>
      </c>
      <c r="S422" s="140">
        <v>8.0000000000000002E-3</v>
      </c>
      <c r="T422" s="141">
        <f>S422*H422</f>
        <v>0.76127999999999996</v>
      </c>
      <c r="AR422" s="142" t="s">
        <v>489</v>
      </c>
      <c r="AT422" s="142" t="s">
        <v>342</v>
      </c>
      <c r="AU422" s="142" t="s">
        <v>83</v>
      </c>
      <c r="AY422" s="17" t="s">
        <v>339</v>
      </c>
      <c r="BE422" s="143">
        <f>IF(N422="základní",J422,0)</f>
        <v>0</v>
      </c>
      <c r="BF422" s="143">
        <f>IF(N422="snížená",J422,0)</f>
        <v>0</v>
      </c>
      <c r="BG422" s="143">
        <f>IF(N422="zákl. přenesená",J422,0)</f>
        <v>0</v>
      </c>
      <c r="BH422" s="143">
        <f>IF(N422="sníž. přenesená",J422,0)</f>
        <v>0</v>
      </c>
      <c r="BI422" s="143">
        <f>IF(N422="nulová",J422,0)</f>
        <v>0</v>
      </c>
      <c r="BJ422" s="17" t="s">
        <v>81</v>
      </c>
      <c r="BK422" s="143">
        <f>ROUND(I422*H422,2)</f>
        <v>0</v>
      </c>
      <c r="BL422" s="17" t="s">
        <v>489</v>
      </c>
      <c r="BM422" s="142" t="s">
        <v>757</v>
      </c>
    </row>
    <row r="423" spans="2:65" s="1" customFormat="1" ht="11.25">
      <c r="B423" s="32"/>
      <c r="D423" s="144" t="s">
        <v>348</v>
      </c>
      <c r="F423" s="145" t="s">
        <v>758</v>
      </c>
      <c r="I423" s="146"/>
      <c r="L423" s="32"/>
      <c r="M423" s="147"/>
      <c r="T423" s="53"/>
      <c r="AT423" s="17" t="s">
        <v>348</v>
      </c>
      <c r="AU423" s="17" t="s">
        <v>83</v>
      </c>
    </row>
    <row r="424" spans="2:65" s="12" customFormat="1" ht="11.25">
      <c r="B424" s="148"/>
      <c r="D424" s="149" t="s">
        <v>350</v>
      </c>
      <c r="E424" s="150" t="s">
        <v>19</v>
      </c>
      <c r="F424" s="151" t="s">
        <v>153</v>
      </c>
      <c r="H424" s="152">
        <v>95.16</v>
      </c>
      <c r="I424" s="153"/>
      <c r="L424" s="148"/>
      <c r="M424" s="154"/>
      <c r="T424" s="155"/>
      <c r="AT424" s="150" t="s">
        <v>350</v>
      </c>
      <c r="AU424" s="150" t="s">
        <v>83</v>
      </c>
      <c r="AV424" s="12" t="s">
        <v>83</v>
      </c>
      <c r="AW424" s="12" t="s">
        <v>34</v>
      </c>
      <c r="AX424" s="12" t="s">
        <v>81</v>
      </c>
      <c r="AY424" s="150" t="s">
        <v>339</v>
      </c>
    </row>
    <row r="425" spans="2:65" s="1" customFormat="1" ht="11.25">
      <c r="B425" s="32"/>
      <c r="D425" s="149" t="s">
        <v>351</v>
      </c>
      <c r="F425" s="156" t="s">
        <v>759</v>
      </c>
      <c r="L425" s="32"/>
      <c r="M425" s="147"/>
      <c r="T425" s="53"/>
      <c r="AU425" s="17" t="s">
        <v>83</v>
      </c>
    </row>
    <row r="426" spans="2:65" s="1" customFormat="1" ht="11.25">
      <c r="B426" s="32"/>
      <c r="D426" s="149" t="s">
        <v>351</v>
      </c>
      <c r="F426" s="157" t="s">
        <v>743</v>
      </c>
      <c r="H426" s="158">
        <v>0</v>
      </c>
      <c r="L426" s="32"/>
      <c r="M426" s="147"/>
      <c r="T426" s="53"/>
      <c r="AU426" s="17" t="s">
        <v>83</v>
      </c>
    </row>
    <row r="427" spans="2:65" s="1" customFormat="1" ht="11.25">
      <c r="B427" s="32"/>
      <c r="D427" s="149" t="s">
        <v>351</v>
      </c>
      <c r="F427" s="157" t="s">
        <v>760</v>
      </c>
      <c r="H427" s="158">
        <v>95.16</v>
      </c>
      <c r="L427" s="32"/>
      <c r="M427" s="147"/>
      <c r="T427" s="53"/>
      <c r="AU427" s="17" t="s">
        <v>83</v>
      </c>
    </row>
    <row r="428" spans="2:65" s="1" customFormat="1" ht="37.9" customHeight="1">
      <c r="B428" s="32"/>
      <c r="C428" s="131" t="s">
        <v>761</v>
      </c>
      <c r="D428" s="131" t="s">
        <v>342</v>
      </c>
      <c r="E428" s="132" t="s">
        <v>762</v>
      </c>
      <c r="F428" s="133" t="s">
        <v>763</v>
      </c>
      <c r="G428" s="134" t="s">
        <v>131</v>
      </c>
      <c r="H428" s="135">
        <v>485.55</v>
      </c>
      <c r="I428" s="136"/>
      <c r="J428" s="137">
        <f>ROUND(I428*H428,2)</f>
        <v>0</v>
      </c>
      <c r="K428" s="133" t="s">
        <v>345</v>
      </c>
      <c r="L428" s="32"/>
      <c r="M428" s="138" t="s">
        <v>19</v>
      </c>
      <c r="N428" s="139" t="s">
        <v>44</v>
      </c>
      <c r="P428" s="140">
        <f>O428*H428</f>
        <v>0</v>
      </c>
      <c r="Q428" s="140">
        <v>0</v>
      </c>
      <c r="R428" s="140">
        <f>Q428*H428</f>
        <v>0</v>
      </c>
      <c r="S428" s="140">
        <v>1.4E-2</v>
      </c>
      <c r="T428" s="141">
        <f>S428*H428</f>
        <v>6.7977000000000007</v>
      </c>
      <c r="AR428" s="142" t="s">
        <v>489</v>
      </c>
      <c r="AT428" s="142" t="s">
        <v>342</v>
      </c>
      <c r="AU428" s="142" t="s">
        <v>83</v>
      </c>
      <c r="AY428" s="17" t="s">
        <v>339</v>
      </c>
      <c r="BE428" s="143">
        <f>IF(N428="základní",J428,0)</f>
        <v>0</v>
      </c>
      <c r="BF428" s="143">
        <f>IF(N428="snížená",J428,0)</f>
        <v>0</v>
      </c>
      <c r="BG428" s="143">
        <f>IF(N428="zákl. přenesená",J428,0)</f>
        <v>0</v>
      </c>
      <c r="BH428" s="143">
        <f>IF(N428="sníž. přenesená",J428,0)</f>
        <v>0</v>
      </c>
      <c r="BI428" s="143">
        <f>IF(N428="nulová",J428,0)</f>
        <v>0</v>
      </c>
      <c r="BJ428" s="17" t="s">
        <v>81</v>
      </c>
      <c r="BK428" s="143">
        <f>ROUND(I428*H428,2)</f>
        <v>0</v>
      </c>
      <c r="BL428" s="17" t="s">
        <v>489</v>
      </c>
      <c r="BM428" s="142" t="s">
        <v>764</v>
      </c>
    </row>
    <row r="429" spans="2:65" s="1" customFormat="1" ht="11.25">
      <c r="B429" s="32"/>
      <c r="D429" s="144" t="s">
        <v>348</v>
      </c>
      <c r="F429" s="145" t="s">
        <v>765</v>
      </c>
      <c r="I429" s="146"/>
      <c r="L429" s="32"/>
      <c r="M429" s="147"/>
      <c r="T429" s="53"/>
      <c r="AT429" s="17" t="s">
        <v>348</v>
      </c>
      <c r="AU429" s="17" t="s">
        <v>83</v>
      </c>
    </row>
    <row r="430" spans="2:65" s="12" customFormat="1" ht="11.25">
      <c r="B430" s="148"/>
      <c r="D430" s="149" t="s">
        <v>350</v>
      </c>
      <c r="E430" s="150" t="s">
        <v>19</v>
      </c>
      <c r="F430" s="151" t="s">
        <v>156</v>
      </c>
      <c r="H430" s="152">
        <v>485.55</v>
      </c>
      <c r="I430" s="153"/>
      <c r="L430" s="148"/>
      <c r="M430" s="154"/>
      <c r="T430" s="155"/>
      <c r="AT430" s="150" t="s">
        <v>350</v>
      </c>
      <c r="AU430" s="150" t="s">
        <v>83</v>
      </c>
      <c r="AV430" s="12" t="s">
        <v>83</v>
      </c>
      <c r="AW430" s="12" t="s">
        <v>34</v>
      </c>
      <c r="AX430" s="12" t="s">
        <v>81</v>
      </c>
      <c r="AY430" s="150" t="s">
        <v>339</v>
      </c>
    </row>
    <row r="431" spans="2:65" s="1" customFormat="1" ht="11.25">
      <c r="B431" s="32"/>
      <c r="D431" s="149" t="s">
        <v>351</v>
      </c>
      <c r="F431" s="156" t="s">
        <v>766</v>
      </c>
      <c r="L431" s="32"/>
      <c r="M431" s="147"/>
      <c r="T431" s="53"/>
      <c r="AU431" s="17" t="s">
        <v>83</v>
      </c>
    </row>
    <row r="432" spans="2:65" s="1" customFormat="1" ht="11.25">
      <c r="B432" s="32"/>
      <c r="D432" s="149" t="s">
        <v>351</v>
      </c>
      <c r="F432" s="157" t="s">
        <v>743</v>
      </c>
      <c r="H432" s="158">
        <v>0</v>
      </c>
      <c r="L432" s="32"/>
      <c r="M432" s="147"/>
      <c r="T432" s="53"/>
      <c r="AU432" s="17" t="s">
        <v>83</v>
      </c>
    </row>
    <row r="433" spans="2:65" s="1" customFormat="1" ht="11.25">
      <c r="B433" s="32"/>
      <c r="D433" s="149" t="s">
        <v>351</v>
      </c>
      <c r="F433" s="157" t="s">
        <v>767</v>
      </c>
      <c r="H433" s="158">
        <v>42.49</v>
      </c>
      <c r="L433" s="32"/>
      <c r="M433" s="147"/>
      <c r="T433" s="53"/>
      <c r="AU433" s="17" t="s">
        <v>83</v>
      </c>
    </row>
    <row r="434" spans="2:65" s="1" customFormat="1" ht="11.25">
      <c r="B434" s="32"/>
      <c r="D434" s="149" t="s">
        <v>351</v>
      </c>
      <c r="F434" s="157" t="s">
        <v>768</v>
      </c>
      <c r="H434" s="158">
        <v>94.65</v>
      </c>
      <c r="L434" s="32"/>
      <c r="M434" s="147"/>
      <c r="T434" s="53"/>
      <c r="AU434" s="17" t="s">
        <v>83</v>
      </c>
    </row>
    <row r="435" spans="2:65" s="1" customFormat="1" ht="11.25">
      <c r="B435" s="32"/>
      <c r="D435" s="149" t="s">
        <v>351</v>
      </c>
      <c r="F435" s="157" t="s">
        <v>769</v>
      </c>
      <c r="H435" s="158">
        <v>22.64</v>
      </c>
      <c r="L435" s="32"/>
      <c r="M435" s="147"/>
      <c r="T435" s="53"/>
      <c r="AU435" s="17" t="s">
        <v>83</v>
      </c>
    </row>
    <row r="436" spans="2:65" s="1" customFormat="1" ht="11.25">
      <c r="B436" s="32"/>
      <c r="D436" s="149" t="s">
        <v>351</v>
      </c>
      <c r="F436" s="157" t="s">
        <v>770</v>
      </c>
      <c r="H436" s="158">
        <v>19.32</v>
      </c>
      <c r="L436" s="32"/>
      <c r="M436" s="147"/>
      <c r="T436" s="53"/>
      <c r="AU436" s="17" t="s">
        <v>83</v>
      </c>
    </row>
    <row r="437" spans="2:65" s="1" customFormat="1" ht="11.25">
      <c r="B437" s="32"/>
      <c r="D437" s="149" t="s">
        <v>351</v>
      </c>
      <c r="F437" s="157" t="s">
        <v>771</v>
      </c>
      <c r="H437" s="158">
        <v>47.64</v>
      </c>
      <c r="L437" s="32"/>
      <c r="M437" s="147"/>
      <c r="T437" s="53"/>
      <c r="AU437" s="17" t="s">
        <v>83</v>
      </c>
    </row>
    <row r="438" spans="2:65" s="1" customFormat="1" ht="11.25">
      <c r="B438" s="32"/>
      <c r="D438" s="149" t="s">
        <v>351</v>
      </c>
      <c r="F438" s="157" t="s">
        <v>772</v>
      </c>
      <c r="H438" s="158">
        <v>44.88</v>
      </c>
      <c r="L438" s="32"/>
      <c r="M438" s="147"/>
      <c r="T438" s="53"/>
      <c r="AU438" s="17" t="s">
        <v>83</v>
      </c>
    </row>
    <row r="439" spans="2:65" s="1" customFormat="1" ht="11.25">
      <c r="B439" s="32"/>
      <c r="D439" s="149" t="s">
        <v>351</v>
      </c>
      <c r="F439" s="157" t="s">
        <v>773</v>
      </c>
      <c r="H439" s="158">
        <v>14.91</v>
      </c>
      <c r="L439" s="32"/>
      <c r="M439" s="147"/>
      <c r="T439" s="53"/>
      <c r="AU439" s="17" t="s">
        <v>83</v>
      </c>
    </row>
    <row r="440" spans="2:65" s="1" customFormat="1" ht="11.25">
      <c r="B440" s="32"/>
      <c r="D440" s="149" t="s">
        <v>351</v>
      </c>
      <c r="F440" s="157" t="s">
        <v>774</v>
      </c>
      <c r="H440" s="158">
        <v>38.090000000000003</v>
      </c>
      <c r="L440" s="32"/>
      <c r="M440" s="147"/>
      <c r="T440" s="53"/>
      <c r="AU440" s="17" t="s">
        <v>83</v>
      </c>
    </row>
    <row r="441" spans="2:65" s="1" customFormat="1" ht="11.25">
      <c r="B441" s="32"/>
      <c r="D441" s="149" t="s">
        <v>351</v>
      </c>
      <c r="F441" s="157" t="s">
        <v>775</v>
      </c>
      <c r="H441" s="158">
        <v>50.82</v>
      </c>
      <c r="L441" s="32"/>
      <c r="M441" s="147"/>
      <c r="T441" s="53"/>
      <c r="AU441" s="17" t="s">
        <v>83</v>
      </c>
    </row>
    <row r="442" spans="2:65" s="1" customFormat="1" ht="11.25">
      <c r="B442" s="32"/>
      <c r="D442" s="149" t="s">
        <v>351</v>
      </c>
      <c r="F442" s="157" t="s">
        <v>776</v>
      </c>
      <c r="H442" s="158">
        <v>11.49</v>
      </c>
      <c r="L442" s="32"/>
      <c r="M442" s="147"/>
      <c r="T442" s="53"/>
      <c r="AU442" s="17" t="s">
        <v>83</v>
      </c>
    </row>
    <row r="443" spans="2:65" s="1" customFormat="1" ht="11.25">
      <c r="B443" s="32"/>
      <c r="D443" s="149" t="s">
        <v>351</v>
      </c>
      <c r="F443" s="157" t="s">
        <v>777</v>
      </c>
      <c r="H443" s="158">
        <v>16.09</v>
      </c>
      <c r="L443" s="32"/>
      <c r="M443" s="147"/>
      <c r="T443" s="53"/>
      <c r="AU443" s="17" t="s">
        <v>83</v>
      </c>
    </row>
    <row r="444" spans="2:65" s="1" customFormat="1" ht="11.25">
      <c r="B444" s="32"/>
      <c r="D444" s="149" t="s">
        <v>351</v>
      </c>
      <c r="F444" s="157" t="s">
        <v>778</v>
      </c>
      <c r="H444" s="158">
        <v>65.790000000000006</v>
      </c>
      <c r="L444" s="32"/>
      <c r="M444" s="147"/>
      <c r="T444" s="53"/>
      <c r="AU444" s="17" t="s">
        <v>83</v>
      </c>
    </row>
    <row r="445" spans="2:65" s="1" customFormat="1" ht="11.25">
      <c r="B445" s="32"/>
      <c r="D445" s="149" t="s">
        <v>351</v>
      </c>
      <c r="F445" s="157" t="s">
        <v>779</v>
      </c>
      <c r="H445" s="158">
        <v>16.739999999999998</v>
      </c>
      <c r="L445" s="32"/>
      <c r="M445" s="147"/>
      <c r="T445" s="53"/>
      <c r="AU445" s="17" t="s">
        <v>83</v>
      </c>
    </row>
    <row r="446" spans="2:65" s="1" customFormat="1" ht="11.25">
      <c r="B446" s="32"/>
      <c r="D446" s="149" t="s">
        <v>351</v>
      </c>
      <c r="F446" s="157" t="s">
        <v>358</v>
      </c>
      <c r="H446" s="158">
        <v>485.55</v>
      </c>
      <c r="L446" s="32"/>
      <c r="M446" s="147"/>
      <c r="T446" s="53"/>
      <c r="AU446" s="17" t="s">
        <v>83</v>
      </c>
    </row>
    <row r="447" spans="2:65" s="1" customFormat="1" ht="37.9" customHeight="1">
      <c r="B447" s="32"/>
      <c r="C447" s="131" t="s">
        <v>780</v>
      </c>
      <c r="D447" s="131" t="s">
        <v>342</v>
      </c>
      <c r="E447" s="132" t="s">
        <v>781</v>
      </c>
      <c r="F447" s="133" t="s">
        <v>782</v>
      </c>
      <c r="G447" s="134" t="s">
        <v>131</v>
      </c>
      <c r="H447" s="135">
        <v>206.31</v>
      </c>
      <c r="I447" s="136"/>
      <c r="J447" s="137">
        <f>ROUND(I447*H447,2)</f>
        <v>0</v>
      </c>
      <c r="K447" s="133" t="s">
        <v>345</v>
      </c>
      <c r="L447" s="32"/>
      <c r="M447" s="138" t="s">
        <v>19</v>
      </c>
      <c r="N447" s="139" t="s">
        <v>44</v>
      </c>
      <c r="P447" s="140">
        <f>O447*H447</f>
        <v>0</v>
      </c>
      <c r="Q447" s="140">
        <v>0</v>
      </c>
      <c r="R447" s="140">
        <f>Q447*H447</f>
        <v>0</v>
      </c>
      <c r="S447" s="140">
        <v>2.4E-2</v>
      </c>
      <c r="T447" s="141">
        <f>S447*H447</f>
        <v>4.9514399999999998</v>
      </c>
      <c r="AR447" s="142" t="s">
        <v>489</v>
      </c>
      <c r="AT447" s="142" t="s">
        <v>342</v>
      </c>
      <c r="AU447" s="142" t="s">
        <v>83</v>
      </c>
      <c r="AY447" s="17" t="s">
        <v>339</v>
      </c>
      <c r="BE447" s="143">
        <f>IF(N447="základní",J447,0)</f>
        <v>0</v>
      </c>
      <c r="BF447" s="143">
        <f>IF(N447="snížená",J447,0)</f>
        <v>0</v>
      </c>
      <c r="BG447" s="143">
        <f>IF(N447="zákl. přenesená",J447,0)</f>
        <v>0</v>
      </c>
      <c r="BH447" s="143">
        <f>IF(N447="sníž. přenesená",J447,0)</f>
        <v>0</v>
      </c>
      <c r="BI447" s="143">
        <f>IF(N447="nulová",J447,0)</f>
        <v>0</v>
      </c>
      <c r="BJ447" s="17" t="s">
        <v>81</v>
      </c>
      <c r="BK447" s="143">
        <f>ROUND(I447*H447,2)</f>
        <v>0</v>
      </c>
      <c r="BL447" s="17" t="s">
        <v>489</v>
      </c>
      <c r="BM447" s="142" t="s">
        <v>783</v>
      </c>
    </row>
    <row r="448" spans="2:65" s="1" customFormat="1" ht="11.25">
      <c r="B448" s="32"/>
      <c r="D448" s="144" t="s">
        <v>348</v>
      </c>
      <c r="F448" s="145" t="s">
        <v>784</v>
      </c>
      <c r="I448" s="146"/>
      <c r="L448" s="32"/>
      <c r="M448" s="147"/>
      <c r="T448" s="53"/>
      <c r="AT448" s="17" t="s">
        <v>348</v>
      </c>
      <c r="AU448" s="17" t="s">
        <v>83</v>
      </c>
    </row>
    <row r="449" spans="2:65" s="12" customFormat="1" ht="11.25">
      <c r="B449" s="148"/>
      <c r="D449" s="149" t="s">
        <v>350</v>
      </c>
      <c r="E449" s="150" t="s">
        <v>19</v>
      </c>
      <c r="F449" s="151" t="s">
        <v>159</v>
      </c>
      <c r="H449" s="152">
        <v>206.31</v>
      </c>
      <c r="I449" s="153"/>
      <c r="L449" s="148"/>
      <c r="M449" s="154"/>
      <c r="T449" s="155"/>
      <c r="AT449" s="150" t="s">
        <v>350</v>
      </c>
      <c r="AU449" s="150" t="s">
        <v>83</v>
      </c>
      <c r="AV449" s="12" t="s">
        <v>83</v>
      </c>
      <c r="AW449" s="12" t="s">
        <v>34</v>
      </c>
      <c r="AX449" s="12" t="s">
        <v>81</v>
      </c>
      <c r="AY449" s="150" t="s">
        <v>339</v>
      </c>
    </row>
    <row r="450" spans="2:65" s="1" customFormat="1" ht="11.25">
      <c r="B450" s="32"/>
      <c r="D450" s="149" t="s">
        <v>351</v>
      </c>
      <c r="F450" s="156" t="s">
        <v>785</v>
      </c>
      <c r="L450" s="32"/>
      <c r="M450" s="147"/>
      <c r="T450" s="53"/>
      <c r="AU450" s="17" t="s">
        <v>83</v>
      </c>
    </row>
    <row r="451" spans="2:65" s="1" customFormat="1" ht="11.25">
      <c r="B451" s="32"/>
      <c r="D451" s="149" t="s">
        <v>351</v>
      </c>
      <c r="F451" s="157" t="s">
        <v>743</v>
      </c>
      <c r="H451" s="158">
        <v>0</v>
      </c>
      <c r="L451" s="32"/>
      <c r="M451" s="147"/>
      <c r="T451" s="53"/>
      <c r="AU451" s="17" t="s">
        <v>83</v>
      </c>
    </row>
    <row r="452" spans="2:65" s="1" customFormat="1" ht="11.25">
      <c r="B452" s="32"/>
      <c r="D452" s="149" t="s">
        <v>351</v>
      </c>
      <c r="F452" s="157" t="s">
        <v>786</v>
      </c>
      <c r="H452" s="158">
        <v>61.54</v>
      </c>
      <c r="L452" s="32"/>
      <c r="M452" s="147"/>
      <c r="T452" s="53"/>
      <c r="AU452" s="17" t="s">
        <v>83</v>
      </c>
    </row>
    <row r="453" spans="2:65" s="1" customFormat="1" ht="11.25">
      <c r="B453" s="32"/>
      <c r="D453" s="149" t="s">
        <v>351</v>
      </c>
      <c r="F453" s="157" t="s">
        <v>743</v>
      </c>
      <c r="H453" s="158">
        <v>0</v>
      </c>
      <c r="L453" s="32"/>
      <c r="M453" s="147"/>
      <c r="T453" s="53"/>
      <c r="AU453" s="17" t="s">
        <v>83</v>
      </c>
    </row>
    <row r="454" spans="2:65" s="1" customFormat="1" ht="11.25">
      <c r="B454" s="32"/>
      <c r="D454" s="149" t="s">
        <v>351</v>
      </c>
      <c r="F454" s="157" t="s">
        <v>787</v>
      </c>
      <c r="H454" s="158">
        <v>62.94</v>
      </c>
      <c r="L454" s="32"/>
      <c r="M454" s="147"/>
      <c r="T454" s="53"/>
      <c r="AU454" s="17" t="s">
        <v>83</v>
      </c>
    </row>
    <row r="455" spans="2:65" s="1" customFormat="1" ht="11.25">
      <c r="B455" s="32"/>
      <c r="D455" s="149" t="s">
        <v>351</v>
      </c>
      <c r="F455" s="157" t="s">
        <v>788</v>
      </c>
      <c r="H455" s="158">
        <v>16.84</v>
      </c>
      <c r="L455" s="32"/>
      <c r="M455" s="147"/>
      <c r="T455" s="53"/>
      <c r="AU455" s="17" t="s">
        <v>83</v>
      </c>
    </row>
    <row r="456" spans="2:65" s="1" customFormat="1" ht="11.25">
      <c r="B456" s="32"/>
      <c r="D456" s="149" t="s">
        <v>351</v>
      </c>
      <c r="F456" s="157" t="s">
        <v>743</v>
      </c>
      <c r="H456" s="158">
        <v>0</v>
      </c>
      <c r="L456" s="32"/>
      <c r="M456" s="147"/>
      <c r="T456" s="53"/>
      <c r="AU456" s="17" t="s">
        <v>83</v>
      </c>
    </row>
    <row r="457" spans="2:65" s="1" customFormat="1" ht="11.25">
      <c r="B457" s="32"/>
      <c r="D457" s="149" t="s">
        <v>351</v>
      </c>
      <c r="F457" s="157" t="s">
        <v>789</v>
      </c>
      <c r="H457" s="158">
        <v>64.989999999999995</v>
      </c>
      <c r="L457" s="32"/>
      <c r="M457" s="147"/>
      <c r="T457" s="53"/>
      <c r="AU457" s="17" t="s">
        <v>83</v>
      </c>
    </row>
    <row r="458" spans="2:65" s="1" customFormat="1" ht="11.25">
      <c r="B458" s="32"/>
      <c r="D458" s="149" t="s">
        <v>351</v>
      </c>
      <c r="F458" s="157" t="s">
        <v>358</v>
      </c>
      <c r="H458" s="158">
        <v>206.31</v>
      </c>
      <c r="L458" s="32"/>
      <c r="M458" s="147"/>
      <c r="T458" s="53"/>
      <c r="AU458" s="17" t="s">
        <v>83</v>
      </c>
    </row>
    <row r="459" spans="2:65" s="1" customFormat="1" ht="37.9" customHeight="1">
      <c r="B459" s="32"/>
      <c r="C459" s="131" t="s">
        <v>790</v>
      </c>
      <c r="D459" s="131" t="s">
        <v>342</v>
      </c>
      <c r="E459" s="132" t="s">
        <v>791</v>
      </c>
      <c r="F459" s="133" t="s">
        <v>792</v>
      </c>
      <c r="G459" s="134" t="s">
        <v>131</v>
      </c>
      <c r="H459" s="135">
        <v>71.89</v>
      </c>
      <c r="I459" s="136"/>
      <c r="J459" s="137">
        <f>ROUND(I459*H459,2)</f>
        <v>0</v>
      </c>
      <c r="K459" s="133" t="s">
        <v>345</v>
      </c>
      <c r="L459" s="32"/>
      <c r="M459" s="138" t="s">
        <v>19</v>
      </c>
      <c r="N459" s="139" t="s">
        <v>44</v>
      </c>
      <c r="P459" s="140">
        <f>O459*H459</f>
        <v>0</v>
      </c>
      <c r="Q459" s="140">
        <v>0</v>
      </c>
      <c r="R459" s="140">
        <f>Q459*H459</f>
        <v>0</v>
      </c>
      <c r="S459" s="140">
        <v>4.0000000000000001E-3</v>
      </c>
      <c r="T459" s="141">
        <f>S459*H459</f>
        <v>0.28755999999999998</v>
      </c>
      <c r="AR459" s="142" t="s">
        <v>489</v>
      </c>
      <c r="AT459" s="142" t="s">
        <v>342</v>
      </c>
      <c r="AU459" s="142" t="s">
        <v>83</v>
      </c>
      <c r="AY459" s="17" t="s">
        <v>339</v>
      </c>
      <c r="BE459" s="143">
        <f>IF(N459="základní",J459,0)</f>
        <v>0</v>
      </c>
      <c r="BF459" s="143">
        <f>IF(N459="snížená",J459,0)</f>
        <v>0</v>
      </c>
      <c r="BG459" s="143">
        <f>IF(N459="zákl. přenesená",J459,0)</f>
        <v>0</v>
      </c>
      <c r="BH459" s="143">
        <f>IF(N459="sníž. přenesená",J459,0)</f>
        <v>0</v>
      </c>
      <c r="BI459" s="143">
        <f>IF(N459="nulová",J459,0)</f>
        <v>0</v>
      </c>
      <c r="BJ459" s="17" t="s">
        <v>81</v>
      </c>
      <c r="BK459" s="143">
        <f>ROUND(I459*H459,2)</f>
        <v>0</v>
      </c>
      <c r="BL459" s="17" t="s">
        <v>489</v>
      </c>
      <c r="BM459" s="142" t="s">
        <v>793</v>
      </c>
    </row>
    <row r="460" spans="2:65" s="1" customFormat="1" ht="11.25">
      <c r="B460" s="32"/>
      <c r="D460" s="144" t="s">
        <v>348</v>
      </c>
      <c r="F460" s="145" t="s">
        <v>794</v>
      </c>
      <c r="I460" s="146"/>
      <c r="L460" s="32"/>
      <c r="M460" s="147"/>
      <c r="T460" s="53"/>
      <c r="AT460" s="17" t="s">
        <v>348</v>
      </c>
      <c r="AU460" s="17" t="s">
        <v>83</v>
      </c>
    </row>
    <row r="461" spans="2:65" s="12" customFormat="1" ht="11.25">
      <c r="B461" s="148"/>
      <c r="D461" s="149" t="s">
        <v>350</v>
      </c>
      <c r="E461" s="150" t="s">
        <v>19</v>
      </c>
      <c r="F461" s="151" t="s">
        <v>162</v>
      </c>
      <c r="H461" s="152">
        <v>71.89</v>
      </c>
      <c r="I461" s="153"/>
      <c r="L461" s="148"/>
      <c r="M461" s="154"/>
      <c r="T461" s="155"/>
      <c r="AT461" s="150" t="s">
        <v>350</v>
      </c>
      <c r="AU461" s="150" t="s">
        <v>83</v>
      </c>
      <c r="AV461" s="12" t="s">
        <v>83</v>
      </c>
      <c r="AW461" s="12" t="s">
        <v>34</v>
      </c>
      <c r="AX461" s="12" t="s">
        <v>81</v>
      </c>
      <c r="AY461" s="150" t="s">
        <v>339</v>
      </c>
    </row>
    <row r="462" spans="2:65" s="1" customFormat="1" ht="11.25">
      <c r="B462" s="32"/>
      <c r="D462" s="149" t="s">
        <v>351</v>
      </c>
      <c r="F462" s="156" t="s">
        <v>795</v>
      </c>
      <c r="L462" s="32"/>
      <c r="M462" s="147"/>
      <c r="T462" s="53"/>
      <c r="AU462" s="17" t="s">
        <v>83</v>
      </c>
    </row>
    <row r="463" spans="2:65" s="1" customFormat="1" ht="11.25">
      <c r="B463" s="32"/>
      <c r="D463" s="149" t="s">
        <v>351</v>
      </c>
      <c r="F463" s="157" t="s">
        <v>743</v>
      </c>
      <c r="H463" s="158">
        <v>0</v>
      </c>
      <c r="L463" s="32"/>
      <c r="M463" s="147"/>
      <c r="T463" s="53"/>
      <c r="AU463" s="17" t="s">
        <v>83</v>
      </c>
    </row>
    <row r="464" spans="2:65" s="1" customFormat="1" ht="11.25">
      <c r="B464" s="32"/>
      <c r="D464" s="149" t="s">
        <v>351</v>
      </c>
      <c r="F464" s="157" t="s">
        <v>796</v>
      </c>
      <c r="H464" s="158">
        <v>71.89</v>
      </c>
      <c r="L464" s="32"/>
      <c r="M464" s="147"/>
      <c r="T464" s="53"/>
      <c r="AU464" s="17" t="s">
        <v>83</v>
      </c>
    </row>
    <row r="465" spans="2:65" s="1" customFormat="1" ht="49.15" customHeight="1">
      <c r="B465" s="32"/>
      <c r="C465" s="131" t="s">
        <v>797</v>
      </c>
      <c r="D465" s="131" t="s">
        <v>342</v>
      </c>
      <c r="E465" s="132" t="s">
        <v>798</v>
      </c>
      <c r="F465" s="133" t="s">
        <v>799</v>
      </c>
      <c r="G465" s="134" t="s">
        <v>119</v>
      </c>
      <c r="H465" s="135">
        <v>336.14600000000002</v>
      </c>
      <c r="I465" s="136"/>
      <c r="J465" s="137">
        <f>ROUND(I465*H465,2)</f>
        <v>0</v>
      </c>
      <c r="K465" s="133" t="s">
        <v>345</v>
      </c>
      <c r="L465" s="32"/>
      <c r="M465" s="138" t="s">
        <v>19</v>
      </c>
      <c r="N465" s="139" t="s">
        <v>44</v>
      </c>
      <c r="P465" s="140">
        <f>O465*H465</f>
        <v>0</v>
      </c>
      <c r="Q465" s="140">
        <v>0</v>
      </c>
      <c r="R465" s="140">
        <f>Q465*H465</f>
        <v>0</v>
      </c>
      <c r="S465" s="140">
        <v>1.4999999999999999E-2</v>
      </c>
      <c r="T465" s="141">
        <f>S465*H465</f>
        <v>5.0421899999999997</v>
      </c>
      <c r="AR465" s="142" t="s">
        <v>489</v>
      </c>
      <c r="AT465" s="142" t="s">
        <v>342</v>
      </c>
      <c r="AU465" s="142" t="s">
        <v>83</v>
      </c>
      <c r="AY465" s="17" t="s">
        <v>339</v>
      </c>
      <c r="BE465" s="143">
        <f>IF(N465="základní",J465,0)</f>
        <v>0</v>
      </c>
      <c r="BF465" s="143">
        <f>IF(N465="snížená",J465,0)</f>
        <v>0</v>
      </c>
      <c r="BG465" s="143">
        <f>IF(N465="zákl. přenesená",J465,0)</f>
        <v>0</v>
      </c>
      <c r="BH465" s="143">
        <f>IF(N465="sníž. přenesená",J465,0)</f>
        <v>0</v>
      </c>
      <c r="BI465" s="143">
        <f>IF(N465="nulová",J465,0)</f>
        <v>0</v>
      </c>
      <c r="BJ465" s="17" t="s">
        <v>81</v>
      </c>
      <c r="BK465" s="143">
        <f>ROUND(I465*H465,2)</f>
        <v>0</v>
      </c>
      <c r="BL465" s="17" t="s">
        <v>489</v>
      </c>
      <c r="BM465" s="142" t="s">
        <v>800</v>
      </c>
    </row>
    <row r="466" spans="2:65" s="1" customFormat="1" ht="11.25">
      <c r="B466" s="32"/>
      <c r="D466" s="144" t="s">
        <v>348</v>
      </c>
      <c r="F466" s="145" t="s">
        <v>801</v>
      </c>
      <c r="I466" s="146"/>
      <c r="L466" s="32"/>
      <c r="M466" s="147"/>
      <c r="T466" s="53"/>
      <c r="AT466" s="17" t="s">
        <v>348</v>
      </c>
      <c r="AU466" s="17" t="s">
        <v>83</v>
      </c>
    </row>
    <row r="467" spans="2:65" s="12" customFormat="1" ht="11.25">
      <c r="B467" s="148"/>
      <c r="D467" s="149" t="s">
        <v>350</v>
      </c>
      <c r="E467" s="150" t="s">
        <v>19</v>
      </c>
      <c r="F467" s="151" t="s">
        <v>253</v>
      </c>
      <c r="H467" s="152">
        <v>336.14600000000002</v>
      </c>
      <c r="I467" s="153"/>
      <c r="L467" s="148"/>
      <c r="M467" s="154"/>
      <c r="T467" s="155"/>
      <c r="AT467" s="150" t="s">
        <v>350</v>
      </c>
      <c r="AU467" s="150" t="s">
        <v>83</v>
      </c>
      <c r="AV467" s="12" t="s">
        <v>83</v>
      </c>
      <c r="AW467" s="12" t="s">
        <v>34</v>
      </c>
      <c r="AX467" s="12" t="s">
        <v>81</v>
      </c>
      <c r="AY467" s="150" t="s">
        <v>339</v>
      </c>
    </row>
    <row r="468" spans="2:65" s="1" customFormat="1" ht="11.25">
      <c r="B468" s="32"/>
      <c r="D468" s="149" t="s">
        <v>351</v>
      </c>
      <c r="F468" s="156" t="s">
        <v>802</v>
      </c>
      <c r="L468" s="32"/>
      <c r="M468" s="147"/>
      <c r="T468" s="53"/>
      <c r="AU468" s="17" t="s">
        <v>83</v>
      </c>
    </row>
    <row r="469" spans="2:65" s="1" customFormat="1" ht="11.25">
      <c r="B469" s="32"/>
      <c r="D469" s="149" t="s">
        <v>351</v>
      </c>
      <c r="F469" s="157" t="s">
        <v>743</v>
      </c>
      <c r="H469" s="158">
        <v>0</v>
      </c>
      <c r="L469" s="32"/>
      <c r="M469" s="147"/>
      <c r="T469" s="53"/>
      <c r="AU469" s="17" t="s">
        <v>83</v>
      </c>
    </row>
    <row r="470" spans="2:65" s="1" customFormat="1" ht="11.25">
      <c r="B470" s="32"/>
      <c r="D470" s="149" t="s">
        <v>351</v>
      </c>
      <c r="F470" s="157" t="s">
        <v>803</v>
      </c>
      <c r="H470" s="158">
        <v>51.154000000000003</v>
      </c>
      <c r="L470" s="32"/>
      <c r="M470" s="147"/>
      <c r="T470" s="53"/>
      <c r="AU470" s="17" t="s">
        <v>83</v>
      </c>
    </row>
    <row r="471" spans="2:65" s="1" customFormat="1" ht="11.25">
      <c r="B471" s="32"/>
      <c r="D471" s="149" t="s">
        <v>351</v>
      </c>
      <c r="F471" s="157" t="s">
        <v>804</v>
      </c>
      <c r="H471" s="158">
        <v>87.808000000000007</v>
      </c>
      <c r="L471" s="32"/>
      <c r="M471" s="147"/>
      <c r="T471" s="53"/>
      <c r="AU471" s="17" t="s">
        <v>83</v>
      </c>
    </row>
    <row r="472" spans="2:65" s="1" customFormat="1" ht="11.25">
      <c r="B472" s="32"/>
      <c r="D472" s="149" t="s">
        <v>351</v>
      </c>
      <c r="F472" s="157" t="s">
        <v>805</v>
      </c>
      <c r="H472" s="158">
        <v>104.929</v>
      </c>
      <c r="L472" s="32"/>
      <c r="M472" s="147"/>
      <c r="T472" s="53"/>
      <c r="AU472" s="17" t="s">
        <v>83</v>
      </c>
    </row>
    <row r="473" spans="2:65" s="1" customFormat="1" ht="11.25">
      <c r="B473" s="32"/>
      <c r="D473" s="149" t="s">
        <v>351</v>
      </c>
      <c r="F473" s="157" t="s">
        <v>806</v>
      </c>
      <c r="H473" s="158">
        <v>92.254999999999995</v>
      </c>
      <c r="L473" s="32"/>
      <c r="M473" s="147"/>
      <c r="T473" s="53"/>
      <c r="AU473" s="17" t="s">
        <v>83</v>
      </c>
    </row>
    <row r="474" spans="2:65" s="1" customFormat="1" ht="11.25">
      <c r="B474" s="32"/>
      <c r="D474" s="149" t="s">
        <v>351</v>
      </c>
      <c r="F474" s="157" t="s">
        <v>358</v>
      </c>
      <c r="H474" s="158">
        <v>336.14600000000002</v>
      </c>
      <c r="L474" s="32"/>
      <c r="M474" s="147"/>
      <c r="T474" s="53"/>
      <c r="AU474" s="17" t="s">
        <v>83</v>
      </c>
    </row>
    <row r="475" spans="2:65" s="1" customFormat="1" ht="49.15" customHeight="1">
      <c r="B475" s="32"/>
      <c r="C475" s="131" t="s">
        <v>807</v>
      </c>
      <c r="D475" s="131" t="s">
        <v>342</v>
      </c>
      <c r="E475" s="132" t="s">
        <v>808</v>
      </c>
      <c r="F475" s="133" t="s">
        <v>809</v>
      </c>
      <c r="G475" s="134" t="s">
        <v>119</v>
      </c>
      <c r="H475" s="135">
        <v>336.14600000000002</v>
      </c>
      <c r="I475" s="136"/>
      <c r="J475" s="137">
        <f>ROUND(I475*H475,2)</f>
        <v>0</v>
      </c>
      <c r="K475" s="133" t="s">
        <v>345</v>
      </c>
      <c r="L475" s="32"/>
      <c r="M475" s="138" t="s">
        <v>19</v>
      </c>
      <c r="N475" s="139" t="s">
        <v>44</v>
      </c>
      <c r="P475" s="140">
        <f>O475*H475</f>
        <v>0</v>
      </c>
      <c r="Q475" s="140">
        <v>0</v>
      </c>
      <c r="R475" s="140">
        <f>Q475*H475</f>
        <v>0</v>
      </c>
      <c r="S475" s="140">
        <v>5.0000000000000001E-3</v>
      </c>
      <c r="T475" s="141">
        <f>S475*H475</f>
        <v>1.6807300000000001</v>
      </c>
      <c r="AR475" s="142" t="s">
        <v>489</v>
      </c>
      <c r="AT475" s="142" t="s">
        <v>342</v>
      </c>
      <c r="AU475" s="142" t="s">
        <v>83</v>
      </c>
      <c r="AY475" s="17" t="s">
        <v>339</v>
      </c>
      <c r="BE475" s="143">
        <f>IF(N475="základní",J475,0)</f>
        <v>0</v>
      </c>
      <c r="BF475" s="143">
        <f>IF(N475="snížená",J475,0)</f>
        <v>0</v>
      </c>
      <c r="BG475" s="143">
        <f>IF(N475="zákl. přenesená",J475,0)</f>
        <v>0</v>
      </c>
      <c r="BH475" s="143">
        <f>IF(N475="sníž. přenesená",J475,0)</f>
        <v>0</v>
      </c>
      <c r="BI475" s="143">
        <f>IF(N475="nulová",J475,0)</f>
        <v>0</v>
      </c>
      <c r="BJ475" s="17" t="s">
        <v>81</v>
      </c>
      <c r="BK475" s="143">
        <f>ROUND(I475*H475,2)</f>
        <v>0</v>
      </c>
      <c r="BL475" s="17" t="s">
        <v>489</v>
      </c>
      <c r="BM475" s="142" t="s">
        <v>810</v>
      </c>
    </row>
    <row r="476" spans="2:65" s="1" customFormat="1" ht="11.25">
      <c r="B476" s="32"/>
      <c r="D476" s="144" t="s">
        <v>348</v>
      </c>
      <c r="F476" s="145" t="s">
        <v>811</v>
      </c>
      <c r="I476" s="146"/>
      <c r="L476" s="32"/>
      <c r="M476" s="147"/>
      <c r="T476" s="53"/>
      <c r="AT476" s="17" t="s">
        <v>348</v>
      </c>
      <c r="AU476" s="17" t="s">
        <v>83</v>
      </c>
    </row>
    <row r="477" spans="2:65" s="12" customFormat="1" ht="11.25">
      <c r="B477" s="148"/>
      <c r="D477" s="149" t="s">
        <v>350</v>
      </c>
      <c r="E477" s="150" t="s">
        <v>19</v>
      </c>
      <c r="F477" s="151" t="s">
        <v>253</v>
      </c>
      <c r="H477" s="152">
        <v>336.14600000000002</v>
      </c>
      <c r="I477" s="153"/>
      <c r="L477" s="148"/>
      <c r="M477" s="154"/>
      <c r="T477" s="155"/>
      <c r="AT477" s="150" t="s">
        <v>350</v>
      </c>
      <c r="AU477" s="150" t="s">
        <v>83</v>
      </c>
      <c r="AV477" s="12" t="s">
        <v>83</v>
      </c>
      <c r="AW477" s="12" t="s">
        <v>34</v>
      </c>
      <c r="AX477" s="12" t="s">
        <v>81</v>
      </c>
      <c r="AY477" s="150" t="s">
        <v>339</v>
      </c>
    </row>
    <row r="478" spans="2:65" s="1" customFormat="1" ht="11.25">
      <c r="B478" s="32"/>
      <c r="D478" s="149" t="s">
        <v>351</v>
      </c>
      <c r="F478" s="156" t="s">
        <v>802</v>
      </c>
      <c r="L478" s="32"/>
      <c r="M478" s="147"/>
      <c r="T478" s="53"/>
      <c r="AU478" s="17" t="s">
        <v>83</v>
      </c>
    </row>
    <row r="479" spans="2:65" s="1" customFormat="1" ht="11.25">
      <c r="B479" s="32"/>
      <c r="D479" s="149" t="s">
        <v>351</v>
      </c>
      <c r="F479" s="157" t="s">
        <v>743</v>
      </c>
      <c r="H479" s="158">
        <v>0</v>
      </c>
      <c r="L479" s="32"/>
      <c r="M479" s="147"/>
      <c r="T479" s="53"/>
      <c r="AU479" s="17" t="s">
        <v>83</v>
      </c>
    </row>
    <row r="480" spans="2:65" s="1" customFormat="1" ht="11.25">
      <c r="B480" s="32"/>
      <c r="D480" s="149" t="s">
        <v>351</v>
      </c>
      <c r="F480" s="157" t="s">
        <v>803</v>
      </c>
      <c r="H480" s="158">
        <v>51.154000000000003</v>
      </c>
      <c r="L480" s="32"/>
      <c r="M480" s="147"/>
      <c r="T480" s="53"/>
      <c r="AU480" s="17" t="s">
        <v>83</v>
      </c>
    </row>
    <row r="481" spans="2:65" s="1" customFormat="1" ht="11.25">
      <c r="B481" s="32"/>
      <c r="D481" s="149" t="s">
        <v>351</v>
      </c>
      <c r="F481" s="157" t="s">
        <v>804</v>
      </c>
      <c r="H481" s="158">
        <v>87.808000000000007</v>
      </c>
      <c r="L481" s="32"/>
      <c r="M481" s="147"/>
      <c r="T481" s="53"/>
      <c r="AU481" s="17" t="s">
        <v>83</v>
      </c>
    </row>
    <row r="482" spans="2:65" s="1" customFormat="1" ht="11.25">
      <c r="B482" s="32"/>
      <c r="D482" s="149" t="s">
        <v>351</v>
      </c>
      <c r="F482" s="157" t="s">
        <v>805</v>
      </c>
      <c r="H482" s="158">
        <v>104.929</v>
      </c>
      <c r="L482" s="32"/>
      <c r="M482" s="147"/>
      <c r="T482" s="53"/>
      <c r="AU482" s="17" t="s">
        <v>83</v>
      </c>
    </row>
    <row r="483" spans="2:65" s="1" customFormat="1" ht="11.25">
      <c r="B483" s="32"/>
      <c r="D483" s="149" t="s">
        <v>351</v>
      </c>
      <c r="F483" s="157" t="s">
        <v>806</v>
      </c>
      <c r="H483" s="158">
        <v>92.254999999999995</v>
      </c>
      <c r="L483" s="32"/>
      <c r="M483" s="147"/>
      <c r="T483" s="53"/>
      <c r="AU483" s="17" t="s">
        <v>83</v>
      </c>
    </row>
    <row r="484" spans="2:65" s="1" customFormat="1" ht="11.25">
      <c r="B484" s="32"/>
      <c r="D484" s="149" t="s">
        <v>351</v>
      </c>
      <c r="F484" s="157" t="s">
        <v>358</v>
      </c>
      <c r="H484" s="158">
        <v>336.14600000000002</v>
      </c>
      <c r="L484" s="32"/>
      <c r="M484" s="147"/>
      <c r="T484" s="53"/>
      <c r="AU484" s="17" t="s">
        <v>83</v>
      </c>
    </row>
    <row r="485" spans="2:65" s="1" customFormat="1" ht="24.2" customHeight="1">
      <c r="B485" s="32"/>
      <c r="C485" s="131" t="s">
        <v>812</v>
      </c>
      <c r="D485" s="131" t="s">
        <v>342</v>
      </c>
      <c r="E485" s="132" t="s">
        <v>813</v>
      </c>
      <c r="F485" s="133" t="s">
        <v>814</v>
      </c>
      <c r="G485" s="134" t="s">
        <v>119</v>
      </c>
      <c r="H485" s="135">
        <v>354.64</v>
      </c>
      <c r="I485" s="136"/>
      <c r="J485" s="137">
        <f>ROUND(I485*H485,2)</f>
        <v>0</v>
      </c>
      <c r="K485" s="133" t="s">
        <v>345</v>
      </c>
      <c r="L485" s="32"/>
      <c r="M485" s="138" t="s">
        <v>19</v>
      </c>
      <c r="N485" s="139" t="s">
        <v>44</v>
      </c>
      <c r="P485" s="140">
        <f>O485*H485</f>
        <v>0</v>
      </c>
      <c r="Q485" s="140">
        <v>0</v>
      </c>
      <c r="R485" s="140">
        <f>Q485*H485</f>
        <v>0</v>
      </c>
      <c r="S485" s="140">
        <v>1.4E-2</v>
      </c>
      <c r="T485" s="141">
        <f>S485*H485</f>
        <v>4.9649599999999996</v>
      </c>
      <c r="AR485" s="142" t="s">
        <v>489</v>
      </c>
      <c r="AT485" s="142" t="s">
        <v>342</v>
      </c>
      <c r="AU485" s="142" t="s">
        <v>83</v>
      </c>
      <c r="AY485" s="17" t="s">
        <v>339</v>
      </c>
      <c r="BE485" s="143">
        <f>IF(N485="základní",J485,0)</f>
        <v>0</v>
      </c>
      <c r="BF485" s="143">
        <f>IF(N485="snížená",J485,0)</f>
        <v>0</v>
      </c>
      <c r="BG485" s="143">
        <f>IF(N485="zákl. přenesená",J485,0)</f>
        <v>0</v>
      </c>
      <c r="BH485" s="143">
        <f>IF(N485="sníž. přenesená",J485,0)</f>
        <v>0</v>
      </c>
      <c r="BI485" s="143">
        <f>IF(N485="nulová",J485,0)</f>
        <v>0</v>
      </c>
      <c r="BJ485" s="17" t="s">
        <v>81</v>
      </c>
      <c r="BK485" s="143">
        <f>ROUND(I485*H485,2)</f>
        <v>0</v>
      </c>
      <c r="BL485" s="17" t="s">
        <v>489</v>
      </c>
      <c r="BM485" s="142" t="s">
        <v>815</v>
      </c>
    </row>
    <row r="486" spans="2:65" s="1" customFormat="1" ht="11.25">
      <c r="B486" s="32"/>
      <c r="D486" s="144" t="s">
        <v>348</v>
      </c>
      <c r="F486" s="145" t="s">
        <v>816</v>
      </c>
      <c r="I486" s="146"/>
      <c r="L486" s="32"/>
      <c r="M486" s="147"/>
      <c r="T486" s="53"/>
      <c r="AT486" s="17" t="s">
        <v>348</v>
      </c>
      <c r="AU486" s="17" t="s">
        <v>83</v>
      </c>
    </row>
    <row r="487" spans="2:65" s="12" customFormat="1" ht="11.25">
      <c r="B487" s="148"/>
      <c r="D487" s="149" t="s">
        <v>350</v>
      </c>
      <c r="E487" s="150" t="s">
        <v>19</v>
      </c>
      <c r="F487" s="151" t="s">
        <v>817</v>
      </c>
      <c r="H487" s="152">
        <v>354.64</v>
      </c>
      <c r="I487" s="153"/>
      <c r="L487" s="148"/>
      <c r="M487" s="154"/>
      <c r="T487" s="155"/>
      <c r="AT487" s="150" t="s">
        <v>350</v>
      </c>
      <c r="AU487" s="150" t="s">
        <v>83</v>
      </c>
      <c r="AV487" s="12" t="s">
        <v>83</v>
      </c>
      <c r="AW487" s="12" t="s">
        <v>34</v>
      </c>
      <c r="AX487" s="12" t="s">
        <v>81</v>
      </c>
      <c r="AY487" s="150" t="s">
        <v>339</v>
      </c>
    </row>
    <row r="488" spans="2:65" s="1" customFormat="1" ht="11.25">
      <c r="B488" s="32"/>
      <c r="D488" s="149" t="s">
        <v>351</v>
      </c>
      <c r="F488" s="156" t="s">
        <v>395</v>
      </c>
      <c r="L488" s="32"/>
      <c r="M488" s="147"/>
      <c r="T488" s="53"/>
      <c r="AU488" s="17" t="s">
        <v>83</v>
      </c>
    </row>
    <row r="489" spans="2:65" s="1" customFormat="1" ht="11.25">
      <c r="B489" s="32"/>
      <c r="D489" s="149" t="s">
        <v>351</v>
      </c>
      <c r="F489" s="157" t="s">
        <v>396</v>
      </c>
      <c r="H489" s="158">
        <v>4.28</v>
      </c>
      <c r="L489" s="32"/>
      <c r="M489" s="147"/>
      <c r="T489" s="53"/>
      <c r="AU489" s="17" t="s">
        <v>83</v>
      </c>
    </row>
    <row r="490" spans="2:65" s="1" customFormat="1" ht="11.25">
      <c r="B490" s="32"/>
      <c r="D490" s="149" t="s">
        <v>351</v>
      </c>
      <c r="F490" s="157" t="s">
        <v>397</v>
      </c>
      <c r="H490" s="158">
        <v>1.79</v>
      </c>
      <c r="L490" s="32"/>
      <c r="M490" s="147"/>
      <c r="T490" s="53"/>
      <c r="AU490" s="17" t="s">
        <v>83</v>
      </c>
    </row>
    <row r="491" spans="2:65" s="1" customFormat="1" ht="11.25">
      <c r="B491" s="32"/>
      <c r="D491" s="149" t="s">
        <v>351</v>
      </c>
      <c r="F491" s="157" t="s">
        <v>398</v>
      </c>
      <c r="H491" s="158">
        <v>11.37</v>
      </c>
      <c r="L491" s="32"/>
      <c r="M491" s="147"/>
      <c r="T491" s="53"/>
      <c r="AU491" s="17" t="s">
        <v>83</v>
      </c>
    </row>
    <row r="492" spans="2:65" s="1" customFormat="1" ht="11.25">
      <c r="B492" s="32"/>
      <c r="D492" s="149" t="s">
        <v>351</v>
      </c>
      <c r="F492" s="157" t="s">
        <v>399</v>
      </c>
      <c r="H492" s="158">
        <v>2.2400000000000002</v>
      </c>
      <c r="L492" s="32"/>
      <c r="M492" s="147"/>
      <c r="T492" s="53"/>
      <c r="AU492" s="17" t="s">
        <v>83</v>
      </c>
    </row>
    <row r="493" spans="2:65" s="1" customFormat="1" ht="11.25">
      <c r="B493" s="32"/>
      <c r="D493" s="149" t="s">
        <v>351</v>
      </c>
      <c r="F493" s="157" t="s">
        <v>400</v>
      </c>
      <c r="H493" s="158">
        <v>30.95</v>
      </c>
      <c r="L493" s="32"/>
      <c r="M493" s="147"/>
      <c r="T493" s="53"/>
      <c r="AU493" s="17" t="s">
        <v>83</v>
      </c>
    </row>
    <row r="494" spans="2:65" s="1" customFormat="1" ht="11.25">
      <c r="B494" s="32"/>
      <c r="D494" s="149" t="s">
        <v>351</v>
      </c>
      <c r="F494" s="157" t="s">
        <v>401</v>
      </c>
      <c r="H494" s="158">
        <v>5.4</v>
      </c>
      <c r="L494" s="32"/>
      <c r="M494" s="147"/>
      <c r="T494" s="53"/>
      <c r="AU494" s="17" t="s">
        <v>83</v>
      </c>
    </row>
    <row r="495" spans="2:65" s="1" customFormat="1" ht="11.25">
      <c r="B495" s="32"/>
      <c r="D495" s="149" t="s">
        <v>351</v>
      </c>
      <c r="F495" s="157" t="s">
        <v>402</v>
      </c>
      <c r="H495" s="158">
        <v>28.69</v>
      </c>
      <c r="L495" s="32"/>
      <c r="M495" s="147"/>
      <c r="T495" s="53"/>
      <c r="AU495" s="17" t="s">
        <v>83</v>
      </c>
    </row>
    <row r="496" spans="2:65" s="1" customFormat="1" ht="11.25">
      <c r="B496" s="32"/>
      <c r="D496" s="149" t="s">
        <v>351</v>
      </c>
      <c r="F496" s="157" t="s">
        <v>403</v>
      </c>
      <c r="H496" s="158">
        <v>19.98</v>
      </c>
      <c r="L496" s="32"/>
      <c r="M496" s="147"/>
      <c r="T496" s="53"/>
      <c r="AU496" s="17" t="s">
        <v>83</v>
      </c>
    </row>
    <row r="497" spans="2:65" s="1" customFormat="1" ht="11.25">
      <c r="B497" s="32"/>
      <c r="D497" s="149" t="s">
        <v>351</v>
      </c>
      <c r="F497" s="157" t="s">
        <v>404</v>
      </c>
      <c r="H497" s="158">
        <v>63.64</v>
      </c>
      <c r="L497" s="32"/>
      <c r="M497" s="147"/>
      <c r="T497" s="53"/>
      <c r="AU497" s="17" t="s">
        <v>83</v>
      </c>
    </row>
    <row r="498" spans="2:65" s="1" customFormat="1" ht="11.25">
      <c r="B498" s="32"/>
      <c r="D498" s="149" t="s">
        <v>351</v>
      </c>
      <c r="F498" s="157" t="s">
        <v>405</v>
      </c>
      <c r="H498" s="158">
        <v>134.54</v>
      </c>
      <c r="L498" s="32"/>
      <c r="M498" s="147"/>
      <c r="T498" s="53"/>
      <c r="AU498" s="17" t="s">
        <v>83</v>
      </c>
    </row>
    <row r="499" spans="2:65" s="1" customFormat="1" ht="11.25">
      <c r="B499" s="32"/>
      <c r="D499" s="149" t="s">
        <v>351</v>
      </c>
      <c r="F499" s="157" t="s">
        <v>406</v>
      </c>
      <c r="H499" s="158">
        <v>32.26</v>
      </c>
      <c r="L499" s="32"/>
      <c r="M499" s="147"/>
      <c r="T499" s="53"/>
      <c r="AU499" s="17" t="s">
        <v>83</v>
      </c>
    </row>
    <row r="500" spans="2:65" s="1" customFormat="1" ht="11.25">
      <c r="B500" s="32"/>
      <c r="D500" s="149" t="s">
        <v>351</v>
      </c>
      <c r="F500" s="157" t="s">
        <v>358</v>
      </c>
      <c r="H500" s="158">
        <v>335.14</v>
      </c>
      <c r="L500" s="32"/>
      <c r="M500" s="147"/>
      <c r="T500" s="53"/>
      <c r="AU500" s="17" t="s">
        <v>83</v>
      </c>
    </row>
    <row r="501" spans="2:65" s="1" customFormat="1" ht="11.25">
      <c r="B501" s="32"/>
      <c r="D501" s="149" t="s">
        <v>351</v>
      </c>
      <c r="F501" s="156" t="s">
        <v>407</v>
      </c>
      <c r="L501" s="32"/>
      <c r="M501" s="147"/>
      <c r="T501" s="53"/>
      <c r="AU501" s="17" t="s">
        <v>83</v>
      </c>
    </row>
    <row r="502" spans="2:65" s="1" customFormat="1" ht="11.25">
      <c r="B502" s="32"/>
      <c r="D502" s="149" t="s">
        <v>351</v>
      </c>
      <c r="F502" s="157" t="s">
        <v>408</v>
      </c>
      <c r="H502" s="158">
        <v>19.5</v>
      </c>
      <c r="L502" s="32"/>
      <c r="M502" s="147"/>
      <c r="T502" s="53"/>
      <c r="AU502" s="17" t="s">
        <v>83</v>
      </c>
    </row>
    <row r="503" spans="2:65" s="1" customFormat="1" ht="24.2" customHeight="1">
      <c r="B503" s="32"/>
      <c r="C503" s="131" t="s">
        <v>818</v>
      </c>
      <c r="D503" s="131" t="s">
        <v>342</v>
      </c>
      <c r="E503" s="132" t="s">
        <v>819</v>
      </c>
      <c r="F503" s="133" t="s">
        <v>820</v>
      </c>
      <c r="G503" s="134" t="s">
        <v>131</v>
      </c>
      <c r="H503" s="135">
        <v>21</v>
      </c>
      <c r="I503" s="136"/>
      <c r="J503" s="137">
        <f>ROUND(I503*H503,2)</f>
        <v>0</v>
      </c>
      <c r="K503" s="133" t="s">
        <v>345</v>
      </c>
      <c r="L503" s="32"/>
      <c r="M503" s="138" t="s">
        <v>19</v>
      </c>
      <c r="N503" s="139" t="s">
        <v>44</v>
      </c>
      <c r="P503" s="140">
        <f>O503*H503</f>
        <v>0</v>
      </c>
      <c r="Q503" s="140">
        <v>0</v>
      </c>
      <c r="R503" s="140">
        <f>Q503*H503</f>
        <v>0</v>
      </c>
      <c r="S503" s="140">
        <v>1.7000000000000001E-2</v>
      </c>
      <c r="T503" s="141">
        <f>S503*H503</f>
        <v>0.35700000000000004</v>
      </c>
      <c r="AR503" s="142" t="s">
        <v>489</v>
      </c>
      <c r="AT503" s="142" t="s">
        <v>342</v>
      </c>
      <c r="AU503" s="142" t="s">
        <v>83</v>
      </c>
      <c r="AY503" s="17" t="s">
        <v>339</v>
      </c>
      <c r="BE503" s="143">
        <f>IF(N503="základní",J503,0)</f>
        <v>0</v>
      </c>
      <c r="BF503" s="143">
        <f>IF(N503="snížená",J503,0)</f>
        <v>0</v>
      </c>
      <c r="BG503" s="143">
        <f>IF(N503="zákl. přenesená",J503,0)</f>
        <v>0</v>
      </c>
      <c r="BH503" s="143">
        <f>IF(N503="sníž. přenesená",J503,0)</f>
        <v>0</v>
      </c>
      <c r="BI503" s="143">
        <f>IF(N503="nulová",J503,0)</f>
        <v>0</v>
      </c>
      <c r="BJ503" s="17" t="s">
        <v>81</v>
      </c>
      <c r="BK503" s="143">
        <f>ROUND(I503*H503,2)</f>
        <v>0</v>
      </c>
      <c r="BL503" s="17" t="s">
        <v>489</v>
      </c>
      <c r="BM503" s="142" t="s">
        <v>821</v>
      </c>
    </row>
    <row r="504" spans="2:65" s="1" customFormat="1" ht="11.25">
      <c r="B504" s="32"/>
      <c r="D504" s="144" t="s">
        <v>348</v>
      </c>
      <c r="F504" s="145" t="s">
        <v>822</v>
      </c>
      <c r="I504" s="146"/>
      <c r="L504" s="32"/>
      <c r="M504" s="147"/>
      <c r="T504" s="53"/>
      <c r="AT504" s="17" t="s">
        <v>348</v>
      </c>
      <c r="AU504" s="17" t="s">
        <v>83</v>
      </c>
    </row>
    <row r="505" spans="2:65" s="12" customFormat="1" ht="11.25">
      <c r="B505" s="148"/>
      <c r="D505" s="149" t="s">
        <v>350</v>
      </c>
      <c r="E505" s="150" t="s">
        <v>19</v>
      </c>
      <c r="F505" s="151" t="s">
        <v>282</v>
      </c>
      <c r="H505" s="152">
        <v>21</v>
      </c>
      <c r="I505" s="153"/>
      <c r="L505" s="148"/>
      <c r="M505" s="154"/>
      <c r="T505" s="155"/>
      <c r="AT505" s="150" t="s">
        <v>350</v>
      </c>
      <c r="AU505" s="150" t="s">
        <v>83</v>
      </c>
      <c r="AV505" s="12" t="s">
        <v>83</v>
      </c>
      <c r="AW505" s="12" t="s">
        <v>34</v>
      </c>
      <c r="AX505" s="12" t="s">
        <v>81</v>
      </c>
      <c r="AY505" s="150" t="s">
        <v>339</v>
      </c>
    </row>
    <row r="506" spans="2:65" s="1" customFormat="1" ht="11.25">
      <c r="B506" s="32"/>
      <c r="D506" s="149" t="s">
        <v>351</v>
      </c>
      <c r="F506" s="156" t="s">
        <v>823</v>
      </c>
      <c r="L506" s="32"/>
      <c r="M506" s="147"/>
      <c r="T506" s="53"/>
      <c r="AU506" s="17" t="s">
        <v>83</v>
      </c>
    </row>
    <row r="507" spans="2:65" s="1" customFormat="1" ht="11.25">
      <c r="B507" s="32"/>
      <c r="D507" s="149" t="s">
        <v>351</v>
      </c>
      <c r="F507" s="157" t="s">
        <v>824</v>
      </c>
      <c r="H507" s="158">
        <v>21</v>
      </c>
      <c r="L507" s="32"/>
      <c r="M507" s="147"/>
      <c r="T507" s="53"/>
      <c r="AU507" s="17" t="s">
        <v>83</v>
      </c>
    </row>
    <row r="508" spans="2:65" s="1" customFormat="1" ht="33" customHeight="1">
      <c r="B508" s="32"/>
      <c r="C508" s="131" t="s">
        <v>825</v>
      </c>
      <c r="D508" s="131" t="s">
        <v>342</v>
      </c>
      <c r="E508" s="132" t="s">
        <v>826</v>
      </c>
      <c r="F508" s="133" t="s">
        <v>827</v>
      </c>
      <c r="G508" s="134" t="s">
        <v>119</v>
      </c>
      <c r="H508" s="135">
        <v>590.84</v>
      </c>
      <c r="I508" s="136"/>
      <c r="J508" s="137">
        <f>ROUND(I508*H508,2)</f>
        <v>0</v>
      </c>
      <c r="K508" s="133" t="s">
        <v>345</v>
      </c>
      <c r="L508" s="32"/>
      <c r="M508" s="138" t="s">
        <v>19</v>
      </c>
      <c r="N508" s="139" t="s">
        <v>44</v>
      </c>
      <c r="P508" s="140">
        <f>O508*H508</f>
        <v>0</v>
      </c>
      <c r="Q508" s="140">
        <v>0</v>
      </c>
      <c r="R508" s="140">
        <f>Q508*H508</f>
        <v>0</v>
      </c>
      <c r="S508" s="140">
        <v>0.04</v>
      </c>
      <c r="T508" s="141">
        <f>S508*H508</f>
        <v>23.633600000000001</v>
      </c>
      <c r="AR508" s="142" t="s">
        <v>489</v>
      </c>
      <c r="AT508" s="142" t="s">
        <v>342</v>
      </c>
      <c r="AU508" s="142" t="s">
        <v>83</v>
      </c>
      <c r="AY508" s="17" t="s">
        <v>339</v>
      </c>
      <c r="BE508" s="143">
        <f>IF(N508="základní",J508,0)</f>
        <v>0</v>
      </c>
      <c r="BF508" s="143">
        <f>IF(N508="snížená",J508,0)</f>
        <v>0</v>
      </c>
      <c r="BG508" s="143">
        <f>IF(N508="zákl. přenesená",J508,0)</f>
        <v>0</v>
      </c>
      <c r="BH508" s="143">
        <f>IF(N508="sníž. přenesená",J508,0)</f>
        <v>0</v>
      </c>
      <c r="BI508" s="143">
        <f>IF(N508="nulová",J508,0)</f>
        <v>0</v>
      </c>
      <c r="BJ508" s="17" t="s">
        <v>81</v>
      </c>
      <c r="BK508" s="143">
        <f>ROUND(I508*H508,2)</f>
        <v>0</v>
      </c>
      <c r="BL508" s="17" t="s">
        <v>489</v>
      </c>
      <c r="BM508" s="142" t="s">
        <v>828</v>
      </c>
    </row>
    <row r="509" spans="2:65" s="1" customFormat="1" ht="11.25">
      <c r="B509" s="32"/>
      <c r="D509" s="144" t="s">
        <v>348</v>
      </c>
      <c r="F509" s="145" t="s">
        <v>829</v>
      </c>
      <c r="I509" s="146"/>
      <c r="L509" s="32"/>
      <c r="M509" s="147"/>
      <c r="T509" s="53"/>
      <c r="AT509" s="17" t="s">
        <v>348</v>
      </c>
      <c r="AU509" s="17" t="s">
        <v>83</v>
      </c>
    </row>
    <row r="510" spans="2:65" s="12" customFormat="1" ht="11.25">
      <c r="B510" s="148"/>
      <c r="D510" s="149" t="s">
        <v>350</v>
      </c>
      <c r="E510" s="150" t="s">
        <v>19</v>
      </c>
      <c r="F510" s="151" t="s">
        <v>271</v>
      </c>
      <c r="H510" s="152">
        <v>590.84</v>
      </c>
      <c r="I510" s="153"/>
      <c r="L510" s="148"/>
      <c r="M510" s="154"/>
      <c r="T510" s="155"/>
      <c r="AT510" s="150" t="s">
        <v>350</v>
      </c>
      <c r="AU510" s="150" t="s">
        <v>83</v>
      </c>
      <c r="AV510" s="12" t="s">
        <v>83</v>
      </c>
      <c r="AW510" s="12" t="s">
        <v>34</v>
      </c>
      <c r="AX510" s="12" t="s">
        <v>81</v>
      </c>
      <c r="AY510" s="150" t="s">
        <v>339</v>
      </c>
    </row>
    <row r="511" spans="2:65" s="1" customFormat="1" ht="11.25">
      <c r="B511" s="32"/>
      <c r="D511" s="149" t="s">
        <v>351</v>
      </c>
      <c r="F511" s="156" t="s">
        <v>830</v>
      </c>
      <c r="L511" s="32"/>
      <c r="M511" s="147"/>
      <c r="T511" s="53"/>
      <c r="AU511" s="17" t="s">
        <v>83</v>
      </c>
    </row>
    <row r="512" spans="2:65" s="1" customFormat="1" ht="11.25">
      <c r="B512" s="32"/>
      <c r="D512" s="149" t="s">
        <v>351</v>
      </c>
      <c r="F512" s="157" t="s">
        <v>831</v>
      </c>
      <c r="H512" s="158">
        <v>11.6</v>
      </c>
      <c r="L512" s="32"/>
      <c r="M512" s="147"/>
      <c r="T512" s="53"/>
      <c r="AU512" s="17" t="s">
        <v>83</v>
      </c>
    </row>
    <row r="513" spans="2:47" s="1" customFormat="1" ht="11.25">
      <c r="B513" s="32"/>
      <c r="D513" s="149" t="s">
        <v>351</v>
      </c>
      <c r="F513" s="157" t="s">
        <v>832</v>
      </c>
      <c r="H513" s="158">
        <v>60</v>
      </c>
      <c r="L513" s="32"/>
      <c r="M513" s="147"/>
      <c r="T513" s="53"/>
      <c r="AU513" s="17" t="s">
        <v>83</v>
      </c>
    </row>
    <row r="514" spans="2:47" s="1" customFormat="1" ht="11.25">
      <c r="B514" s="32"/>
      <c r="D514" s="149" t="s">
        <v>351</v>
      </c>
      <c r="F514" s="157" t="s">
        <v>833</v>
      </c>
      <c r="H514" s="158">
        <v>5.94</v>
      </c>
      <c r="L514" s="32"/>
      <c r="M514" s="147"/>
      <c r="T514" s="53"/>
      <c r="AU514" s="17" t="s">
        <v>83</v>
      </c>
    </row>
    <row r="515" spans="2:47" s="1" customFormat="1" ht="11.25">
      <c r="B515" s="32"/>
      <c r="D515" s="149" t="s">
        <v>351</v>
      </c>
      <c r="F515" s="157" t="s">
        <v>834</v>
      </c>
      <c r="H515" s="158">
        <v>8.25</v>
      </c>
      <c r="L515" s="32"/>
      <c r="M515" s="147"/>
      <c r="T515" s="53"/>
      <c r="AU515" s="17" t="s">
        <v>83</v>
      </c>
    </row>
    <row r="516" spans="2:47" s="1" customFormat="1" ht="11.25">
      <c r="B516" s="32"/>
      <c r="D516" s="149" t="s">
        <v>351</v>
      </c>
      <c r="F516" s="157" t="s">
        <v>835</v>
      </c>
      <c r="H516" s="158">
        <v>30.8</v>
      </c>
      <c r="L516" s="32"/>
      <c r="M516" s="147"/>
      <c r="T516" s="53"/>
      <c r="AU516" s="17" t="s">
        <v>83</v>
      </c>
    </row>
    <row r="517" spans="2:47" s="1" customFormat="1" ht="11.25">
      <c r="B517" s="32"/>
      <c r="D517" s="149" t="s">
        <v>351</v>
      </c>
      <c r="F517" s="157" t="s">
        <v>836</v>
      </c>
      <c r="H517" s="158">
        <v>39.549999999999997</v>
      </c>
      <c r="L517" s="32"/>
      <c r="M517" s="147"/>
      <c r="T517" s="53"/>
      <c r="AU517" s="17" t="s">
        <v>83</v>
      </c>
    </row>
    <row r="518" spans="2:47" s="1" customFormat="1" ht="11.25">
      <c r="B518" s="32"/>
      <c r="D518" s="149" t="s">
        <v>351</v>
      </c>
      <c r="F518" s="157" t="s">
        <v>837</v>
      </c>
      <c r="H518" s="158">
        <v>6.62</v>
      </c>
      <c r="L518" s="32"/>
      <c r="M518" s="147"/>
      <c r="T518" s="53"/>
      <c r="AU518" s="17" t="s">
        <v>83</v>
      </c>
    </row>
    <row r="519" spans="2:47" s="1" customFormat="1" ht="11.25">
      <c r="B519" s="32"/>
      <c r="D519" s="149" t="s">
        <v>351</v>
      </c>
      <c r="F519" s="157" t="s">
        <v>838</v>
      </c>
      <c r="H519" s="158">
        <v>1.24</v>
      </c>
      <c r="L519" s="32"/>
      <c r="M519" s="147"/>
      <c r="T519" s="53"/>
      <c r="AU519" s="17" t="s">
        <v>83</v>
      </c>
    </row>
    <row r="520" spans="2:47" s="1" customFormat="1" ht="11.25">
      <c r="B520" s="32"/>
      <c r="D520" s="149" t="s">
        <v>351</v>
      </c>
      <c r="F520" s="157" t="s">
        <v>839</v>
      </c>
      <c r="H520" s="158">
        <v>0.7</v>
      </c>
      <c r="L520" s="32"/>
      <c r="M520" s="147"/>
      <c r="T520" s="53"/>
      <c r="AU520" s="17" t="s">
        <v>83</v>
      </c>
    </row>
    <row r="521" spans="2:47" s="1" customFormat="1" ht="11.25">
      <c r="B521" s="32"/>
      <c r="D521" s="149" t="s">
        <v>351</v>
      </c>
      <c r="F521" s="157" t="s">
        <v>840</v>
      </c>
      <c r="H521" s="158">
        <v>10.44</v>
      </c>
      <c r="L521" s="32"/>
      <c r="M521" s="147"/>
      <c r="T521" s="53"/>
      <c r="AU521" s="17" t="s">
        <v>83</v>
      </c>
    </row>
    <row r="522" spans="2:47" s="1" customFormat="1" ht="11.25">
      <c r="B522" s="32"/>
      <c r="D522" s="149" t="s">
        <v>351</v>
      </c>
      <c r="F522" s="157" t="s">
        <v>841</v>
      </c>
      <c r="H522" s="158">
        <v>198</v>
      </c>
      <c r="L522" s="32"/>
      <c r="M522" s="147"/>
      <c r="T522" s="53"/>
      <c r="AU522" s="17" t="s">
        <v>83</v>
      </c>
    </row>
    <row r="523" spans="2:47" s="1" customFormat="1" ht="11.25">
      <c r="B523" s="32"/>
      <c r="D523" s="149" t="s">
        <v>351</v>
      </c>
      <c r="F523" s="157" t="s">
        <v>842</v>
      </c>
      <c r="H523" s="158">
        <v>38.5</v>
      </c>
      <c r="L523" s="32"/>
      <c r="M523" s="147"/>
      <c r="T523" s="53"/>
      <c r="AU523" s="17" t="s">
        <v>83</v>
      </c>
    </row>
    <row r="524" spans="2:47" s="1" customFormat="1" ht="11.25">
      <c r="B524" s="32"/>
      <c r="D524" s="149" t="s">
        <v>351</v>
      </c>
      <c r="F524" s="157" t="s">
        <v>843</v>
      </c>
      <c r="H524" s="158">
        <v>60</v>
      </c>
      <c r="L524" s="32"/>
      <c r="M524" s="147"/>
      <c r="T524" s="53"/>
      <c r="AU524" s="17" t="s">
        <v>83</v>
      </c>
    </row>
    <row r="525" spans="2:47" s="1" customFormat="1" ht="11.25">
      <c r="B525" s="32"/>
      <c r="D525" s="149" t="s">
        <v>351</v>
      </c>
      <c r="F525" s="157" t="s">
        <v>844</v>
      </c>
      <c r="H525" s="158">
        <v>16.25</v>
      </c>
      <c r="L525" s="32"/>
      <c r="M525" s="147"/>
      <c r="T525" s="53"/>
      <c r="AU525" s="17" t="s">
        <v>83</v>
      </c>
    </row>
    <row r="526" spans="2:47" s="1" customFormat="1" ht="11.25">
      <c r="B526" s="32"/>
      <c r="D526" s="149" t="s">
        <v>351</v>
      </c>
      <c r="F526" s="157" t="s">
        <v>845</v>
      </c>
      <c r="H526" s="158">
        <v>4.1500000000000004</v>
      </c>
      <c r="L526" s="32"/>
      <c r="M526" s="147"/>
      <c r="T526" s="53"/>
      <c r="AU526" s="17" t="s">
        <v>83</v>
      </c>
    </row>
    <row r="527" spans="2:47" s="1" customFormat="1" ht="11.25">
      <c r="B527" s="32"/>
      <c r="D527" s="149" t="s">
        <v>351</v>
      </c>
      <c r="F527" s="157" t="s">
        <v>846</v>
      </c>
      <c r="H527" s="158">
        <v>1.7</v>
      </c>
      <c r="L527" s="32"/>
      <c r="M527" s="147"/>
      <c r="T527" s="53"/>
      <c r="AU527" s="17" t="s">
        <v>83</v>
      </c>
    </row>
    <row r="528" spans="2:47" s="1" customFormat="1" ht="11.25">
      <c r="B528" s="32"/>
      <c r="D528" s="149" t="s">
        <v>351</v>
      </c>
      <c r="F528" s="157" t="s">
        <v>847</v>
      </c>
      <c r="H528" s="158">
        <v>10.55</v>
      </c>
      <c r="L528" s="32"/>
      <c r="M528" s="147"/>
      <c r="T528" s="53"/>
      <c r="AU528" s="17" t="s">
        <v>83</v>
      </c>
    </row>
    <row r="529" spans="2:65" s="1" customFormat="1" ht="11.25">
      <c r="B529" s="32"/>
      <c r="D529" s="149" t="s">
        <v>351</v>
      </c>
      <c r="F529" s="157" t="s">
        <v>848</v>
      </c>
      <c r="H529" s="158">
        <v>2.0499999999999998</v>
      </c>
      <c r="L529" s="32"/>
      <c r="M529" s="147"/>
      <c r="T529" s="53"/>
      <c r="AU529" s="17" t="s">
        <v>83</v>
      </c>
    </row>
    <row r="530" spans="2:65" s="1" customFormat="1" ht="11.25">
      <c r="B530" s="32"/>
      <c r="D530" s="149" t="s">
        <v>351</v>
      </c>
      <c r="F530" s="157" t="s">
        <v>849</v>
      </c>
      <c r="H530" s="158">
        <v>30.8</v>
      </c>
      <c r="L530" s="32"/>
      <c r="M530" s="147"/>
      <c r="T530" s="53"/>
      <c r="AU530" s="17" t="s">
        <v>83</v>
      </c>
    </row>
    <row r="531" spans="2:65" s="1" customFormat="1" ht="11.25">
      <c r="B531" s="32"/>
      <c r="D531" s="149" t="s">
        <v>351</v>
      </c>
      <c r="F531" s="157" t="s">
        <v>401</v>
      </c>
      <c r="H531" s="158">
        <v>5.4</v>
      </c>
      <c r="L531" s="32"/>
      <c r="M531" s="147"/>
      <c r="T531" s="53"/>
      <c r="AU531" s="17" t="s">
        <v>83</v>
      </c>
    </row>
    <row r="532" spans="2:65" s="1" customFormat="1" ht="11.25">
      <c r="B532" s="32"/>
      <c r="D532" s="149" t="s">
        <v>351</v>
      </c>
      <c r="F532" s="157" t="s">
        <v>850</v>
      </c>
      <c r="H532" s="158">
        <v>28.55</v>
      </c>
      <c r="L532" s="32"/>
      <c r="M532" s="147"/>
      <c r="T532" s="53"/>
      <c r="AU532" s="17" t="s">
        <v>83</v>
      </c>
    </row>
    <row r="533" spans="2:65" s="1" customFormat="1" ht="11.25">
      <c r="B533" s="32"/>
      <c r="D533" s="149" t="s">
        <v>351</v>
      </c>
      <c r="F533" s="157" t="s">
        <v>851</v>
      </c>
      <c r="H533" s="158">
        <v>19.75</v>
      </c>
      <c r="L533" s="32"/>
      <c r="M533" s="147"/>
      <c r="T533" s="53"/>
      <c r="AU533" s="17" t="s">
        <v>83</v>
      </c>
    </row>
    <row r="534" spans="2:65" s="1" customFormat="1" ht="11.25">
      <c r="B534" s="32"/>
      <c r="D534" s="149" t="s">
        <v>351</v>
      </c>
      <c r="F534" s="157" t="s">
        <v>358</v>
      </c>
      <c r="H534" s="158">
        <v>590.84</v>
      </c>
      <c r="L534" s="32"/>
      <c r="M534" s="147"/>
      <c r="T534" s="53"/>
      <c r="AU534" s="17" t="s">
        <v>83</v>
      </c>
    </row>
    <row r="535" spans="2:65" s="11" customFormat="1" ht="22.9" customHeight="1">
      <c r="B535" s="119"/>
      <c r="D535" s="120" t="s">
        <v>72</v>
      </c>
      <c r="E535" s="129" t="s">
        <v>852</v>
      </c>
      <c r="F535" s="129" t="s">
        <v>853</v>
      </c>
      <c r="I535" s="122"/>
      <c r="J535" s="130">
        <f>BK535</f>
        <v>0</v>
      </c>
      <c r="L535" s="119"/>
      <c r="M535" s="124"/>
      <c r="P535" s="125">
        <f>SUM(P536:P562)</f>
        <v>0</v>
      </c>
      <c r="R535" s="125">
        <f>SUM(R536:R562)</f>
        <v>0</v>
      </c>
      <c r="T535" s="126">
        <f>SUM(T536:T562)</f>
        <v>8.2717600000000004</v>
      </c>
      <c r="AR535" s="120" t="s">
        <v>83</v>
      </c>
      <c r="AT535" s="127" t="s">
        <v>72</v>
      </c>
      <c r="AU535" s="127" t="s">
        <v>81</v>
      </c>
      <c r="AY535" s="120" t="s">
        <v>339</v>
      </c>
      <c r="BK535" s="128">
        <f>SUM(BK536:BK562)</f>
        <v>0</v>
      </c>
    </row>
    <row r="536" spans="2:65" s="1" customFormat="1" ht="24.2" customHeight="1">
      <c r="B536" s="32"/>
      <c r="C536" s="131" t="s">
        <v>854</v>
      </c>
      <c r="D536" s="131" t="s">
        <v>342</v>
      </c>
      <c r="E536" s="132" t="s">
        <v>855</v>
      </c>
      <c r="F536" s="133" t="s">
        <v>856</v>
      </c>
      <c r="G536" s="134" t="s">
        <v>119</v>
      </c>
      <c r="H536" s="135">
        <v>590.84</v>
      </c>
      <c r="I536" s="136"/>
      <c r="J536" s="137">
        <f>ROUND(I536*H536,2)</f>
        <v>0</v>
      </c>
      <c r="K536" s="133" t="s">
        <v>345</v>
      </c>
      <c r="L536" s="32"/>
      <c r="M536" s="138" t="s">
        <v>19</v>
      </c>
      <c r="N536" s="139" t="s">
        <v>44</v>
      </c>
      <c r="P536" s="140">
        <f>O536*H536</f>
        <v>0</v>
      </c>
      <c r="Q536" s="140">
        <v>0</v>
      </c>
      <c r="R536" s="140">
        <f>Q536*H536</f>
        <v>0</v>
      </c>
      <c r="S536" s="140">
        <v>1.4E-2</v>
      </c>
      <c r="T536" s="141">
        <f>S536*H536</f>
        <v>8.2717600000000004</v>
      </c>
      <c r="AR536" s="142" t="s">
        <v>489</v>
      </c>
      <c r="AT536" s="142" t="s">
        <v>342</v>
      </c>
      <c r="AU536" s="142" t="s">
        <v>83</v>
      </c>
      <c r="AY536" s="17" t="s">
        <v>339</v>
      </c>
      <c r="BE536" s="143">
        <f>IF(N536="základní",J536,0)</f>
        <v>0</v>
      </c>
      <c r="BF536" s="143">
        <f>IF(N536="snížená",J536,0)</f>
        <v>0</v>
      </c>
      <c r="BG536" s="143">
        <f>IF(N536="zákl. přenesená",J536,0)</f>
        <v>0</v>
      </c>
      <c r="BH536" s="143">
        <f>IF(N536="sníž. přenesená",J536,0)</f>
        <v>0</v>
      </c>
      <c r="BI536" s="143">
        <f>IF(N536="nulová",J536,0)</f>
        <v>0</v>
      </c>
      <c r="BJ536" s="17" t="s">
        <v>81</v>
      </c>
      <c r="BK536" s="143">
        <f>ROUND(I536*H536,2)</f>
        <v>0</v>
      </c>
      <c r="BL536" s="17" t="s">
        <v>489</v>
      </c>
      <c r="BM536" s="142" t="s">
        <v>857</v>
      </c>
    </row>
    <row r="537" spans="2:65" s="1" customFormat="1" ht="11.25">
      <c r="B537" s="32"/>
      <c r="D537" s="144" t="s">
        <v>348</v>
      </c>
      <c r="F537" s="145" t="s">
        <v>858</v>
      </c>
      <c r="I537" s="146"/>
      <c r="L537" s="32"/>
      <c r="M537" s="147"/>
      <c r="T537" s="53"/>
      <c r="AT537" s="17" t="s">
        <v>348</v>
      </c>
      <c r="AU537" s="17" t="s">
        <v>83</v>
      </c>
    </row>
    <row r="538" spans="2:65" s="12" customFormat="1" ht="11.25">
      <c r="B538" s="148"/>
      <c r="D538" s="149" t="s">
        <v>350</v>
      </c>
      <c r="E538" s="150" t="s">
        <v>19</v>
      </c>
      <c r="F538" s="151" t="s">
        <v>271</v>
      </c>
      <c r="H538" s="152">
        <v>590.84</v>
      </c>
      <c r="I538" s="153"/>
      <c r="L538" s="148"/>
      <c r="M538" s="154"/>
      <c r="T538" s="155"/>
      <c r="AT538" s="150" t="s">
        <v>350</v>
      </c>
      <c r="AU538" s="150" t="s">
        <v>83</v>
      </c>
      <c r="AV538" s="12" t="s">
        <v>83</v>
      </c>
      <c r="AW538" s="12" t="s">
        <v>34</v>
      </c>
      <c r="AX538" s="12" t="s">
        <v>81</v>
      </c>
      <c r="AY538" s="150" t="s">
        <v>339</v>
      </c>
    </row>
    <row r="539" spans="2:65" s="1" customFormat="1" ht="11.25">
      <c r="B539" s="32"/>
      <c r="D539" s="149" t="s">
        <v>351</v>
      </c>
      <c r="F539" s="156" t="s">
        <v>830</v>
      </c>
      <c r="L539" s="32"/>
      <c r="M539" s="147"/>
      <c r="T539" s="53"/>
      <c r="AU539" s="17" t="s">
        <v>83</v>
      </c>
    </row>
    <row r="540" spans="2:65" s="1" customFormat="1" ht="11.25">
      <c r="B540" s="32"/>
      <c r="D540" s="149" t="s">
        <v>351</v>
      </c>
      <c r="F540" s="157" t="s">
        <v>831</v>
      </c>
      <c r="H540" s="158">
        <v>11.6</v>
      </c>
      <c r="L540" s="32"/>
      <c r="M540" s="147"/>
      <c r="T540" s="53"/>
      <c r="AU540" s="17" t="s">
        <v>83</v>
      </c>
    </row>
    <row r="541" spans="2:65" s="1" customFormat="1" ht="11.25">
      <c r="B541" s="32"/>
      <c r="D541" s="149" t="s">
        <v>351</v>
      </c>
      <c r="F541" s="157" t="s">
        <v>832</v>
      </c>
      <c r="H541" s="158">
        <v>60</v>
      </c>
      <c r="L541" s="32"/>
      <c r="M541" s="147"/>
      <c r="T541" s="53"/>
      <c r="AU541" s="17" t="s">
        <v>83</v>
      </c>
    </row>
    <row r="542" spans="2:65" s="1" customFormat="1" ht="11.25">
      <c r="B542" s="32"/>
      <c r="D542" s="149" t="s">
        <v>351</v>
      </c>
      <c r="F542" s="157" t="s">
        <v>833</v>
      </c>
      <c r="H542" s="158">
        <v>5.94</v>
      </c>
      <c r="L542" s="32"/>
      <c r="M542" s="147"/>
      <c r="T542" s="53"/>
      <c r="AU542" s="17" t="s">
        <v>83</v>
      </c>
    </row>
    <row r="543" spans="2:65" s="1" customFormat="1" ht="11.25">
      <c r="B543" s="32"/>
      <c r="D543" s="149" t="s">
        <v>351</v>
      </c>
      <c r="F543" s="157" t="s">
        <v>834</v>
      </c>
      <c r="H543" s="158">
        <v>8.25</v>
      </c>
      <c r="L543" s="32"/>
      <c r="M543" s="147"/>
      <c r="T543" s="53"/>
      <c r="AU543" s="17" t="s">
        <v>83</v>
      </c>
    </row>
    <row r="544" spans="2:65" s="1" customFormat="1" ht="11.25">
      <c r="B544" s="32"/>
      <c r="D544" s="149" t="s">
        <v>351</v>
      </c>
      <c r="F544" s="157" t="s">
        <v>835</v>
      </c>
      <c r="H544" s="158">
        <v>30.8</v>
      </c>
      <c r="L544" s="32"/>
      <c r="M544" s="147"/>
      <c r="T544" s="53"/>
      <c r="AU544" s="17" t="s">
        <v>83</v>
      </c>
    </row>
    <row r="545" spans="2:47" s="1" customFormat="1" ht="11.25">
      <c r="B545" s="32"/>
      <c r="D545" s="149" t="s">
        <v>351</v>
      </c>
      <c r="F545" s="157" t="s">
        <v>836</v>
      </c>
      <c r="H545" s="158">
        <v>39.549999999999997</v>
      </c>
      <c r="L545" s="32"/>
      <c r="M545" s="147"/>
      <c r="T545" s="53"/>
      <c r="AU545" s="17" t="s">
        <v>83</v>
      </c>
    </row>
    <row r="546" spans="2:47" s="1" customFormat="1" ht="11.25">
      <c r="B546" s="32"/>
      <c r="D546" s="149" t="s">
        <v>351</v>
      </c>
      <c r="F546" s="157" t="s">
        <v>837</v>
      </c>
      <c r="H546" s="158">
        <v>6.62</v>
      </c>
      <c r="L546" s="32"/>
      <c r="M546" s="147"/>
      <c r="T546" s="53"/>
      <c r="AU546" s="17" t="s">
        <v>83</v>
      </c>
    </row>
    <row r="547" spans="2:47" s="1" customFormat="1" ht="11.25">
      <c r="B547" s="32"/>
      <c r="D547" s="149" t="s">
        <v>351</v>
      </c>
      <c r="F547" s="157" t="s">
        <v>838</v>
      </c>
      <c r="H547" s="158">
        <v>1.24</v>
      </c>
      <c r="L547" s="32"/>
      <c r="M547" s="147"/>
      <c r="T547" s="53"/>
      <c r="AU547" s="17" t="s">
        <v>83</v>
      </c>
    </row>
    <row r="548" spans="2:47" s="1" customFormat="1" ht="11.25">
      <c r="B548" s="32"/>
      <c r="D548" s="149" t="s">
        <v>351</v>
      </c>
      <c r="F548" s="157" t="s">
        <v>839</v>
      </c>
      <c r="H548" s="158">
        <v>0.7</v>
      </c>
      <c r="L548" s="32"/>
      <c r="M548" s="147"/>
      <c r="T548" s="53"/>
      <c r="AU548" s="17" t="s">
        <v>83</v>
      </c>
    </row>
    <row r="549" spans="2:47" s="1" customFormat="1" ht="11.25">
      <c r="B549" s="32"/>
      <c r="D549" s="149" t="s">
        <v>351</v>
      </c>
      <c r="F549" s="157" t="s">
        <v>840</v>
      </c>
      <c r="H549" s="158">
        <v>10.44</v>
      </c>
      <c r="L549" s="32"/>
      <c r="M549" s="147"/>
      <c r="T549" s="53"/>
      <c r="AU549" s="17" t="s">
        <v>83</v>
      </c>
    </row>
    <row r="550" spans="2:47" s="1" customFormat="1" ht="11.25">
      <c r="B550" s="32"/>
      <c r="D550" s="149" t="s">
        <v>351</v>
      </c>
      <c r="F550" s="157" t="s">
        <v>841</v>
      </c>
      <c r="H550" s="158">
        <v>198</v>
      </c>
      <c r="L550" s="32"/>
      <c r="M550" s="147"/>
      <c r="T550" s="53"/>
      <c r="AU550" s="17" t="s">
        <v>83</v>
      </c>
    </row>
    <row r="551" spans="2:47" s="1" customFormat="1" ht="11.25">
      <c r="B551" s="32"/>
      <c r="D551" s="149" t="s">
        <v>351</v>
      </c>
      <c r="F551" s="157" t="s">
        <v>842</v>
      </c>
      <c r="H551" s="158">
        <v>38.5</v>
      </c>
      <c r="L551" s="32"/>
      <c r="M551" s="147"/>
      <c r="T551" s="53"/>
      <c r="AU551" s="17" t="s">
        <v>83</v>
      </c>
    </row>
    <row r="552" spans="2:47" s="1" customFormat="1" ht="11.25">
      <c r="B552" s="32"/>
      <c r="D552" s="149" t="s">
        <v>351</v>
      </c>
      <c r="F552" s="157" t="s">
        <v>843</v>
      </c>
      <c r="H552" s="158">
        <v>60</v>
      </c>
      <c r="L552" s="32"/>
      <c r="M552" s="147"/>
      <c r="T552" s="53"/>
      <c r="AU552" s="17" t="s">
        <v>83</v>
      </c>
    </row>
    <row r="553" spans="2:47" s="1" customFormat="1" ht="11.25">
      <c r="B553" s="32"/>
      <c r="D553" s="149" t="s">
        <v>351</v>
      </c>
      <c r="F553" s="157" t="s">
        <v>844</v>
      </c>
      <c r="H553" s="158">
        <v>16.25</v>
      </c>
      <c r="L553" s="32"/>
      <c r="M553" s="147"/>
      <c r="T553" s="53"/>
      <c r="AU553" s="17" t="s">
        <v>83</v>
      </c>
    </row>
    <row r="554" spans="2:47" s="1" customFormat="1" ht="11.25">
      <c r="B554" s="32"/>
      <c r="D554" s="149" t="s">
        <v>351</v>
      </c>
      <c r="F554" s="157" t="s">
        <v>845</v>
      </c>
      <c r="H554" s="158">
        <v>4.1500000000000004</v>
      </c>
      <c r="L554" s="32"/>
      <c r="M554" s="147"/>
      <c r="T554" s="53"/>
      <c r="AU554" s="17" t="s">
        <v>83</v>
      </c>
    </row>
    <row r="555" spans="2:47" s="1" customFormat="1" ht="11.25">
      <c r="B555" s="32"/>
      <c r="D555" s="149" t="s">
        <v>351</v>
      </c>
      <c r="F555" s="157" t="s">
        <v>846</v>
      </c>
      <c r="H555" s="158">
        <v>1.7</v>
      </c>
      <c r="L555" s="32"/>
      <c r="M555" s="147"/>
      <c r="T555" s="53"/>
      <c r="AU555" s="17" t="s">
        <v>83</v>
      </c>
    </row>
    <row r="556" spans="2:47" s="1" customFormat="1" ht="11.25">
      <c r="B556" s="32"/>
      <c r="D556" s="149" t="s">
        <v>351</v>
      </c>
      <c r="F556" s="157" t="s">
        <v>847</v>
      </c>
      <c r="H556" s="158">
        <v>10.55</v>
      </c>
      <c r="L556" s="32"/>
      <c r="M556" s="147"/>
      <c r="T556" s="53"/>
      <c r="AU556" s="17" t="s">
        <v>83</v>
      </c>
    </row>
    <row r="557" spans="2:47" s="1" customFormat="1" ht="11.25">
      <c r="B557" s="32"/>
      <c r="D557" s="149" t="s">
        <v>351</v>
      </c>
      <c r="F557" s="157" t="s">
        <v>848</v>
      </c>
      <c r="H557" s="158">
        <v>2.0499999999999998</v>
      </c>
      <c r="L557" s="32"/>
      <c r="M557" s="147"/>
      <c r="T557" s="53"/>
      <c r="AU557" s="17" t="s">
        <v>83</v>
      </c>
    </row>
    <row r="558" spans="2:47" s="1" customFormat="1" ht="11.25">
      <c r="B558" s="32"/>
      <c r="D558" s="149" t="s">
        <v>351</v>
      </c>
      <c r="F558" s="157" t="s">
        <v>849</v>
      </c>
      <c r="H558" s="158">
        <v>30.8</v>
      </c>
      <c r="L558" s="32"/>
      <c r="M558" s="147"/>
      <c r="T558" s="53"/>
      <c r="AU558" s="17" t="s">
        <v>83</v>
      </c>
    </row>
    <row r="559" spans="2:47" s="1" customFormat="1" ht="11.25">
      <c r="B559" s="32"/>
      <c r="D559" s="149" t="s">
        <v>351</v>
      </c>
      <c r="F559" s="157" t="s">
        <v>401</v>
      </c>
      <c r="H559" s="158">
        <v>5.4</v>
      </c>
      <c r="L559" s="32"/>
      <c r="M559" s="147"/>
      <c r="T559" s="53"/>
      <c r="AU559" s="17" t="s">
        <v>83</v>
      </c>
    </row>
    <row r="560" spans="2:47" s="1" customFormat="1" ht="11.25">
      <c r="B560" s="32"/>
      <c r="D560" s="149" t="s">
        <v>351</v>
      </c>
      <c r="F560" s="157" t="s">
        <v>850</v>
      </c>
      <c r="H560" s="158">
        <v>28.55</v>
      </c>
      <c r="L560" s="32"/>
      <c r="M560" s="147"/>
      <c r="T560" s="53"/>
      <c r="AU560" s="17" t="s">
        <v>83</v>
      </c>
    </row>
    <row r="561" spans="2:65" s="1" customFormat="1" ht="11.25">
      <c r="B561" s="32"/>
      <c r="D561" s="149" t="s">
        <v>351</v>
      </c>
      <c r="F561" s="157" t="s">
        <v>851</v>
      </c>
      <c r="H561" s="158">
        <v>19.75</v>
      </c>
      <c r="L561" s="32"/>
      <c r="M561" s="147"/>
      <c r="T561" s="53"/>
      <c r="AU561" s="17" t="s">
        <v>83</v>
      </c>
    </row>
    <row r="562" spans="2:65" s="1" customFormat="1" ht="11.25">
      <c r="B562" s="32"/>
      <c r="D562" s="149" t="s">
        <v>351</v>
      </c>
      <c r="F562" s="157" t="s">
        <v>358</v>
      </c>
      <c r="H562" s="158">
        <v>590.84</v>
      </c>
      <c r="L562" s="32"/>
      <c r="M562" s="147"/>
      <c r="T562" s="53"/>
      <c r="AU562" s="17" t="s">
        <v>83</v>
      </c>
    </row>
    <row r="563" spans="2:65" s="11" customFormat="1" ht="22.9" customHeight="1">
      <c r="B563" s="119"/>
      <c r="D563" s="120" t="s">
        <v>72</v>
      </c>
      <c r="E563" s="129" t="s">
        <v>859</v>
      </c>
      <c r="F563" s="129" t="s">
        <v>860</v>
      </c>
      <c r="I563" s="122"/>
      <c r="J563" s="130">
        <f>BK563</f>
        <v>0</v>
      </c>
      <c r="L563" s="119"/>
      <c r="M563" s="124"/>
      <c r="P563" s="125">
        <f>SUM(P564:P609)</f>
        <v>0</v>
      </c>
      <c r="R563" s="125">
        <f>SUM(R564:R609)</f>
        <v>0</v>
      </c>
      <c r="T563" s="126">
        <f>SUM(T564:T609)</f>
        <v>1.9076061999999998</v>
      </c>
      <c r="AR563" s="120" t="s">
        <v>83</v>
      </c>
      <c r="AT563" s="127" t="s">
        <v>72</v>
      </c>
      <c r="AU563" s="127" t="s">
        <v>81</v>
      </c>
      <c r="AY563" s="120" t="s">
        <v>339</v>
      </c>
      <c r="BK563" s="128">
        <f>SUM(BK564:BK609)</f>
        <v>0</v>
      </c>
    </row>
    <row r="564" spans="2:65" s="1" customFormat="1" ht="24.2" customHeight="1">
      <c r="B564" s="32"/>
      <c r="C564" s="131" t="s">
        <v>861</v>
      </c>
      <c r="D564" s="131" t="s">
        <v>342</v>
      </c>
      <c r="E564" s="132" t="s">
        <v>862</v>
      </c>
      <c r="F564" s="133" t="s">
        <v>863</v>
      </c>
      <c r="G564" s="134" t="s">
        <v>119</v>
      </c>
      <c r="H564" s="135">
        <v>145.91</v>
      </c>
      <c r="I564" s="136"/>
      <c r="J564" s="137">
        <f>ROUND(I564*H564,2)</f>
        <v>0</v>
      </c>
      <c r="K564" s="133" t="s">
        <v>345</v>
      </c>
      <c r="L564" s="32"/>
      <c r="M564" s="138" t="s">
        <v>19</v>
      </c>
      <c r="N564" s="139" t="s">
        <v>44</v>
      </c>
      <c r="P564" s="140">
        <f>O564*H564</f>
        <v>0</v>
      </c>
      <c r="Q564" s="140">
        <v>0</v>
      </c>
      <c r="R564" s="140">
        <f>Q564*H564</f>
        <v>0</v>
      </c>
      <c r="S564" s="140">
        <v>5.94E-3</v>
      </c>
      <c r="T564" s="141">
        <f>S564*H564</f>
        <v>0.86670539999999996</v>
      </c>
      <c r="AR564" s="142" t="s">
        <v>489</v>
      </c>
      <c r="AT564" s="142" t="s">
        <v>342</v>
      </c>
      <c r="AU564" s="142" t="s">
        <v>83</v>
      </c>
      <c r="AY564" s="17" t="s">
        <v>339</v>
      </c>
      <c r="BE564" s="143">
        <f>IF(N564="základní",J564,0)</f>
        <v>0</v>
      </c>
      <c r="BF564" s="143">
        <f>IF(N564="snížená",J564,0)</f>
        <v>0</v>
      </c>
      <c r="BG564" s="143">
        <f>IF(N564="zákl. přenesená",J564,0)</f>
        <v>0</v>
      </c>
      <c r="BH564" s="143">
        <f>IF(N564="sníž. přenesená",J564,0)</f>
        <v>0</v>
      </c>
      <c r="BI564" s="143">
        <f>IF(N564="nulová",J564,0)</f>
        <v>0</v>
      </c>
      <c r="BJ564" s="17" t="s">
        <v>81</v>
      </c>
      <c r="BK564" s="143">
        <f>ROUND(I564*H564,2)</f>
        <v>0</v>
      </c>
      <c r="BL564" s="17" t="s">
        <v>489</v>
      </c>
      <c r="BM564" s="142" t="s">
        <v>864</v>
      </c>
    </row>
    <row r="565" spans="2:65" s="1" customFormat="1" ht="11.25">
      <c r="B565" s="32"/>
      <c r="D565" s="144" t="s">
        <v>348</v>
      </c>
      <c r="F565" s="145" t="s">
        <v>865</v>
      </c>
      <c r="I565" s="146"/>
      <c r="L565" s="32"/>
      <c r="M565" s="147"/>
      <c r="T565" s="53"/>
      <c r="AT565" s="17" t="s">
        <v>348</v>
      </c>
      <c r="AU565" s="17" t="s">
        <v>83</v>
      </c>
    </row>
    <row r="566" spans="2:65" s="12" customFormat="1" ht="11.25">
      <c r="B566" s="148"/>
      <c r="D566" s="149" t="s">
        <v>350</v>
      </c>
      <c r="E566" s="150" t="s">
        <v>19</v>
      </c>
      <c r="F566" s="151" t="s">
        <v>259</v>
      </c>
      <c r="H566" s="152">
        <v>145.91</v>
      </c>
      <c r="I566" s="153"/>
      <c r="L566" s="148"/>
      <c r="M566" s="154"/>
      <c r="T566" s="155"/>
      <c r="AT566" s="150" t="s">
        <v>350</v>
      </c>
      <c r="AU566" s="150" t="s">
        <v>83</v>
      </c>
      <c r="AV566" s="12" t="s">
        <v>83</v>
      </c>
      <c r="AW566" s="12" t="s">
        <v>34</v>
      </c>
      <c r="AX566" s="12" t="s">
        <v>81</v>
      </c>
      <c r="AY566" s="150" t="s">
        <v>339</v>
      </c>
    </row>
    <row r="567" spans="2:65" s="1" customFormat="1" ht="11.25">
      <c r="B567" s="32"/>
      <c r="D567" s="149" t="s">
        <v>351</v>
      </c>
      <c r="F567" s="156" t="s">
        <v>742</v>
      </c>
      <c r="L567" s="32"/>
      <c r="M567" s="147"/>
      <c r="T567" s="53"/>
      <c r="AU567" s="17" t="s">
        <v>83</v>
      </c>
    </row>
    <row r="568" spans="2:65" s="1" customFormat="1" ht="11.25">
      <c r="B568" s="32"/>
      <c r="D568" s="149" t="s">
        <v>351</v>
      </c>
      <c r="F568" s="157" t="s">
        <v>743</v>
      </c>
      <c r="H568" s="158">
        <v>0</v>
      </c>
      <c r="L568" s="32"/>
      <c r="M568" s="147"/>
      <c r="T568" s="53"/>
      <c r="AU568" s="17" t="s">
        <v>83</v>
      </c>
    </row>
    <row r="569" spans="2:65" s="1" customFormat="1" ht="11.25">
      <c r="B569" s="32"/>
      <c r="D569" s="149" t="s">
        <v>351</v>
      </c>
      <c r="F569" s="157" t="s">
        <v>744</v>
      </c>
      <c r="H569" s="158">
        <v>145.91</v>
      </c>
      <c r="L569" s="32"/>
      <c r="M569" s="147"/>
      <c r="T569" s="53"/>
      <c r="AU569" s="17" t="s">
        <v>83</v>
      </c>
    </row>
    <row r="570" spans="2:65" s="1" customFormat="1" ht="24.2" customHeight="1">
      <c r="B570" s="32"/>
      <c r="C570" s="131" t="s">
        <v>866</v>
      </c>
      <c r="D570" s="131" t="s">
        <v>342</v>
      </c>
      <c r="E570" s="132" t="s">
        <v>867</v>
      </c>
      <c r="F570" s="133" t="s">
        <v>868</v>
      </c>
      <c r="G570" s="134" t="s">
        <v>131</v>
      </c>
      <c r="H570" s="135">
        <v>24.184999999999999</v>
      </c>
      <c r="I570" s="136"/>
      <c r="J570" s="137">
        <f>ROUND(I570*H570,2)</f>
        <v>0</v>
      </c>
      <c r="K570" s="133" t="s">
        <v>345</v>
      </c>
      <c r="L570" s="32"/>
      <c r="M570" s="138" t="s">
        <v>19</v>
      </c>
      <c r="N570" s="139" t="s">
        <v>44</v>
      </c>
      <c r="P570" s="140">
        <f>O570*H570</f>
        <v>0</v>
      </c>
      <c r="Q570" s="140">
        <v>0</v>
      </c>
      <c r="R570" s="140">
        <f>Q570*H570</f>
        <v>0</v>
      </c>
      <c r="S570" s="140">
        <v>3.48E-3</v>
      </c>
      <c r="T570" s="141">
        <f>S570*H570</f>
        <v>8.4163799999999997E-2</v>
      </c>
      <c r="AR570" s="142" t="s">
        <v>489</v>
      </c>
      <c r="AT570" s="142" t="s">
        <v>342</v>
      </c>
      <c r="AU570" s="142" t="s">
        <v>83</v>
      </c>
      <c r="AY570" s="17" t="s">
        <v>339</v>
      </c>
      <c r="BE570" s="143">
        <f>IF(N570="základní",J570,0)</f>
        <v>0</v>
      </c>
      <c r="BF570" s="143">
        <f>IF(N570="snížená",J570,0)</f>
        <v>0</v>
      </c>
      <c r="BG570" s="143">
        <f>IF(N570="zákl. přenesená",J570,0)</f>
        <v>0</v>
      </c>
      <c r="BH570" s="143">
        <f>IF(N570="sníž. přenesená",J570,0)</f>
        <v>0</v>
      </c>
      <c r="BI570" s="143">
        <f>IF(N570="nulová",J570,0)</f>
        <v>0</v>
      </c>
      <c r="BJ570" s="17" t="s">
        <v>81</v>
      </c>
      <c r="BK570" s="143">
        <f>ROUND(I570*H570,2)</f>
        <v>0</v>
      </c>
      <c r="BL570" s="17" t="s">
        <v>489</v>
      </c>
      <c r="BM570" s="142" t="s">
        <v>869</v>
      </c>
    </row>
    <row r="571" spans="2:65" s="1" customFormat="1" ht="11.25">
      <c r="B571" s="32"/>
      <c r="D571" s="144" t="s">
        <v>348</v>
      </c>
      <c r="F571" s="145" t="s">
        <v>870</v>
      </c>
      <c r="I571" s="146"/>
      <c r="L571" s="32"/>
      <c r="M571" s="147"/>
      <c r="T571" s="53"/>
      <c r="AT571" s="17" t="s">
        <v>348</v>
      </c>
      <c r="AU571" s="17" t="s">
        <v>83</v>
      </c>
    </row>
    <row r="572" spans="2:65" s="12" customFormat="1" ht="11.25">
      <c r="B572" s="148"/>
      <c r="D572" s="149" t="s">
        <v>350</v>
      </c>
      <c r="E572" s="150" t="s">
        <v>19</v>
      </c>
      <c r="F572" s="151" t="s">
        <v>129</v>
      </c>
      <c r="H572" s="152">
        <v>24.184999999999999</v>
      </c>
      <c r="I572" s="153"/>
      <c r="L572" s="148"/>
      <c r="M572" s="154"/>
      <c r="T572" s="155"/>
      <c r="AT572" s="150" t="s">
        <v>350</v>
      </c>
      <c r="AU572" s="150" t="s">
        <v>83</v>
      </c>
      <c r="AV572" s="12" t="s">
        <v>83</v>
      </c>
      <c r="AW572" s="12" t="s">
        <v>34</v>
      </c>
      <c r="AX572" s="12" t="s">
        <v>81</v>
      </c>
      <c r="AY572" s="150" t="s">
        <v>339</v>
      </c>
    </row>
    <row r="573" spans="2:65" s="1" customFormat="1" ht="11.25">
      <c r="B573" s="32"/>
      <c r="D573" s="149" t="s">
        <v>351</v>
      </c>
      <c r="F573" s="156" t="s">
        <v>871</v>
      </c>
      <c r="L573" s="32"/>
      <c r="M573" s="147"/>
      <c r="T573" s="53"/>
      <c r="AU573" s="17" t="s">
        <v>83</v>
      </c>
    </row>
    <row r="574" spans="2:65" s="1" customFormat="1" ht="11.25">
      <c r="B574" s="32"/>
      <c r="D574" s="149" t="s">
        <v>351</v>
      </c>
      <c r="F574" s="157" t="s">
        <v>872</v>
      </c>
      <c r="H574" s="158">
        <v>24.184999999999999</v>
      </c>
      <c r="L574" s="32"/>
      <c r="M574" s="147"/>
      <c r="T574" s="53"/>
      <c r="AU574" s="17" t="s">
        <v>83</v>
      </c>
    </row>
    <row r="575" spans="2:65" s="1" customFormat="1" ht="24.2" customHeight="1">
      <c r="B575" s="32"/>
      <c r="C575" s="131" t="s">
        <v>873</v>
      </c>
      <c r="D575" s="131" t="s">
        <v>342</v>
      </c>
      <c r="E575" s="132" t="s">
        <v>874</v>
      </c>
      <c r="F575" s="133" t="s">
        <v>875</v>
      </c>
      <c r="G575" s="134" t="s">
        <v>131</v>
      </c>
      <c r="H575" s="135">
        <v>93</v>
      </c>
      <c r="I575" s="136"/>
      <c r="J575" s="137">
        <f>ROUND(I575*H575,2)</f>
        <v>0</v>
      </c>
      <c r="K575" s="133" t="s">
        <v>345</v>
      </c>
      <c r="L575" s="32"/>
      <c r="M575" s="138" t="s">
        <v>19</v>
      </c>
      <c r="N575" s="139" t="s">
        <v>44</v>
      </c>
      <c r="P575" s="140">
        <f>O575*H575</f>
        <v>0</v>
      </c>
      <c r="Q575" s="140">
        <v>0</v>
      </c>
      <c r="R575" s="140">
        <f>Q575*H575</f>
        <v>0</v>
      </c>
      <c r="S575" s="140">
        <v>1.7700000000000001E-3</v>
      </c>
      <c r="T575" s="141">
        <f>S575*H575</f>
        <v>0.16461000000000001</v>
      </c>
      <c r="AR575" s="142" t="s">
        <v>489</v>
      </c>
      <c r="AT575" s="142" t="s">
        <v>342</v>
      </c>
      <c r="AU575" s="142" t="s">
        <v>83</v>
      </c>
      <c r="AY575" s="17" t="s">
        <v>339</v>
      </c>
      <c r="BE575" s="143">
        <f>IF(N575="základní",J575,0)</f>
        <v>0</v>
      </c>
      <c r="BF575" s="143">
        <f>IF(N575="snížená",J575,0)</f>
        <v>0</v>
      </c>
      <c r="BG575" s="143">
        <f>IF(N575="zákl. přenesená",J575,0)</f>
        <v>0</v>
      </c>
      <c r="BH575" s="143">
        <f>IF(N575="sníž. přenesená",J575,0)</f>
        <v>0</v>
      </c>
      <c r="BI575" s="143">
        <f>IF(N575="nulová",J575,0)</f>
        <v>0</v>
      </c>
      <c r="BJ575" s="17" t="s">
        <v>81</v>
      </c>
      <c r="BK575" s="143">
        <f>ROUND(I575*H575,2)</f>
        <v>0</v>
      </c>
      <c r="BL575" s="17" t="s">
        <v>489</v>
      </c>
      <c r="BM575" s="142" t="s">
        <v>876</v>
      </c>
    </row>
    <row r="576" spans="2:65" s="1" customFormat="1" ht="11.25">
      <c r="B576" s="32"/>
      <c r="D576" s="144" t="s">
        <v>348</v>
      </c>
      <c r="F576" s="145" t="s">
        <v>877</v>
      </c>
      <c r="I576" s="146"/>
      <c r="L576" s="32"/>
      <c r="M576" s="147"/>
      <c r="T576" s="53"/>
      <c r="AT576" s="17" t="s">
        <v>348</v>
      </c>
      <c r="AU576" s="17" t="s">
        <v>83</v>
      </c>
    </row>
    <row r="577" spans="2:65" s="12" customFormat="1" ht="11.25">
      <c r="B577" s="148"/>
      <c r="D577" s="149" t="s">
        <v>350</v>
      </c>
      <c r="E577" s="150" t="s">
        <v>19</v>
      </c>
      <c r="F577" s="151" t="s">
        <v>150</v>
      </c>
      <c r="H577" s="152">
        <v>93</v>
      </c>
      <c r="I577" s="153"/>
      <c r="L577" s="148"/>
      <c r="M577" s="154"/>
      <c r="T577" s="155"/>
      <c r="AT577" s="150" t="s">
        <v>350</v>
      </c>
      <c r="AU577" s="150" t="s">
        <v>83</v>
      </c>
      <c r="AV577" s="12" t="s">
        <v>83</v>
      </c>
      <c r="AW577" s="12" t="s">
        <v>34</v>
      </c>
      <c r="AX577" s="12" t="s">
        <v>81</v>
      </c>
      <c r="AY577" s="150" t="s">
        <v>339</v>
      </c>
    </row>
    <row r="578" spans="2:65" s="1" customFormat="1" ht="11.25">
      <c r="B578" s="32"/>
      <c r="D578" s="149" t="s">
        <v>351</v>
      </c>
      <c r="F578" s="156" t="s">
        <v>878</v>
      </c>
      <c r="L578" s="32"/>
      <c r="M578" s="147"/>
      <c r="T578" s="53"/>
      <c r="AU578" s="17" t="s">
        <v>83</v>
      </c>
    </row>
    <row r="579" spans="2:65" s="1" customFormat="1" ht="11.25">
      <c r="B579" s="32"/>
      <c r="D579" s="149" t="s">
        <v>351</v>
      </c>
      <c r="F579" s="157" t="s">
        <v>879</v>
      </c>
      <c r="H579" s="158">
        <v>93</v>
      </c>
      <c r="L579" s="32"/>
      <c r="M579" s="147"/>
      <c r="T579" s="53"/>
      <c r="AU579" s="17" t="s">
        <v>83</v>
      </c>
    </row>
    <row r="580" spans="2:65" s="1" customFormat="1" ht="24.2" customHeight="1">
      <c r="B580" s="32"/>
      <c r="C580" s="131" t="s">
        <v>880</v>
      </c>
      <c r="D580" s="131" t="s">
        <v>342</v>
      </c>
      <c r="E580" s="132" t="s">
        <v>881</v>
      </c>
      <c r="F580" s="133" t="s">
        <v>882</v>
      </c>
      <c r="G580" s="134" t="s">
        <v>212</v>
      </c>
      <c r="H580" s="135">
        <v>1</v>
      </c>
      <c r="I580" s="136"/>
      <c r="J580" s="137">
        <f>ROUND(I580*H580,2)</f>
        <v>0</v>
      </c>
      <c r="K580" s="133" t="s">
        <v>345</v>
      </c>
      <c r="L580" s="32"/>
      <c r="M580" s="138" t="s">
        <v>19</v>
      </c>
      <c r="N580" s="139" t="s">
        <v>44</v>
      </c>
      <c r="P580" s="140">
        <f>O580*H580</f>
        <v>0</v>
      </c>
      <c r="Q580" s="140">
        <v>0</v>
      </c>
      <c r="R580" s="140">
        <f>Q580*H580</f>
        <v>0</v>
      </c>
      <c r="S580" s="140">
        <v>1.4999999999999999E-2</v>
      </c>
      <c r="T580" s="141">
        <f>S580*H580</f>
        <v>1.4999999999999999E-2</v>
      </c>
      <c r="AR580" s="142" t="s">
        <v>489</v>
      </c>
      <c r="AT580" s="142" t="s">
        <v>342</v>
      </c>
      <c r="AU580" s="142" t="s">
        <v>83</v>
      </c>
      <c r="AY580" s="17" t="s">
        <v>339</v>
      </c>
      <c r="BE580" s="143">
        <f>IF(N580="základní",J580,0)</f>
        <v>0</v>
      </c>
      <c r="BF580" s="143">
        <f>IF(N580="snížená",J580,0)</f>
        <v>0</v>
      </c>
      <c r="BG580" s="143">
        <f>IF(N580="zákl. přenesená",J580,0)</f>
        <v>0</v>
      </c>
      <c r="BH580" s="143">
        <f>IF(N580="sníž. přenesená",J580,0)</f>
        <v>0</v>
      </c>
      <c r="BI580" s="143">
        <f>IF(N580="nulová",J580,0)</f>
        <v>0</v>
      </c>
      <c r="BJ580" s="17" t="s">
        <v>81</v>
      </c>
      <c r="BK580" s="143">
        <f>ROUND(I580*H580,2)</f>
        <v>0</v>
      </c>
      <c r="BL580" s="17" t="s">
        <v>489</v>
      </c>
      <c r="BM580" s="142" t="s">
        <v>883</v>
      </c>
    </row>
    <row r="581" spans="2:65" s="1" customFormat="1" ht="11.25">
      <c r="B581" s="32"/>
      <c r="D581" s="144" t="s">
        <v>348</v>
      </c>
      <c r="F581" s="145" t="s">
        <v>884</v>
      </c>
      <c r="I581" s="146"/>
      <c r="L581" s="32"/>
      <c r="M581" s="147"/>
      <c r="T581" s="53"/>
      <c r="AT581" s="17" t="s">
        <v>348</v>
      </c>
      <c r="AU581" s="17" t="s">
        <v>83</v>
      </c>
    </row>
    <row r="582" spans="2:65" s="1" customFormat="1" ht="24.2" customHeight="1">
      <c r="B582" s="32"/>
      <c r="C582" s="131" t="s">
        <v>885</v>
      </c>
      <c r="D582" s="131" t="s">
        <v>342</v>
      </c>
      <c r="E582" s="132" t="s">
        <v>886</v>
      </c>
      <c r="F582" s="133" t="s">
        <v>887</v>
      </c>
      <c r="G582" s="134" t="s">
        <v>131</v>
      </c>
      <c r="H582" s="135">
        <v>18.600000000000001</v>
      </c>
      <c r="I582" s="136"/>
      <c r="J582" s="137">
        <f>ROUND(I582*H582,2)</f>
        <v>0</v>
      </c>
      <c r="K582" s="133" t="s">
        <v>345</v>
      </c>
      <c r="L582" s="32"/>
      <c r="M582" s="138" t="s">
        <v>19</v>
      </c>
      <c r="N582" s="139" t="s">
        <v>44</v>
      </c>
      <c r="P582" s="140">
        <f>O582*H582</f>
        <v>0</v>
      </c>
      <c r="Q582" s="140">
        <v>0</v>
      </c>
      <c r="R582" s="140">
        <f>Q582*H582</f>
        <v>0</v>
      </c>
      <c r="S582" s="140">
        <v>1.67E-3</v>
      </c>
      <c r="T582" s="141">
        <f>S582*H582</f>
        <v>3.1062000000000003E-2</v>
      </c>
      <c r="AR582" s="142" t="s">
        <v>489</v>
      </c>
      <c r="AT582" s="142" t="s">
        <v>342</v>
      </c>
      <c r="AU582" s="142" t="s">
        <v>83</v>
      </c>
      <c r="AY582" s="17" t="s">
        <v>339</v>
      </c>
      <c r="BE582" s="143">
        <f>IF(N582="základní",J582,0)</f>
        <v>0</v>
      </c>
      <c r="BF582" s="143">
        <f>IF(N582="snížená",J582,0)</f>
        <v>0</v>
      </c>
      <c r="BG582" s="143">
        <f>IF(N582="zákl. přenesená",J582,0)</f>
        <v>0</v>
      </c>
      <c r="BH582" s="143">
        <f>IF(N582="sníž. přenesená",J582,0)</f>
        <v>0</v>
      </c>
      <c r="BI582" s="143">
        <f>IF(N582="nulová",J582,0)</f>
        <v>0</v>
      </c>
      <c r="BJ582" s="17" t="s">
        <v>81</v>
      </c>
      <c r="BK582" s="143">
        <f>ROUND(I582*H582,2)</f>
        <v>0</v>
      </c>
      <c r="BL582" s="17" t="s">
        <v>489</v>
      </c>
      <c r="BM582" s="142" t="s">
        <v>888</v>
      </c>
    </row>
    <row r="583" spans="2:65" s="1" customFormat="1" ht="11.25">
      <c r="B583" s="32"/>
      <c r="D583" s="144" t="s">
        <v>348</v>
      </c>
      <c r="F583" s="145" t="s">
        <v>889</v>
      </c>
      <c r="I583" s="146"/>
      <c r="L583" s="32"/>
      <c r="M583" s="147"/>
      <c r="T583" s="53"/>
      <c r="AT583" s="17" t="s">
        <v>348</v>
      </c>
      <c r="AU583" s="17" t="s">
        <v>83</v>
      </c>
    </row>
    <row r="584" spans="2:65" s="12" customFormat="1" ht="11.25">
      <c r="B584" s="148"/>
      <c r="D584" s="149" t="s">
        <v>350</v>
      </c>
      <c r="E584" s="150" t="s">
        <v>19</v>
      </c>
      <c r="F584" s="151" t="s">
        <v>133</v>
      </c>
      <c r="H584" s="152">
        <v>18.600000000000001</v>
      </c>
      <c r="I584" s="153"/>
      <c r="L584" s="148"/>
      <c r="M584" s="154"/>
      <c r="T584" s="155"/>
      <c r="AT584" s="150" t="s">
        <v>350</v>
      </c>
      <c r="AU584" s="150" t="s">
        <v>83</v>
      </c>
      <c r="AV584" s="12" t="s">
        <v>83</v>
      </c>
      <c r="AW584" s="12" t="s">
        <v>34</v>
      </c>
      <c r="AX584" s="12" t="s">
        <v>81</v>
      </c>
      <c r="AY584" s="150" t="s">
        <v>339</v>
      </c>
    </row>
    <row r="585" spans="2:65" s="1" customFormat="1" ht="11.25">
      <c r="B585" s="32"/>
      <c r="D585" s="149" t="s">
        <v>351</v>
      </c>
      <c r="F585" s="156" t="s">
        <v>890</v>
      </c>
      <c r="L585" s="32"/>
      <c r="M585" s="147"/>
      <c r="T585" s="53"/>
      <c r="AU585" s="17" t="s">
        <v>83</v>
      </c>
    </row>
    <row r="586" spans="2:65" s="1" customFormat="1" ht="11.25">
      <c r="B586" s="32"/>
      <c r="D586" s="149" t="s">
        <v>351</v>
      </c>
      <c r="F586" s="157" t="s">
        <v>891</v>
      </c>
      <c r="H586" s="158">
        <v>6.6</v>
      </c>
      <c r="L586" s="32"/>
      <c r="M586" s="147"/>
      <c r="T586" s="53"/>
      <c r="AU586" s="17" t="s">
        <v>83</v>
      </c>
    </row>
    <row r="587" spans="2:65" s="1" customFormat="1" ht="11.25">
      <c r="B587" s="32"/>
      <c r="D587" s="149" t="s">
        <v>351</v>
      </c>
      <c r="F587" s="157" t="s">
        <v>892</v>
      </c>
      <c r="H587" s="158">
        <v>9.6</v>
      </c>
      <c r="L587" s="32"/>
      <c r="M587" s="147"/>
      <c r="T587" s="53"/>
      <c r="AU587" s="17" t="s">
        <v>83</v>
      </c>
    </row>
    <row r="588" spans="2:65" s="1" customFormat="1" ht="11.25">
      <c r="B588" s="32"/>
      <c r="D588" s="149" t="s">
        <v>351</v>
      </c>
      <c r="F588" s="157" t="s">
        <v>893</v>
      </c>
      <c r="H588" s="158">
        <v>2.4</v>
      </c>
      <c r="L588" s="32"/>
      <c r="M588" s="147"/>
      <c r="T588" s="53"/>
      <c r="AU588" s="17" t="s">
        <v>83</v>
      </c>
    </row>
    <row r="589" spans="2:65" s="1" customFormat="1" ht="11.25">
      <c r="B589" s="32"/>
      <c r="D589" s="149" t="s">
        <v>351</v>
      </c>
      <c r="F589" s="157" t="s">
        <v>358</v>
      </c>
      <c r="H589" s="158">
        <v>18.600000000000001</v>
      </c>
      <c r="L589" s="32"/>
      <c r="M589" s="147"/>
      <c r="T589" s="53"/>
      <c r="AU589" s="17" t="s">
        <v>83</v>
      </c>
    </row>
    <row r="590" spans="2:65" s="1" customFormat="1" ht="24.2" customHeight="1">
      <c r="B590" s="32"/>
      <c r="C590" s="131" t="s">
        <v>894</v>
      </c>
      <c r="D590" s="131" t="s">
        <v>342</v>
      </c>
      <c r="E590" s="132" t="s">
        <v>895</v>
      </c>
      <c r="F590" s="133" t="s">
        <v>896</v>
      </c>
      <c r="G590" s="134" t="s">
        <v>131</v>
      </c>
      <c r="H590" s="135">
        <v>20</v>
      </c>
      <c r="I590" s="136"/>
      <c r="J590" s="137">
        <f>ROUND(I590*H590,2)</f>
        <v>0</v>
      </c>
      <c r="K590" s="133" t="s">
        <v>345</v>
      </c>
      <c r="L590" s="32"/>
      <c r="M590" s="138" t="s">
        <v>19</v>
      </c>
      <c r="N590" s="139" t="s">
        <v>44</v>
      </c>
      <c r="P590" s="140">
        <f>O590*H590</f>
        <v>0</v>
      </c>
      <c r="Q590" s="140">
        <v>0</v>
      </c>
      <c r="R590" s="140">
        <f>Q590*H590</f>
        <v>0</v>
      </c>
      <c r="S590" s="140">
        <v>1.91E-3</v>
      </c>
      <c r="T590" s="141">
        <f>S590*H590</f>
        <v>3.8199999999999998E-2</v>
      </c>
      <c r="AR590" s="142" t="s">
        <v>489</v>
      </c>
      <c r="AT590" s="142" t="s">
        <v>342</v>
      </c>
      <c r="AU590" s="142" t="s">
        <v>83</v>
      </c>
      <c r="AY590" s="17" t="s">
        <v>339</v>
      </c>
      <c r="BE590" s="143">
        <f>IF(N590="základní",J590,0)</f>
        <v>0</v>
      </c>
      <c r="BF590" s="143">
        <f>IF(N590="snížená",J590,0)</f>
        <v>0</v>
      </c>
      <c r="BG590" s="143">
        <f>IF(N590="zákl. přenesená",J590,0)</f>
        <v>0</v>
      </c>
      <c r="BH590" s="143">
        <f>IF(N590="sníž. přenesená",J590,0)</f>
        <v>0</v>
      </c>
      <c r="BI590" s="143">
        <f>IF(N590="nulová",J590,0)</f>
        <v>0</v>
      </c>
      <c r="BJ590" s="17" t="s">
        <v>81</v>
      </c>
      <c r="BK590" s="143">
        <f>ROUND(I590*H590,2)</f>
        <v>0</v>
      </c>
      <c r="BL590" s="17" t="s">
        <v>489</v>
      </c>
      <c r="BM590" s="142" t="s">
        <v>897</v>
      </c>
    </row>
    <row r="591" spans="2:65" s="1" customFormat="1" ht="11.25">
      <c r="B591" s="32"/>
      <c r="D591" s="144" t="s">
        <v>348</v>
      </c>
      <c r="F591" s="145" t="s">
        <v>898</v>
      </c>
      <c r="I591" s="146"/>
      <c r="L591" s="32"/>
      <c r="M591" s="147"/>
      <c r="T591" s="53"/>
      <c r="AT591" s="17" t="s">
        <v>348</v>
      </c>
      <c r="AU591" s="17" t="s">
        <v>83</v>
      </c>
    </row>
    <row r="592" spans="2:65" s="12" customFormat="1" ht="11.25">
      <c r="B592" s="148"/>
      <c r="D592" s="149" t="s">
        <v>350</v>
      </c>
      <c r="E592" s="150" t="s">
        <v>19</v>
      </c>
      <c r="F592" s="151" t="s">
        <v>147</v>
      </c>
      <c r="H592" s="152">
        <v>20</v>
      </c>
      <c r="I592" s="153"/>
      <c r="L592" s="148"/>
      <c r="M592" s="154"/>
      <c r="T592" s="155"/>
      <c r="AT592" s="150" t="s">
        <v>350</v>
      </c>
      <c r="AU592" s="150" t="s">
        <v>83</v>
      </c>
      <c r="AV592" s="12" t="s">
        <v>83</v>
      </c>
      <c r="AW592" s="12" t="s">
        <v>34</v>
      </c>
      <c r="AX592" s="12" t="s">
        <v>81</v>
      </c>
      <c r="AY592" s="150" t="s">
        <v>339</v>
      </c>
    </row>
    <row r="593" spans="2:65" s="1" customFormat="1" ht="11.25">
      <c r="B593" s="32"/>
      <c r="D593" s="149" t="s">
        <v>351</v>
      </c>
      <c r="F593" s="156" t="s">
        <v>899</v>
      </c>
      <c r="L593" s="32"/>
      <c r="M593" s="147"/>
      <c r="T593" s="53"/>
      <c r="AU593" s="17" t="s">
        <v>83</v>
      </c>
    </row>
    <row r="594" spans="2:65" s="1" customFormat="1" ht="11.25">
      <c r="B594" s="32"/>
      <c r="D594" s="149" t="s">
        <v>351</v>
      </c>
      <c r="F594" s="157" t="s">
        <v>900</v>
      </c>
      <c r="H594" s="158">
        <v>20</v>
      </c>
      <c r="L594" s="32"/>
      <c r="M594" s="147"/>
      <c r="T594" s="53"/>
      <c r="AU594" s="17" t="s">
        <v>83</v>
      </c>
    </row>
    <row r="595" spans="2:65" s="1" customFormat="1" ht="21.75" customHeight="1">
      <c r="B595" s="32"/>
      <c r="C595" s="131" t="s">
        <v>901</v>
      </c>
      <c r="D595" s="131" t="s">
        <v>342</v>
      </c>
      <c r="E595" s="132" t="s">
        <v>902</v>
      </c>
      <c r="F595" s="133" t="s">
        <v>903</v>
      </c>
      <c r="G595" s="134" t="s">
        <v>131</v>
      </c>
      <c r="H595" s="135">
        <v>14.5</v>
      </c>
      <c r="I595" s="136"/>
      <c r="J595" s="137">
        <f>ROUND(I595*H595,2)</f>
        <v>0</v>
      </c>
      <c r="K595" s="133" t="s">
        <v>345</v>
      </c>
      <c r="L595" s="32"/>
      <c r="M595" s="138" t="s">
        <v>19</v>
      </c>
      <c r="N595" s="139" t="s">
        <v>44</v>
      </c>
      <c r="P595" s="140">
        <f>O595*H595</f>
        <v>0</v>
      </c>
      <c r="Q595" s="140">
        <v>0</v>
      </c>
      <c r="R595" s="140">
        <f>Q595*H595</f>
        <v>0</v>
      </c>
      <c r="S595" s="140">
        <v>1.75E-3</v>
      </c>
      <c r="T595" s="141">
        <f>S595*H595</f>
        <v>2.5375000000000002E-2</v>
      </c>
      <c r="AR595" s="142" t="s">
        <v>489</v>
      </c>
      <c r="AT595" s="142" t="s">
        <v>342</v>
      </c>
      <c r="AU595" s="142" t="s">
        <v>83</v>
      </c>
      <c r="AY595" s="17" t="s">
        <v>339</v>
      </c>
      <c r="BE595" s="143">
        <f>IF(N595="základní",J595,0)</f>
        <v>0</v>
      </c>
      <c r="BF595" s="143">
        <f>IF(N595="snížená",J595,0)</f>
        <v>0</v>
      </c>
      <c r="BG595" s="143">
        <f>IF(N595="zákl. přenesená",J595,0)</f>
        <v>0</v>
      </c>
      <c r="BH595" s="143">
        <f>IF(N595="sníž. přenesená",J595,0)</f>
        <v>0</v>
      </c>
      <c r="BI595" s="143">
        <f>IF(N595="nulová",J595,0)</f>
        <v>0</v>
      </c>
      <c r="BJ595" s="17" t="s">
        <v>81</v>
      </c>
      <c r="BK595" s="143">
        <f>ROUND(I595*H595,2)</f>
        <v>0</v>
      </c>
      <c r="BL595" s="17" t="s">
        <v>489</v>
      </c>
      <c r="BM595" s="142" t="s">
        <v>904</v>
      </c>
    </row>
    <row r="596" spans="2:65" s="1" customFormat="1" ht="11.25">
      <c r="B596" s="32"/>
      <c r="D596" s="144" t="s">
        <v>348</v>
      </c>
      <c r="F596" s="145" t="s">
        <v>905</v>
      </c>
      <c r="I596" s="146"/>
      <c r="L596" s="32"/>
      <c r="M596" s="147"/>
      <c r="T596" s="53"/>
      <c r="AT596" s="17" t="s">
        <v>348</v>
      </c>
      <c r="AU596" s="17" t="s">
        <v>83</v>
      </c>
    </row>
    <row r="597" spans="2:65" s="12" customFormat="1" ht="11.25">
      <c r="B597" s="148"/>
      <c r="D597" s="149" t="s">
        <v>350</v>
      </c>
      <c r="E597" s="150" t="s">
        <v>19</v>
      </c>
      <c r="F597" s="151" t="s">
        <v>136</v>
      </c>
      <c r="H597" s="152">
        <v>14.5</v>
      </c>
      <c r="I597" s="153"/>
      <c r="L597" s="148"/>
      <c r="M597" s="154"/>
      <c r="T597" s="155"/>
      <c r="AT597" s="150" t="s">
        <v>350</v>
      </c>
      <c r="AU597" s="150" t="s">
        <v>83</v>
      </c>
      <c r="AV597" s="12" t="s">
        <v>83</v>
      </c>
      <c r="AW597" s="12" t="s">
        <v>34</v>
      </c>
      <c r="AX597" s="12" t="s">
        <v>81</v>
      </c>
      <c r="AY597" s="150" t="s">
        <v>339</v>
      </c>
    </row>
    <row r="598" spans="2:65" s="1" customFormat="1" ht="11.25">
      <c r="B598" s="32"/>
      <c r="D598" s="149" t="s">
        <v>351</v>
      </c>
      <c r="F598" s="156" t="s">
        <v>906</v>
      </c>
      <c r="L598" s="32"/>
      <c r="M598" s="147"/>
      <c r="T598" s="53"/>
      <c r="AU598" s="17" t="s">
        <v>83</v>
      </c>
    </row>
    <row r="599" spans="2:65" s="1" customFormat="1" ht="11.25">
      <c r="B599" s="32"/>
      <c r="D599" s="149" t="s">
        <v>351</v>
      </c>
      <c r="F599" s="157" t="s">
        <v>907</v>
      </c>
      <c r="H599" s="158">
        <v>14.5</v>
      </c>
      <c r="L599" s="32"/>
      <c r="M599" s="147"/>
      <c r="T599" s="53"/>
      <c r="AU599" s="17" t="s">
        <v>83</v>
      </c>
    </row>
    <row r="600" spans="2:65" s="1" customFormat="1" ht="24.2" customHeight="1">
      <c r="B600" s="32"/>
      <c r="C600" s="131" t="s">
        <v>908</v>
      </c>
      <c r="D600" s="131" t="s">
        <v>342</v>
      </c>
      <c r="E600" s="132" t="s">
        <v>909</v>
      </c>
      <c r="F600" s="133" t="s">
        <v>910</v>
      </c>
      <c r="G600" s="134" t="s">
        <v>131</v>
      </c>
      <c r="H600" s="135">
        <v>169.3</v>
      </c>
      <c r="I600" s="136"/>
      <c r="J600" s="137">
        <f>ROUND(I600*H600,2)</f>
        <v>0</v>
      </c>
      <c r="K600" s="133" t="s">
        <v>345</v>
      </c>
      <c r="L600" s="32"/>
      <c r="M600" s="138" t="s">
        <v>19</v>
      </c>
      <c r="N600" s="139" t="s">
        <v>44</v>
      </c>
      <c r="P600" s="140">
        <f>O600*H600</f>
        <v>0</v>
      </c>
      <c r="Q600" s="140">
        <v>0</v>
      </c>
      <c r="R600" s="140">
        <f>Q600*H600</f>
        <v>0</v>
      </c>
      <c r="S600" s="140">
        <v>2.5999999999999999E-3</v>
      </c>
      <c r="T600" s="141">
        <f>S600*H600</f>
        <v>0.44018000000000002</v>
      </c>
      <c r="AR600" s="142" t="s">
        <v>489</v>
      </c>
      <c r="AT600" s="142" t="s">
        <v>342</v>
      </c>
      <c r="AU600" s="142" t="s">
        <v>83</v>
      </c>
      <c r="AY600" s="17" t="s">
        <v>339</v>
      </c>
      <c r="BE600" s="143">
        <f>IF(N600="základní",J600,0)</f>
        <v>0</v>
      </c>
      <c r="BF600" s="143">
        <f>IF(N600="snížená",J600,0)</f>
        <v>0</v>
      </c>
      <c r="BG600" s="143">
        <f>IF(N600="zákl. přenesená",J600,0)</f>
        <v>0</v>
      </c>
      <c r="BH600" s="143">
        <f>IF(N600="sníž. přenesená",J600,0)</f>
        <v>0</v>
      </c>
      <c r="BI600" s="143">
        <f>IF(N600="nulová",J600,0)</f>
        <v>0</v>
      </c>
      <c r="BJ600" s="17" t="s">
        <v>81</v>
      </c>
      <c r="BK600" s="143">
        <f>ROUND(I600*H600,2)</f>
        <v>0</v>
      </c>
      <c r="BL600" s="17" t="s">
        <v>489</v>
      </c>
      <c r="BM600" s="142" t="s">
        <v>911</v>
      </c>
    </row>
    <row r="601" spans="2:65" s="1" customFormat="1" ht="11.25">
      <c r="B601" s="32"/>
      <c r="D601" s="144" t="s">
        <v>348</v>
      </c>
      <c r="F601" s="145" t="s">
        <v>912</v>
      </c>
      <c r="I601" s="146"/>
      <c r="L601" s="32"/>
      <c r="M601" s="147"/>
      <c r="T601" s="53"/>
      <c r="AT601" s="17" t="s">
        <v>348</v>
      </c>
      <c r="AU601" s="17" t="s">
        <v>83</v>
      </c>
    </row>
    <row r="602" spans="2:65" s="12" customFormat="1" ht="11.25">
      <c r="B602" s="148"/>
      <c r="D602" s="149" t="s">
        <v>350</v>
      </c>
      <c r="E602" s="150" t="s">
        <v>19</v>
      </c>
      <c r="F602" s="151" t="s">
        <v>140</v>
      </c>
      <c r="H602" s="152">
        <v>169.3</v>
      </c>
      <c r="I602" s="153"/>
      <c r="L602" s="148"/>
      <c r="M602" s="154"/>
      <c r="T602" s="155"/>
      <c r="AT602" s="150" t="s">
        <v>350</v>
      </c>
      <c r="AU602" s="150" t="s">
        <v>83</v>
      </c>
      <c r="AV602" s="12" t="s">
        <v>83</v>
      </c>
      <c r="AW602" s="12" t="s">
        <v>34</v>
      </c>
      <c r="AX602" s="12" t="s">
        <v>81</v>
      </c>
      <c r="AY602" s="150" t="s">
        <v>339</v>
      </c>
    </row>
    <row r="603" spans="2:65" s="1" customFormat="1" ht="11.25">
      <c r="B603" s="32"/>
      <c r="D603" s="149" t="s">
        <v>351</v>
      </c>
      <c r="F603" s="156" t="s">
        <v>913</v>
      </c>
      <c r="L603" s="32"/>
      <c r="M603" s="147"/>
      <c r="T603" s="53"/>
      <c r="AU603" s="17" t="s">
        <v>83</v>
      </c>
    </row>
    <row r="604" spans="2:65" s="1" customFormat="1" ht="11.25">
      <c r="B604" s="32"/>
      <c r="D604" s="149" t="s">
        <v>351</v>
      </c>
      <c r="F604" s="157" t="s">
        <v>914</v>
      </c>
      <c r="H604" s="158">
        <v>169.3</v>
      </c>
      <c r="L604" s="32"/>
      <c r="M604" s="147"/>
      <c r="T604" s="53"/>
      <c r="AU604" s="17" t="s">
        <v>83</v>
      </c>
    </row>
    <row r="605" spans="2:65" s="1" customFormat="1" ht="16.5" customHeight="1">
      <c r="B605" s="32"/>
      <c r="C605" s="131" t="s">
        <v>915</v>
      </c>
      <c r="D605" s="131" t="s">
        <v>342</v>
      </c>
      <c r="E605" s="132" t="s">
        <v>916</v>
      </c>
      <c r="F605" s="133" t="s">
        <v>917</v>
      </c>
      <c r="G605" s="134" t="s">
        <v>131</v>
      </c>
      <c r="H605" s="135">
        <v>61.5</v>
      </c>
      <c r="I605" s="136"/>
      <c r="J605" s="137">
        <f>ROUND(I605*H605,2)</f>
        <v>0</v>
      </c>
      <c r="K605" s="133" t="s">
        <v>345</v>
      </c>
      <c r="L605" s="32"/>
      <c r="M605" s="138" t="s">
        <v>19</v>
      </c>
      <c r="N605" s="139" t="s">
        <v>44</v>
      </c>
      <c r="P605" s="140">
        <f>O605*H605</f>
        <v>0</v>
      </c>
      <c r="Q605" s="140">
        <v>0</v>
      </c>
      <c r="R605" s="140">
        <f>Q605*H605</f>
        <v>0</v>
      </c>
      <c r="S605" s="140">
        <v>3.9399999999999999E-3</v>
      </c>
      <c r="T605" s="141">
        <f>S605*H605</f>
        <v>0.24231</v>
      </c>
      <c r="AR605" s="142" t="s">
        <v>489</v>
      </c>
      <c r="AT605" s="142" t="s">
        <v>342</v>
      </c>
      <c r="AU605" s="142" t="s">
        <v>83</v>
      </c>
      <c r="AY605" s="17" t="s">
        <v>339</v>
      </c>
      <c r="BE605" s="143">
        <f>IF(N605="základní",J605,0)</f>
        <v>0</v>
      </c>
      <c r="BF605" s="143">
        <f>IF(N605="snížená",J605,0)</f>
        <v>0</v>
      </c>
      <c r="BG605" s="143">
        <f>IF(N605="zákl. přenesená",J605,0)</f>
        <v>0</v>
      </c>
      <c r="BH605" s="143">
        <f>IF(N605="sníž. přenesená",J605,0)</f>
        <v>0</v>
      </c>
      <c r="BI605" s="143">
        <f>IF(N605="nulová",J605,0)</f>
        <v>0</v>
      </c>
      <c r="BJ605" s="17" t="s">
        <v>81</v>
      </c>
      <c r="BK605" s="143">
        <f>ROUND(I605*H605,2)</f>
        <v>0</v>
      </c>
      <c r="BL605" s="17" t="s">
        <v>489</v>
      </c>
      <c r="BM605" s="142" t="s">
        <v>918</v>
      </c>
    </row>
    <row r="606" spans="2:65" s="1" customFormat="1" ht="11.25">
      <c r="B606" s="32"/>
      <c r="D606" s="144" t="s">
        <v>348</v>
      </c>
      <c r="F606" s="145" t="s">
        <v>919</v>
      </c>
      <c r="I606" s="146"/>
      <c r="L606" s="32"/>
      <c r="M606" s="147"/>
      <c r="T606" s="53"/>
      <c r="AT606" s="17" t="s">
        <v>348</v>
      </c>
      <c r="AU606" s="17" t="s">
        <v>83</v>
      </c>
    </row>
    <row r="607" spans="2:65" s="12" customFormat="1" ht="11.25">
      <c r="B607" s="148"/>
      <c r="D607" s="149" t="s">
        <v>350</v>
      </c>
      <c r="E607" s="150" t="s">
        <v>19</v>
      </c>
      <c r="F607" s="151" t="s">
        <v>144</v>
      </c>
      <c r="H607" s="152">
        <v>61.5</v>
      </c>
      <c r="I607" s="153"/>
      <c r="L607" s="148"/>
      <c r="M607" s="154"/>
      <c r="T607" s="155"/>
      <c r="AT607" s="150" t="s">
        <v>350</v>
      </c>
      <c r="AU607" s="150" t="s">
        <v>83</v>
      </c>
      <c r="AV607" s="12" t="s">
        <v>83</v>
      </c>
      <c r="AW607" s="12" t="s">
        <v>34</v>
      </c>
      <c r="AX607" s="12" t="s">
        <v>81</v>
      </c>
      <c r="AY607" s="150" t="s">
        <v>339</v>
      </c>
    </row>
    <row r="608" spans="2:65" s="1" customFormat="1" ht="11.25">
      <c r="B608" s="32"/>
      <c r="D608" s="149" t="s">
        <v>351</v>
      </c>
      <c r="F608" s="156" t="s">
        <v>920</v>
      </c>
      <c r="L608" s="32"/>
      <c r="M608" s="147"/>
      <c r="T608" s="53"/>
      <c r="AU608" s="17" t="s">
        <v>83</v>
      </c>
    </row>
    <row r="609" spans="2:65" s="1" customFormat="1" ht="11.25">
      <c r="B609" s="32"/>
      <c r="D609" s="149" t="s">
        <v>351</v>
      </c>
      <c r="F609" s="157" t="s">
        <v>921</v>
      </c>
      <c r="H609" s="158">
        <v>61.5</v>
      </c>
      <c r="L609" s="32"/>
      <c r="M609" s="147"/>
      <c r="T609" s="53"/>
      <c r="AU609" s="17" t="s">
        <v>83</v>
      </c>
    </row>
    <row r="610" spans="2:65" s="11" customFormat="1" ht="22.9" customHeight="1">
      <c r="B610" s="119"/>
      <c r="D610" s="120" t="s">
        <v>72</v>
      </c>
      <c r="E610" s="129" t="s">
        <v>922</v>
      </c>
      <c r="F610" s="129" t="s">
        <v>923</v>
      </c>
      <c r="I610" s="122"/>
      <c r="J610" s="130">
        <f>BK610</f>
        <v>0</v>
      </c>
      <c r="L610" s="119"/>
      <c r="M610" s="124"/>
      <c r="P610" s="125">
        <f>SUM(P611:P640)</f>
        <v>0</v>
      </c>
      <c r="R610" s="125">
        <f>SUM(R611:R640)</f>
        <v>0</v>
      </c>
      <c r="T610" s="126">
        <f>SUM(T611:T640)</f>
        <v>22.24764248</v>
      </c>
      <c r="AR610" s="120" t="s">
        <v>83</v>
      </c>
      <c r="AT610" s="127" t="s">
        <v>72</v>
      </c>
      <c r="AU610" s="127" t="s">
        <v>81</v>
      </c>
      <c r="AY610" s="120" t="s">
        <v>339</v>
      </c>
      <c r="BK610" s="128">
        <f>SUM(BK611:BK640)</f>
        <v>0</v>
      </c>
    </row>
    <row r="611" spans="2:65" s="1" customFormat="1" ht="24.2" customHeight="1">
      <c r="B611" s="32"/>
      <c r="C611" s="131" t="s">
        <v>924</v>
      </c>
      <c r="D611" s="131" t="s">
        <v>342</v>
      </c>
      <c r="E611" s="132" t="s">
        <v>925</v>
      </c>
      <c r="F611" s="133" t="s">
        <v>926</v>
      </c>
      <c r="G611" s="134" t="s">
        <v>119</v>
      </c>
      <c r="H611" s="135">
        <v>336.14600000000002</v>
      </c>
      <c r="I611" s="136"/>
      <c r="J611" s="137">
        <f>ROUND(I611*H611,2)</f>
        <v>0</v>
      </c>
      <c r="K611" s="133" t="s">
        <v>345</v>
      </c>
      <c r="L611" s="32"/>
      <c r="M611" s="138" t="s">
        <v>19</v>
      </c>
      <c r="N611" s="139" t="s">
        <v>44</v>
      </c>
      <c r="P611" s="140">
        <f>O611*H611</f>
        <v>0</v>
      </c>
      <c r="Q611" s="140">
        <v>0</v>
      </c>
      <c r="R611" s="140">
        <f>Q611*H611</f>
        <v>0</v>
      </c>
      <c r="S611" s="140">
        <v>6.3E-2</v>
      </c>
      <c r="T611" s="141">
        <f>S611*H611</f>
        <v>21.177198000000001</v>
      </c>
      <c r="AR611" s="142" t="s">
        <v>489</v>
      </c>
      <c r="AT611" s="142" t="s">
        <v>342</v>
      </c>
      <c r="AU611" s="142" t="s">
        <v>83</v>
      </c>
      <c r="AY611" s="17" t="s">
        <v>339</v>
      </c>
      <c r="BE611" s="143">
        <f>IF(N611="základní",J611,0)</f>
        <v>0</v>
      </c>
      <c r="BF611" s="143">
        <f>IF(N611="snížená",J611,0)</f>
        <v>0</v>
      </c>
      <c r="BG611" s="143">
        <f>IF(N611="zákl. přenesená",J611,0)</f>
        <v>0</v>
      </c>
      <c r="BH611" s="143">
        <f>IF(N611="sníž. přenesená",J611,0)</f>
        <v>0</v>
      </c>
      <c r="BI611" s="143">
        <f>IF(N611="nulová",J611,0)</f>
        <v>0</v>
      </c>
      <c r="BJ611" s="17" t="s">
        <v>81</v>
      </c>
      <c r="BK611" s="143">
        <f>ROUND(I611*H611,2)</f>
        <v>0</v>
      </c>
      <c r="BL611" s="17" t="s">
        <v>489</v>
      </c>
      <c r="BM611" s="142" t="s">
        <v>927</v>
      </c>
    </row>
    <row r="612" spans="2:65" s="1" customFormat="1" ht="11.25">
      <c r="B612" s="32"/>
      <c r="D612" s="144" t="s">
        <v>348</v>
      </c>
      <c r="F612" s="145" t="s">
        <v>928</v>
      </c>
      <c r="I612" s="146"/>
      <c r="L612" s="32"/>
      <c r="M612" s="147"/>
      <c r="T612" s="53"/>
      <c r="AT612" s="17" t="s">
        <v>348</v>
      </c>
      <c r="AU612" s="17" t="s">
        <v>83</v>
      </c>
    </row>
    <row r="613" spans="2:65" s="12" customFormat="1" ht="11.25">
      <c r="B613" s="148"/>
      <c r="D613" s="149" t="s">
        <v>350</v>
      </c>
      <c r="E613" s="150" t="s">
        <v>19</v>
      </c>
      <c r="F613" s="151" t="s">
        <v>253</v>
      </c>
      <c r="H613" s="152">
        <v>336.14600000000002</v>
      </c>
      <c r="I613" s="153"/>
      <c r="L613" s="148"/>
      <c r="M613" s="154"/>
      <c r="T613" s="155"/>
      <c r="AT613" s="150" t="s">
        <v>350</v>
      </c>
      <c r="AU613" s="150" t="s">
        <v>83</v>
      </c>
      <c r="AV613" s="12" t="s">
        <v>83</v>
      </c>
      <c r="AW613" s="12" t="s">
        <v>34</v>
      </c>
      <c r="AX613" s="12" t="s">
        <v>81</v>
      </c>
      <c r="AY613" s="150" t="s">
        <v>339</v>
      </c>
    </row>
    <row r="614" spans="2:65" s="1" customFormat="1" ht="11.25">
      <c r="B614" s="32"/>
      <c r="D614" s="149" t="s">
        <v>351</v>
      </c>
      <c r="F614" s="156" t="s">
        <v>802</v>
      </c>
      <c r="L614" s="32"/>
      <c r="M614" s="147"/>
      <c r="T614" s="53"/>
      <c r="AU614" s="17" t="s">
        <v>83</v>
      </c>
    </row>
    <row r="615" spans="2:65" s="1" customFormat="1" ht="11.25">
      <c r="B615" s="32"/>
      <c r="D615" s="149" t="s">
        <v>351</v>
      </c>
      <c r="F615" s="157" t="s">
        <v>743</v>
      </c>
      <c r="H615" s="158">
        <v>0</v>
      </c>
      <c r="L615" s="32"/>
      <c r="M615" s="147"/>
      <c r="T615" s="53"/>
      <c r="AU615" s="17" t="s">
        <v>83</v>
      </c>
    </row>
    <row r="616" spans="2:65" s="1" customFormat="1" ht="11.25">
      <c r="B616" s="32"/>
      <c r="D616" s="149" t="s">
        <v>351</v>
      </c>
      <c r="F616" s="157" t="s">
        <v>803</v>
      </c>
      <c r="H616" s="158">
        <v>51.154000000000003</v>
      </c>
      <c r="L616" s="32"/>
      <c r="M616" s="147"/>
      <c r="T616" s="53"/>
      <c r="AU616" s="17" t="s">
        <v>83</v>
      </c>
    </row>
    <row r="617" spans="2:65" s="1" customFormat="1" ht="11.25">
      <c r="B617" s="32"/>
      <c r="D617" s="149" t="s">
        <v>351</v>
      </c>
      <c r="F617" s="157" t="s">
        <v>804</v>
      </c>
      <c r="H617" s="158">
        <v>87.808000000000007</v>
      </c>
      <c r="L617" s="32"/>
      <c r="M617" s="147"/>
      <c r="T617" s="53"/>
      <c r="AU617" s="17" t="s">
        <v>83</v>
      </c>
    </row>
    <row r="618" spans="2:65" s="1" customFormat="1" ht="11.25">
      <c r="B618" s="32"/>
      <c r="D618" s="149" t="s">
        <v>351</v>
      </c>
      <c r="F618" s="157" t="s">
        <v>805</v>
      </c>
      <c r="H618" s="158">
        <v>104.929</v>
      </c>
      <c r="L618" s="32"/>
      <c r="M618" s="147"/>
      <c r="T618" s="53"/>
      <c r="AU618" s="17" t="s">
        <v>83</v>
      </c>
    </row>
    <row r="619" spans="2:65" s="1" customFormat="1" ht="11.25">
      <c r="B619" s="32"/>
      <c r="D619" s="149" t="s">
        <v>351</v>
      </c>
      <c r="F619" s="157" t="s">
        <v>806</v>
      </c>
      <c r="H619" s="158">
        <v>92.254999999999995</v>
      </c>
      <c r="L619" s="32"/>
      <c r="M619" s="147"/>
      <c r="T619" s="53"/>
      <c r="AU619" s="17" t="s">
        <v>83</v>
      </c>
    </row>
    <row r="620" spans="2:65" s="1" customFormat="1" ht="11.25">
      <c r="B620" s="32"/>
      <c r="D620" s="149" t="s">
        <v>351</v>
      </c>
      <c r="F620" s="157" t="s">
        <v>358</v>
      </c>
      <c r="H620" s="158">
        <v>336.14600000000002</v>
      </c>
      <c r="L620" s="32"/>
      <c r="M620" s="147"/>
      <c r="T620" s="53"/>
      <c r="AU620" s="17" t="s">
        <v>83</v>
      </c>
    </row>
    <row r="621" spans="2:65" s="1" customFormat="1" ht="24.2" customHeight="1">
      <c r="B621" s="32"/>
      <c r="C621" s="131" t="s">
        <v>929</v>
      </c>
      <c r="D621" s="131" t="s">
        <v>342</v>
      </c>
      <c r="E621" s="132" t="s">
        <v>930</v>
      </c>
      <c r="F621" s="133" t="s">
        <v>931</v>
      </c>
      <c r="G621" s="134" t="s">
        <v>119</v>
      </c>
      <c r="H621" s="135">
        <v>336.14600000000002</v>
      </c>
      <c r="I621" s="136"/>
      <c r="J621" s="137">
        <f>ROUND(I621*H621,2)</f>
        <v>0</v>
      </c>
      <c r="K621" s="133" t="s">
        <v>345</v>
      </c>
      <c r="L621" s="32"/>
      <c r="M621" s="138" t="s">
        <v>19</v>
      </c>
      <c r="N621" s="139" t="s">
        <v>44</v>
      </c>
      <c r="P621" s="140">
        <f>O621*H621</f>
        <v>0</v>
      </c>
      <c r="Q621" s="140">
        <v>0</v>
      </c>
      <c r="R621" s="140">
        <f>Q621*H621</f>
        <v>0</v>
      </c>
      <c r="S621" s="140">
        <v>0</v>
      </c>
      <c r="T621" s="141">
        <f>S621*H621</f>
        <v>0</v>
      </c>
      <c r="AR621" s="142" t="s">
        <v>489</v>
      </c>
      <c r="AT621" s="142" t="s">
        <v>342</v>
      </c>
      <c r="AU621" s="142" t="s">
        <v>83</v>
      </c>
      <c r="AY621" s="17" t="s">
        <v>339</v>
      </c>
      <c r="BE621" s="143">
        <f>IF(N621="základní",J621,0)</f>
        <v>0</v>
      </c>
      <c r="BF621" s="143">
        <f>IF(N621="snížená",J621,0)</f>
        <v>0</v>
      </c>
      <c r="BG621" s="143">
        <f>IF(N621="zákl. přenesená",J621,0)</f>
        <v>0</v>
      </c>
      <c r="BH621" s="143">
        <f>IF(N621="sníž. přenesená",J621,0)</f>
        <v>0</v>
      </c>
      <c r="BI621" s="143">
        <f>IF(N621="nulová",J621,0)</f>
        <v>0</v>
      </c>
      <c r="BJ621" s="17" t="s">
        <v>81</v>
      </c>
      <c r="BK621" s="143">
        <f>ROUND(I621*H621,2)</f>
        <v>0</v>
      </c>
      <c r="BL621" s="17" t="s">
        <v>489</v>
      </c>
      <c r="BM621" s="142" t="s">
        <v>932</v>
      </c>
    </row>
    <row r="622" spans="2:65" s="1" customFormat="1" ht="11.25">
      <c r="B622" s="32"/>
      <c r="D622" s="144" t="s">
        <v>348</v>
      </c>
      <c r="F622" s="145" t="s">
        <v>933</v>
      </c>
      <c r="I622" s="146"/>
      <c r="L622" s="32"/>
      <c r="M622" s="147"/>
      <c r="T622" s="53"/>
      <c r="AT622" s="17" t="s">
        <v>348</v>
      </c>
      <c r="AU622" s="17" t="s">
        <v>83</v>
      </c>
    </row>
    <row r="623" spans="2:65" s="12" customFormat="1" ht="11.25">
      <c r="B623" s="148"/>
      <c r="D623" s="149" t="s">
        <v>350</v>
      </c>
      <c r="E623" s="150" t="s">
        <v>19</v>
      </c>
      <c r="F623" s="151" t="s">
        <v>253</v>
      </c>
      <c r="H623" s="152">
        <v>336.14600000000002</v>
      </c>
      <c r="I623" s="153"/>
      <c r="L623" s="148"/>
      <c r="M623" s="154"/>
      <c r="T623" s="155"/>
      <c r="AT623" s="150" t="s">
        <v>350</v>
      </c>
      <c r="AU623" s="150" t="s">
        <v>83</v>
      </c>
      <c r="AV623" s="12" t="s">
        <v>83</v>
      </c>
      <c r="AW623" s="12" t="s">
        <v>34</v>
      </c>
      <c r="AX623" s="12" t="s">
        <v>81</v>
      </c>
      <c r="AY623" s="150" t="s">
        <v>339</v>
      </c>
    </row>
    <row r="624" spans="2:65" s="1" customFormat="1" ht="11.25">
      <c r="B624" s="32"/>
      <c r="D624" s="149" t="s">
        <v>351</v>
      </c>
      <c r="F624" s="156" t="s">
        <v>802</v>
      </c>
      <c r="L624" s="32"/>
      <c r="M624" s="147"/>
      <c r="T624" s="53"/>
      <c r="AU624" s="17" t="s">
        <v>83</v>
      </c>
    </row>
    <row r="625" spans="2:65" s="1" customFormat="1" ht="11.25">
      <c r="B625" s="32"/>
      <c r="D625" s="149" t="s">
        <v>351</v>
      </c>
      <c r="F625" s="157" t="s">
        <v>743</v>
      </c>
      <c r="H625" s="158">
        <v>0</v>
      </c>
      <c r="L625" s="32"/>
      <c r="M625" s="147"/>
      <c r="T625" s="53"/>
      <c r="AU625" s="17" t="s">
        <v>83</v>
      </c>
    </row>
    <row r="626" spans="2:65" s="1" customFormat="1" ht="11.25">
      <c r="B626" s="32"/>
      <c r="D626" s="149" t="s">
        <v>351</v>
      </c>
      <c r="F626" s="157" t="s">
        <v>803</v>
      </c>
      <c r="H626" s="158">
        <v>51.154000000000003</v>
      </c>
      <c r="L626" s="32"/>
      <c r="M626" s="147"/>
      <c r="T626" s="53"/>
      <c r="AU626" s="17" t="s">
        <v>83</v>
      </c>
    </row>
    <row r="627" spans="2:65" s="1" customFormat="1" ht="11.25">
      <c r="B627" s="32"/>
      <c r="D627" s="149" t="s">
        <v>351</v>
      </c>
      <c r="F627" s="157" t="s">
        <v>804</v>
      </c>
      <c r="H627" s="158">
        <v>87.808000000000007</v>
      </c>
      <c r="L627" s="32"/>
      <c r="M627" s="147"/>
      <c r="T627" s="53"/>
      <c r="AU627" s="17" t="s">
        <v>83</v>
      </c>
    </row>
    <row r="628" spans="2:65" s="1" customFormat="1" ht="11.25">
      <c r="B628" s="32"/>
      <c r="D628" s="149" t="s">
        <v>351</v>
      </c>
      <c r="F628" s="157" t="s">
        <v>805</v>
      </c>
      <c r="H628" s="158">
        <v>104.929</v>
      </c>
      <c r="L628" s="32"/>
      <c r="M628" s="147"/>
      <c r="T628" s="53"/>
      <c r="AU628" s="17" t="s">
        <v>83</v>
      </c>
    </row>
    <row r="629" spans="2:65" s="1" customFormat="1" ht="11.25">
      <c r="B629" s="32"/>
      <c r="D629" s="149" t="s">
        <v>351</v>
      </c>
      <c r="F629" s="157" t="s">
        <v>806</v>
      </c>
      <c r="H629" s="158">
        <v>92.254999999999995</v>
      </c>
      <c r="L629" s="32"/>
      <c r="M629" s="147"/>
      <c r="T629" s="53"/>
      <c r="AU629" s="17" t="s">
        <v>83</v>
      </c>
    </row>
    <row r="630" spans="2:65" s="1" customFormat="1" ht="11.25">
      <c r="B630" s="32"/>
      <c r="D630" s="149" t="s">
        <v>351</v>
      </c>
      <c r="F630" s="157" t="s">
        <v>358</v>
      </c>
      <c r="H630" s="158">
        <v>336.14600000000002</v>
      </c>
      <c r="L630" s="32"/>
      <c r="M630" s="147"/>
      <c r="T630" s="53"/>
      <c r="AU630" s="17" t="s">
        <v>83</v>
      </c>
    </row>
    <row r="631" spans="2:65" s="1" customFormat="1" ht="33" customHeight="1">
      <c r="B631" s="32"/>
      <c r="C631" s="131" t="s">
        <v>934</v>
      </c>
      <c r="D631" s="131" t="s">
        <v>342</v>
      </c>
      <c r="E631" s="132" t="s">
        <v>935</v>
      </c>
      <c r="F631" s="133" t="s">
        <v>936</v>
      </c>
      <c r="G631" s="134" t="s">
        <v>131</v>
      </c>
      <c r="H631" s="135">
        <v>59.206000000000003</v>
      </c>
      <c r="I631" s="136"/>
      <c r="J631" s="137">
        <f>ROUND(I631*H631,2)</f>
        <v>0</v>
      </c>
      <c r="K631" s="133" t="s">
        <v>345</v>
      </c>
      <c r="L631" s="32"/>
      <c r="M631" s="138" t="s">
        <v>19</v>
      </c>
      <c r="N631" s="139" t="s">
        <v>44</v>
      </c>
      <c r="P631" s="140">
        <f>O631*H631</f>
        <v>0</v>
      </c>
      <c r="Q631" s="140">
        <v>0</v>
      </c>
      <c r="R631" s="140">
        <f>Q631*H631</f>
        <v>0</v>
      </c>
      <c r="S631" s="140">
        <v>1.8079999999999999E-2</v>
      </c>
      <c r="T631" s="141">
        <f>S631*H631</f>
        <v>1.0704444799999999</v>
      </c>
      <c r="AR631" s="142" t="s">
        <v>489</v>
      </c>
      <c r="AT631" s="142" t="s">
        <v>342</v>
      </c>
      <c r="AU631" s="142" t="s">
        <v>83</v>
      </c>
      <c r="AY631" s="17" t="s">
        <v>339</v>
      </c>
      <c r="BE631" s="143">
        <f>IF(N631="základní",J631,0)</f>
        <v>0</v>
      </c>
      <c r="BF631" s="143">
        <f>IF(N631="snížená",J631,0)</f>
        <v>0</v>
      </c>
      <c r="BG631" s="143">
        <f>IF(N631="zákl. přenesená",J631,0)</f>
        <v>0</v>
      </c>
      <c r="BH631" s="143">
        <f>IF(N631="sníž. přenesená",J631,0)</f>
        <v>0</v>
      </c>
      <c r="BI631" s="143">
        <f>IF(N631="nulová",J631,0)</f>
        <v>0</v>
      </c>
      <c r="BJ631" s="17" t="s">
        <v>81</v>
      </c>
      <c r="BK631" s="143">
        <f>ROUND(I631*H631,2)</f>
        <v>0</v>
      </c>
      <c r="BL631" s="17" t="s">
        <v>489</v>
      </c>
      <c r="BM631" s="142" t="s">
        <v>937</v>
      </c>
    </row>
    <row r="632" spans="2:65" s="1" customFormat="1" ht="11.25">
      <c r="B632" s="32"/>
      <c r="D632" s="144" t="s">
        <v>348</v>
      </c>
      <c r="F632" s="145" t="s">
        <v>938</v>
      </c>
      <c r="I632" s="146"/>
      <c r="L632" s="32"/>
      <c r="M632" s="147"/>
      <c r="T632" s="53"/>
      <c r="AT632" s="17" t="s">
        <v>348</v>
      </c>
      <c r="AU632" s="17" t="s">
        <v>83</v>
      </c>
    </row>
    <row r="633" spans="2:65" s="12" customFormat="1" ht="11.25">
      <c r="B633" s="148"/>
      <c r="D633" s="149" t="s">
        <v>350</v>
      </c>
      <c r="E633" s="150" t="s">
        <v>19</v>
      </c>
      <c r="F633" s="151" t="s">
        <v>256</v>
      </c>
      <c r="H633" s="152">
        <v>59.206000000000003</v>
      </c>
      <c r="I633" s="153"/>
      <c r="L633" s="148"/>
      <c r="M633" s="154"/>
      <c r="T633" s="155"/>
      <c r="AT633" s="150" t="s">
        <v>350</v>
      </c>
      <c r="AU633" s="150" t="s">
        <v>83</v>
      </c>
      <c r="AV633" s="12" t="s">
        <v>83</v>
      </c>
      <c r="AW633" s="12" t="s">
        <v>34</v>
      </c>
      <c r="AX633" s="12" t="s">
        <v>81</v>
      </c>
      <c r="AY633" s="150" t="s">
        <v>339</v>
      </c>
    </row>
    <row r="634" spans="2:65" s="1" customFormat="1" ht="11.25">
      <c r="B634" s="32"/>
      <c r="D634" s="149" t="s">
        <v>351</v>
      </c>
      <c r="F634" s="156" t="s">
        <v>939</v>
      </c>
      <c r="L634" s="32"/>
      <c r="M634" s="147"/>
      <c r="T634" s="53"/>
      <c r="AU634" s="17" t="s">
        <v>83</v>
      </c>
    </row>
    <row r="635" spans="2:65" s="1" customFormat="1" ht="11.25">
      <c r="B635" s="32"/>
      <c r="D635" s="149" t="s">
        <v>351</v>
      </c>
      <c r="F635" s="157" t="s">
        <v>940</v>
      </c>
      <c r="H635" s="158">
        <v>59.206000000000003</v>
      </c>
      <c r="L635" s="32"/>
      <c r="M635" s="147"/>
      <c r="T635" s="53"/>
      <c r="AU635" s="17" t="s">
        <v>83</v>
      </c>
    </row>
    <row r="636" spans="2:65" s="1" customFormat="1" ht="24.2" customHeight="1">
      <c r="B636" s="32"/>
      <c r="C636" s="131" t="s">
        <v>941</v>
      </c>
      <c r="D636" s="131" t="s">
        <v>342</v>
      </c>
      <c r="E636" s="132" t="s">
        <v>942</v>
      </c>
      <c r="F636" s="133" t="s">
        <v>931</v>
      </c>
      <c r="G636" s="134" t="s">
        <v>131</v>
      </c>
      <c r="H636" s="135">
        <v>59.206000000000003</v>
      </c>
      <c r="I636" s="136"/>
      <c r="J636" s="137">
        <f>ROUND(I636*H636,2)</f>
        <v>0</v>
      </c>
      <c r="K636" s="133" t="s">
        <v>345</v>
      </c>
      <c r="L636" s="32"/>
      <c r="M636" s="138" t="s">
        <v>19</v>
      </c>
      <c r="N636" s="139" t="s">
        <v>44</v>
      </c>
      <c r="P636" s="140">
        <f>O636*H636</f>
        <v>0</v>
      </c>
      <c r="Q636" s="140">
        <v>0</v>
      </c>
      <c r="R636" s="140">
        <f>Q636*H636</f>
        <v>0</v>
      </c>
      <c r="S636" s="140">
        <v>0</v>
      </c>
      <c r="T636" s="141">
        <f>S636*H636</f>
        <v>0</v>
      </c>
      <c r="AR636" s="142" t="s">
        <v>489</v>
      </c>
      <c r="AT636" s="142" t="s">
        <v>342</v>
      </c>
      <c r="AU636" s="142" t="s">
        <v>83</v>
      </c>
      <c r="AY636" s="17" t="s">
        <v>339</v>
      </c>
      <c r="BE636" s="143">
        <f>IF(N636="základní",J636,0)</f>
        <v>0</v>
      </c>
      <c r="BF636" s="143">
        <f>IF(N636="snížená",J636,0)</f>
        <v>0</v>
      </c>
      <c r="BG636" s="143">
        <f>IF(N636="zákl. přenesená",J636,0)</f>
        <v>0</v>
      </c>
      <c r="BH636" s="143">
        <f>IF(N636="sníž. přenesená",J636,0)</f>
        <v>0</v>
      </c>
      <c r="BI636" s="143">
        <f>IF(N636="nulová",J636,0)</f>
        <v>0</v>
      </c>
      <c r="BJ636" s="17" t="s">
        <v>81</v>
      </c>
      <c r="BK636" s="143">
        <f>ROUND(I636*H636,2)</f>
        <v>0</v>
      </c>
      <c r="BL636" s="17" t="s">
        <v>489</v>
      </c>
      <c r="BM636" s="142" t="s">
        <v>943</v>
      </c>
    </row>
    <row r="637" spans="2:65" s="1" customFormat="1" ht="11.25">
      <c r="B637" s="32"/>
      <c r="D637" s="144" t="s">
        <v>348</v>
      </c>
      <c r="F637" s="145" t="s">
        <v>944</v>
      </c>
      <c r="I637" s="146"/>
      <c r="L637" s="32"/>
      <c r="M637" s="147"/>
      <c r="T637" s="53"/>
      <c r="AT637" s="17" t="s">
        <v>348</v>
      </c>
      <c r="AU637" s="17" t="s">
        <v>83</v>
      </c>
    </row>
    <row r="638" spans="2:65" s="12" customFormat="1" ht="11.25">
      <c r="B638" s="148"/>
      <c r="D638" s="149" t="s">
        <v>350</v>
      </c>
      <c r="E638" s="150" t="s">
        <v>19</v>
      </c>
      <c r="F638" s="151" t="s">
        <v>256</v>
      </c>
      <c r="H638" s="152">
        <v>59.206000000000003</v>
      </c>
      <c r="I638" s="153"/>
      <c r="L638" s="148"/>
      <c r="M638" s="154"/>
      <c r="T638" s="155"/>
      <c r="AT638" s="150" t="s">
        <v>350</v>
      </c>
      <c r="AU638" s="150" t="s">
        <v>83</v>
      </c>
      <c r="AV638" s="12" t="s">
        <v>83</v>
      </c>
      <c r="AW638" s="12" t="s">
        <v>34</v>
      </c>
      <c r="AX638" s="12" t="s">
        <v>81</v>
      </c>
      <c r="AY638" s="150" t="s">
        <v>339</v>
      </c>
    </row>
    <row r="639" spans="2:65" s="1" customFormat="1" ht="11.25">
      <c r="B639" s="32"/>
      <c r="D639" s="149" t="s">
        <v>351</v>
      </c>
      <c r="F639" s="156" t="s">
        <v>939</v>
      </c>
      <c r="L639" s="32"/>
      <c r="M639" s="147"/>
      <c r="T639" s="53"/>
      <c r="AU639" s="17" t="s">
        <v>83</v>
      </c>
    </row>
    <row r="640" spans="2:65" s="1" customFormat="1" ht="11.25">
      <c r="B640" s="32"/>
      <c r="D640" s="149" t="s">
        <v>351</v>
      </c>
      <c r="F640" s="157" t="s">
        <v>940</v>
      </c>
      <c r="H640" s="158">
        <v>59.206000000000003</v>
      </c>
      <c r="L640" s="32"/>
      <c r="M640" s="147"/>
      <c r="T640" s="53"/>
      <c r="AU640" s="17" t="s">
        <v>83</v>
      </c>
    </row>
    <row r="641" spans="2:65" s="11" customFormat="1" ht="22.9" customHeight="1">
      <c r="B641" s="119"/>
      <c r="D641" s="120" t="s">
        <v>72</v>
      </c>
      <c r="E641" s="129" t="s">
        <v>945</v>
      </c>
      <c r="F641" s="129" t="s">
        <v>946</v>
      </c>
      <c r="I641" s="122"/>
      <c r="J641" s="130">
        <f>BK641</f>
        <v>0</v>
      </c>
      <c r="L641" s="119"/>
      <c r="M641" s="124"/>
      <c r="P641" s="125">
        <f>SUM(P642:P678)</f>
        <v>0</v>
      </c>
      <c r="R641" s="125">
        <f>SUM(R642:R678)</f>
        <v>0</v>
      </c>
      <c r="T641" s="126">
        <f>SUM(T642:T678)</f>
        <v>3.0188200000000003</v>
      </c>
      <c r="AR641" s="120" t="s">
        <v>83</v>
      </c>
      <c r="AT641" s="127" t="s">
        <v>72</v>
      </c>
      <c r="AU641" s="127" t="s">
        <v>81</v>
      </c>
      <c r="AY641" s="120" t="s">
        <v>339</v>
      </c>
      <c r="BK641" s="128">
        <f>SUM(BK642:BK678)</f>
        <v>0</v>
      </c>
    </row>
    <row r="642" spans="2:65" s="1" customFormat="1" ht="16.5" customHeight="1">
      <c r="B642" s="32"/>
      <c r="C642" s="131" t="s">
        <v>947</v>
      </c>
      <c r="D642" s="131" t="s">
        <v>342</v>
      </c>
      <c r="E642" s="132" t="s">
        <v>948</v>
      </c>
      <c r="F642" s="133" t="s">
        <v>949</v>
      </c>
      <c r="G642" s="134" t="s">
        <v>131</v>
      </c>
      <c r="H642" s="135">
        <v>4.5</v>
      </c>
      <c r="I642" s="136"/>
      <c r="J642" s="137">
        <f>ROUND(I642*H642,2)</f>
        <v>0</v>
      </c>
      <c r="K642" s="133" t="s">
        <v>345</v>
      </c>
      <c r="L642" s="32"/>
      <c r="M642" s="138" t="s">
        <v>19</v>
      </c>
      <c r="N642" s="139" t="s">
        <v>44</v>
      </c>
      <c r="P642" s="140">
        <f>O642*H642</f>
        <v>0</v>
      </c>
      <c r="Q642" s="140">
        <v>0</v>
      </c>
      <c r="R642" s="140">
        <f>Q642*H642</f>
        <v>0</v>
      </c>
      <c r="S642" s="140">
        <v>0.11248</v>
      </c>
      <c r="T642" s="141">
        <f>S642*H642</f>
        <v>0.50615999999999994</v>
      </c>
      <c r="AR642" s="142" t="s">
        <v>489</v>
      </c>
      <c r="AT642" s="142" t="s">
        <v>342</v>
      </c>
      <c r="AU642" s="142" t="s">
        <v>83</v>
      </c>
      <c r="AY642" s="17" t="s">
        <v>339</v>
      </c>
      <c r="BE642" s="143">
        <f>IF(N642="základní",J642,0)</f>
        <v>0</v>
      </c>
      <c r="BF642" s="143">
        <f>IF(N642="snížená",J642,0)</f>
        <v>0</v>
      </c>
      <c r="BG642" s="143">
        <f>IF(N642="zákl. přenesená",J642,0)</f>
        <v>0</v>
      </c>
      <c r="BH642" s="143">
        <f>IF(N642="sníž. přenesená",J642,0)</f>
        <v>0</v>
      </c>
      <c r="BI642" s="143">
        <f>IF(N642="nulová",J642,0)</f>
        <v>0</v>
      </c>
      <c r="BJ642" s="17" t="s">
        <v>81</v>
      </c>
      <c r="BK642" s="143">
        <f>ROUND(I642*H642,2)</f>
        <v>0</v>
      </c>
      <c r="BL642" s="17" t="s">
        <v>489</v>
      </c>
      <c r="BM642" s="142" t="s">
        <v>950</v>
      </c>
    </row>
    <row r="643" spans="2:65" s="1" customFormat="1" ht="11.25">
      <c r="B643" s="32"/>
      <c r="D643" s="144" t="s">
        <v>348</v>
      </c>
      <c r="F643" s="145" t="s">
        <v>951</v>
      </c>
      <c r="I643" s="146"/>
      <c r="L643" s="32"/>
      <c r="M643" s="147"/>
      <c r="T643" s="53"/>
      <c r="AT643" s="17" t="s">
        <v>348</v>
      </c>
      <c r="AU643" s="17" t="s">
        <v>83</v>
      </c>
    </row>
    <row r="644" spans="2:65" s="12" customFormat="1" ht="11.25">
      <c r="B644" s="148"/>
      <c r="D644" s="149" t="s">
        <v>350</v>
      </c>
      <c r="E644" s="150" t="s">
        <v>19</v>
      </c>
      <c r="F644" s="151" t="s">
        <v>277</v>
      </c>
      <c r="H644" s="152">
        <v>4.5</v>
      </c>
      <c r="I644" s="153"/>
      <c r="L644" s="148"/>
      <c r="M644" s="154"/>
      <c r="T644" s="155"/>
      <c r="AT644" s="150" t="s">
        <v>350</v>
      </c>
      <c r="AU644" s="150" t="s">
        <v>83</v>
      </c>
      <c r="AV644" s="12" t="s">
        <v>83</v>
      </c>
      <c r="AW644" s="12" t="s">
        <v>34</v>
      </c>
      <c r="AX644" s="12" t="s">
        <v>81</v>
      </c>
      <c r="AY644" s="150" t="s">
        <v>339</v>
      </c>
    </row>
    <row r="645" spans="2:65" s="1" customFormat="1" ht="11.25">
      <c r="B645" s="32"/>
      <c r="D645" s="149" t="s">
        <v>351</v>
      </c>
      <c r="F645" s="156" t="s">
        <v>952</v>
      </c>
      <c r="L645" s="32"/>
      <c r="M645" s="147"/>
      <c r="T645" s="53"/>
      <c r="AU645" s="17" t="s">
        <v>83</v>
      </c>
    </row>
    <row r="646" spans="2:65" s="1" customFormat="1" ht="11.25">
      <c r="B646" s="32"/>
      <c r="D646" s="149" t="s">
        <v>351</v>
      </c>
      <c r="F646" s="157" t="s">
        <v>953</v>
      </c>
      <c r="H646" s="158">
        <v>2</v>
      </c>
      <c r="L646" s="32"/>
      <c r="M646" s="147"/>
      <c r="T646" s="53"/>
      <c r="AU646" s="17" t="s">
        <v>83</v>
      </c>
    </row>
    <row r="647" spans="2:65" s="1" customFormat="1" ht="11.25">
      <c r="B647" s="32"/>
      <c r="D647" s="149" t="s">
        <v>351</v>
      </c>
      <c r="F647" s="157" t="s">
        <v>954</v>
      </c>
      <c r="H647" s="158">
        <v>2.5</v>
      </c>
      <c r="L647" s="32"/>
      <c r="M647" s="147"/>
      <c r="T647" s="53"/>
      <c r="AU647" s="17" t="s">
        <v>83</v>
      </c>
    </row>
    <row r="648" spans="2:65" s="1" customFormat="1" ht="11.25">
      <c r="B648" s="32"/>
      <c r="D648" s="149" t="s">
        <v>351</v>
      </c>
      <c r="F648" s="157" t="s">
        <v>358</v>
      </c>
      <c r="H648" s="158">
        <v>4.5</v>
      </c>
      <c r="L648" s="32"/>
      <c r="M648" s="147"/>
      <c r="T648" s="53"/>
      <c r="AU648" s="17" t="s">
        <v>83</v>
      </c>
    </row>
    <row r="649" spans="2:65" s="1" customFormat="1" ht="16.5" customHeight="1">
      <c r="B649" s="32"/>
      <c r="C649" s="131" t="s">
        <v>955</v>
      </c>
      <c r="D649" s="131" t="s">
        <v>342</v>
      </c>
      <c r="E649" s="132" t="s">
        <v>956</v>
      </c>
      <c r="F649" s="133" t="s">
        <v>957</v>
      </c>
      <c r="G649" s="134" t="s">
        <v>119</v>
      </c>
      <c r="H649" s="135">
        <v>77</v>
      </c>
      <c r="I649" s="136"/>
      <c r="J649" s="137">
        <f>ROUND(I649*H649,2)</f>
        <v>0</v>
      </c>
      <c r="K649" s="133" t="s">
        <v>345</v>
      </c>
      <c r="L649" s="32"/>
      <c r="M649" s="138" t="s">
        <v>19</v>
      </c>
      <c r="N649" s="139" t="s">
        <v>44</v>
      </c>
      <c r="P649" s="140">
        <f>O649*H649</f>
        <v>0</v>
      </c>
      <c r="Q649" s="140">
        <v>0</v>
      </c>
      <c r="R649" s="140">
        <f>Q649*H649</f>
        <v>0</v>
      </c>
      <c r="S649" s="140">
        <v>1.098E-2</v>
      </c>
      <c r="T649" s="141">
        <f>S649*H649</f>
        <v>0.84545999999999999</v>
      </c>
      <c r="AR649" s="142" t="s">
        <v>489</v>
      </c>
      <c r="AT649" s="142" t="s">
        <v>342</v>
      </c>
      <c r="AU649" s="142" t="s">
        <v>83</v>
      </c>
      <c r="AY649" s="17" t="s">
        <v>339</v>
      </c>
      <c r="BE649" s="143">
        <f>IF(N649="základní",J649,0)</f>
        <v>0</v>
      </c>
      <c r="BF649" s="143">
        <f>IF(N649="snížená",J649,0)</f>
        <v>0</v>
      </c>
      <c r="BG649" s="143">
        <f>IF(N649="zákl. přenesená",J649,0)</f>
        <v>0</v>
      </c>
      <c r="BH649" s="143">
        <f>IF(N649="sníž. přenesená",J649,0)</f>
        <v>0</v>
      </c>
      <c r="BI649" s="143">
        <f>IF(N649="nulová",J649,0)</f>
        <v>0</v>
      </c>
      <c r="BJ649" s="17" t="s">
        <v>81</v>
      </c>
      <c r="BK649" s="143">
        <f>ROUND(I649*H649,2)</f>
        <v>0</v>
      </c>
      <c r="BL649" s="17" t="s">
        <v>489</v>
      </c>
      <c r="BM649" s="142" t="s">
        <v>958</v>
      </c>
    </row>
    <row r="650" spans="2:65" s="1" customFormat="1" ht="11.25">
      <c r="B650" s="32"/>
      <c r="D650" s="144" t="s">
        <v>348</v>
      </c>
      <c r="F650" s="145" t="s">
        <v>959</v>
      </c>
      <c r="I650" s="146"/>
      <c r="L650" s="32"/>
      <c r="M650" s="147"/>
      <c r="T650" s="53"/>
      <c r="AT650" s="17" t="s">
        <v>348</v>
      </c>
      <c r="AU650" s="17" t="s">
        <v>83</v>
      </c>
    </row>
    <row r="651" spans="2:65" s="12" customFormat="1" ht="11.25">
      <c r="B651" s="148"/>
      <c r="D651" s="149" t="s">
        <v>350</v>
      </c>
      <c r="E651" s="150" t="s">
        <v>19</v>
      </c>
      <c r="F651" s="151" t="s">
        <v>204</v>
      </c>
      <c r="H651" s="152">
        <v>77</v>
      </c>
      <c r="I651" s="153"/>
      <c r="L651" s="148"/>
      <c r="M651" s="154"/>
      <c r="T651" s="155"/>
      <c r="AT651" s="150" t="s">
        <v>350</v>
      </c>
      <c r="AU651" s="150" t="s">
        <v>83</v>
      </c>
      <c r="AV651" s="12" t="s">
        <v>83</v>
      </c>
      <c r="AW651" s="12" t="s">
        <v>34</v>
      </c>
      <c r="AX651" s="12" t="s">
        <v>81</v>
      </c>
      <c r="AY651" s="150" t="s">
        <v>339</v>
      </c>
    </row>
    <row r="652" spans="2:65" s="1" customFormat="1" ht="11.25">
      <c r="B652" s="32"/>
      <c r="D652" s="149" t="s">
        <v>351</v>
      </c>
      <c r="F652" s="156" t="s">
        <v>960</v>
      </c>
      <c r="L652" s="32"/>
      <c r="M652" s="147"/>
      <c r="T652" s="53"/>
      <c r="AU652" s="17" t="s">
        <v>83</v>
      </c>
    </row>
    <row r="653" spans="2:65" s="1" customFormat="1" ht="11.25">
      <c r="B653" s="32"/>
      <c r="D653" s="149" t="s">
        <v>351</v>
      </c>
      <c r="F653" s="157" t="s">
        <v>961</v>
      </c>
      <c r="H653" s="158">
        <v>77</v>
      </c>
      <c r="L653" s="32"/>
      <c r="M653" s="147"/>
      <c r="T653" s="53"/>
      <c r="AU653" s="17" t="s">
        <v>83</v>
      </c>
    </row>
    <row r="654" spans="2:65" s="1" customFormat="1" ht="16.5" customHeight="1">
      <c r="B654" s="32"/>
      <c r="C654" s="131" t="s">
        <v>962</v>
      </c>
      <c r="D654" s="131" t="s">
        <v>342</v>
      </c>
      <c r="E654" s="132" t="s">
        <v>963</v>
      </c>
      <c r="F654" s="133" t="s">
        <v>964</v>
      </c>
      <c r="G654" s="134" t="s">
        <v>119</v>
      </c>
      <c r="H654" s="135">
        <v>77</v>
      </c>
      <c r="I654" s="136"/>
      <c r="J654" s="137">
        <f>ROUND(I654*H654,2)</f>
        <v>0</v>
      </c>
      <c r="K654" s="133" t="s">
        <v>345</v>
      </c>
      <c r="L654" s="32"/>
      <c r="M654" s="138" t="s">
        <v>19</v>
      </c>
      <c r="N654" s="139" t="s">
        <v>44</v>
      </c>
      <c r="P654" s="140">
        <f>O654*H654</f>
        <v>0</v>
      </c>
      <c r="Q654" s="140">
        <v>0</v>
      </c>
      <c r="R654" s="140">
        <f>Q654*H654</f>
        <v>0</v>
      </c>
      <c r="S654" s="140">
        <v>8.0000000000000002E-3</v>
      </c>
      <c r="T654" s="141">
        <f>S654*H654</f>
        <v>0.61599999999999999</v>
      </c>
      <c r="AR654" s="142" t="s">
        <v>489</v>
      </c>
      <c r="AT654" s="142" t="s">
        <v>342</v>
      </c>
      <c r="AU654" s="142" t="s">
        <v>83</v>
      </c>
      <c r="AY654" s="17" t="s">
        <v>339</v>
      </c>
      <c r="BE654" s="143">
        <f>IF(N654="základní",J654,0)</f>
        <v>0</v>
      </c>
      <c r="BF654" s="143">
        <f>IF(N654="snížená",J654,0)</f>
        <v>0</v>
      </c>
      <c r="BG654" s="143">
        <f>IF(N654="zákl. přenesená",J654,0)</f>
        <v>0</v>
      </c>
      <c r="BH654" s="143">
        <f>IF(N654="sníž. přenesená",J654,0)</f>
        <v>0</v>
      </c>
      <c r="BI654" s="143">
        <f>IF(N654="nulová",J654,0)</f>
        <v>0</v>
      </c>
      <c r="BJ654" s="17" t="s">
        <v>81</v>
      </c>
      <c r="BK654" s="143">
        <f>ROUND(I654*H654,2)</f>
        <v>0</v>
      </c>
      <c r="BL654" s="17" t="s">
        <v>489</v>
      </c>
      <c r="BM654" s="142" t="s">
        <v>965</v>
      </c>
    </row>
    <row r="655" spans="2:65" s="1" customFormat="1" ht="11.25">
      <c r="B655" s="32"/>
      <c r="D655" s="144" t="s">
        <v>348</v>
      </c>
      <c r="F655" s="145" t="s">
        <v>966</v>
      </c>
      <c r="I655" s="146"/>
      <c r="L655" s="32"/>
      <c r="M655" s="147"/>
      <c r="T655" s="53"/>
      <c r="AT655" s="17" t="s">
        <v>348</v>
      </c>
      <c r="AU655" s="17" t="s">
        <v>83</v>
      </c>
    </row>
    <row r="656" spans="2:65" s="12" customFormat="1" ht="11.25">
      <c r="B656" s="148"/>
      <c r="D656" s="149" t="s">
        <v>350</v>
      </c>
      <c r="E656" s="150" t="s">
        <v>19</v>
      </c>
      <c r="F656" s="151" t="s">
        <v>204</v>
      </c>
      <c r="H656" s="152">
        <v>77</v>
      </c>
      <c r="I656" s="153"/>
      <c r="L656" s="148"/>
      <c r="M656" s="154"/>
      <c r="T656" s="155"/>
      <c r="AT656" s="150" t="s">
        <v>350</v>
      </c>
      <c r="AU656" s="150" t="s">
        <v>83</v>
      </c>
      <c r="AV656" s="12" t="s">
        <v>83</v>
      </c>
      <c r="AW656" s="12" t="s">
        <v>34</v>
      </c>
      <c r="AX656" s="12" t="s">
        <v>81</v>
      </c>
      <c r="AY656" s="150" t="s">
        <v>339</v>
      </c>
    </row>
    <row r="657" spans="2:65" s="1" customFormat="1" ht="11.25">
      <c r="B657" s="32"/>
      <c r="D657" s="149" t="s">
        <v>351</v>
      </c>
      <c r="F657" s="156" t="s">
        <v>960</v>
      </c>
      <c r="L657" s="32"/>
      <c r="M657" s="147"/>
      <c r="T657" s="53"/>
      <c r="AU657" s="17" t="s">
        <v>83</v>
      </c>
    </row>
    <row r="658" spans="2:65" s="1" customFormat="1" ht="11.25">
      <c r="B658" s="32"/>
      <c r="D658" s="149" t="s">
        <v>351</v>
      </c>
      <c r="F658" s="157" t="s">
        <v>961</v>
      </c>
      <c r="H658" s="158">
        <v>77</v>
      </c>
      <c r="L658" s="32"/>
      <c r="M658" s="147"/>
      <c r="T658" s="53"/>
      <c r="AU658" s="17" t="s">
        <v>83</v>
      </c>
    </row>
    <row r="659" spans="2:65" s="1" customFormat="1" ht="24.2" customHeight="1">
      <c r="B659" s="32"/>
      <c r="C659" s="131" t="s">
        <v>967</v>
      </c>
      <c r="D659" s="131" t="s">
        <v>342</v>
      </c>
      <c r="E659" s="132" t="s">
        <v>968</v>
      </c>
      <c r="F659" s="133" t="s">
        <v>969</v>
      </c>
      <c r="G659" s="134" t="s">
        <v>212</v>
      </c>
      <c r="H659" s="135">
        <v>20</v>
      </c>
      <c r="I659" s="136"/>
      <c r="J659" s="137">
        <f>ROUND(I659*H659,2)</f>
        <v>0</v>
      </c>
      <c r="K659" s="133" t="s">
        <v>345</v>
      </c>
      <c r="L659" s="32"/>
      <c r="M659" s="138" t="s">
        <v>19</v>
      </c>
      <c r="N659" s="139" t="s">
        <v>44</v>
      </c>
      <c r="P659" s="140">
        <f>O659*H659</f>
        <v>0</v>
      </c>
      <c r="Q659" s="140">
        <v>0</v>
      </c>
      <c r="R659" s="140">
        <f>Q659*H659</f>
        <v>0</v>
      </c>
      <c r="S659" s="140">
        <v>4.1700000000000001E-2</v>
      </c>
      <c r="T659" s="141">
        <f>S659*H659</f>
        <v>0.83400000000000007</v>
      </c>
      <c r="AR659" s="142" t="s">
        <v>489</v>
      </c>
      <c r="AT659" s="142" t="s">
        <v>342</v>
      </c>
      <c r="AU659" s="142" t="s">
        <v>83</v>
      </c>
      <c r="AY659" s="17" t="s">
        <v>339</v>
      </c>
      <c r="BE659" s="143">
        <f>IF(N659="základní",J659,0)</f>
        <v>0</v>
      </c>
      <c r="BF659" s="143">
        <f>IF(N659="snížená",J659,0)</f>
        <v>0</v>
      </c>
      <c r="BG659" s="143">
        <f>IF(N659="zákl. přenesená",J659,0)</f>
        <v>0</v>
      </c>
      <c r="BH659" s="143">
        <f>IF(N659="sníž. přenesená",J659,0)</f>
        <v>0</v>
      </c>
      <c r="BI659" s="143">
        <f>IF(N659="nulová",J659,0)</f>
        <v>0</v>
      </c>
      <c r="BJ659" s="17" t="s">
        <v>81</v>
      </c>
      <c r="BK659" s="143">
        <f>ROUND(I659*H659,2)</f>
        <v>0</v>
      </c>
      <c r="BL659" s="17" t="s">
        <v>489</v>
      </c>
      <c r="BM659" s="142" t="s">
        <v>970</v>
      </c>
    </row>
    <row r="660" spans="2:65" s="1" customFormat="1" ht="11.25">
      <c r="B660" s="32"/>
      <c r="D660" s="144" t="s">
        <v>348</v>
      </c>
      <c r="F660" s="145" t="s">
        <v>971</v>
      </c>
      <c r="I660" s="146"/>
      <c r="L660" s="32"/>
      <c r="M660" s="147"/>
      <c r="T660" s="53"/>
      <c r="AT660" s="17" t="s">
        <v>348</v>
      </c>
      <c r="AU660" s="17" t="s">
        <v>83</v>
      </c>
    </row>
    <row r="661" spans="2:65" s="12" customFormat="1" ht="11.25">
      <c r="B661" s="148"/>
      <c r="D661" s="149" t="s">
        <v>350</v>
      </c>
      <c r="E661" s="150" t="s">
        <v>19</v>
      </c>
      <c r="F661" s="151" t="s">
        <v>210</v>
      </c>
      <c r="H661" s="152">
        <v>20</v>
      </c>
      <c r="I661" s="153"/>
      <c r="L661" s="148"/>
      <c r="M661" s="154"/>
      <c r="T661" s="155"/>
      <c r="AT661" s="150" t="s">
        <v>350</v>
      </c>
      <c r="AU661" s="150" t="s">
        <v>83</v>
      </c>
      <c r="AV661" s="12" t="s">
        <v>83</v>
      </c>
      <c r="AW661" s="12" t="s">
        <v>34</v>
      </c>
      <c r="AX661" s="12" t="s">
        <v>81</v>
      </c>
      <c r="AY661" s="150" t="s">
        <v>339</v>
      </c>
    </row>
    <row r="662" spans="2:65" s="1" customFormat="1" ht="11.25">
      <c r="B662" s="32"/>
      <c r="D662" s="149" t="s">
        <v>351</v>
      </c>
      <c r="F662" s="156" t="s">
        <v>972</v>
      </c>
      <c r="L662" s="32"/>
      <c r="M662" s="147"/>
      <c r="T662" s="53"/>
      <c r="AU662" s="17" t="s">
        <v>83</v>
      </c>
    </row>
    <row r="663" spans="2:65" s="1" customFormat="1" ht="11.25">
      <c r="B663" s="32"/>
      <c r="D663" s="149" t="s">
        <v>351</v>
      </c>
      <c r="F663" s="157" t="s">
        <v>973</v>
      </c>
      <c r="H663" s="158">
        <v>20</v>
      </c>
      <c r="L663" s="32"/>
      <c r="M663" s="147"/>
      <c r="T663" s="53"/>
      <c r="AU663" s="17" t="s">
        <v>83</v>
      </c>
    </row>
    <row r="664" spans="2:65" s="1" customFormat="1" ht="16.5" customHeight="1">
      <c r="B664" s="32"/>
      <c r="C664" s="131" t="s">
        <v>974</v>
      </c>
      <c r="D664" s="131" t="s">
        <v>342</v>
      </c>
      <c r="E664" s="132" t="s">
        <v>975</v>
      </c>
      <c r="F664" s="133" t="s">
        <v>976</v>
      </c>
      <c r="G664" s="134" t="s">
        <v>131</v>
      </c>
      <c r="H664" s="135">
        <v>12.6</v>
      </c>
      <c r="I664" s="136"/>
      <c r="J664" s="137">
        <f>ROUND(I664*H664,2)</f>
        <v>0</v>
      </c>
      <c r="K664" s="133" t="s">
        <v>345</v>
      </c>
      <c r="L664" s="32"/>
      <c r="M664" s="138" t="s">
        <v>19</v>
      </c>
      <c r="N664" s="139" t="s">
        <v>44</v>
      </c>
      <c r="P664" s="140">
        <f>O664*H664</f>
        <v>0</v>
      </c>
      <c r="Q664" s="140">
        <v>0</v>
      </c>
      <c r="R664" s="140">
        <f>Q664*H664</f>
        <v>0</v>
      </c>
      <c r="S664" s="140">
        <v>2E-3</v>
      </c>
      <c r="T664" s="141">
        <f>S664*H664</f>
        <v>2.52E-2</v>
      </c>
      <c r="AR664" s="142" t="s">
        <v>489</v>
      </c>
      <c r="AT664" s="142" t="s">
        <v>342</v>
      </c>
      <c r="AU664" s="142" t="s">
        <v>83</v>
      </c>
      <c r="AY664" s="17" t="s">
        <v>339</v>
      </c>
      <c r="BE664" s="143">
        <f>IF(N664="základní",J664,0)</f>
        <v>0</v>
      </c>
      <c r="BF664" s="143">
        <f>IF(N664="snížená",J664,0)</f>
        <v>0</v>
      </c>
      <c r="BG664" s="143">
        <f>IF(N664="zákl. přenesená",J664,0)</f>
        <v>0</v>
      </c>
      <c r="BH664" s="143">
        <f>IF(N664="sníž. přenesená",J664,0)</f>
        <v>0</v>
      </c>
      <c r="BI664" s="143">
        <f>IF(N664="nulová",J664,0)</f>
        <v>0</v>
      </c>
      <c r="BJ664" s="17" t="s">
        <v>81</v>
      </c>
      <c r="BK664" s="143">
        <f>ROUND(I664*H664,2)</f>
        <v>0</v>
      </c>
      <c r="BL664" s="17" t="s">
        <v>489</v>
      </c>
      <c r="BM664" s="142" t="s">
        <v>977</v>
      </c>
    </row>
    <row r="665" spans="2:65" s="1" customFormat="1" ht="11.25">
      <c r="B665" s="32"/>
      <c r="D665" s="144" t="s">
        <v>348</v>
      </c>
      <c r="F665" s="145" t="s">
        <v>978</v>
      </c>
      <c r="I665" s="146"/>
      <c r="L665" s="32"/>
      <c r="M665" s="147"/>
      <c r="T665" s="53"/>
      <c r="AT665" s="17" t="s">
        <v>348</v>
      </c>
      <c r="AU665" s="17" t="s">
        <v>83</v>
      </c>
    </row>
    <row r="666" spans="2:65" s="12" customFormat="1" ht="11.25">
      <c r="B666" s="148"/>
      <c r="D666" s="149" t="s">
        <v>350</v>
      </c>
      <c r="E666" s="150" t="s">
        <v>19</v>
      </c>
      <c r="F666" s="151" t="s">
        <v>279</v>
      </c>
      <c r="H666" s="152">
        <v>12.6</v>
      </c>
      <c r="I666" s="153"/>
      <c r="L666" s="148"/>
      <c r="M666" s="154"/>
      <c r="T666" s="155"/>
      <c r="AT666" s="150" t="s">
        <v>350</v>
      </c>
      <c r="AU666" s="150" t="s">
        <v>83</v>
      </c>
      <c r="AV666" s="12" t="s">
        <v>83</v>
      </c>
      <c r="AW666" s="12" t="s">
        <v>34</v>
      </c>
      <c r="AX666" s="12" t="s">
        <v>81</v>
      </c>
      <c r="AY666" s="150" t="s">
        <v>339</v>
      </c>
    </row>
    <row r="667" spans="2:65" s="1" customFormat="1" ht="11.25">
      <c r="B667" s="32"/>
      <c r="D667" s="149" t="s">
        <v>351</v>
      </c>
      <c r="F667" s="156" t="s">
        <v>979</v>
      </c>
      <c r="L667" s="32"/>
      <c r="M667" s="147"/>
      <c r="T667" s="53"/>
      <c r="AU667" s="17" t="s">
        <v>83</v>
      </c>
    </row>
    <row r="668" spans="2:65" s="1" customFormat="1" ht="11.25">
      <c r="B668" s="32"/>
      <c r="D668" s="149" t="s">
        <v>351</v>
      </c>
      <c r="F668" s="157" t="s">
        <v>980</v>
      </c>
      <c r="H668" s="158">
        <v>12.6</v>
      </c>
      <c r="L668" s="32"/>
      <c r="M668" s="147"/>
      <c r="T668" s="53"/>
      <c r="AU668" s="17" t="s">
        <v>83</v>
      </c>
    </row>
    <row r="669" spans="2:65" s="1" customFormat="1" ht="24.2" customHeight="1">
      <c r="B669" s="32"/>
      <c r="C669" s="131" t="s">
        <v>981</v>
      </c>
      <c r="D669" s="131" t="s">
        <v>342</v>
      </c>
      <c r="E669" s="132" t="s">
        <v>982</v>
      </c>
      <c r="F669" s="133" t="s">
        <v>983</v>
      </c>
      <c r="G669" s="134" t="s">
        <v>212</v>
      </c>
      <c r="H669" s="135">
        <v>8</v>
      </c>
      <c r="I669" s="136"/>
      <c r="J669" s="137">
        <f>ROUND(I669*H669,2)</f>
        <v>0</v>
      </c>
      <c r="K669" s="133" t="s">
        <v>345</v>
      </c>
      <c r="L669" s="32"/>
      <c r="M669" s="138" t="s">
        <v>19</v>
      </c>
      <c r="N669" s="139" t="s">
        <v>44</v>
      </c>
      <c r="P669" s="140">
        <f>O669*H669</f>
        <v>0</v>
      </c>
      <c r="Q669" s="140">
        <v>0</v>
      </c>
      <c r="R669" s="140">
        <f>Q669*H669</f>
        <v>0</v>
      </c>
      <c r="S669" s="140">
        <v>2.4E-2</v>
      </c>
      <c r="T669" s="141">
        <f>S669*H669</f>
        <v>0.192</v>
      </c>
      <c r="AR669" s="142" t="s">
        <v>489</v>
      </c>
      <c r="AT669" s="142" t="s">
        <v>342</v>
      </c>
      <c r="AU669" s="142" t="s">
        <v>83</v>
      </c>
      <c r="AY669" s="17" t="s">
        <v>339</v>
      </c>
      <c r="BE669" s="143">
        <f>IF(N669="základní",J669,0)</f>
        <v>0</v>
      </c>
      <c r="BF669" s="143">
        <f>IF(N669="snížená",J669,0)</f>
        <v>0</v>
      </c>
      <c r="BG669" s="143">
        <f>IF(N669="zákl. přenesená",J669,0)</f>
        <v>0</v>
      </c>
      <c r="BH669" s="143">
        <f>IF(N669="sníž. přenesená",J669,0)</f>
        <v>0</v>
      </c>
      <c r="BI669" s="143">
        <f>IF(N669="nulová",J669,0)</f>
        <v>0</v>
      </c>
      <c r="BJ669" s="17" t="s">
        <v>81</v>
      </c>
      <c r="BK669" s="143">
        <f>ROUND(I669*H669,2)</f>
        <v>0</v>
      </c>
      <c r="BL669" s="17" t="s">
        <v>489</v>
      </c>
      <c r="BM669" s="142" t="s">
        <v>984</v>
      </c>
    </row>
    <row r="670" spans="2:65" s="1" customFormat="1" ht="11.25">
      <c r="B670" s="32"/>
      <c r="D670" s="144" t="s">
        <v>348</v>
      </c>
      <c r="F670" s="145" t="s">
        <v>985</v>
      </c>
      <c r="I670" s="146"/>
      <c r="L670" s="32"/>
      <c r="M670" s="147"/>
      <c r="T670" s="53"/>
      <c r="AT670" s="17" t="s">
        <v>348</v>
      </c>
      <c r="AU670" s="17" t="s">
        <v>83</v>
      </c>
    </row>
    <row r="671" spans="2:65" s="12" customFormat="1" ht="11.25">
      <c r="B671" s="148"/>
      <c r="D671" s="149" t="s">
        <v>350</v>
      </c>
      <c r="E671" s="150" t="s">
        <v>19</v>
      </c>
      <c r="F671" s="151" t="s">
        <v>222</v>
      </c>
      <c r="H671" s="152">
        <v>8</v>
      </c>
      <c r="I671" s="153"/>
      <c r="L671" s="148"/>
      <c r="M671" s="154"/>
      <c r="T671" s="155"/>
      <c r="AT671" s="150" t="s">
        <v>350</v>
      </c>
      <c r="AU671" s="150" t="s">
        <v>83</v>
      </c>
      <c r="AV671" s="12" t="s">
        <v>83</v>
      </c>
      <c r="AW671" s="12" t="s">
        <v>34</v>
      </c>
      <c r="AX671" s="12" t="s">
        <v>81</v>
      </c>
      <c r="AY671" s="150" t="s">
        <v>339</v>
      </c>
    </row>
    <row r="672" spans="2:65" s="1" customFormat="1" ht="11.25">
      <c r="B672" s="32"/>
      <c r="D672" s="149" t="s">
        <v>351</v>
      </c>
      <c r="F672" s="156" t="s">
        <v>986</v>
      </c>
      <c r="L672" s="32"/>
      <c r="M672" s="147"/>
      <c r="T672" s="53"/>
      <c r="AU672" s="17" t="s">
        <v>83</v>
      </c>
    </row>
    <row r="673" spans="2:65" s="1" customFormat="1" ht="11.25">
      <c r="B673" s="32"/>
      <c r="D673" s="149" t="s">
        <v>351</v>
      </c>
      <c r="F673" s="157" t="s">
        <v>987</v>
      </c>
      <c r="H673" s="158">
        <v>2</v>
      </c>
      <c r="L673" s="32"/>
      <c r="M673" s="147"/>
      <c r="T673" s="53"/>
      <c r="AU673" s="17" t="s">
        <v>83</v>
      </c>
    </row>
    <row r="674" spans="2:65" s="1" customFormat="1" ht="11.25">
      <c r="B674" s="32"/>
      <c r="D674" s="149" t="s">
        <v>351</v>
      </c>
      <c r="F674" s="157" t="s">
        <v>988</v>
      </c>
      <c r="H674" s="158">
        <v>1</v>
      </c>
      <c r="L674" s="32"/>
      <c r="M674" s="147"/>
      <c r="T674" s="53"/>
      <c r="AU674" s="17" t="s">
        <v>83</v>
      </c>
    </row>
    <row r="675" spans="2:65" s="1" customFormat="1" ht="11.25">
      <c r="B675" s="32"/>
      <c r="D675" s="149" t="s">
        <v>351</v>
      </c>
      <c r="F675" s="157" t="s">
        <v>989</v>
      </c>
      <c r="H675" s="158">
        <v>2</v>
      </c>
      <c r="L675" s="32"/>
      <c r="M675" s="147"/>
      <c r="T675" s="53"/>
      <c r="AU675" s="17" t="s">
        <v>83</v>
      </c>
    </row>
    <row r="676" spans="2:65" s="1" customFormat="1" ht="11.25">
      <c r="B676" s="32"/>
      <c r="D676" s="149" t="s">
        <v>351</v>
      </c>
      <c r="F676" s="157" t="s">
        <v>990</v>
      </c>
      <c r="H676" s="158">
        <v>1</v>
      </c>
      <c r="L676" s="32"/>
      <c r="M676" s="147"/>
      <c r="T676" s="53"/>
      <c r="AU676" s="17" t="s">
        <v>83</v>
      </c>
    </row>
    <row r="677" spans="2:65" s="1" customFormat="1" ht="11.25">
      <c r="B677" s="32"/>
      <c r="D677" s="149" t="s">
        <v>351</v>
      </c>
      <c r="F677" s="157" t="s">
        <v>991</v>
      </c>
      <c r="H677" s="158">
        <v>2</v>
      </c>
      <c r="L677" s="32"/>
      <c r="M677" s="147"/>
      <c r="T677" s="53"/>
      <c r="AU677" s="17" t="s">
        <v>83</v>
      </c>
    </row>
    <row r="678" spans="2:65" s="1" customFormat="1" ht="11.25">
      <c r="B678" s="32"/>
      <c r="D678" s="149" t="s">
        <v>351</v>
      </c>
      <c r="F678" s="157" t="s">
        <v>358</v>
      </c>
      <c r="H678" s="158">
        <v>8</v>
      </c>
      <c r="L678" s="32"/>
      <c r="M678" s="147"/>
      <c r="T678" s="53"/>
      <c r="AU678" s="17" t="s">
        <v>83</v>
      </c>
    </row>
    <row r="679" spans="2:65" s="11" customFormat="1" ht="22.9" customHeight="1">
      <c r="B679" s="119"/>
      <c r="D679" s="120" t="s">
        <v>72</v>
      </c>
      <c r="E679" s="129" t="s">
        <v>992</v>
      </c>
      <c r="F679" s="129" t="s">
        <v>993</v>
      </c>
      <c r="I679" s="122"/>
      <c r="J679" s="130">
        <f>BK679</f>
        <v>0</v>
      </c>
      <c r="L679" s="119"/>
      <c r="M679" s="124"/>
      <c r="P679" s="125">
        <f>SUM(P680:P694)</f>
        <v>0</v>
      </c>
      <c r="R679" s="125">
        <f>SUM(R680:R694)</f>
        <v>0</v>
      </c>
      <c r="T679" s="126">
        <f>SUM(T680:T694)</f>
        <v>1.0123</v>
      </c>
      <c r="AR679" s="120" t="s">
        <v>83</v>
      </c>
      <c r="AT679" s="127" t="s">
        <v>72</v>
      </c>
      <c r="AU679" s="127" t="s">
        <v>81</v>
      </c>
      <c r="AY679" s="120" t="s">
        <v>339</v>
      </c>
      <c r="BK679" s="128">
        <f>SUM(BK680:BK694)</f>
        <v>0</v>
      </c>
    </row>
    <row r="680" spans="2:65" s="1" customFormat="1" ht="33" customHeight="1">
      <c r="B680" s="32"/>
      <c r="C680" s="131" t="s">
        <v>994</v>
      </c>
      <c r="D680" s="131" t="s">
        <v>342</v>
      </c>
      <c r="E680" s="132" t="s">
        <v>995</v>
      </c>
      <c r="F680" s="133" t="s">
        <v>996</v>
      </c>
      <c r="G680" s="134" t="s">
        <v>131</v>
      </c>
      <c r="H680" s="135">
        <v>6.2</v>
      </c>
      <c r="I680" s="136"/>
      <c r="J680" s="137">
        <f>ROUND(I680*H680,2)</f>
        <v>0</v>
      </c>
      <c r="K680" s="133" t="s">
        <v>345</v>
      </c>
      <c r="L680" s="32"/>
      <c r="M680" s="138" t="s">
        <v>19</v>
      </c>
      <c r="N680" s="139" t="s">
        <v>44</v>
      </c>
      <c r="P680" s="140">
        <f>O680*H680</f>
        <v>0</v>
      </c>
      <c r="Q680" s="140">
        <v>0</v>
      </c>
      <c r="R680" s="140">
        <f>Q680*H680</f>
        <v>0</v>
      </c>
      <c r="S680" s="140">
        <v>1.6E-2</v>
      </c>
      <c r="T680" s="141">
        <f>S680*H680</f>
        <v>9.920000000000001E-2</v>
      </c>
      <c r="AR680" s="142" t="s">
        <v>489</v>
      </c>
      <c r="AT680" s="142" t="s">
        <v>342</v>
      </c>
      <c r="AU680" s="142" t="s">
        <v>83</v>
      </c>
      <c r="AY680" s="17" t="s">
        <v>339</v>
      </c>
      <c r="BE680" s="143">
        <f>IF(N680="základní",J680,0)</f>
        <v>0</v>
      </c>
      <c r="BF680" s="143">
        <f>IF(N680="snížená",J680,0)</f>
        <v>0</v>
      </c>
      <c r="BG680" s="143">
        <f>IF(N680="zákl. přenesená",J680,0)</f>
        <v>0</v>
      </c>
      <c r="BH680" s="143">
        <f>IF(N680="sníž. přenesená",J680,0)</f>
        <v>0</v>
      </c>
      <c r="BI680" s="143">
        <f>IF(N680="nulová",J680,0)</f>
        <v>0</v>
      </c>
      <c r="BJ680" s="17" t="s">
        <v>81</v>
      </c>
      <c r="BK680" s="143">
        <f>ROUND(I680*H680,2)</f>
        <v>0</v>
      </c>
      <c r="BL680" s="17" t="s">
        <v>489</v>
      </c>
      <c r="BM680" s="142" t="s">
        <v>997</v>
      </c>
    </row>
    <row r="681" spans="2:65" s="1" customFormat="1" ht="11.25">
      <c r="B681" s="32"/>
      <c r="D681" s="144" t="s">
        <v>348</v>
      </c>
      <c r="F681" s="145" t="s">
        <v>998</v>
      </c>
      <c r="I681" s="146"/>
      <c r="L681" s="32"/>
      <c r="M681" s="147"/>
      <c r="T681" s="53"/>
      <c r="AT681" s="17" t="s">
        <v>348</v>
      </c>
      <c r="AU681" s="17" t="s">
        <v>83</v>
      </c>
    </row>
    <row r="682" spans="2:65" s="12" customFormat="1" ht="11.25">
      <c r="B682" s="148"/>
      <c r="D682" s="149" t="s">
        <v>350</v>
      </c>
      <c r="E682" s="150" t="s">
        <v>19</v>
      </c>
      <c r="F682" s="151" t="s">
        <v>284</v>
      </c>
      <c r="H682" s="152">
        <v>6.2</v>
      </c>
      <c r="I682" s="153"/>
      <c r="L682" s="148"/>
      <c r="M682" s="154"/>
      <c r="T682" s="155"/>
      <c r="AT682" s="150" t="s">
        <v>350</v>
      </c>
      <c r="AU682" s="150" t="s">
        <v>83</v>
      </c>
      <c r="AV682" s="12" t="s">
        <v>83</v>
      </c>
      <c r="AW682" s="12" t="s">
        <v>34</v>
      </c>
      <c r="AX682" s="12" t="s">
        <v>81</v>
      </c>
      <c r="AY682" s="150" t="s">
        <v>339</v>
      </c>
    </row>
    <row r="683" spans="2:65" s="1" customFormat="1" ht="11.25">
      <c r="B683" s="32"/>
      <c r="D683" s="149" t="s">
        <v>351</v>
      </c>
      <c r="F683" s="156" t="s">
        <v>999</v>
      </c>
      <c r="L683" s="32"/>
      <c r="M683" s="147"/>
      <c r="T683" s="53"/>
      <c r="AU683" s="17" t="s">
        <v>83</v>
      </c>
    </row>
    <row r="684" spans="2:65" s="1" customFormat="1" ht="11.25">
      <c r="B684" s="32"/>
      <c r="D684" s="149" t="s">
        <v>351</v>
      </c>
      <c r="F684" s="157" t="s">
        <v>1000</v>
      </c>
      <c r="H684" s="158">
        <v>6.2</v>
      </c>
      <c r="L684" s="32"/>
      <c r="M684" s="147"/>
      <c r="T684" s="53"/>
      <c r="AU684" s="17" t="s">
        <v>83</v>
      </c>
    </row>
    <row r="685" spans="2:65" s="1" customFormat="1" ht="24.2" customHeight="1">
      <c r="B685" s="32"/>
      <c r="C685" s="131" t="s">
        <v>1001</v>
      </c>
      <c r="D685" s="131" t="s">
        <v>342</v>
      </c>
      <c r="E685" s="132" t="s">
        <v>1002</v>
      </c>
      <c r="F685" s="133" t="s">
        <v>1003</v>
      </c>
      <c r="G685" s="134" t="s">
        <v>119</v>
      </c>
      <c r="H685" s="135">
        <v>10.75</v>
      </c>
      <c r="I685" s="136"/>
      <c r="J685" s="137">
        <f>ROUND(I685*H685,2)</f>
        <v>0</v>
      </c>
      <c r="K685" s="133" t="s">
        <v>345</v>
      </c>
      <c r="L685" s="32"/>
      <c r="M685" s="138" t="s">
        <v>19</v>
      </c>
      <c r="N685" s="139" t="s">
        <v>44</v>
      </c>
      <c r="P685" s="140">
        <f>O685*H685</f>
        <v>0</v>
      </c>
      <c r="Q685" s="140">
        <v>0</v>
      </c>
      <c r="R685" s="140">
        <f>Q685*H685</f>
        <v>0</v>
      </c>
      <c r="S685" s="140">
        <v>3.2000000000000001E-2</v>
      </c>
      <c r="T685" s="141">
        <f>S685*H685</f>
        <v>0.34400000000000003</v>
      </c>
      <c r="AR685" s="142" t="s">
        <v>489</v>
      </c>
      <c r="AT685" s="142" t="s">
        <v>342</v>
      </c>
      <c r="AU685" s="142" t="s">
        <v>83</v>
      </c>
      <c r="AY685" s="17" t="s">
        <v>339</v>
      </c>
      <c r="BE685" s="143">
        <f>IF(N685="základní",J685,0)</f>
        <v>0</v>
      </c>
      <c r="BF685" s="143">
        <f>IF(N685="snížená",J685,0)</f>
        <v>0</v>
      </c>
      <c r="BG685" s="143">
        <f>IF(N685="zákl. přenesená",J685,0)</f>
        <v>0</v>
      </c>
      <c r="BH685" s="143">
        <f>IF(N685="sníž. přenesená",J685,0)</f>
        <v>0</v>
      </c>
      <c r="BI685" s="143">
        <f>IF(N685="nulová",J685,0)</f>
        <v>0</v>
      </c>
      <c r="BJ685" s="17" t="s">
        <v>81</v>
      </c>
      <c r="BK685" s="143">
        <f>ROUND(I685*H685,2)</f>
        <v>0</v>
      </c>
      <c r="BL685" s="17" t="s">
        <v>489</v>
      </c>
      <c r="BM685" s="142" t="s">
        <v>1004</v>
      </c>
    </row>
    <row r="686" spans="2:65" s="1" customFormat="1" ht="11.25">
      <c r="B686" s="32"/>
      <c r="D686" s="144" t="s">
        <v>348</v>
      </c>
      <c r="F686" s="145" t="s">
        <v>1005</v>
      </c>
      <c r="I686" s="146"/>
      <c r="L686" s="32"/>
      <c r="M686" s="147"/>
      <c r="T686" s="53"/>
      <c r="AT686" s="17" t="s">
        <v>348</v>
      </c>
      <c r="AU686" s="17" t="s">
        <v>83</v>
      </c>
    </row>
    <row r="687" spans="2:65" s="12" customFormat="1" ht="11.25">
      <c r="B687" s="148"/>
      <c r="D687" s="149" t="s">
        <v>350</v>
      </c>
      <c r="E687" s="150" t="s">
        <v>19</v>
      </c>
      <c r="F687" s="151" t="s">
        <v>207</v>
      </c>
      <c r="H687" s="152">
        <v>10.75</v>
      </c>
      <c r="I687" s="153"/>
      <c r="L687" s="148"/>
      <c r="M687" s="154"/>
      <c r="T687" s="155"/>
      <c r="AT687" s="150" t="s">
        <v>350</v>
      </c>
      <c r="AU687" s="150" t="s">
        <v>83</v>
      </c>
      <c r="AV687" s="12" t="s">
        <v>83</v>
      </c>
      <c r="AW687" s="12" t="s">
        <v>34</v>
      </c>
      <c r="AX687" s="12" t="s">
        <v>81</v>
      </c>
      <c r="AY687" s="150" t="s">
        <v>339</v>
      </c>
    </row>
    <row r="688" spans="2:65" s="1" customFormat="1" ht="11.25">
      <c r="B688" s="32"/>
      <c r="D688" s="149" t="s">
        <v>351</v>
      </c>
      <c r="F688" s="156" t="s">
        <v>1006</v>
      </c>
      <c r="L688" s="32"/>
      <c r="M688" s="147"/>
      <c r="T688" s="53"/>
      <c r="AU688" s="17" t="s">
        <v>83</v>
      </c>
    </row>
    <row r="689" spans="2:65" s="1" customFormat="1" ht="11.25">
      <c r="B689" s="32"/>
      <c r="D689" s="149" t="s">
        <v>351</v>
      </c>
      <c r="F689" s="157" t="s">
        <v>1007</v>
      </c>
      <c r="H689" s="158">
        <v>10.75</v>
      </c>
      <c r="L689" s="32"/>
      <c r="M689" s="147"/>
      <c r="T689" s="53"/>
      <c r="AU689" s="17" t="s">
        <v>83</v>
      </c>
    </row>
    <row r="690" spans="2:65" s="1" customFormat="1" ht="16.5" customHeight="1">
      <c r="B690" s="32"/>
      <c r="C690" s="131" t="s">
        <v>1008</v>
      </c>
      <c r="D690" s="131" t="s">
        <v>342</v>
      </c>
      <c r="E690" s="132" t="s">
        <v>1009</v>
      </c>
      <c r="F690" s="133" t="s">
        <v>1010</v>
      </c>
      <c r="G690" s="134" t="s">
        <v>119</v>
      </c>
      <c r="H690" s="135">
        <v>28.454999999999998</v>
      </c>
      <c r="I690" s="136"/>
      <c r="J690" s="137">
        <f>ROUND(I690*H690,2)</f>
        <v>0</v>
      </c>
      <c r="K690" s="133" t="s">
        <v>345</v>
      </c>
      <c r="L690" s="32"/>
      <c r="M690" s="138" t="s">
        <v>19</v>
      </c>
      <c r="N690" s="139" t="s">
        <v>44</v>
      </c>
      <c r="P690" s="140">
        <f>O690*H690</f>
        <v>0</v>
      </c>
      <c r="Q690" s="140">
        <v>0</v>
      </c>
      <c r="R690" s="140">
        <f>Q690*H690</f>
        <v>0</v>
      </c>
      <c r="S690" s="140">
        <v>0.02</v>
      </c>
      <c r="T690" s="141">
        <f>S690*H690</f>
        <v>0.56909999999999994</v>
      </c>
      <c r="AR690" s="142" t="s">
        <v>489</v>
      </c>
      <c r="AT690" s="142" t="s">
        <v>342</v>
      </c>
      <c r="AU690" s="142" t="s">
        <v>83</v>
      </c>
      <c r="AY690" s="17" t="s">
        <v>339</v>
      </c>
      <c r="BE690" s="143">
        <f>IF(N690="základní",J690,0)</f>
        <v>0</v>
      </c>
      <c r="BF690" s="143">
        <f>IF(N690="snížená",J690,0)</f>
        <v>0</v>
      </c>
      <c r="BG690" s="143">
        <f>IF(N690="zákl. přenesená",J690,0)</f>
        <v>0</v>
      </c>
      <c r="BH690" s="143">
        <f>IF(N690="sníž. přenesená",J690,0)</f>
        <v>0</v>
      </c>
      <c r="BI690" s="143">
        <f>IF(N690="nulová",J690,0)</f>
        <v>0</v>
      </c>
      <c r="BJ690" s="17" t="s">
        <v>81</v>
      </c>
      <c r="BK690" s="143">
        <f>ROUND(I690*H690,2)</f>
        <v>0</v>
      </c>
      <c r="BL690" s="17" t="s">
        <v>489</v>
      </c>
      <c r="BM690" s="142" t="s">
        <v>1011</v>
      </c>
    </row>
    <row r="691" spans="2:65" s="1" customFormat="1" ht="11.25">
      <c r="B691" s="32"/>
      <c r="D691" s="144" t="s">
        <v>348</v>
      </c>
      <c r="F691" s="145" t="s">
        <v>1012</v>
      </c>
      <c r="I691" s="146"/>
      <c r="L691" s="32"/>
      <c r="M691" s="147"/>
      <c r="T691" s="53"/>
      <c r="AT691" s="17" t="s">
        <v>348</v>
      </c>
      <c r="AU691" s="17" t="s">
        <v>83</v>
      </c>
    </row>
    <row r="692" spans="2:65" s="12" customFormat="1" ht="11.25">
      <c r="B692" s="148"/>
      <c r="D692" s="149" t="s">
        <v>350</v>
      </c>
      <c r="E692" s="150" t="s">
        <v>19</v>
      </c>
      <c r="F692" s="151" t="s">
        <v>177</v>
      </c>
      <c r="H692" s="152">
        <v>28.454999999999998</v>
      </c>
      <c r="I692" s="153"/>
      <c r="L692" s="148"/>
      <c r="M692" s="154"/>
      <c r="T692" s="155"/>
      <c r="AT692" s="150" t="s">
        <v>350</v>
      </c>
      <c r="AU692" s="150" t="s">
        <v>83</v>
      </c>
      <c r="AV692" s="12" t="s">
        <v>83</v>
      </c>
      <c r="AW692" s="12" t="s">
        <v>34</v>
      </c>
      <c r="AX692" s="12" t="s">
        <v>81</v>
      </c>
      <c r="AY692" s="150" t="s">
        <v>339</v>
      </c>
    </row>
    <row r="693" spans="2:65" s="1" customFormat="1" ht="11.25">
      <c r="B693" s="32"/>
      <c r="D693" s="149" t="s">
        <v>351</v>
      </c>
      <c r="F693" s="156" t="s">
        <v>1013</v>
      </c>
      <c r="L693" s="32"/>
      <c r="M693" s="147"/>
      <c r="T693" s="53"/>
      <c r="AU693" s="17" t="s">
        <v>83</v>
      </c>
    </row>
    <row r="694" spans="2:65" s="1" customFormat="1" ht="11.25">
      <c r="B694" s="32"/>
      <c r="D694" s="149" t="s">
        <v>351</v>
      </c>
      <c r="F694" s="157" t="s">
        <v>1014</v>
      </c>
      <c r="H694" s="158">
        <v>28.454999999999998</v>
      </c>
      <c r="L694" s="32"/>
      <c r="M694" s="147"/>
      <c r="T694" s="53"/>
      <c r="AU694" s="17" t="s">
        <v>83</v>
      </c>
    </row>
    <row r="695" spans="2:65" s="11" customFormat="1" ht="22.9" customHeight="1">
      <c r="B695" s="119"/>
      <c r="D695" s="120" t="s">
        <v>72</v>
      </c>
      <c r="E695" s="129" t="s">
        <v>1015</v>
      </c>
      <c r="F695" s="129" t="s">
        <v>1016</v>
      </c>
      <c r="I695" s="122"/>
      <c r="J695" s="130">
        <f>BK695</f>
        <v>0</v>
      </c>
      <c r="L695" s="119"/>
      <c r="M695" s="124"/>
      <c r="P695" s="125">
        <f>SUM(P696:P721)</f>
        <v>0</v>
      </c>
      <c r="R695" s="125">
        <f>SUM(R696:R721)</f>
        <v>0</v>
      </c>
      <c r="T695" s="126">
        <f>SUM(T696:T721)</f>
        <v>23.012555899999999</v>
      </c>
      <c r="AR695" s="120" t="s">
        <v>83</v>
      </c>
      <c r="AT695" s="127" t="s">
        <v>72</v>
      </c>
      <c r="AU695" s="127" t="s">
        <v>81</v>
      </c>
      <c r="AY695" s="120" t="s">
        <v>339</v>
      </c>
      <c r="BK695" s="128">
        <f>SUM(BK696:BK721)</f>
        <v>0</v>
      </c>
    </row>
    <row r="696" spans="2:65" s="1" customFormat="1" ht="24.2" customHeight="1">
      <c r="B696" s="32"/>
      <c r="C696" s="131" t="s">
        <v>206</v>
      </c>
      <c r="D696" s="131" t="s">
        <v>342</v>
      </c>
      <c r="E696" s="132" t="s">
        <v>1017</v>
      </c>
      <c r="F696" s="133" t="s">
        <v>1018</v>
      </c>
      <c r="G696" s="134" t="s">
        <v>131</v>
      </c>
      <c r="H696" s="135">
        <v>21.6</v>
      </c>
      <c r="I696" s="136"/>
      <c r="J696" s="137">
        <f>ROUND(I696*H696,2)</f>
        <v>0</v>
      </c>
      <c r="K696" s="133" t="s">
        <v>345</v>
      </c>
      <c r="L696" s="32"/>
      <c r="M696" s="138" t="s">
        <v>19</v>
      </c>
      <c r="N696" s="139" t="s">
        <v>44</v>
      </c>
      <c r="P696" s="140">
        <f>O696*H696</f>
        <v>0</v>
      </c>
      <c r="Q696" s="140">
        <v>0</v>
      </c>
      <c r="R696" s="140">
        <f>Q696*H696</f>
        <v>0</v>
      </c>
      <c r="S696" s="140">
        <v>1.174E-2</v>
      </c>
      <c r="T696" s="141">
        <f>S696*H696</f>
        <v>0.25358400000000003</v>
      </c>
      <c r="AR696" s="142" t="s">
        <v>489</v>
      </c>
      <c r="AT696" s="142" t="s">
        <v>342</v>
      </c>
      <c r="AU696" s="142" t="s">
        <v>83</v>
      </c>
      <c r="AY696" s="17" t="s">
        <v>339</v>
      </c>
      <c r="BE696" s="143">
        <f>IF(N696="základní",J696,0)</f>
        <v>0</v>
      </c>
      <c r="BF696" s="143">
        <f>IF(N696="snížená",J696,0)</f>
        <v>0</v>
      </c>
      <c r="BG696" s="143">
        <f>IF(N696="zákl. přenesená",J696,0)</f>
        <v>0</v>
      </c>
      <c r="BH696" s="143">
        <f>IF(N696="sníž. přenesená",J696,0)</f>
        <v>0</v>
      </c>
      <c r="BI696" s="143">
        <f>IF(N696="nulová",J696,0)</f>
        <v>0</v>
      </c>
      <c r="BJ696" s="17" t="s">
        <v>81</v>
      </c>
      <c r="BK696" s="143">
        <f>ROUND(I696*H696,2)</f>
        <v>0</v>
      </c>
      <c r="BL696" s="17" t="s">
        <v>489</v>
      </c>
      <c r="BM696" s="142" t="s">
        <v>1019</v>
      </c>
    </row>
    <row r="697" spans="2:65" s="1" customFormat="1" ht="11.25">
      <c r="B697" s="32"/>
      <c r="D697" s="144" t="s">
        <v>348</v>
      </c>
      <c r="F697" s="145" t="s">
        <v>1020</v>
      </c>
      <c r="I697" s="146"/>
      <c r="L697" s="32"/>
      <c r="M697" s="147"/>
      <c r="T697" s="53"/>
      <c r="AT697" s="17" t="s">
        <v>348</v>
      </c>
      <c r="AU697" s="17" t="s">
        <v>83</v>
      </c>
    </row>
    <row r="698" spans="2:65" s="12" customFormat="1" ht="11.25">
      <c r="B698" s="148"/>
      <c r="D698" s="149" t="s">
        <v>350</v>
      </c>
      <c r="E698" s="150" t="s">
        <v>19</v>
      </c>
      <c r="F698" s="151" t="s">
        <v>189</v>
      </c>
      <c r="H698" s="152">
        <v>21.6</v>
      </c>
      <c r="I698" s="153"/>
      <c r="L698" s="148"/>
      <c r="M698" s="154"/>
      <c r="T698" s="155"/>
      <c r="AT698" s="150" t="s">
        <v>350</v>
      </c>
      <c r="AU698" s="150" t="s">
        <v>83</v>
      </c>
      <c r="AV698" s="12" t="s">
        <v>83</v>
      </c>
      <c r="AW698" s="12" t="s">
        <v>34</v>
      </c>
      <c r="AX698" s="12" t="s">
        <v>81</v>
      </c>
      <c r="AY698" s="150" t="s">
        <v>339</v>
      </c>
    </row>
    <row r="699" spans="2:65" s="1" customFormat="1" ht="11.25">
      <c r="B699" s="32"/>
      <c r="D699" s="149" t="s">
        <v>351</v>
      </c>
      <c r="F699" s="156" t="s">
        <v>1021</v>
      </c>
      <c r="L699" s="32"/>
      <c r="M699" s="147"/>
      <c r="T699" s="53"/>
      <c r="AU699" s="17" t="s">
        <v>83</v>
      </c>
    </row>
    <row r="700" spans="2:65" s="1" customFormat="1" ht="11.25">
      <c r="B700" s="32"/>
      <c r="D700" s="149" t="s">
        <v>351</v>
      </c>
      <c r="F700" s="157" t="s">
        <v>1022</v>
      </c>
      <c r="H700" s="158">
        <v>21.6</v>
      </c>
      <c r="L700" s="32"/>
      <c r="M700" s="147"/>
      <c r="T700" s="53"/>
      <c r="AU700" s="17" t="s">
        <v>83</v>
      </c>
    </row>
    <row r="701" spans="2:65" s="1" customFormat="1" ht="24.2" customHeight="1">
      <c r="B701" s="32"/>
      <c r="C701" s="131" t="s">
        <v>1023</v>
      </c>
      <c r="D701" s="131" t="s">
        <v>342</v>
      </c>
      <c r="E701" s="132" t="s">
        <v>1024</v>
      </c>
      <c r="F701" s="133" t="s">
        <v>1025</v>
      </c>
      <c r="G701" s="134" t="s">
        <v>119</v>
      </c>
      <c r="H701" s="135">
        <v>230.44</v>
      </c>
      <c r="I701" s="136"/>
      <c r="J701" s="137">
        <f>ROUND(I701*H701,2)</f>
        <v>0</v>
      </c>
      <c r="K701" s="133" t="s">
        <v>345</v>
      </c>
      <c r="L701" s="32"/>
      <c r="M701" s="138" t="s">
        <v>19</v>
      </c>
      <c r="N701" s="139" t="s">
        <v>44</v>
      </c>
      <c r="P701" s="140">
        <f>O701*H701</f>
        <v>0</v>
      </c>
      <c r="Q701" s="140">
        <v>0</v>
      </c>
      <c r="R701" s="140">
        <f>Q701*H701</f>
        <v>0</v>
      </c>
      <c r="S701" s="140">
        <v>7.5999999999999998E-2</v>
      </c>
      <c r="T701" s="141">
        <f>S701*H701</f>
        <v>17.513439999999999</v>
      </c>
      <c r="AR701" s="142" t="s">
        <v>489</v>
      </c>
      <c r="AT701" s="142" t="s">
        <v>342</v>
      </c>
      <c r="AU701" s="142" t="s">
        <v>83</v>
      </c>
      <c r="AY701" s="17" t="s">
        <v>339</v>
      </c>
      <c r="BE701" s="143">
        <f>IF(N701="základní",J701,0)</f>
        <v>0</v>
      </c>
      <c r="BF701" s="143">
        <f>IF(N701="snížená",J701,0)</f>
        <v>0</v>
      </c>
      <c r="BG701" s="143">
        <f>IF(N701="zákl. přenesená",J701,0)</f>
        <v>0</v>
      </c>
      <c r="BH701" s="143">
        <f>IF(N701="sníž. přenesená",J701,0)</f>
        <v>0</v>
      </c>
      <c r="BI701" s="143">
        <f>IF(N701="nulová",J701,0)</f>
        <v>0</v>
      </c>
      <c r="BJ701" s="17" t="s">
        <v>81</v>
      </c>
      <c r="BK701" s="143">
        <f>ROUND(I701*H701,2)</f>
        <v>0</v>
      </c>
      <c r="BL701" s="17" t="s">
        <v>489</v>
      </c>
      <c r="BM701" s="142" t="s">
        <v>1026</v>
      </c>
    </row>
    <row r="702" spans="2:65" s="1" customFormat="1" ht="11.25">
      <c r="B702" s="32"/>
      <c r="D702" s="144" t="s">
        <v>348</v>
      </c>
      <c r="F702" s="145" t="s">
        <v>1027</v>
      </c>
      <c r="I702" s="146"/>
      <c r="L702" s="32"/>
      <c r="M702" s="147"/>
      <c r="T702" s="53"/>
      <c r="AT702" s="17" t="s">
        <v>348</v>
      </c>
      <c r="AU702" s="17" t="s">
        <v>83</v>
      </c>
    </row>
    <row r="703" spans="2:65" s="12" customFormat="1" ht="11.25">
      <c r="B703" s="148"/>
      <c r="D703" s="149" t="s">
        <v>350</v>
      </c>
      <c r="E703" s="150" t="s">
        <v>19</v>
      </c>
      <c r="F703" s="151" t="s">
        <v>192</v>
      </c>
      <c r="H703" s="152">
        <v>230.44</v>
      </c>
      <c r="I703" s="153"/>
      <c r="L703" s="148"/>
      <c r="M703" s="154"/>
      <c r="T703" s="155"/>
      <c r="AT703" s="150" t="s">
        <v>350</v>
      </c>
      <c r="AU703" s="150" t="s">
        <v>83</v>
      </c>
      <c r="AV703" s="12" t="s">
        <v>83</v>
      </c>
      <c r="AW703" s="12" t="s">
        <v>34</v>
      </c>
      <c r="AX703" s="12" t="s">
        <v>81</v>
      </c>
      <c r="AY703" s="150" t="s">
        <v>339</v>
      </c>
    </row>
    <row r="704" spans="2:65" s="1" customFormat="1" ht="11.25">
      <c r="B704" s="32"/>
      <c r="D704" s="149" t="s">
        <v>351</v>
      </c>
      <c r="F704" s="156" t="s">
        <v>1028</v>
      </c>
      <c r="L704" s="32"/>
      <c r="M704" s="147"/>
      <c r="T704" s="53"/>
      <c r="AU704" s="17" t="s">
        <v>83</v>
      </c>
    </row>
    <row r="705" spans="2:65" s="1" customFormat="1" ht="11.25">
      <c r="B705" s="32"/>
      <c r="D705" s="149" t="s">
        <v>351</v>
      </c>
      <c r="F705" s="157" t="s">
        <v>404</v>
      </c>
      <c r="H705" s="158">
        <v>63.64</v>
      </c>
      <c r="L705" s="32"/>
      <c r="M705" s="147"/>
      <c r="T705" s="53"/>
      <c r="AU705" s="17" t="s">
        <v>83</v>
      </c>
    </row>
    <row r="706" spans="2:65" s="1" customFormat="1" ht="11.25">
      <c r="B706" s="32"/>
      <c r="D706" s="149" t="s">
        <v>351</v>
      </c>
      <c r="F706" s="157" t="s">
        <v>405</v>
      </c>
      <c r="H706" s="158">
        <v>134.54</v>
      </c>
      <c r="L706" s="32"/>
      <c r="M706" s="147"/>
      <c r="T706" s="53"/>
      <c r="AU706" s="17" t="s">
        <v>83</v>
      </c>
    </row>
    <row r="707" spans="2:65" s="1" customFormat="1" ht="11.25">
      <c r="B707" s="32"/>
      <c r="D707" s="149" t="s">
        <v>351</v>
      </c>
      <c r="F707" s="157" t="s">
        <v>406</v>
      </c>
      <c r="H707" s="158">
        <v>32.26</v>
      </c>
      <c r="L707" s="32"/>
      <c r="M707" s="147"/>
      <c r="T707" s="53"/>
      <c r="AU707" s="17" t="s">
        <v>83</v>
      </c>
    </row>
    <row r="708" spans="2:65" s="1" customFormat="1" ht="11.25">
      <c r="B708" s="32"/>
      <c r="D708" s="149" t="s">
        <v>351</v>
      </c>
      <c r="F708" s="157" t="s">
        <v>358</v>
      </c>
      <c r="H708" s="158">
        <v>230.44</v>
      </c>
      <c r="L708" s="32"/>
      <c r="M708" s="147"/>
      <c r="T708" s="53"/>
      <c r="AU708" s="17" t="s">
        <v>83</v>
      </c>
    </row>
    <row r="709" spans="2:65" s="1" customFormat="1" ht="24.2" customHeight="1">
      <c r="B709" s="32"/>
      <c r="C709" s="131" t="s">
        <v>1029</v>
      </c>
      <c r="D709" s="131" t="s">
        <v>342</v>
      </c>
      <c r="E709" s="132" t="s">
        <v>1030</v>
      </c>
      <c r="F709" s="133" t="s">
        <v>1031</v>
      </c>
      <c r="G709" s="134" t="s">
        <v>119</v>
      </c>
      <c r="H709" s="135">
        <v>63.07</v>
      </c>
      <c r="I709" s="136"/>
      <c r="J709" s="137">
        <f>ROUND(I709*H709,2)</f>
        <v>0</v>
      </c>
      <c r="K709" s="133" t="s">
        <v>345</v>
      </c>
      <c r="L709" s="32"/>
      <c r="M709" s="138" t="s">
        <v>19</v>
      </c>
      <c r="N709" s="139" t="s">
        <v>44</v>
      </c>
      <c r="P709" s="140">
        <f>O709*H709</f>
        <v>0</v>
      </c>
      <c r="Q709" s="140">
        <v>0</v>
      </c>
      <c r="R709" s="140">
        <f>Q709*H709</f>
        <v>0</v>
      </c>
      <c r="S709" s="140">
        <v>8.3169999999999994E-2</v>
      </c>
      <c r="T709" s="141">
        <f>S709*H709</f>
        <v>5.2455318999999996</v>
      </c>
      <c r="AR709" s="142" t="s">
        <v>489</v>
      </c>
      <c r="AT709" s="142" t="s">
        <v>342</v>
      </c>
      <c r="AU709" s="142" t="s">
        <v>83</v>
      </c>
      <c r="AY709" s="17" t="s">
        <v>339</v>
      </c>
      <c r="BE709" s="143">
        <f>IF(N709="základní",J709,0)</f>
        <v>0</v>
      </c>
      <c r="BF709" s="143">
        <f>IF(N709="snížená",J709,0)</f>
        <v>0</v>
      </c>
      <c r="BG709" s="143">
        <f>IF(N709="zákl. přenesená",J709,0)</f>
        <v>0</v>
      </c>
      <c r="BH709" s="143">
        <f>IF(N709="sníž. přenesená",J709,0)</f>
        <v>0</v>
      </c>
      <c r="BI709" s="143">
        <f>IF(N709="nulová",J709,0)</f>
        <v>0</v>
      </c>
      <c r="BJ709" s="17" t="s">
        <v>81</v>
      </c>
      <c r="BK709" s="143">
        <f>ROUND(I709*H709,2)</f>
        <v>0</v>
      </c>
      <c r="BL709" s="17" t="s">
        <v>489</v>
      </c>
      <c r="BM709" s="142" t="s">
        <v>1032</v>
      </c>
    </row>
    <row r="710" spans="2:65" s="1" customFormat="1" ht="11.25">
      <c r="B710" s="32"/>
      <c r="D710" s="144" t="s">
        <v>348</v>
      </c>
      <c r="F710" s="145" t="s">
        <v>1033</v>
      </c>
      <c r="I710" s="146"/>
      <c r="L710" s="32"/>
      <c r="M710" s="147"/>
      <c r="T710" s="53"/>
      <c r="AT710" s="17" t="s">
        <v>348</v>
      </c>
      <c r="AU710" s="17" t="s">
        <v>83</v>
      </c>
    </row>
    <row r="711" spans="2:65" s="12" customFormat="1" ht="11.25">
      <c r="B711" s="148"/>
      <c r="D711" s="149" t="s">
        <v>350</v>
      </c>
      <c r="E711" s="150" t="s">
        <v>19</v>
      </c>
      <c r="F711" s="151" t="s">
        <v>186</v>
      </c>
      <c r="H711" s="152">
        <v>63.07</v>
      </c>
      <c r="I711" s="153"/>
      <c r="L711" s="148"/>
      <c r="M711" s="154"/>
      <c r="T711" s="155"/>
      <c r="AT711" s="150" t="s">
        <v>350</v>
      </c>
      <c r="AU711" s="150" t="s">
        <v>83</v>
      </c>
      <c r="AV711" s="12" t="s">
        <v>83</v>
      </c>
      <c r="AW711" s="12" t="s">
        <v>34</v>
      </c>
      <c r="AX711" s="12" t="s">
        <v>81</v>
      </c>
      <c r="AY711" s="150" t="s">
        <v>339</v>
      </c>
    </row>
    <row r="712" spans="2:65" s="1" customFormat="1" ht="11.25">
      <c r="B712" s="32"/>
      <c r="D712" s="149" t="s">
        <v>351</v>
      </c>
      <c r="F712" s="156" t="s">
        <v>1034</v>
      </c>
      <c r="L712" s="32"/>
      <c r="M712" s="147"/>
      <c r="T712" s="53"/>
      <c r="AU712" s="17" t="s">
        <v>83</v>
      </c>
    </row>
    <row r="713" spans="2:65" s="1" customFormat="1" ht="11.25">
      <c r="B713" s="32"/>
      <c r="D713" s="149" t="s">
        <v>351</v>
      </c>
      <c r="F713" s="157" t="s">
        <v>1035</v>
      </c>
      <c r="H713" s="158">
        <v>8.7100000000000009</v>
      </c>
      <c r="L713" s="32"/>
      <c r="M713" s="147"/>
      <c r="T713" s="53"/>
      <c r="AU713" s="17" t="s">
        <v>83</v>
      </c>
    </row>
    <row r="714" spans="2:65" s="1" customFormat="1" ht="11.25">
      <c r="B714" s="32"/>
      <c r="D714" s="149" t="s">
        <v>351</v>
      </c>
      <c r="F714" s="157" t="s">
        <v>1036</v>
      </c>
      <c r="H714" s="158">
        <v>1.3</v>
      </c>
      <c r="L714" s="32"/>
      <c r="M714" s="147"/>
      <c r="T714" s="53"/>
      <c r="AU714" s="17" t="s">
        <v>83</v>
      </c>
    </row>
    <row r="715" spans="2:65" s="1" customFormat="1" ht="11.25">
      <c r="B715" s="32"/>
      <c r="D715" s="149" t="s">
        <v>351</v>
      </c>
      <c r="F715" s="157" t="s">
        <v>1037</v>
      </c>
      <c r="H715" s="158">
        <v>0.74</v>
      </c>
      <c r="L715" s="32"/>
      <c r="M715" s="147"/>
      <c r="T715" s="53"/>
      <c r="AU715" s="17" t="s">
        <v>83</v>
      </c>
    </row>
    <row r="716" spans="2:65" s="1" customFormat="1" ht="11.25">
      <c r="B716" s="32"/>
      <c r="D716" s="149" t="s">
        <v>351</v>
      </c>
      <c r="F716" s="157" t="s">
        <v>1038</v>
      </c>
      <c r="H716" s="158">
        <v>10.56</v>
      </c>
      <c r="L716" s="32"/>
      <c r="M716" s="147"/>
      <c r="T716" s="53"/>
      <c r="AU716" s="17" t="s">
        <v>83</v>
      </c>
    </row>
    <row r="717" spans="2:65" s="1" customFormat="1" ht="11.25">
      <c r="B717" s="32"/>
      <c r="D717" s="149" t="s">
        <v>351</v>
      </c>
      <c r="F717" s="157" t="s">
        <v>396</v>
      </c>
      <c r="H717" s="158">
        <v>4.28</v>
      </c>
      <c r="L717" s="32"/>
      <c r="M717" s="147"/>
      <c r="T717" s="53"/>
      <c r="AU717" s="17" t="s">
        <v>83</v>
      </c>
    </row>
    <row r="718" spans="2:65" s="1" customFormat="1" ht="11.25">
      <c r="B718" s="32"/>
      <c r="D718" s="149" t="s">
        <v>351</v>
      </c>
      <c r="F718" s="157" t="s">
        <v>397</v>
      </c>
      <c r="H718" s="158">
        <v>1.79</v>
      </c>
      <c r="L718" s="32"/>
      <c r="M718" s="147"/>
      <c r="T718" s="53"/>
      <c r="AU718" s="17" t="s">
        <v>83</v>
      </c>
    </row>
    <row r="719" spans="2:65" s="1" customFormat="1" ht="11.25">
      <c r="B719" s="32"/>
      <c r="D719" s="149" t="s">
        <v>351</v>
      </c>
      <c r="F719" s="157" t="s">
        <v>401</v>
      </c>
      <c r="H719" s="158">
        <v>5.4</v>
      </c>
      <c r="L719" s="32"/>
      <c r="M719" s="147"/>
      <c r="T719" s="53"/>
      <c r="AU719" s="17" t="s">
        <v>83</v>
      </c>
    </row>
    <row r="720" spans="2:65" s="1" customFormat="1" ht="11.25">
      <c r="B720" s="32"/>
      <c r="D720" s="149" t="s">
        <v>351</v>
      </c>
      <c r="F720" s="157" t="s">
        <v>1039</v>
      </c>
      <c r="H720" s="158">
        <v>30.29</v>
      </c>
      <c r="L720" s="32"/>
      <c r="M720" s="147"/>
      <c r="T720" s="53"/>
      <c r="AU720" s="17" t="s">
        <v>83</v>
      </c>
    </row>
    <row r="721" spans="2:65" s="1" customFormat="1" ht="11.25">
      <c r="B721" s="32"/>
      <c r="D721" s="149" t="s">
        <v>351</v>
      </c>
      <c r="F721" s="157" t="s">
        <v>358</v>
      </c>
      <c r="H721" s="158">
        <v>63.07</v>
      </c>
      <c r="L721" s="32"/>
      <c r="M721" s="147"/>
      <c r="T721" s="53"/>
      <c r="AU721" s="17" t="s">
        <v>83</v>
      </c>
    </row>
    <row r="722" spans="2:65" s="11" customFormat="1" ht="22.9" customHeight="1">
      <c r="B722" s="119"/>
      <c r="D722" s="120" t="s">
        <v>72</v>
      </c>
      <c r="E722" s="129" t="s">
        <v>1040</v>
      </c>
      <c r="F722" s="129" t="s">
        <v>1041</v>
      </c>
      <c r="I722" s="122"/>
      <c r="J722" s="130">
        <f>BK722</f>
        <v>0</v>
      </c>
      <c r="L722" s="119"/>
      <c r="M722" s="124"/>
      <c r="P722" s="125">
        <f>SUM(P723:P754)</f>
        <v>0</v>
      </c>
      <c r="R722" s="125">
        <f>SUM(R723:R754)</f>
        <v>0</v>
      </c>
      <c r="T722" s="126">
        <f>SUM(T723:T754)</f>
        <v>1.9218150000000001</v>
      </c>
      <c r="AR722" s="120" t="s">
        <v>83</v>
      </c>
      <c r="AT722" s="127" t="s">
        <v>72</v>
      </c>
      <c r="AU722" s="127" t="s">
        <v>81</v>
      </c>
      <c r="AY722" s="120" t="s">
        <v>339</v>
      </c>
      <c r="BK722" s="128">
        <f>SUM(BK723:BK754)</f>
        <v>0</v>
      </c>
    </row>
    <row r="723" spans="2:65" s="1" customFormat="1" ht="24.2" customHeight="1">
      <c r="B723" s="32"/>
      <c r="C723" s="131" t="s">
        <v>1042</v>
      </c>
      <c r="D723" s="131" t="s">
        <v>342</v>
      </c>
      <c r="E723" s="132" t="s">
        <v>1043</v>
      </c>
      <c r="F723" s="133" t="s">
        <v>1044</v>
      </c>
      <c r="G723" s="134" t="s">
        <v>131</v>
      </c>
      <c r="H723" s="135">
        <v>61.75</v>
      </c>
      <c r="I723" s="136"/>
      <c r="J723" s="137">
        <f>ROUND(I723*H723,2)</f>
        <v>0</v>
      </c>
      <c r="K723" s="133" t="s">
        <v>345</v>
      </c>
      <c r="L723" s="32"/>
      <c r="M723" s="138" t="s">
        <v>19</v>
      </c>
      <c r="N723" s="139" t="s">
        <v>44</v>
      </c>
      <c r="P723" s="140">
        <f>O723*H723</f>
        <v>0</v>
      </c>
      <c r="Q723" s="140">
        <v>0</v>
      </c>
      <c r="R723" s="140">
        <f>Q723*H723</f>
        <v>0</v>
      </c>
      <c r="S723" s="140">
        <v>1E-3</v>
      </c>
      <c r="T723" s="141">
        <f>S723*H723</f>
        <v>6.1749999999999999E-2</v>
      </c>
      <c r="AR723" s="142" t="s">
        <v>346</v>
      </c>
      <c r="AT723" s="142" t="s">
        <v>342</v>
      </c>
      <c r="AU723" s="142" t="s">
        <v>83</v>
      </c>
      <c r="AY723" s="17" t="s">
        <v>339</v>
      </c>
      <c r="BE723" s="143">
        <f>IF(N723="základní",J723,0)</f>
        <v>0</v>
      </c>
      <c r="BF723" s="143">
        <f>IF(N723="snížená",J723,0)</f>
        <v>0</v>
      </c>
      <c r="BG723" s="143">
        <f>IF(N723="zákl. přenesená",J723,0)</f>
        <v>0</v>
      </c>
      <c r="BH723" s="143">
        <f>IF(N723="sníž. přenesená",J723,0)</f>
        <v>0</v>
      </c>
      <c r="BI723" s="143">
        <f>IF(N723="nulová",J723,0)</f>
        <v>0</v>
      </c>
      <c r="BJ723" s="17" t="s">
        <v>81</v>
      </c>
      <c r="BK723" s="143">
        <f>ROUND(I723*H723,2)</f>
        <v>0</v>
      </c>
      <c r="BL723" s="17" t="s">
        <v>346</v>
      </c>
      <c r="BM723" s="142" t="s">
        <v>1045</v>
      </c>
    </row>
    <row r="724" spans="2:65" s="1" customFormat="1" ht="11.25">
      <c r="B724" s="32"/>
      <c r="D724" s="144" t="s">
        <v>348</v>
      </c>
      <c r="F724" s="145" t="s">
        <v>1046</v>
      </c>
      <c r="I724" s="146"/>
      <c r="L724" s="32"/>
      <c r="M724" s="147"/>
      <c r="T724" s="53"/>
      <c r="AT724" s="17" t="s">
        <v>348</v>
      </c>
      <c r="AU724" s="17" t="s">
        <v>83</v>
      </c>
    </row>
    <row r="725" spans="2:65" s="1" customFormat="1" ht="19.5">
      <c r="B725" s="32"/>
      <c r="D725" s="149" t="s">
        <v>1047</v>
      </c>
      <c r="F725" s="159" t="s">
        <v>1048</v>
      </c>
      <c r="I725" s="146"/>
      <c r="L725" s="32"/>
      <c r="M725" s="147"/>
      <c r="T725" s="53"/>
      <c r="AT725" s="17" t="s">
        <v>1047</v>
      </c>
      <c r="AU725" s="17" t="s">
        <v>83</v>
      </c>
    </row>
    <row r="726" spans="2:65" s="12" customFormat="1" ht="11.25">
      <c r="B726" s="148"/>
      <c r="D726" s="149" t="s">
        <v>350</v>
      </c>
      <c r="E726" s="150" t="s">
        <v>19</v>
      </c>
      <c r="F726" s="151" t="s">
        <v>198</v>
      </c>
      <c r="H726" s="152">
        <v>61.75</v>
      </c>
      <c r="I726" s="153"/>
      <c r="L726" s="148"/>
      <c r="M726" s="154"/>
      <c r="T726" s="155"/>
      <c r="AT726" s="150" t="s">
        <v>350</v>
      </c>
      <c r="AU726" s="150" t="s">
        <v>83</v>
      </c>
      <c r="AV726" s="12" t="s">
        <v>83</v>
      </c>
      <c r="AW726" s="12" t="s">
        <v>34</v>
      </c>
      <c r="AX726" s="12" t="s">
        <v>81</v>
      </c>
      <c r="AY726" s="150" t="s">
        <v>339</v>
      </c>
    </row>
    <row r="727" spans="2:65" s="1" customFormat="1" ht="11.25">
      <c r="B727" s="32"/>
      <c r="D727" s="149" t="s">
        <v>351</v>
      </c>
      <c r="F727" s="156" t="s">
        <v>1049</v>
      </c>
      <c r="L727" s="32"/>
      <c r="M727" s="147"/>
      <c r="T727" s="53"/>
      <c r="AU727" s="17" t="s">
        <v>83</v>
      </c>
    </row>
    <row r="728" spans="2:65" s="1" customFormat="1" ht="11.25">
      <c r="B728" s="32"/>
      <c r="D728" s="149" t="s">
        <v>351</v>
      </c>
      <c r="F728" s="157" t="s">
        <v>1050</v>
      </c>
      <c r="H728" s="158">
        <v>15.3</v>
      </c>
      <c r="L728" s="32"/>
      <c r="M728" s="147"/>
      <c r="T728" s="53"/>
      <c r="AU728" s="17" t="s">
        <v>83</v>
      </c>
    </row>
    <row r="729" spans="2:65" s="1" customFormat="1" ht="11.25">
      <c r="B729" s="32"/>
      <c r="D729" s="149" t="s">
        <v>351</v>
      </c>
      <c r="F729" s="157" t="s">
        <v>1051</v>
      </c>
      <c r="H729" s="158">
        <v>2.85</v>
      </c>
      <c r="L729" s="32"/>
      <c r="M729" s="147"/>
      <c r="T729" s="53"/>
      <c r="AU729" s="17" t="s">
        <v>83</v>
      </c>
    </row>
    <row r="730" spans="2:65" s="1" customFormat="1" ht="11.25">
      <c r="B730" s="32"/>
      <c r="D730" s="149" t="s">
        <v>351</v>
      </c>
      <c r="F730" s="157" t="s">
        <v>1052</v>
      </c>
      <c r="H730" s="158">
        <v>22.2</v>
      </c>
      <c r="L730" s="32"/>
      <c r="M730" s="147"/>
      <c r="T730" s="53"/>
      <c r="AU730" s="17" t="s">
        <v>83</v>
      </c>
    </row>
    <row r="731" spans="2:65" s="1" customFormat="1" ht="11.25">
      <c r="B731" s="32"/>
      <c r="D731" s="149" t="s">
        <v>351</v>
      </c>
      <c r="F731" s="157" t="s">
        <v>1053</v>
      </c>
      <c r="H731" s="158">
        <v>21.4</v>
      </c>
      <c r="L731" s="32"/>
      <c r="M731" s="147"/>
      <c r="T731" s="53"/>
      <c r="AU731" s="17" t="s">
        <v>83</v>
      </c>
    </row>
    <row r="732" spans="2:65" s="1" customFormat="1" ht="11.25">
      <c r="B732" s="32"/>
      <c r="D732" s="149" t="s">
        <v>351</v>
      </c>
      <c r="F732" s="157" t="s">
        <v>358</v>
      </c>
      <c r="H732" s="158">
        <v>61.75</v>
      </c>
      <c r="L732" s="32"/>
      <c r="M732" s="147"/>
      <c r="T732" s="53"/>
      <c r="AU732" s="17" t="s">
        <v>83</v>
      </c>
    </row>
    <row r="733" spans="2:65" s="1" customFormat="1" ht="24.2" customHeight="1">
      <c r="B733" s="32"/>
      <c r="C733" s="131" t="s">
        <v>1054</v>
      </c>
      <c r="D733" s="131" t="s">
        <v>342</v>
      </c>
      <c r="E733" s="132" t="s">
        <v>1055</v>
      </c>
      <c r="F733" s="133" t="s">
        <v>1056</v>
      </c>
      <c r="G733" s="134" t="s">
        <v>119</v>
      </c>
      <c r="H733" s="135">
        <v>16.91</v>
      </c>
      <c r="I733" s="136"/>
      <c r="J733" s="137">
        <f>ROUND(I733*H733,2)</f>
        <v>0</v>
      </c>
      <c r="K733" s="133" t="s">
        <v>345</v>
      </c>
      <c r="L733" s="32"/>
      <c r="M733" s="138" t="s">
        <v>19</v>
      </c>
      <c r="N733" s="139" t="s">
        <v>44</v>
      </c>
      <c r="P733" s="140">
        <f>O733*H733</f>
        <v>0</v>
      </c>
      <c r="Q733" s="140">
        <v>0</v>
      </c>
      <c r="R733" s="140">
        <f>Q733*H733</f>
        <v>0</v>
      </c>
      <c r="S733" s="140">
        <v>2.5000000000000001E-2</v>
      </c>
      <c r="T733" s="141">
        <f>S733*H733</f>
        <v>0.42275000000000001</v>
      </c>
      <c r="AR733" s="142" t="s">
        <v>489</v>
      </c>
      <c r="AT733" s="142" t="s">
        <v>342</v>
      </c>
      <c r="AU733" s="142" t="s">
        <v>83</v>
      </c>
      <c r="AY733" s="17" t="s">
        <v>339</v>
      </c>
      <c r="BE733" s="143">
        <f>IF(N733="základní",J733,0)</f>
        <v>0</v>
      </c>
      <c r="BF733" s="143">
        <f>IF(N733="snížená",J733,0)</f>
        <v>0</v>
      </c>
      <c r="BG733" s="143">
        <f>IF(N733="zákl. přenesená",J733,0)</f>
        <v>0</v>
      </c>
      <c r="BH733" s="143">
        <f>IF(N733="sníž. přenesená",J733,0)</f>
        <v>0</v>
      </c>
      <c r="BI733" s="143">
        <f>IF(N733="nulová",J733,0)</f>
        <v>0</v>
      </c>
      <c r="BJ733" s="17" t="s">
        <v>81</v>
      </c>
      <c r="BK733" s="143">
        <f>ROUND(I733*H733,2)</f>
        <v>0</v>
      </c>
      <c r="BL733" s="17" t="s">
        <v>489</v>
      </c>
      <c r="BM733" s="142" t="s">
        <v>1057</v>
      </c>
    </row>
    <row r="734" spans="2:65" s="1" customFormat="1" ht="11.25">
      <c r="B734" s="32"/>
      <c r="D734" s="144" t="s">
        <v>348</v>
      </c>
      <c r="F734" s="145" t="s">
        <v>1058</v>
      </c>
      <c r="I734" s="146"/>
      <c r="L734" s="32"/>
      <c r="M734" s="147"/>
      <c r="T734" s="53"/>
      <c r="AT734" s="17" t="s">
        <v>348</v>
      </c>
      <c r="AU734" s="17" t="s">
        <v>83</v>
      </c>
    </row>
    <row r="735" spans="2:65" s="12" customFormat="1" ht="11.25">
      <c r="B735" s="148"/>
      <c r="D735" s="149" t="s">
        <v>350</v>
      </c>
      <c r="E735" s="150" t="s">
        <v>19</v>
      </c>
      <c r="F735" s="151" t="s">
        <v>1059</v>
      </c>
      <c r="H735" s="152">
        <v>16.91</v>
      </c>
      <c r="I735" s="153"/>
      <c r="L735" s="148"/>
      <c r="M735" s="154"/>
      <c r="T735" s="155"/>
      <c r="AT735" s="150" t="s">
        <v>350</v>
      </c>
      <c r="AU735" s="150" t="s">
        <v>83</v>
      </c>
      <c r="AV735" s="12" t="s">
        <v>83</v>
      </c>
      <c r="AW735" s="12" t="s">
        <v>34</v>
      </c>
      <c r="AX735" s="12" t="s">
        <v>81</v>
      </c>
      <c r="AY735" s="150" t="s">
        <v>339</v>
      </c>
    </row>
    <row r="736" spans="2:65" s="1" customFormat="1" ht="11.25">
      <c r="B736" s="32"/>
      <c r="D736" s="149" t="s">
        <v>351</v>
      </c>
      <c r="F736" s="156" t="s">
        <v>1060</v>
      </c>
      <c r="L736" s="32"/>
      <c r="M736" s="147"/>
      <c r="T736" s="53"/>
      <c r="AU736" s="17" t="s">
        <v>83</v>
      </c>
    </row>
    <row r="737" spans="2:65" s="1" customFormat="1" ht="11.25">
      <c r="B737" s="32"/>
      <c r="D737" s="149" t="s">
        <v>351</v>
      </c>
      <c r="F737" s="157" t="s">
        <v>398</v>
      </c>
      <c r="H737" s="158">
        <v>11.37</v>
      </c>
      <c r="L737" s="32"/>
      <c r="M737" s="147"/>
      <c r="T737" s="53"/>
      <c r="AU737" s="17" t="s">
        <v>83</v>
      </c>
    </row>
    <row r="738" spans="2:65" s="1" customFormat="1" ht="11.25">
      <c r="B738" s="32"/>
      <c r="D738" s="149" t="s">
        <v>351</v>
      </c>
      <c r="F738" s="157" t="s">
        <v>399</v>
      </c>
      <c r="H738" s="158">
        <v>2.2400000000000002</v>
      </c>
      <c r="L738" s="32"/>
      <c r="M738" s="147"/>
      <c r="T738" s="53"/>
      <c r="AU738" s="17" t="s">
        <v>83</v>
      </c>
    </row>
    <row r="739" spans="2:65" s="1" customFormat="1" ht="11.25">
      <c r="B739" s="32"/>
      <c r="D739" s="149" t="s">
        <v>351</v>
      </c>
      <c r="F739" s="157" t="s">
        <v>400</v>
      </c>
      <c r="H739" s="158">
        <v>30.95</v>
      </c>
      <c r="L739" s="32"/>
      <c r="M739" s="147"/>
      <c r="T739" s="53"/>
      <c r="AU739" s="17" t="s">
        <v>83</v>
      </c>
    </row>
    <row r="740" spans="2:65" s="1" customFormat="1" ht="11.25">
      <c r="B740" s="32"/>
      <c r="D740" s="149" t="s">
        <v>351</v>
      </c>
      <c r="F740" s="157" t="s">
        <v>402</v>
      </c>
      <c r="H740" s="158">
        <v>28.69</v>
      </c>
      <c r="L740" s="32"/>
      <c r="M740" s="147"/>
      <c r="T740" s="53"/>
      <c r="AU740" s="17" t="s">
        <v>83</v>
      </c>
    </row>
    <row r="741" spans="2:65" s="1" customFormat="1" ht="11.25">
      <c r="B741" s="32"/>
      <c r="D741" s="149" t="s">
        <v>351</v>
      </c>
      <c r="F741" s="157" t="s">
        <v>403</v>
      </c>
      <c r="H741" s="158">
        <v>19.98</v>
      </c>
      <c r="L741" s="32"/>
      <c r="M741" s="147"/>
      <c r="T741" s="53"/>
      <c r="AU741" s="17" t="s">
        <v>83</v>
      </c>
    </row>
    <row r="742" spans="2:65" s="1" customFormat="1" ht="11.25">
      <c r="B742" s="32"/>
      <c r="D742" s="149" t="s">
        <v>351</v>
      </c>
      <c r="F742" s="157" t="s">
        <v>408</v>
      </c>
      <c r="H742" s="158">
        <v>19.5</v>
      </c>
      <c r="L742" s="32"/>
      <c r="M742" s="147"/>
      <c r="T742" s="53"/>
      <c r="AU742" s="17" t="s">
        <v>83</v>
      </c>
    </row>
    <row r="743" spans="2:65" s="1" customFormat="1" ht="11.25">
      <c r="B743" s="32"/>
      <c r="D743" s="149" t="s">
        <v>351</v>
      </c>
      <c r="F743" s="157" t="s">
        <v>358</v>
      </c>
      <c r="H743" s="158">
        <v>112.73</v>
      </c>
      <c r="L743" s="32"/>
      <c r="M743" s="147"/>
      <c r="T743" s="53"/>
      <c r="AU743" s="17" t="s">
        <v>83</v>
      </c>
    </row>
    <row r="744" spans="2:65" s="1" customFormat="1" ht="21.75" customHeight="1">
      <c r="B744" s="32"/>
      <c r="C744" s="131" t="s">
        <v>1061</v>
      </c>
      <c r="D744" s="131" t="s">
        <v>342</v>
      </c>
      <c r="E744" s="132" t="s">
        <v>1062</v>
      </c>
      <c r="F744" s="133" t="s">
        <v>1063</v>
      </c>
      <c r="G744" s="134" t="s">
        <v>119</v>
      </c>
      <c r="H744" s="135">
        <v>95.820999999999998</v>
      </c>
      <c r="I744" s="136"/>
      <c r="J744" s="137">
        <f>ROUND(I744*H744,2)</f>
        <v>0</v>
      </c>
      <c r="K744" s="133" t="s">
        <v>345</v>
      </c>
      <c r="L744" s="32"/>
      <c r="M744" s="138" t="s">
        <v>19</v>
      </c>
      <c r="N744" s="139" t="s">
        <v>44</v>
      </c>
      <c r="P744" s="140">
        <f>O744*H744</f>
        <v>0</v>
      </c>
      <c r="Q744" s="140">
        <v>0</v>
      </c>
      <c r="R744" s="140">
        <f>Q744*H744</f>
        <v>0</v>
      </c>
      <c r="S744" s="140">
        <v>1.4999999999999999E-2</v>
      </c>
      <c r="T744" s="141">
        <f>S744*H744</f>
        <v>1.4373149999999999</v>
      </c>
      <c r="AR744" s="142" t="s">
        <v>489</v>
      </c>
      <c r="AT744" s="142" t="s">
        <v>342</v>
      </c>
      <c r="AU744" s="142" t="s">
        <v>83</v>
      </c>
      <c r="AY744" s="17" t="s">
        <v>339</v>
      </c>
      <c r="BE744" s="143">
        <f>IF(N744="základní",J744,0)</f>
        <v>0</v>
      </c>
      <c r="BF744" s="143">
        <f>IF(N744="snížená",J744,0)</f>
        <v>0</v>
      </c>
      <c r="BG744" s="143">
        <f>IF(N744="zákl. přenesená",J744,0)</f>
        <v>0</v>
      </c>
      <c r="BH744" s="143">
        <f>IF(N744="sníž. přenesená",J744,0)</f>
        <v>0</v>
      </c>
      <c r="BI744" s="143">
        <f>IF(N744="nulová",J744,0)</f>
        <v>0</v>
      </c>
      <c r="BJ744" s="17" t="s">
        <v>81</v>
      </c>
      <c r="BK744" s="143">
        <f>ROUND(I744*H744,2)</f>
        <v>0</v>
      </c>
      <c r="BL744" s="17" t="s">
        <v>489</v>
      </c>
      <c r="BM744" s="142" t="s">
        <v>1064</v>
      </c>
    </row>
    <row r="745" spans="2:65" s="1" customFormat="1" ht="11.25">
      <c r="B745" s="32"/>
      <c r="D745" s="144" t="s">
        <v>348</v>
      </c>
      <c r="F745" s="145" t="s">
        <v>1065</v>
      </c>
      <c r="I745" s="146"/>
      <c r="L745" s="32"/>
      <c r="M745" s="147"/>
      <c r="T745" s="53"/>
      <c r="AT745" s="17" t="s">
        <v>348</v>
      </c>
      <c r="AU745" s="17" t="s">
        <v>83</v>
      </c>
    </row>
    <row r="746" spans="2:65" s="12" customFormat="1" ht="11.25">
      <c r="B746" s="148"/>
      <c r="D746" s="149" t="s">
        <v>350</v>
      </c>
      <c r="E746" s="150" t="s">
        <v>19</v>
      </c>
      <c r="F746" s="151" t="s">
        <v>1066</v>
      </c>
      <c r="H746" s="152">
        <v>95.820999999999998</v>
      </c>
      <c r="I746" s="153"/>
      <c r="L746" s="148"/>
      <c r="M746" s="154"/>
      <c r="T746" s="155"/>
      <c r="AT746" s="150" t="s">
        <v>350</v>
      </c>
      <c r="AU746" s="150" t="s">
        <v>83</v>
      </c>
      <c r="AV746" s="12" t="s">
        <v>83</v>
      </c>
      <c r="AW746" s="12" t="s">
        <v>34</v>
      </c>
      <c r="AX746" s="12" t="s">
        <v>81</v>
      </c>
      <c r="AY746" s="150" t="s">
        <v>339</v>
      </c>
    </row>
    <row r="747" spans="2:65" s="1" customFormat="1" ht="11.25">
      <c r="B747" s="32"/>
      <c r="D747" s="149" t="s">
        <v>351</v>
      </c>
      <c r="F747" s="156" t="s">
        <v>1060</v>
      </c>
      <c r="L747" s="32"/>
      <c r="M747" s="147"/>
      <c r="T747" s="53"/>
      <c r="AU747" s="17" t="s">
        <v>83</v>
      </c>
    </row>
    <row r="748" spans="2:65" s="1" customFormat="1" ht="11.25">
      <c r="B748" s="32"/>
      <c r="D748" s="149" t="s">
        <v>351</v>
      </c>
      <c r="F748" s="157" t="s">
        <v>398</v>
      </c>
      <c r="H748" s="158">
        <v>11.37</v>
      </c>
      <c r="L748" s="32"/>
      <c r="M748" s="147"/>
      <c r="T748" s="53"/>
      <c r="AU748" s="17" t="s">
        <v>83</v>
      </c>
    </row>
    <row r="749" spans="2:65" s="1" customFormat="1" ht="11.25">
      <c r="B749" s="32"/>
      <c r="D749" s="149" t="s">
        <v>351</v>
      </c>
      <c r="F749" s="157" t="s">
        <v>399</v>
      </c>
      <c r="H749" s="158">
        <v>2.2400000000000002</v>
      </c>
      <c r="L749" s="32"/>
      <c r="M749" s="147"/>
      <c r="T749" s="53"/>
      <c r="AU749" s="17" t="s">
        <v>83</v>
      </c>
    </row>
    <row r="750" spans="2:65" s="1" customFormat="1" ht="11.25">
      <c r="B750" s="32"/>
      <c r="D750" s="149" t="s">
        <v>351</v>
      </c>
      <c r="F750" s="157" t="s">
        <v>400</v>
      </c>
      <c r="H750" s="158">
        <v>30.95</v>
      </c>
      <c r="L750" s="32"/>
      <c r="M750" s="147"/>
      <c r="T750" s="53"/>
      <c r="AU750" s="17" t="s">
        <v>83</v>
      </c>
    </row>
    <row r="751" spans="2:65" s="1" customFormat="1" ht="11.25">
      <c r="B751" s="32"/>
      <c r="D751" s="149" t="s">
        <v>351</v>
      </c>
      <c r="F751" s="157" t="s">
        <v>402</v>
      </c>
      <c r="H751" s="158">
        <v>28.69</v>
      </c>
      <c r="L751" s="32"/>
      <c r="M751" s="147"/>
      <c r="T751" s="53"/>
      <c r="AU751" s="17" t="s">
        <v>83</v>
      </c>
    </row>
    <row r="752" spans="2:65" s="1" customFormat="1" ht="11.25">
      <c r="B752" s="32"/>
      <c r="D752" s="149" t="s">
        <v>351</v>
      </c>
      <c r="F752" s="157" t="s">
        <v>403</v>
      </c>
      <c r="H752" s="158">
        <v>19.98</v>
      </c>
      <c r="L752" s="32"/>
      <c r="M752" s="147"/>
      <c r="T752" s="53"/>
      <c r="AU752" s="17" t="s">
        <v>83</v>
      </c>
    </row>
    <row r="753" spans="2:65" s="1" customFormat="1" ht="11.25">
      <c r="B753" s="32"/>
      <c r="D753" s="149" t="s">
        <v>351</v>
      </c>
      <c r="F753" s="157" t="s">
        <v>408</v>
      </c>
      <c r="H753" s="158">
        <v>19.5</v>
      </c>
      <c r="L753" s="32"/>
      <c r="M753" s="147"/>
      <c r="T753" s="53"/>
      <c r="AU753" s="17" t="s">
        <v>83</v>
      </c>
    </row>
    <row r="754" spans="2:65" s="1" customFormat="1" ht="11.25">
      <c r="B754" s="32"/>
      <c r="D754" s="149" t="s">
        <v>351</v>
      </c>
      <c r="F754" s="157" t="s">
        <v>358</v>
      </c>
      <c r="H754" s="158">
        <v>112.73</v>
      </c>
      <c r="L754" s="32"/>
      <c r="M754" s="147"/>
      <c r="T754" s="53"/>
      <c r="AU754" s="17" t="s">
        <v>83</v>
      </c>
    </row>
    <row r="755" spans="2:65" s="11" customFormat="1" ht="22.9" customHeight="1">
      <c r="B755" s="119"/>
      <c r="D755" s="120" t="s">
        <v>72</v>
      </c>
      <c r="E755" s="129" t="s">
        <v>1067</v>
      </c>
      <c r="F755" s="129" t="s">
        <v>1068</v>
      </c>
      <c r="I755" s="122"/>
      <c r="J755" s="130">
        <f>BK755</f>
        <v>0</v>
      </c>
      <c r="L755" s="119"/>
      <c r="M755" s="124"/>
      <c r="P755" s="125">
        <f>SUM(P756:P786)</f>
        <v>0</v>
      </c>
      <c r="R755" s="125">
        <f>SUM(R756:R786)</f>
        <v>0</v>
      </c>
      <c r="T755" s="126">
        <f>SUM(T756:T786)</f>
        <v>1.6839600000000001</v>
      </c>
      <c r="AR755" s="120" t="s">
        <v>83</v>
      </c>
      <c r="AT755" s="127" t="s">
        <v>72</v>
      </c>
      <c r="AU755" s="127" t="s">
        <v>81</v>
      </c>
      <c r="AY755" s="120" t="s">
        <v>339</v>
      </c>
      <c r="BK755" s="128">
        <f>SUM(BK756:BK786)</f>
        <v>0</v>
      </c>
    </row>
    <row r="756" spans="2:65" s="1" customFormat="1" ht="24.2" customHeight="1">
      <c r="B756" s="32"/>
      <c r="C756" s="131" t="s">
        <v>1069</v>
      </c>
      <c r="D756" s="131" t="s">
        <v>342</v>
      </c>
      <c r="E756" s="132" t="s">
        <v>1070</v>
      </c>
      <c r="F756" s="133" t="s">
        <v>1071</v>
      </c>
      <c r="G756" s="134" t="s">
        <v>119</v>
      </c>
      <c r="H756" s="135">
        <v>532.47</v>
      </c>
      <c r="I756" s="136"/>
      <c r="J756" s="137">
        <f>ROUND(I756*H756,2)</f>
        <v>0</v>
      </c>
      <c r="K756" s="133" t="s">
        <v>345</v>
      </c>
      <c r="L756" s="32"/>
      <c r="M756" s="138" t="s">
        <v>19</v>
      </c>
      <c r="N756" s="139" t="s">
        <v>44</v>
      </c>
      <c r="P756" s="140">
        <f>O756*H756</f>
        <v>0</v>
      </c>
      <c r="Q756" s="140">
        <v>0</v>
      </c>
      <c r="R756" s="140">
        <f>Q756*H756</f>
        <v>0</v>
      </c>
      <c r="S756" s="140">
        <v>3.0000000000000001E-3</v>
      </c>
      <c r="T756" s="141">
        <f>S756*H756</f>
        <v>1.5974100000000002</v>
      </c>
      <c r="AR756" s="142" t="s">
        <v>489</v>
      </c>
      <c r="AT756" s="142" t="s">
        <v>342</v>
      </c>
      <c r="AU756" s="142" t="s">
        <v>83</v>
      </c>
      <c r="AY756" s="17" t="s">
        <v>339</v>
      </c>
      <c r="BE756" s="143">
        <f>IF(N756="základní",J756,0)</f>
        <v>0</v>
      </c>
      <c r="BF756" s="143">
        <f>IF(N756="snížená",J756,0)</f>
        <v>0</v>
      </c>
      <c r="BG756" s="143">
        <f>IF(N756="zákl. přenesená",J756,0)</f>
        <v>0</v>
      </c>
      <c r="BH756" s="143">
        <f>IF(N756="sníž. přenesená",J756,0)</f>
        <v>0</v>
      </c>
      <c r="BI756" s="143">
        <f>IF(N756="nulová",J756,0)</f>
        <v>0</v>
      </c>
      <c r="BJ756" s="17" t="s">
        <v>81</v>
      </c>
      <c r="BK756" s="143">
        <f>ROUND(I756*H756,2)</f>
        <v>0</v>
      </c>
      <c r="BL756" s="17" t="s">
        <v>489</v>
      </c>
      <c r="BM756" s="142" t="s">
        <v>1072</v>
      </c>
    </row>
    <row r="757" spans="2:65" s="1" customFormat="1" ht="11.25">
      <c r="B757" s="32"/>
      <c r="D757" s="144" t="s">
        <v>348</v>
      </c>
      <c r="F757" s="145" t="s">
        <v>1073</v>
      </c>
      <c r="I757" s="146"/>
      <c r="L757" s="32"/>
      <c r="M757" s="147"/>
      <c r="T757" s="53"/>
      <c r="AT757" s="17" t="s">
        <v>348</v>
      </c>
      <c r="AU757" s="17" t="s">
        <v>83</v>
      </c>
    </row>
    <row r="758" spans="2:65" s="12" customFormat="1" ht="11.25">
      <c r="B758" s="148"/>
      <c r="D758" s="149" t="s">
        <v>350</v>
      </c>
      <c r="E758" s="150" t="s">
        <v>19</v>
      </c>
      <c r="F758" s="151" t="s">
        <v>180</v>
      </c>
      <c r="H758" s="152">
        <v>532.47</v>
      </c>
      <c r="I758" s="153"/>
      <c r="L758" s="148"/>
      <c r="M758" s="154"/>
      <c r="T758" s="155"/>
      <c r="AT758" s="150" t="s">
        <v>350</v>
      </c>
      <c r="AU758" s="150" t="s">
        <v>83</v>
      </c>
      <c r="AV758" s="12" t="s">
        <v>83</v>
      </c>
      <c r="AW758" s="12" t="s">
        <v>34</v>
      </c>
      <c r="AX758" s="12" t="s">
        <v>81</v>
      </c>
      <c r="AY758" s="150" t="s">
        <v>339</v>
      </c>
    </row>
    <row r="759" spans="2:65" s="1" customFormat="1" ht="11.25">
      <c r="B759" s="32"/>
      <c r="D759" s="149" t="s">
        <v>351</v>
      </c>
      <c r="F759" s="156" t="s">
        <v>1074</v>
      </c>
      <c r="L759" s="32"/>
      <c r="M759" s="147"/>
      <c r="T759" s="53"/>
      <c r="AU759" s="17" t="s">
        <v>83</v>
      </c>
    </row>
    <row r="760" spans="2:65" s="1" customFormat="1" ht="11.25">
      <c r="B760" s="32"/>
      <c r="D760" s="149" t="s">
        <v>351</v>
      </c>
      <c r="F760" s="157" t="s">
        <v>1075</v>
      </c>
      <c r="H760" s="158">
        <v>65.3</v>
      </c>
      <c r="L760" s="32"/>
      <c r="M760" s="147"/>
      <c r="T760" s="53"/>
      <c r="AU760" s="17" t="s">
        <v>83</v>
      </c>
    </row>
    <row r="761" spans="2:65" s="1" customFormat="1" ht="11.25">
      <c r="B761" s="32"/>
      <c r="D761" s="149" t="s">
        <v>351</v>
      </c>
      <c r="F761" s="157" t="s">
        <v>1076</v>
      </c>
      <c r="H761" s="158">
        <v>65.42</v>
      </c>
      <c r="L761" s="32"/>
      <c r="M761" s="147"/>
      <c r="T761" s="53"/>
      <c r="AU761" s="17" t="s">
        <v>83</v>
      </c>
    </row>
    <row r="762" spans="2:65" s="1" customFormat="1" ht="11.25">
      <c r="B762" s="32"/>
      <c r="D762" s="149" t="s">
        <v>351</v>
      </c>
      <c r="F762" s="157" t="s">
        <v>1077</v>
      </c>
      <c r="H762" s="158">
        <v>65.91</v>
      </c>
      <c r="L762" s="32"/>
      <c r="M762" s="147"/>
      <c r="T762" s="53"/>
      <c r="AU762" s="17" t="s">
        <v>83</v>
      </c>
    </row>
    <row r="763" spans="2:65" s="1" customFormat="1" ht="11.25">
      <c r="B763" s="32"/>
      <c r="D763" s="149" t="s">
        <v>351</v>
      </c>
      <c r="F763" s="157" t="s">
        <v>1078</v>
      </c>
      <c r="H763" s="158">
        <v>39.51</v>
      </c>
      <c r="L763" s="32"/>
      <c r="M763" s="147"/>
      <c r="T763" s="53"/>
      <c r="AU763" s="17" t="s">
        <v>83</v>
      </c>
    </row>
    <row r="764" spans="2:65" s="1" customFormat="1" ht="11.25">
      <c r="B764" s="32"/>
      <c r="D764" s="149" t="s">
        <v>351</v>
      </c>
      <c r="F764" s="157" t="s">
        <v>1079</v>
      </c>
      <c r="H764" s="158">
        <v>65.33</v>
      </c>
      <c r="L764" s="32"/>
      <c r="M764" s="147"/>
      <c r="T764" s="53"/>
      <c r="AU764" s="17" t="s">
        <v>83</v>
      </c>
    </row>
    <row r="765" spans="2:65" s="1" customFormat="1" ht="11.25">
      <c r="B765" s="32"/>
      <c r="D765" s="149" t="s">
        <v>351</v>
      </c>
      <c r="F765" s="157" t="s">
        <v>1080</v>
      </c>
      <c r="H765" s="158">
        <v>65.33</v>
      </c>
      <c r="L765" s="32"/>
      <c r="M765" s="147"/>
      <c r="T765" s="53"/>
      <c r="AU765" s="17" t="s">
        <v>83</v>
      </c>
    </row>
    <row r="766" spans="2:65" s="1" customFormat="1" ht="11.25">
      <c r="B766" s="32"/>
      <c r="D766" s="149" t="s">
        <v>351</v>
      </c>
      <c r="F766" s="157" t="s">
        <v>1081</v>
      </c>
      <c r="H766" s="158">
        <v>65.33</v>
      </c>
      <c r="L766" s="32"/>
      <c r="M766" s="147"/>
      <c r="T766" s="53"/>
      <c r="AU766" s="17" t="s">
        <v>83</v>
      </c>
    </row>
    <row r="767" spans="2:65" s="1" customFormat="1" ht="11.25">
      <c r="B767" s="32"/>
      <c r="D767" s="149" t="s">
        <v>351</v>
      </c>
      <c r="F767" s="157" t="s">
        <v>1082</v>
      </c>
      <c r="H767" s="158">
        <v>31.02</v>
      </c>
      <c r="L767" s="32"/>
      <c r="M767" s="147"/>
      <c r="T767" s="53"/>
      <c r="AU767" s="17" t="s">
        <v>83</v>
      </c>
    </row>
    <row r="768" spans="2:65" s="1" customFormat="1" ht="11.25">
      <c r="B768" s="32"/>
      <c r="D768" s="149" t="s">
        <v>351</v>
      </c>
      <c r="F768" s="157" t="s">
        <v>1083</v>
      </c>
      <c r="H768" s="158">
        <v>26.74</v>
      </c>
      <c r="L768" s="32"/>
      <c r="M768" s="147"/>
      <c r="T768" s="53"/>
      <c r="AU768" s="17" t="s">
        <v>83</v>
      </c>
    </row>
    <row r="769" spans="2:65" s="1" customFormat="1" ht="11.25">
      <c r="B769" s="32"/>
      <c r="D769" s="149" t="s">
        <v>351</v>
      </c>
      <c r="F769" s="157" t="s">
        <v>1084</v>
      </c>
      <c r="H769" s="158">
        <v>11.27</v>
      </c>
      <c r="L769" s="32"/>
      <c r="M769" s="147"/>
      <c r="T769" s="53"/>
      <c r="AU769" s="17" t="s">
        <v>83</v>
      </c>
    </row>
    <row r="770" spans="2:65" s="1" customFormat="1" ht="11.25">
      <c r="B770" s="32"/>
      <c r="D770" s="149" t="s">
        <v>351</v>
      </c>
      <c r="F770" s="157" t="s">
        <v>1085</v>
      </c>
      <c r="H770" s="158">
        <v>31.31</v>
      </c>
      <c r="L770" s="32"/>
      <c r="M770" s="147"/>
      <c r="T770" s="53"/>
      <c r="AU770" s="17" t="s">
        <v>83</v>
      </c>
    </row>
    <row r="771" spans="2:65" s="1" customFormat="1" ht="11.25">
      <c r="B771" s="32"/>
      <c r="D771" s="149" t="s">
        <v>351</v>
      </c>
      <c r="F771" s="157" t="s">
        <v>358</v>
      </c>
      <c r="H771" s="158">
        <v>532.47</v>
      </c>
      <c r="L771" s="32"/>
      <c r="M771" s="147"/>
      <c r="T771" s="53"/>
      <c r="AU771" s="17" t="s">
        <v>83</v>
      </c>
    </row>
    <row r="772" spans="2:65" s="1" customFormat="1" ht="21.75" customHeight="1">
      <c r="B772" s="32"/>
      <c r="C772" s="131" t="s">
        <v>1086</v>
      </c>
      <c r="D772" s="131" t="s">
        <v>342</v>
      </c>
      <c r="E772" s="132" t="s">
        <v>1087</v>
      </c>
      <c r="F772" s="133" t="s">
        <v>1088</v>
      </c>
      <c r="G772" s="134" t="s">
        <v>131</v>
      </c>
      <c r="H772" s="135">
        <v>288.5</v>
      </c>
      <c r="I772" s="136"/>
      <c r="J772" s="137">
        <f>ROUND(I772*H772,2)</f>
        <v>0</v>
      </c>
      <c r="K772" s="133" t="s">
        <v>345</v>
      </c>
      <c r="L772" s="32"/>
      <c r="M772" s="138" t="s">
        <v>19</v>
      </c>
      <c r="N772" s="139" t="s">
        <v>44</v>
      </c>
      <c r="P772" s="140">
        <f>O772*H772</f>
        <v>0</v>
      </c>
      <c r="Q772" s="140">
        <v>0</v>
      </c>
      <c r="R772" s="140">
        <f>Q772*H772</f>
        <v>0</v>
      </c>
      <c r="S772" s="140">
        <v>2.9999999999999997E-4</v>
      </c>
      <c r="T772" s="141">
        <f>S772*H772</f>
        <v>8.6549999999999988E-2</v>
      </c>
      <c r="AR772" s="142" t="s">
        <v>489</v>
      </c>
      <c r="AT772" s="142" t="s">
        <v>342</v>
      </c>
      <c r="AU772" s="142" t="s">
        <v>83</v>
      </c>
      <c r="AY772" s="17" t="s">
        <v>339</v>
      </c>
      <c r="BE772" s="143">
        <f>IF(N772="základní",J772,0)</f>
        <v>0</v>
      </c>
      <c r="BF772" s="143">
        <f>IF(N772="snížená",J772,0)</f>
        <v>0</v>
      </c>
      <c r="BG772" s="143">
        <f>IF(N772="zákl. přenesená",J772,0)</f>
        <v>0</v>
      </c>
      <c r="BH772" s="143">
        <f>IF(N772="sníž. přenesená",J772,0)</f>
        <v>0</v>
      </c>
      <c r="BI772" s="143">
        <f>IF(N772="nulová",J772,0)</f>
        <v>0</v>
      </c>
      <c r="BJ772" s="17" t="s">
        <v>81</v>
      </c>
      <c r="BK772" s="143">
        <f>ROUND(I772*H772,2)</f>
        <v>0</v>
      </c>
      <c r="BL772" s="17" t="s">
        <v>489</v>
      </c>
      <c r="BM772" s="142" t="s">
        <v>1089</v>
      </c>
    </row>
    <row r="773" spans="2:65" s="1" customFormat="1" ht="11.25">
      <c r="B773" s="32"/>
      <c r="D773" s="144" t="s">
        <v>348</v>
      </c>
      <c r="F773" s="145" t="s">
        <v>1090</v>
      </c>
      <c r="I773" s="146"/>
      <c r="L773" s="32"/>
      <c r="M773" s="147"/>
      <c r="T773" s="53"/>
      <c r="AT773" s="17" t="s">
        <v>348</v>
      </c>
      <c r="AU773" s="17" t="s">
        <v>83</v>
      </c>
    </row>
    <row r="774" spans="2:65" s="12" customFormat="1" ht="11.25">
      <c r="B774" s="148"/>
      <c r="D774" s="149" t="s">
        <v>350</v>
      </c>
      <c r="E774" s="150" t="s">
        <v>19</v>
      </c>
      <c r="F774" s="151" t="s">
        <v>183</v>
      </c>
      <c r="H774" s="152">
        <v>288.5</v>
      </c>
      <c r="I774" s="153"/>
      <c r="L774" s="148"/>
      <c r="M774" s="154"/>
      <c r="T774" s="155"/>
      <c r="AT774" s="150" t="s">
        <v>350</v>
      </c>
      <c r="AU774" s="150" t="s">
        <v>83</v>
      </c>
      <c r="AV774" s="12" t="s">
        <v>83</v>
      </c>
      <c r="AW774" s="12" t="s">
        <v>34</v>
      </c>
      <c r="AX774" s="12" t="s">
        <v>81</v>
      </c>
      <c r="AY774" s="150" t="s">
        <v>339</v>
      </c>
    </row>
    <row r="775" spans="2:65" s="1" customFormat="1" ht="11.25">
      <c r="B775" s="32"/>
      <c r="D775" s="149" t="s">
        <v>351</v>
      </c>
      <c r="F775" s="156" t="s">
        <v>1091</v>
      </c>
      <c r="L775" s="32"/>
      <c r="M775" s="147"/>
      <c r="T775" s="53"/>
      <c r="AU775" s="17" t="s">
        <v>83</v>
      </c>
    </row>
    <row r="776" spans="2:65" s="1" customFormat="1" ht="11.25">
      <c r="B776" s="32"/>
      <c r="D776" s="149" t="s">
        <v>351</v>
      </c>
      <c r="F776" s="157" t="s">
        <v>1092</v>
      </c>
      <c r="H776" s="158">
        <v>33</v>
      </c>
      <c r="L776" s="32"/>
      <c r="M776" s="147"/>
      <c r="T776" s="53"/>
      <c r="AU776" s="17" t="s">
        <v>83</v>
      </c>
    </row>
    <row r="777" spans="2:65" s="1" customFormat="1" ht="11.25">
      <c r="B777" s="32"/>
      <c r="D777" s="149" t="s">
        <v>351</v>
      </c>
      <c r="F777" s="157" t="s">
        <v>1093</v>
      </c>
      <c r="H777" s="158">
        <v>33</v>
      </c>
      <c r="L777" s="32"/>
      <c r="M777" s="147"/>
      <c r="T777" s="53"/>
      <c r="AU777" s="17" t="s">
        <v>83</v>
      </c>
    </row>
    <row r="778" spans="2:65" s="1" customFormat="1" ht="11.25">
      <c r="B778" s="32"/>
      <c r="D778" s="149" t="s">
        <v>351</v>
      </c>
      <c r="F778" s="157" t="s">
        <v>1094</v>
      </c>
      <c r="H778" s="158">
        <v>33</v>
      </c>
      <c r="L778" s="32"/>
      <c r="M778" s="147"/>
      <c r="T778" s="53"/>
      <c r="AU778" s="17" t="s">
        <v>83</v>
      </c>
    </row>
    <row r="779" spans="2:65" s="1" customFormat="1" ht="11.25">
      <c r="B779" s="32"/>
      <c r="D779" s="149" t="s">
        <v>351</v>
      </c>
      <c r="F779" s="157" t="s">
        <v>1095</v>
      </c>
      <c r="H779" s="158">
        <v>29</v>
      </c>
      <c r="L779" s="32"/>
      <c r="M779" s="147"/>
      <c r="T779" s="53"/>
      <c r="AU779" s="17" t="s">
        <v>83</v>
      </c>
    </row>
    <row r="780" spans="2:65" s="1" customFormat="1" ht="11.25">
      <c r="B780" s="32"/>
      <c r="D780" s="149" t="s">
        <v>351</v>
      </c>
      <c r="F780" s="157" t="s">
        <v>1096</v>
      </c>
      <c r="H780" s="158">
        <v>33</v>
      </c>
      <c r="L780" s="32"/>
      <c r="M780" s="147"/>
      <c r="T780" s="53"/>
      <c r="AU780" s="17" t="s">
        <v>83</v>
      </c>
    </row>
    <row r="781" spans="2:65" s="1" customFormat="1" ht="11.25">
      <c r="B781" s="32"/>
      <c r="D781" s="149" t="s">
        <v>351</v>
      </c>
      <c r="F781" s="157" t="s">
        <v>1097</v>
      </c>
      <c r="H781" s="158">
        <v>33</v>
      </c>
      <c r="L781" s="32"/>
      <c r="M781" s="147"/>
      <c r="T781" s="53"/>
      <c r="AU781" s="17" t="s">
        <v>83</v>
      </c>
    </row>
    <row r="782" spans="2:65" s="1" customFormat="1" ht="11.25">
      <c r="B782" s="32"/>
      <c r="D782" s="149" t="s">
        <v>351</v>
      </c>
      <c r="F782" s="157" t="s">
        <v>1098</v>
      </c>
      <c r="H782" s="158">
        <v>33</v>
      </c>
      <c r="L782" s="32"/>
      <c r="M782" s="147"/>
      <c r="T782" s="53"/>
      <c r="AU782" s="17" t="s">
        <v>83</v>
      </c>
    </row>
    <row r="783" spans="2:65" s="1" customFormat="1" ht="11.25">
      <c r="B783" s="32"/>
      <c r="D783" s="149" t="s">
        <v>351</v>
      </c>
      <c r="F783" s="157" t="s">
        <v>1099</v>
      </c>
      <c r="H783" s="158">
        <v>25.5</v>
      </c>
      <c r="L783" s="32"/>
      <c r="M783" s="147"/>
      <c r="T783" s="53"/>
      <c r="AU783" s="17" t="s">
        <v>83</v>
      </c>
    </row>
    <row r="784" spans="2:65" s="1" customFormat="1" ht="11.25">
      <c r="B784" s="32"/>
      <c r="D784" s="149" t="s">
        <v>351</v>
      </c>
      <c r="F784" s="157" t="s">
        <v>1100</v>
      </c>
      <c r="H784" s="158">
        <v>21.3</v>
      </c>
      <c r="L784" s="32"/>
      <c r="M784" s="147"/>
      <c r="T784" s="53"/>
      <c r="AU784" s="17" t="s">
        <v>83</v>
      </c>
    </row>
    <row r="785" spans="2:65" s="1" customFormat="1" ht="11.25">
      <c r="B785" s="32"/>
      <c r="D785" s="149" t="s">
        <v>351</v>
      </c>
      <c r="F785" s="157" t="s">
        <v>1101</v>
      </c>
      <c r="H785" s="158">
        <v>14.7</v>
      </c>
      <c r="L785" s="32"/>
      <c r="M785" s="147"/>
      <c r="T785" s="53"/>
      <c r="AU785" s="17" t="s">
        <v>83</v>
      </c>
    </row>
    <row r="786" spans="2:65" s="1" customFormat="1" ht="11.25">
      <c r="B786" s="32"/>
      <c r="D786" s="149" t="s">
        <v>351</v>
      </c>
      <c r="F786" s="157" t="s">
        <v>358</v>
      </c>
      <c r="H786" s="158">
        <v>288.5</v>
      </c>
      <c r="L786" s="32"/>
      <c r="M786" s="147"/>
      <c r="T786" s="53"/>
      <c r="AU786" s="17" t="s">
        <v>83</v>
      </c>
    </row>
    <row r="787" spans="2:65" s="11" customFormat="1" ht="22.9" customHeight="1">
      <c r="B787" s="119"/>
      <c r="D787" s="120" t="s">
        <v>72</v>
      </c>
      <c r="E787" s="129" t="s">
        <v>1102</v>
      </c>
      <c r="F787" s="129" t="s">
        <v>1103</v>
      </c>
      <c r="I787" s="122"/>
      <c r="J787" s="130">
        <f>BK787</f>
        <v>0</v>
      </c>
      <c r="L787" s="119"/>
      <c r="M787" s="124"/>
      <c r="P787" s="125">
        <f>SUM(P788:P804)</f>
        <v>0</v>
      </c>
      <c r="R787" s="125">
        <f>SUM(R788:R804)</f>
        <v>0</v>
      </c>
      <c r="T787" s="126">
        <f>SUM(T788:T804)</f>
        <v>6.1002749999999999</v>
      </c>
      <c r="AR787" s="120" t="s">
        <v>83</v>
      </c>
      <c r="AT787" s="127" t="s">
        <v>72</v>
      </c>
      <c r="AU787" s="127" t="s">
        <v>81</v>
      </c>
      <c r="AY787" s="120" t="s">
        <v>339</v>
      </c>
      <c r="BK787" s="128">
        <f>SUM(BK788:BK804)</f>
        <v>0</v>
      </c>
    </row>
    <row r="788" spans="2:65" s="1" customFormat="1" ht="24.2" customHeight="1">
      <c r="B788" s="32"/>
      <c r="C788" s="131" t="s">
        <v>1104</v>
      </c>
      <c r="D788" s="131" t="s">
        <v>342</v>
      </c>
      <c r="E788" s="132" t="s">
        <v>1105</v>
      </c>
      <c r="F788" s="133" t="s">
        <v>1106</v>
      </c>
      <c r="G788" s="134" t="s">
        <v>119</v>
      </c>
      <c r="H788" s="135">
        <v>74.849999999999994</v>
      </c>
      <c r="I788" s="136"/>
      <c r="J788" s="137">
        <f>ROUND(I788*H788,2)</f>
        <v>0</v>
      </c>
      <c r="K788" s="133" t="s">
        <v>345</v>
      </c>
      <c r="L788" s="32"/>
      <c r="M788" s="138" t="s">
        <v>19</v>
      </c>
      <c r="N788" s="139" t="s">
        <v>44</v>
      </c>
      <c r="P788" s="140">
        <f>O788*H788</f>
        <v>0</v>
      </c>
      <c r="Q788" s="140">
        <v>0</v>
      </c>
      <c r="R788" s="140">
        <f>Q788*H788</f>
        <v>0</v>
      </c>
      <c r="S788" s="140">
        <v>8.1500000000000003E-2</v>
      </c>
      <c r="T788" s="141">
        <f>S788*H788</f>
        <v>6.1002749999999999</v>
      </c>
      <c r="AR788" s="142" t="s">
        <v>489</v>
      </c>
      <c r="AT788" s="142" t="s">
        <v>342</v>
      </c>
      <c r="AU788" s="142" t="s">
        <v>83</v>
      </c>
      <c r="AY788" s="17" t="s">
        <v>339</v>
      </c>
      <c r="BE788" s="143">
        <f>IF(N788="základní",J788,0)</f>
        <v>0</v>
      </c>
      <c r="BF788" s="143">
        <f>IF(N788="snížená",J788,0)</f>
        <v>0</v>
      </c>
      <c r="BG788" s="143">
        <f>IF(N788="zákl. přenesená",J788,0)</f>
        <v>0</v>
      </c>
      <c r="BH788" s="143">
        <f>IF(N788="sníž. přenesená",J788,0)</f>
        <v>0</v>
      </c>
      <c r="BI788" s="143">
        <f>IF(N788="nulová",J788,0)</f>
        <v>0</v>
      </c>
      <c r="BJ788" s="17" t="s">
        <v>81</v>
      </c>
      <c r="BK788" s="143">
        <f>ROUND(I788*H788,2)</f>
        <v>0</v>
      </c>
      <c r="BL788" s="17" t="s">
        <v>489</v>
      </c>
      <c r="BM788" s="142" t="s">
        <v>1107</v>
      </c>
    </row>
    <row r="789" spans="2:65" s="1" customFormat="1" ht="11.25">
      <c r="B789" s="32"/>
      <c r="D789" s="144" t="s">
        <v>348</v>
      </c>
      <c r="F789" s="145" t="s">
        <v>1108</v>
      </c>
      <c r="I789" s="146"/>
      <c r="L789" s="32"/>
      <c r="M789" s="147"/>
      <c r="T789" s="53"/>
      <c r="AT789" s="17" t="s">
        <v>348</v>
      </c>
      <c r="AU789" s="17" t="s">
        <v>83</v>
      </c>
    </row>
    <row r="790" spans="2:65" s="12" customFormat="1" ht="11.25">
      <c r="B790" s="148"/>
      <c r="D790" s="149" t="s">
        <v>350</v>
      </c>
      <c r="E790" s="150" t="s">
        <v>19</v>
      </c>
      <c r="F790" s="151" t="s">
        <v>201</v>
      </c>
      <c r="H790" s="152">
        <v>74.849999999999994</v>
      </c>
      <c r="I790" s="153"/>
      <c r="L790" s="148"/>
      <c r="M790" s="154"/>
      <c r="T790" s="155"/>
      <c r="AT790" s="150" t="s">
        <v>350</v>
      </c>
      <c r="AU790" s="150" t="s">
        <v>83</v>
      </c>
      <c r="AV790" s="12" t="s">
        <v>83</v>
      </c>
      <c r="AW790" s="12" t="s">
        <v>34</v>
      </c>
      <c r="AX790" s="12" t="s">
        <v>81</v>
      </c>
      <c r="AY790" s="150" t="s">
        <v>339</v>
      </c>
    </row>
    <row r="791" spans="2:65" s="1" customFormat="1" ht="11.25">
      <c r="B791" s="32"/>
      <c r="D791" s="149" t="s">
        <v>351</v>
      </c>
      <c r="F791" s="156" t="s">
        <v>1109</v>
      </c>
      <c r="L791" s="32"/>
      <c r="M791" s="147"/>
      <c r="T791" s="53"/>
      <c r="AU791" s="17" t="s">
        <v>83</v>
      </c>
    </row>
    <row r="792" spans="2:65" s="1" customFormat="1" ht="11.25">
      <c r="B792" s="32"/>
      <c r="D792" s="149" t="s">
        <v>351</v>
      </c>
      <c r="F792" s="157" t="s">
        <v>1110</v>
      </c>
      <c r="H792" s="158">
        <v>1.8</v>
      </c>
      <c r="L792" s="32"/>
      <c r="M792" s="147"/>
      <c r="T792" s="53"/>
      <c r="AU792" s="17" t="s">
        <v>83</v>
      </c>
    </row>
    <row r="793" spans="2:65" s="1" customFormat="1" ht="11.25">
      <c r="B793" s="32"/>
      <c r="D793" s="149" t="s">
        <v>351</v>
      </c>
      <c r="F793" s="157" t="s">
        <v>1111</v>
      </c>
      <c r="H793" s="158">
        <v>1.8</v>
      </c>
      <c r="L793" s="32"/>
      <c r="M793" s="147"/>
      <c r="T793" s="53"/>
      <c r="AU793" s="17" t="s">
        <v>83</v>
      </c>
    </row>
    <row r="794" spans="2:65" s="1" customFormat="1" ht="11.25">
      <c r="B794" s="32"/>
      <c r="D794" s="149" t="s">
        <v>351</v>
      </c>
      <c r="F794" s="157" t="s">
        <v>1112</v>
      </c>
      <c r="H794" s="158">
        <v>19.600000000000001</v>
      </c>
      <c r="L794" s="32"/>
      <c r="M794" s="147"/>
      <c r="T794" s="53"/>
      <c r="AU794" s="17" t="s">
        <v>83</v>
      </c>
    </row>
    <row r="795" spans="2:65" s="1" customFormat="1" ht="11.25">
      <c r="B795" s="32"/>
      <c r="D795" s="149" t="s">
        <v>351</v>
      </c>
      <c r="F795" s="157" t="s">
        <v>1113</v>
      </c>
      <c r="H795" s="158">
        <v>3.375</v>
      </c>
      <c r="L795" s="32"/>
      <c r="M795" s="147"/>
      <c r="T795" s="53"/>
      <c r="AU795" s="17" t="s">
        <v>83</v>
      </c>
    </row>
    <row r="796" spans="2:65" s="1" customFormat="1" ht="11.25">
      <c r="B796" s="32"/>
      <c r="D796" s="149" t="s">
        <v>351</v>
      </c>
      <c r="F796" s="157" t="s">
        <v>1114</v>
      </c>
      <c r="H796" s="158">
        <v>1.2749999999999999</v>
      </c>
      <c r="L796" s="32"/>
      <c r="M796" s="147"/>
      <c r="T796" s="53"/>
      <c r="AU796" s="17" t="s">
        <v>83</v>
      </c>
    </row>
    <row r="797" spans="2:65" s="1" customFormat="1" ht="11.25">
      <c r="B797" s="32"/>
      <c r="D797" s="149" t="s">
        <v>351</v>
      </c>
      <c r="F797" s="157" t="s">
        <v>1115</v>
      </c>
      <c r="H797" s="158">
        <v>15.65</v>
      </c>
      <c r="L797" s="32"/>
      <c r="M797" s="147"/>
      <c r="T797" s="53"/>
      <c r="AU797" s="17" t="s">
        <v>83</v>
      </c>
    </row>
    <row r="798" spans="2:65" s="1" customFormat="1" ht="11.25">
      <c r="B798" s="32"/>
      <c r="D798" s="149" t="s">
        <v>351</v>
      </c>
      <c r="F798" s="157" t="s">
        <v>1116</v>
      </c>
      <c r="H798" s="158">
        <v>1.8</v>
      </c>
      <c r="L798" s="32"/>
      <c r="M798" s="147"/>
      <c r="T798" s="53"/>
      <c r="AU798" s="17" t="s">
        <v>83</v>
      </c>
    </row>
    <row r="799" spans="2:65" s="1" customFormat="1" ht="11.25">
      <c r="B799" s="32"/>
      <c r="D799" s="149" t="s">
        <v>351</v>
      </c>
      <c r="F799" s="157" t="s">
        <v>1117</v>
      </c>
      <c r="H799" s="158">
        <v>1.8</v>
      </c>
      <c r="L799" s="32"/>
      <c r="M799" s="147"/>
      <c r="T799" s="53"/>
      <c r="AU799" s="17" t="s">
        <v>83</v>
      </c>
    </row>
    <row r="800" spans="2:65" s="1" customFormat="1" ht="11.25">
      <c r="B800" s="32"/>
      <c r="D800" s="149" t="s">
        <v>351</v>
      </c>
      <c r="F800" s="157" t="s">
        <v>1118</v>
      </c>
      <c r="H800" s="158">
        <v>3.9</v>
      </c>
      <c r="L800" s="32"/>
      <c r="M800" s="147"/>
      <c r="T800" s="53"/>
      <c r="AU800" s="17" t="s">
        <v>83</v>
      </c>
    </row>
    <row r="801" spans="2:65" s="1" customFormat="1" ht="11.25">
      <c r="B801" s="32"/>
      <c r="D801" s="149" t="s">
        <v>351</v>
      </c>
      <c r="F801" s="157" t="s">
        <v>1119</v>
      </c>
      <c r="H801" s="158">
        <v>12.75</v>
      </c>
      <c r="L801" s="32"/>
      <c r="M801" s="147"/>
      <c r="T801" s="53"/>
      <c r="AU801" s="17" t="s">
        <v>83</v>
      </c>
    </row>
    <row r="802" spans="2:65" s="1" customFormat="1" ht="11.25">
      <c r="B802" s="32"/>
      <c r="D802" s="149" t="s">
        <v>351</v>
      </c>
      <c r="F802" s="157" t="s">
        <v>1120</v>
      </c>
      <c r="H802" s="158">
        <v>4.5</v>
      </c>
      <c r="L802" s="32"/>
      <c r="M802" s="147"/>
      <c r="T802" s="53"/>
      <c r="AU802" s="17" t="s">
        <v>83</v>
      </c>
    </row>
    <row r="803" spans="2:65" s="1" customFormat="1" ht="11.25">
      <c r="B803" s="32"/>
      <c r="D803" s="149" t="s">
        <v>351</v>
      </c>
      <c r="F803" s="157" t="s">
        <v>1121</v>
      </c>
      <c r="H803" s="158">
        <v>6.6</v>
      </c>
      <c r="L803" s="32"/>
      <c r="M803" s="147"/>
      <c r="T803" s="53"/>
      <c r="AU803" s="17" t="s">
        <v>83</v>
      </c>
    </row>
    <row r="804" spans="2:65" s="1" customFormat="1" ht="11.25">
      <c r="B804" s="32"/>
      <c r="D804" s="149" t="s">
        <v>351</v>
      </c>
      <c r="F804" s="157" t="s">
        <v>358</v>
      </c>
      <c r="H804" s="158">
        <v>74.849999999999994</v>
      </c>
      <c r="L804" s="32"/>
      <c r="M804" s="147"/>
      <c r="T804" s="53"/>
      <c r="AU804" s="17" t="s">
        <v>83</v>
      </c>
    </row>
    <row r="805" spans="2:65" s="11" customFormat="1" ht="22.9" customHeight="1">
      <c r="B805" s="119"/>
      <c r="D805" s="120" t="s">
        <v>72</v>
      </c>
      <c r="E805" s="129" t="s">
        <v>1122</v>
      </c>
      <c r="F805" s="129" t="s">
        <v>1123</v>
      </c>
      <c r="I805" s="122"/>
      <c r="J805" s="130">
        <f>BK805</f>
        <v>0</v>
      </c>
      <c r="L805" s="119"/>
      <c r="M805" s="124"/>
      <c r="P805" s="125">
        <f>SUM(P806:P867)</f>
        <v>0</v>
      </c>
      <c r="R805" s="125">
        <f>SUM(R806:R867)</f>
        <v>2.716148</v>
      </c>
      <c r="T805" s="126">
        <f>SUM(T806:T867)</f>
        <v>0.84200587999999998</v>
      </c>
      <c r="AR805" s="120" t="s">
        <v>83</v>
      </c>
      <c r="AT805" s="127" t="s">
        <v>72</v>
      </c>
      <c r="AU805" s="127" t="s">
        <v>81</v>
      </c>
      <c r="AY805" s="120" t="s">
        <v>339</v>
      </c>
      <c r="BK805" s="128">
        <f>SUM(BK806:BK867)</f>
        <v>0</v>
      </c>
    </row>
    <row r="806" spans="2:65" s="1" customFormat="1" ht="16.5" customHeight="1">
      <c r="B806" s="32"/>
      <c r="C806" s="131" t="s">
        <v>1124</v>
      </c>
      <c r="D806" s="131" t="s">
        <v>342</v>
      </c>
      <c r="E806" s="132" t="s">
        <v>1125</v>
      </c>
      <c r="F806" s="133" t="s">
        <v>1126</v>
      </c>
      <c r="G806" s="134" t="s">
        <v>119</v>
      </c>
      <c r="H806" s="135">
        <v>1930.857</v>
      </c>
      <c r="I806" s="136"/>
      <c r="J806" s="137">
        <f>ROUND(I806*H806,2)</f>
        <v>0</v>
      </c>
      <c r="K806" s="133" t="s">
        <v>345</v>
      </c>
      <c r="L806" s="32"/>
      <c r="M806" s="138" t="s">
        <v>19</v>
      </c>
      <c r="N806" s="139" t="s">
        <v>44</v>
      </c>
      <c r="P806" s="140">
        <f>O806*H806</f>
        <v>0</v>
      </c>
      <c r="Q806" s="140">
        <v>1E-3</v>
      </c>
      <c r="R806" s="140">
        <f>Q806*H806</f>
        <v>1.930857</v>
      </c>
      <c r="S806" s="140">
        <v>3.1E-4</v>
      </c>
      <c r="T806" s="141">
        <f>S806*H806</f>
        <v>0.59856566999999994</v>
      </c>
      <c r="AR806" s="142" t="s">
        <v>489</v>
      </c>
      <c r="AT806" s="142" t="s">
        <v>342</v>
      </c>
      <c r="AU806" s="142" t="s">
        <v>83</v>
      </c>
      <c r="AY806" s="17" t="s">
        <v>339</v>
      </c>
      <c r="BE806" s="143">
        <f>IF(N806="základní",J806,0)</f>
        <v>0</v>
      </c>
      <c r="BF806" s="143">
        <f>IF(N806="snížená",J806,0)</f>
        <v>0</v>
      </c>
      <c r="BG806" s="143">
        <f>IF(N806="zákl. přenesená",J806,0)</f>
        <v>0</v>
      </c>
      <c r="BH806" s="143">
        <f>IF(N806="sníž. přenesená",J806,0)</f>
        <v>0</v>
      </c>
      <c r="BI806" s="143">
        <f>IF(N806="nulová",J806,0)</f>
        <v>0</v>
      </c>
      <c r="BJ806" s="17" t="s">
        <v>81</v>
      </c>
      <c r="BK806" s="143">
        <f>ROUND(I806*H806,2)</f>
        <v>0</v>
      </c>
      <c r="BL806" s="17" t="s">
        <v>489</v>
      </c>
      <c r="BM806" s="142" t="s">
        <v>1127</v>
      </c>
    </row>
    <row r="807" spans="2:65" s="1" customFormat="1" ht="11.25">
      <c r="B807" s="32"/>
      <c r="D807" s="144" t="s">
        <v>348</v>
      </c>
      <c r="F807" s="145" t="s">
        <v>1128</v>
      </c>
      <c r="I807" s="146"/>
      <c r="L807" s="32"/>
      <c r="M807" s="147"/>
      <c r="T807" s="53"/>
      <c r="AT807" s="17" t="s">
        <v>348</v>
      </c>
      <c r="AU807" s="17" t="s">
        <v>83</v>
      </c>
    </row>
    <row r="808" spans="2:65" s="12" customFormat="1" ht="11.25">
      <c r="B808" s="148"/>
      <c r="D808" s="149" t="s">
        <v>350</v>
      </c>
      <c r="E808" s="150" t="s">
        <v>19</v>
      </c>
      <c r="F808" s="151" t="s">
        <v>165</v>
      </c>
      <c r="H808" s="152">
        <v>1930.857</v>
      </c>
      <c r="I808" s="153"/>
      <c r="L808" s="148"/>
      <c r="M808" s="154"/>
      <c r="T808" s="155"/>
      <c r="AT808" s="150" t="s">
        <v>350</v>
      </c>
      <c r="AU808" s="150" t="s">
        <v>83</v>
      </c>
      <c r="AV808" s="12" t="s">
        <v>83</v>
      </c>
      <c r="AW808" s="12" t="s">
        <v>34</v>
      </c>
      <c r="AX808" s="12" t="s">
        <v>81</v>
      </c>
      <c r="AY808" s="150" t="s">
        <v>339</v>
      </c>
    </row>
    <row r="809" spans="2:65" s="1" customFormat="1" ht="11.25">
      <c r="B809" s="32"/>
      <c r="D809" s="149" t="s">
        <v>351</v>
      </c>
      <c r="F809" s="156" t="s">
        <v>549</v>
      </c>
      <c r="L809" s="32"/>
      <c r="M809" s="147"/>
      <c r="T809" s="53"/>
      <c r="AU809" s="17" t="s">
        <v>83</v>
      </c>
    </row>
    <row r="810" spans="2:65" s="1" customFormat="1" ht="11.25">
      <c r="B810" s="32"/>
      <c r="D810" s="149" t="s">
        <v>351</v>
      </c>
      <c r="F810" s="157" t="s">
        <v>550</v>
      </c>
      <c r="H810" s="158">
        <v>47.613</v>
      </c>
      <c r="L810" s="32"/>
      <c r="M810" s="147"/>
      <c r="T810" s="53"/>
      <c r="AU810" s="17" t="s">
        <v>83</v>
      </c>
    </row>
    <row r="811" spans="2:65" s="1" customFormat="1" ht="11.25">
      <c r="B811" s="32"/>
      <c r="D811" s="149" t="s">
        <v>351</v>
      </c>
      <c r="F811" s="157" t="s">
        <v>551</v>
      </c>
      <c r="H811" s="158">
        <v>87.165000000000006</v>
      </c>
      <c r="L811" s="32"/>
      <c r="M811" s="147"/>
      <c r="T811" s="53"/>
      <c r="AU811" s="17" t="s">
        <v>83</v>
      </c>
    </row>
    <row r="812" spans="2:65" s="1" customFormat="1" ht="11.25">
      <c r="B812" s="32"/>
      <c r="D812" s="149" t="s">
        <v>351</v>
      </c>
      <c r="F812" s="157" t="s">
        <v>552</v>
      </c>
      <c r="H812" s="158">
        <v>119.15</v>
      </c>
      <c r="L812" s="32"/>
      <c r="M812" s="147"/>
      <c r="T812" s="53"/>
      <c r="AU812" s="17" t="s">
        <v>83</v>
      </c>
    </row>
    <row r="813" spans="2:65" s="1" customFormat="1" ht="11.25">
      <c r="B813" s="32"/>
      <c r="D813" s="149" t="s">
        <v>351</v>
      </c>
      <c r="F813" s="157" t="s">
        <v>553</v>
      </c>
      <c r="H813" s="158">
        <v>119.15</v>
      </c>
      <c r="L813" s="32"/>
      <c r="M813" s="147"/>
      <c r="T813" s="53"/>
      <c r="AU813" s="17" t="s">
        <v>83</v>
      </c>
    </row>
    <row r="814" spans="2:65" s="1" customFormat="1" ht="11.25">
      <c r="B814" s="32"/>
      <c r="D814" s="149" t="s">
        <v>351</v>
      </c>
      <c r="F814" s="157" t="s">
        <v>554</v>
      </c>
      <c r="H814" s="158">
        <v>119.15</v>
      </c>
      <c r="L814" s="32"/>
      <c r="M814" s="147"/>
      <c r="T814" s="53"/>
      <c r="AU814" s="17" t="s">
        <v>83</v>
      </c>
    </row>
    <row r="815" spans="2:65" s="1" customFormat="1" ht="11.25">
      <c r="B815" s="32"/>
      <c r="D815" s="149" t="s">
        <v>351</v>
      </c>
      <c r="F815" s="157" t="s">
        <v>555</v>
      </c>
      <c r="H815" s="158">
        <v>73.400999999999996</v>
      </c>
      <c r="L815" s="32"/>
      <c r="M815" s="147"/>
      <c r="T815" s="53"/>
      <c r="AU815" s="17" t="s">
        <v>83</v>
      </c>
    </row>
    <row r="816" spans="2:65" s="1" customFormat="1" ht="11.25">
      <c r="B816" s="32"/>
      <c r="D816" s="149" t="s">
        <v>351</v>
      </c>
      <c r="F816" s="157" t="s">
        <v>556</v>
      </c>
      <c r="H816" s="158">
        <v>29.33</v>
      </c>
      <c r="L816" s="32"/>
      <c r="M816" s="147"/>
      <c r="T816" s="53"/>
      <c r="AU816" s="17" t="s">
        <v>83</v>
      </c>
    </row>
    <row r="817" spans="2:47" s="1" customFormat="1" ht="11.25">
      <c r="B817" s="32"/>
      <c r="D817" s="149" t="s">
        <v>351</v>
      </c>
      <c r="F817" s="157" t="s">
        <v>557</v>
      </c>
      <c r="H817" s="158">
        <v>46.13</v>
      </c>
      <c r="L817" s="32"/>
      <c r="M817" s="147"/>
      <c r="T817" s="53"/>
      <c r="AU817" s="17" t="s">
        <v>83</v>
      </c>
    </row>
    <row r="818" spans="2:47" s="1" customFormat="1" ht="11.25">
      <c r="B818" s="32"/>
      <c r="D818" s="149" t="s">
        <v>351</v>
      </c>
      <c r="F818" s="157" t="s">
        <v>558</v>
      </c>
      <c r="H818" s="158">
        <v>15.157</v>
      </c>
      <c r="L818" s="32"/>
      <c r="M818" s="147"/>
      <c r="T818" s="53"/>
      <c r="AU818" s="17" t="s">
        <v>83</v>
      </c>
    </row>
    <row r="819" spans="2:47" s="1" customFormat="1" ht="11.25">
      <c r="B819" s="32"/>
      <c r="D819" s="149" t="s">
        <v>351</v>
      </c>
      <c r="F819" s="157" t="s">
        <v>559</v>
      </c>
      <c r="H819" s="158">
        <v>2.61</v>
      </c>
      <c r="L819" s="32"/>
      <c r="M819" s="147"/>
      <c r="T819" s="53"/>
      <c r="AU819" s="17" t="s">
        <v>83</v>
      </c>
    </row>
    <row r="820" spans="2:47" s="1" customFormat="1" ht="11.25">
      <c r="B820" s="32"/>
      <c r="D820" s="149" t="s">
        <v>351</v>
      </c>
      <c r="F820" s="157" t="s">
        <v>560</v>
      </c>
      <c r="H820" s="158">
        <v>26.91</v>
      </c>
      <c r="L820" s="32"/>
      <c r="M820" s="147"/>
      <c r="T820" s="53"/>
      <c r="AU820" s="17" t="s">
        <v>83</v>
      </c>
    </row>
    <row r="821" spans="2:47" s="1" customFormat="1" ht="11.25">
      <c r="B821" s="32"/>
      <c r="D821" s="149" t="s">
        <v>351</v>
      </c>
      <c r="F821" s="157" t="s">
        <v>561</v>
      </c>
      <c r="H821" s="158">
        <v>5.21</v>
      </c>
      <c r="L821" s="32"/>
      <c r="M821" s="147"/>
      <c r="T821" s="53"/>
      <c r="AU821" s="17" t="s">
        <v>83</v>
      </c>
    </row>
    <row r="822" spans="2:47" s="1" customFormat="1" ht="11.25">
      <c r="B822" s="32"/>
      <c r="D822" s="149" t="s">
        <v>351</v>
      </c>
      <c r="F822" s="157" t="s">
        <v>562</v>
      </c>
      <c r="H822" s="158">
        <v>4.2050000000000001</v>
      </c>
      <c r="L822" s="32"/>
      <c r="M822" s="147"/>
      <c r="T822" s="53"/>
      <c r="AU822" s="17" t="s">
        <v>83</v>
      </c>
    </row>
    <row r="823" spans="2:47" s="1" customFormat="1" ht="11.25">
      <c r="B823" s="32"/>
      <c r="D823" s="149" t="s">
        <v>351</v>
      </c>
      <c r="F823" s="157" t="s">
        <v>563</v>
      </c>
      <c r="H823" s="158">
        <v>96.816999999999993</v>
      </c>
      <c r="L823" s="32"/>
      <c r="M823" s="147"/>
      <c r="T823" s="53"/>
      <c r="AU823" s="17" t="s">
        <v>83</v>
      </c>
    </row>
    <row r="824" spans="2:47" s="1" customFormat="1" ht="11.25">
      <c r="B824" s="32"/>
      <c r="D824" s="149" t="s">
        <v>351</v>
      </c>
      <c r="F824" s="157" t="s">
        <v>564</v>
      </c>
      <c r="H824" s="158">
        <v>86.314999999999998</v>
      </c>
      <c r="L824" s="32"/>
      <c r="M824" s="147"/>
      <c r="T824" s="53"/>
      <c r="AU824" s="17" t="s">
        <v>83</v>
      </c>
    </row>
    <row r="825" spans="2:47" s="1" customFormat="1" ht="11.25">
      <c r="B825" s="32"/>
      <c r="D825" s="149" t="s">
        <v>351</v>
      </c>
      <c r="F825" s="157" t="s">
        <v>565</v>
      </c>
      <c r="H825" s="158">
        <v>119.30500000000001</v>
      </c>
      <c r="L825" s="32"/>
      <c r="M825" s="147"/>
      <c r="T825" s="53"/>
      <c r="AU825" s="17" t="s">
        <v>83</v>
      </c>
    </row>
    <row r="826" spans="2:47" s="1" customFormat="1" ht="11.25">
      <c r="B826" s="32"/>
      <c r="D826" s="149" t="s">
        <v>351</v>
      </c>
      <c r="F826" s="157" t="s">
        <v>566</v>
      </c>
      <c r="H826" s="158">
        <v>61.844999999999999</v>
      </c>
      <c r="L826" s="32"/>
      <c r="M826" s="147"/>
      <c r="T826" s="53"/>
      <c r="AU826" s="17" t="s">
        <v>83</v>
      </c>
    </row>
    <row r="827" spans="2:47" s="1" customFormat="1" ht="11.25">
      <c r="B827" s="32"/>
      <c r="D827" s="149" t="s">
        <v>351</v>
      </c>
      <c r="F827" s="157" t="s">
        <v>567</v>
      </c>
      <c r="H827" s="158">
        <v>119.30500000000001</v>
      </c>
      <c r="L827" s="32"/>
      <c r="M827" s="147"/>
      <c r="T827" s="53"/>
      <c r="AU827" s="17" t="s">
        <v>83</v>
      </c>
    </row>
    <row r="828" spans="2:47" s="1" customFormat="1" ht="11.25">
      <c r="B828" s="32"/>
      <c r="D828" s="149" t="s">
        <v>351</v>
      </c>
      <c r="F828" s="157" t="s">
        <v>568</v>
      </c>
      <c r="H828" s="158">
        <v>119.30500000000001</v>
      </c>
      <c r="L828" s="32"/>
      <c r="M828" s="147"/>
      <c r="T828" s="53"/>
      <c r="AU828" s="17" t="s">
        <v>83</v>
      </c>
    </row>
    <row r="829" spans="2:47" s="1" customFormat="1" ht="11.25">
      <c r="B829" s="32"/>
      <c r="D829" s="149" t="s">
        <v>351</v>
      </c>
      <c r="F829" s="157" t="s">
        <v>569</v>
      </c>
      <c r="H829" s="158">
        <v>73.135999999999996</v>
      </c>
      <c r="L829" s="32"/>
      <c r="M829" s="147"/>
      <c r="T829" s="53"/>
      <c r="AU829" s="17" t="s">
        <v>83</v>
      </c>
    </row>
    <row r="830" spans="2:47" s="1" customFormat="1" ht="11.25">
      <c r="B830" s="32"/>
      <c r="D830" s="149" t="s">
        <v>351</v>
      </c>
      <c r="F830" s="157" t="s">
        <v>570</v>
      </c>
      <c r="H830" s="158">
        <v>13.984999999999999</v>
      </c>
      <c r="L830" s="32"/>
      <c r="M830" s="147"/>
      <c r="T830" s="53"/>
      <c r="AU830" s="17" t="s">
        <v>83</v>
      </c>
    </row>
    <row r="831" spans="2:47" s="1" customFormat="1" ht="11.25">
      <c r="B831" s="32"/>
      <c r="D831" s="149" t="s">
        <v>351</v>
      </c>
      <c r="F831" s="157" t="s">
        <v>571</v>
      </c>
      <c r="H831" s="158">
        <v>20.111000000000001</v>
      </c>
      <c r="L831" s="32"/>
      <c r="M831" s="147"/>
      <c r="T831" s="53"/>
      <c r="AU831" s="17" t="s">
        <v>83</v>
      </c>
    </row>
    <row r="832" spans="2:47" s="1" customFormat="1" ht="11.25">
      <c r="B832" s="32"/>
      <c r="D832" s="149" t="s">
        <v>351</v>
      </c>
      <c r="F832" s="157" t="s">
        <v>572</v>
      </c>
      <c r="H832" s="158">
        <v>43.47</v>
      </c>
      <c r="L832" s="32"/>
      <c r="M832" s="147"/>
      <c r="T832" s="53"/>
      <c r="AU832" s="17" t="s">
        <v>83</v>
      </c>
    </row>
    <row r="833" spans="2:65" s="1" customFormat="1" ht="11.25">
      <c r="B833" s="32"/>
      <c r="D833" s="149" t="s">
        <v>351</v>
      </c>
      <c r="F833" s="157" t="s">
        <v>573</v>
      </c>
      <c r="H833" s="158">
        <v>73.516000000000005</v>
      </c>
      <c r="L833" s="32"/>
      <c r="M833" s="147"/>
      <c r="T833" s="53"/>
      <c r="AU833" s="17" t="s">
        <v>83</v>
      </c>
    </row>
    <row r="834" spans="2:65" s="1" customFormat="1" ht="11.25">
      <c r="B834" s="32"/>
      <c r="D834" s="149" t="s">
        <v>351</v>
      </c>
      <c r="F834" s="157" t="s">
        <v>574</v>
      </c>
      <c r="H834" s="158">
        <v>20.434000000000001</v>
      </c>
      <c r="L834" s="32"/>
      <c r="M834" s="147"/>
      <c r="T834" s="53"/>
      <c r="AU834" s="17" t="s">
        <v>83</v>
      </c>
    </row>
    <row r="835" spans="2:65" s="1" customFormat="1" ht="11.25">
      <c r="B835" s="32"/>
      <c r="D835" s="149" t="s">
        <v>351</v>
      </c>
      <c r="F835" s="157" t="s">
        <v>575</v>
      </c>
      <c r="H835" s="158">
        <v>68.69</v>
      </c>
      <c r="L835" s="32"/>
      <c r="M835" s="147"/>
      <c r="T835" s="53"/>
      <c r="AU835" s="17" t="s">
        <v>83</v>
      </c>
    </row>
    <row r="836" spans="2:65" s="1" customFormat="1" ht="11.25">
      <c r="B836" s="32"/>
      <c r="D836" s="149" t="s">
        <v>351</v>
      </c>
      <c r="F836" s="157" t="s">
        <v>576</v>
      </c>
      <c r="H836" s="158">
        <v>58.866</v>
      </c>
      <c r="L836" s="32"/>
      <c r="M836" s="147"/>
      <c r="T836" s="53"/>
      <c r="AU836" s="17" t="s">
        <v>83</v>
      </c>
    </row>
    <row r="837" spans="2:65" s="1" customFormat="1" ht="11.25">
      <c r="B837" s="32"/>
      <c r="D837" s="149" t="s">
        <v>351</v>
      </c>
      <c r="F837" s="157" t="s">
        <v>577</v>
      </c>
      <c r="H837" s="158">
        <v>117.501</v>
      </c>
      <c r="L837" s="32"/>
      <c r="M837" s="147"/>
      <c r="T837" s="53"/>
      <c r="AU837" s="17" t="s">
        <v>83</v>
      </c>
    </row>
    <row r="838" spans="2:65" s="1" customFormat="1" ht="11.25">
      <c r="B838" s="32"/>
      <c r="D838" s="149" t="s">
        <v>351</v>
      </c>
      <c r="F838" s="157" t="s">
        <v>578</v>
      </c>
      <c r="H838" s="158">
        <v>19.64</v>
      </c>
      <c r="L838" s="32"/>
      <c r="M838" s="147"/>
      <c r="T838" s="53"/>
      <c r="AU838" s="17" t="s">
        <v>83</v>
      </c>
    </row>
    <row r="839" spans="2:65" s="1" customFormat="1" ht="11.25">
      <c r="B839" s="32"/>
      <c r="D839" s="149" t="s">
        <v>351</v>
      </c>
      <c r="F839" s="157" t="s">
        <v>579</v>
      </c>
      <c r="H839" s="158">
        <v>62.302999999999997</v>
      </c>
      <c r="L839" s="32"/>
      <c r="M839" s="147"/>
      <c r="T839" s="53"/>
      <c r="AU839" s="17" t="s">
        <v>83</v>
      </c>
    </row>
    <row r="840" spans="2:65" s="1" customFormat="1" ht="11.25">
      <c r="B840" s="32"/>
      <c r="D840" s="149" t="s">
        <v>351</v>
      </c>
      <c r="F840" s="157" t="s">
        <v>580</v>
      </c>
      <c r="H840" s="158">
        <v>34.46</v>
      </c>
      <c r="L840" s="32"/>
      <c r="M840" s="147"/>
      <c r="T840" s="53"/>
      <c r="AU840" s="17" t="s">
        <v>83</v>
      </c>
    </row>
    <row r="841" spans="2:65" s="1" customFormat="1" ht="11.25">
      <c r="B841" s="32"/>
      <c r="D841" s="149" t="s">
        <v>351</v>
      </c>
      <c r="F841" s="157" t="s">
        <v>581</v>
      </c>
      <c r="H841" s="158">
        <v>19.462</v>
      </c>
      <c r="L841" s="32"/>
      <c r="M841" s="147"/>
      <c r="T841" s="53"/>
      <c r="AU841" s="17" t="s">
        <v>83</v>
      </c>
    </row>
    <row r="842" spans="2:65" s="1" customFormat="1" ht="11.25">
      <c r="B842" s="32"/>
      <c r="D842" s="149" t="s">
        <v>351</v>
      </c>
      <c r="F842" s="157" t="s">
        <v>582</v>
      </c>
      <c r="H842" s="158">
        <v>3.41</v>
      </c>
      <c r="L842" s="32"/>
      <c r="M842" s="147"/>
      <c r="T842" s="53"/>
      <c r="AU842" s="17" t="s">
        <v>83</v>
      </c>
    </row>
    <row r="843" spans="2:65" s="1" customFormat="1" ht="11.25">
      <c r="B843" s="32"/>
      <c r="D843" s="149" t="s">
        <v>351</v>
      </c>
      <c r="F843" s="157" t="s">
        <v>583</v>
      </c>
      <c r="H843" s="158">
        <v>3.8</v>
      </c>
      <c r="L843" s="32"/>
      <c r="M843" s="147"/>
      <c r="T843" s="53"/>
      <c r="AU843" s="17" t="s">
        <v>83</v>
      </c>
    </row>
    <row r="844" spans="2:65" s="1" customFormat="1" ht="11.25">
      <c r="B844" s="32"/>
      <c r="D844" s="149" t="s">
        <v>351</v>
      </c>
      <c r="F844" s="157" t="s">
        <v>358</v>
      </c>
      <c r="H844" s="158">
        <v>1930.857</v>
      </c>
      <c r="L844" s="32"/>
      <c r="M844" s="147"/>
      <c r="T844" s="53"/>
      <c r="AU844" s="17" t="s">
        <v>83</v>
      </c>
    </row>
    <row r="845" spans="2:65" s="1" customFormat="1" ht="21.75" customHeight="1">
      <c r="B845" s="32"/>
      <c r="C845" s="131" t="s">
        <v>1129</v>
      </c>
      <c r="D845" s="131" t="s">
        <v>342</v>
      </c>
      <c r="E845" s="132" t="s">
        <v>1130</v>
      </c>
      <c r="F845" s="133" t="s">
        <v>1131</v>
      </c>
      <c r="G845" s="134" t="s">
        <v>119</v>
      </c>
      <c r="H845" s="135">
        <v>260.339</v>
      </c>
      <c r="I845" s="136"/>
      <c r="J845" s="137">
        <f>ROUND(I845*H845,2)</f>
        <v>0</v>
      </c>
      <c r="K845" s="133" t="s">
        <v>345</v>
      </c>
      <c r="L845" s="32"/>
      <c r="M845" s="138" t="s">
        <v>19</v>
      </c>
      <c r="N845" s="139" t="s">
        <v>44</v>
      </c>
      <c r="P845" s="140">
        <f>O845*H845</f>
        <v>0</v>
      </c>
      <c r="Q845" s="140">
        <v>1E-3</v>
      </c>
      <c r="R845" s="140">
        <f>Q845*H845</f>
        <v>0.26033899999999999</v>
      </c>
      <c r="S845" s="140">
        <v>3.1E-4</v>
      </c>
      <c r="T845" s="141">
        <f>S845*H845</f>
        <v>8.0705089999999993E-2</v>
      </c>
      <c r="AR845" s="142" t="s">
        <v>489</v>
      </c>
      <c r="AT845" s="142" t="s">
        <v>342</v>
      </c>
      <c r="AU845" s="142" t="s">
        <v>83</v>
      </c>
      <c r="AY845" s="17" t="s">
        <v>339</v>
      </c>
      <c r="BE845" s="143">
        <f>IF(N845="základní",J845,0)</f>
        <v>0</v>
      </c>
      <c r="BF845" s="143">
        <f>IF(N845="snížená",J845,0)</f>
        <v>0</v>
      </c>
      <c r="BG845" s="143">
        <f>IF(N845="zákl. přenesená",J845,0)</f>
        <v>0</v>
      </c>
      <c r="BH845" s="143">
        <f>IF(N845="sníž. přenesená",J845,0)</f>
        <v>0</v>
      </c>
      <c r="BI845" s="143">
        <f>IF(N845="nulová",J845,0)</f>
        <v>0</v>
      </c>
      <c r="BJ845" s="17" t="s">
        <v>81</v>
      </c>
      <c r="BK845" s="143">
        <f>ROUND(I845*H845,2)</f>
        <v>0</v>
      </c>
      <c r="BL845" s="17" t="s">
        <v>489</v>
      </c>
      <c r="BM845" s="142" t="s">
        <v>1132</v>
      </c>
    </row>
    <row r="846" spans="2:65" s="1" customFormat="1" ht="11.25">
      <c r="B846" s="32"/>
      <c r="D846" s="144" t="s">
        <v>348</v>
      </c>
      <c r="F846" s="145" t="s">
        <v>1133</v>
      </c>
      <c r="I846" s="146"/>
      <c r="L846" s="32"/>
      <c r="M846" s="147"/>
      <c r="T846" s="53"/>
      <c r="AT846" s="17" t="s">
        <v>348</v>
      </c>
      <c r="AU846" s="17" t="s">
        <v>83</v>
      </c>
    </row>
    <row r="847" spans="2:65" s="12" customFormat="1" ht="11.25">
      <c r="B847" s="148"/>
      <c r="D847" s="149" t="s">
        <v>350</v>
      </c>
      <c r="E847" s="150" t="s">
        <v>19</v>
      </c>
      <c r="F847" s="151" t="s">
        <v>168</v>
      </c>
      <c r="H847" s="152">
        <v>260.339</v>
      </c>
      <c r="I847" s="153"/>
      <c r="L847" s="148"/>
      <c r="M847" s="154"/>
      <c r="T847" s="155"/>
      <c r="AT847" s="150" t="s">
        <v>350</v>
      </c>
      <c r="AU847" s="150" t="s">
        <v>83</v>
      </c>
      <c r="AV847" s="12" t="s">
        <v>83</v>
      </c>
      <c r="AW847" s="12" t="s">
        <v>34</v>
      </c>
      <c r="AX847" s="12" t="s">
        <v>81</v>
      </c>
      <c r="AY847" s="150" t="s">
        <v>339</v>
      </c>
    </row>
    <row r="848" spans="2:65" s="1" customFormat="1" ht="11.25">
      <c r="B848" s="32"/>
      <c r="D848" s="149" t="s">
        <v>351</v>
      </c>
      <c r="F848" s="156" t="s">
        <v>584</v>
      </c>
      <c r="L848" s="32"/>
      <c r="M848" s="147"/>
      <c r="T848" s="53"/>
      <c r="AU848" s="17" t="s">
        <v>83</v>
      </c>
    </row>
    <row r="849" spans="2:65" s="1" customFormat="1" ht="11.25">
      <c r="B849" s="32"/>
      <c r="D849" s="149" t="s">
        <v>351</v>
      </c>
      <c r="F849" s="157" t="s">
        <v>585</v>
      </c>
      <c r="H849" s="158">
        <v>325.887</v>
      </c>
      <c r="L849" s="32"/>
      <c r="M849" s="147"/>
      <c r="T849" s="53"/>
      <c r="AU849" s="17" t="s">
        <v>83</v>
      </c>
    </row>
    <row r="850" spans="2:65" s="1" customFormat="1" ht="11.25">
      <c r="B850" s="32"/>
      <c r="D850" s="149" t="s">
        <v>351</v>
      </c>
      <c r="F850" s="157" t="s">
        <v>586</v>
      </c>
      <c r="H850" s="158">
        <v>-65.548000000000002</v>
      </c>
      <c r="L850" s="32"/>
      <c r="M850" s="147"/>
      <c r="T850" s="53"/>
      <c r="AU850" s="17" t="s">
        <v>83</v>
      </c>
    </row>
    <row r="851" spans="2:65" s="1" customFormat="1" ht="11.25">
      <c r="B851" s="32"/>
      <c r="D851" s="149" t="s">
        <v>351</v>
      </c>
      <c r="F851" s="157" t="s">
        <v>358</v>
      </c>
      <c r="H851" s="158">
        <v>260.339</v>
      </c>
      <c r="L851" s="32"/>
      <c r="M851" s="147"/>
      <c r="T851" s="53"/>
      <c r="AU851" s="17" t="s">
        <v>83</v>
      </c>
    </row>
    <row r="852" spans="2:65" s="1" customFormat="1" ht="24.2" customHeight="1">
      <c r="B852" s="32"/>
      <c r="C852" s="131" t="s">
        <v>1134</v>
      </c>
      <c r="D852" s="131" t="s">
        <v>342</v>
      </c>
      <c r="E852" s="132" t="s">
        <v>1135</v>
      </c>
      <c r="F852" s="133" t="s">
        <v>1136</v>
      </c>
      <c r="G852" s="134" t="s">
        <v>119</v>
      </c>
      <c r="H852" s="135">
        <v>168.65199999999999</v>
      </c>
      <c r="I852" s="136"/>
      <c r="J852" s="137">
        <f>ROUND(I852*H852,2)</f>
        <v>0</v>
      </c>
      <c r="K852" s="133" t="s">
        <v>345</v>
      </c>
      <c r="L852" s="32"/>
      <c r="M852" s="138" t="s">
        <v>19</v>
      </c>
      <c r="N852" s="139" t="s">
        <v>44</v>
      </c>
      <c r="P852" s="140">
        <f>O852*H852</f>
        <v>0</v>
      </c>
      <c r="Q852" s="140">
        <v>1E-3</v>
      </c>
      <c r="R852" s="140">
        <f>Q852*H852</f>
        <v>0.168652</v>
      </c>
      <c r="S852" s="140">
        <v>3.1E-4</v>
      </c>
      <c r="T852" s="141">
        <f>S852*H852</f>
        <v>5.2282119999999994E-2</v>
      </c>
      <c r="AR852" s="142" t="s">
        <v>489</v>
      </c>
      <c r="AT852" s="142" t="s">
        <v>342</v>
      </c>
      <c r="AU852" s="142" t="s">
        <v>83</v>
      </c>
      <c r="AY852" s="17" t="s">
        <v>339</v>
      </c>
      <c r="BE852" s="143">
        <f>IF(N852="základní",J852,0)</f>
        <v>0</v>
      </c>
      <c r="BF852" s="143">
        <f>IF(N852="snížená",J852,0)</f>
        <v>0</v>
      </c>
      <c r="BG852" s="143">
        <f>IF(N852="zákl. přenesená",J852,0)</f>
        <v>0</v>
      </c>
      <c r="BH852" s="143">
        <f>IF(N852="sníž. přenesená",J852,0)</f>
        <v>0</v>
      </c>
      <c r="BI852" s="143">
        <f>IF(N852="nulová",J852,0)</f>
        <v>0</v>
      </c>
      <c r="BJ852" s="17" t="s">
        <v>81</v>
      </c>
      <c r="BK852" s="143">
        <f>ROUND(I852*H852,2)</f>
        <v>0</v>
      </c>
      <c r="BL852" s="17" t="s">
        <v>489</v>
      </c>
      <c r="BM852" s="142" t="s">
        <v>1137</v>
      </c>
    </row>
    <row r="853" spans="2:65" s="1" customFormat="1" ht="11.25">
      <c r="B853" s="32"/>
      <c r="D853" s="144" t="s">
        <v>348</v>
      </c>
      <c r="F853" s="145" t="s">
        <v>1138</v>
      </c>
      <c r="I853" s="146"/>
      <c r="L853" s="32"/>
      <c r="M853" s="147"/>
      <c r="T853" s="53"/>
      <c r="AT853" s="17" t="s">
        <v>348</v>
      </c>
      <c r="AU853" s="17" t="s">
        <v>83</v>
      </c>
    </row>
    <row r="854" spans="2:65" s="12" customFormat="1" ht="11.25">
      <c r="B854" s="148"/>
      <c r="D854" s="149" t="s">
        <v>350</v>
      </c>
      <c r="E854" s="150" t="s">
        <v>19</v>
      </c>
      <c r="F854" s="151" t="s">
        <v>171</v>
      </c>
      <c r="H854" s="152">
        <v>168.65199999999999</v>
      </c>
      <c r="I854" s="153"/>
      <c r="L854" s="148"/>
      <c r="M854" s="154"/>
      <c r="T854" s="155"/>
      <c r="AT854" s="150" t="s">
        <v>350</v>
      </c>
      <c r="AU854" s="150" t="s">
        <v>83</v>
      </c>
      <c r="AV854" s="12" t="s">
        <v>83</v>
      </c>
      <c r="AW854" s="12" t="s">
        <v>34</v>
      </c>
      <c r="AX854" s="12" t="s">
        <v>81</v>
      </c>
      <c r="AY854" s="150" t="s">
        <v>339</v>
      </c>
    </row>
    <row r="855" spans="2:65" s="1" customFormat="1" ht="11.25">
      <c r="B855" s="32"/>
      <c r="D855" s="149" t="s">
        <v>351</v>
      </c>
      <c r="F855" s="156" t="s">
        <v>587</v>
      </c>
      <c r="L855" s="32"/>
      <c r="M855" s="147"/>
      <c r="T855" s="53"/>
      <c r="AU855" s="17" t="s">
        <v>83</v>
      </c>
    </row>
    <row r="856" spans="2:65" s="1" customFormat="1" ht="11.25">
      <c r="B856" s="32"/>
      <c r="D856" s="149" t="s">
        <v>351</v>
      </c>
      <c r="F856" s="157" t="s">
        <v>588</v>
      </c>
      <c r="H856" s="158">
        <v>0</v>
      </c>
      <c r="L856" s="32"/>
      <c r="M856" s="147"/>
      <c r="T856" s="53"/>
      <c r="AU856" s="17" t="s">
        <v>83</v>
      </c>
    </row>
    <row r="857" spans="2:65" s="1" customFormat="1" ht="11.25">
      <c r="B857" s="32"/>
      <c r="D857" s="149" t="s">
        <v>351</v>
      </c>
      <c r="F857" s="157" t="s">
        <v>589</v>
      </c>
      <c r="H857" s="158">
        <v>180.14500000000001</v>
      </c>
      <c r="L857" s="32"/>
      <c r="M857" s="147"/>
      <c r="T857" s="53"/>
      <c r="AU857" s="17" t="s">
        <v>83</v>
      </c>
    </row>
    <row r="858" spans="2:65" s="1" customFormat="1" ht="11.25">
      <c r="B858" s="32"/>
      <c r="D858" s="149" t="s">
        <v>351</v>
      </c>
      <c r="F858" s="157" t="s">
        <v>590</v>
      </c>
      <c r="H858" s="158">
        <v>-11.493</v>
      </c>
      <c r="L858" s="32"/>
      <c r="M858" s="147"/>
      <c r="T858" s="53"/>
      <c r="AU858" s="17" t="s">
        <v>83</v>
      </c>
    </row>
    <row r="859" spans="2:65" s="1" customFormat="1" ht="11.25">
      <c r="B859" s="32"/>
      <c r="D859" s="149" t="s">
        <v>351</v>
      </c>
      <c r="F859" s="157" t="s">
        <v>358</v>
      </c>
      <c r="H859" s="158">
        <v>168.65199999999999</v>
      </c>
      <c r="L859" s="32"/>
      <c r="M859" s="147"/>
      <c r="T859" s="53"/>
      <c r="AU859" s="17" t="s">
        <v>83</v>
      </c>
    </row>
    <row r="860" spans="2:65" s="1" customFormat="1" ht="24.2" customHeight="1">
      <c r="B860" s="32"/>
      <c r="C860" s="131" t="s">
        <v>1139</v>
      </c>
      <c r="D860" s="131" t="s">
        <v>342</v>
      </c>
      <c r="E860" s="132" t="s">
        <v>1140</v>
      </c>
      <c r="F860" s="133" t="s">
        <v>1141</v>
      </c>
      <c r="G860" s="134" t="s">
        <v>119</v>
      </c>
      <c r="H860" s="135">
        <v>356.3</v>
      </c>
      <c r="I860" s="136"/>
      <c r="J860" s="137">
        <f>ROUND(I860*H860,2)</f>
        <v>0</v>
      </c>
      <c r="K860" s="133" t="s">
        <v>345</v>
      </c>
      <c r="L860" s="32"/>
      <c r="M860" s="138" t="s">
        <v>19</v>
      </c>
      <c r="N860" s="139" t="s">
        <v>44</v>
      </c>
      <c r="P860" s="140">
        <f>O860*H860</f>
        <v>0</v>
      </c>
      <c r="Q860" s="140">
        <v>1E-3</v>
      </c>
      <c r="R860" s="140">
        <f>Q860*H860</f>
        <v>0.35630000000000001</v>
      </c>
      <c r="S860" s="140">
        <v>3.1E-4</v>
      </c>
      <c r="T860" s="141">
        <f>S860*H860</f>
        <v>0.11045300000000001</v>
      </c>
      <c r="AR860" s="142" t="s">
        <v>489</v>
      </c>
      <c r="AT860" s="142" t="s">
        <v>342</v>
      </c>
      <c r="AU860" s="142" t="s">
        <v>83</v>
      </c>
      <c r="AY860" s="17" t="s">
        <v>339</v>
      </c>
      <c r="BE860" s="143">
        <f>IF(N860="základní",J860,0)</f>
        <v>0</v>
      </c>
      <c r="BF860" s="143">
        <f>IF(N860="snížená",J860,0)</f>
        <v>0</v>
      </c>
      <c r="BG860" s="143">
        <f>IF(N860="zákl. přenesená",J860,0)</f>
        <v>0</v>
      </c>
      <c r="BH860" s="143">
        <f>IF(N860="sníž. přenesená",J860,0)</f>
        <v>0</v>
      </c>
      <c r="BI860" s="143">
        <f>IF(N860="nulová",J860,0)</f>
        <v>0</v>
      </c>
      <c r="BJ860" s="17" t="s">
        <v>81</v>
      </c>
      <c r="BK860" s="143">
        <f>ROUND(I860*H860,2)</f>
        <v>0</v>
      </c>
      <c r="BL860" s="17" t="s">
        <v>489</v>
      </c>
      <c r="BM860" s="142" t="s">
        <v>1142</v>
      </c>
    </row>
    <row r="861" spans="2:65" s="1" customFormat="1" ht="11.25">
      <c r="B861" s="32"/>
      <c r="D861" s="144" t="s">
        <v>348</v>
      </c>
      <c r="F861" s="145" t="s">
        <v>1143</v>
      </c>
      <c r="I861" s="146"/>
      <c r="L861" s="32"/>
      <c r="M861" s="147"/>
      <c r="T861" s="53"/>
      <c r="AT861" s="17" t="s">
        <v>348</v>
      </c>
      <c r="AU861" s="17" t="s">
        <v>83</v>
      </c>
    </row>
    <row r="862" spans="2:65" s="12" customFormat="1" ht="11.25">
      <c r="B862" s="148"/>
      <c r="D862" s="149" t="s">
        <v>350</v>
      </c>
      <c r="E862" s="150" t="s">
        <v>19</v>
      </c>
      <c r="F862" s="151" t="s">
        <v>174</v>
      </c>
      <c r="H862" s="152">
        <v>356.3</v>
      </c>
      <c r="I862" s="153"/>
      <c r="L862" s="148"/>
      <c r="M862" s="154"/>
      <c r="T862" s="155"/>
      <c r="AT862" s="150" t="s">
        <v>350</v>
      </c>
      <c r="AU862" s="150" t="s">
        <v>83</v>
      </c>
      <c r="AV862" s="12" t="s">
        <v>83</v>
      </c>
      <c r="AW862" s="12" t="s">
        <v>34</v>
      </c>
      <c r="AX862" s="12" t="s">
        <v>81</v>
      </c>
      <c r="AY862" s="150" t="s">
        <v>339</v>
      </c>
    </row>
    <row r="863" spans="2:65" s="1" customFormat="1" ht="11.25">
      <c r="B863" s="32"/>
      <c r="D863" s="149" t="s">
        <v>351</v>
      </c>
      <c r="F863" s="156" t="s">
        <v>591</v>
      </c>
      <c r="L863" s="32"/>
      <c r="M863" s="147"/>
      <c r="T863" s="53"/>
      <c r="AU863" s="17" t="s">
        <v>83</v>
      </c>
    </row>
    <row r="864" spans="2:65" s="1" customFormat="1" ht="11.25">
      <c r="B864" s="32"/>
      <c r="D864" s="149" t="s">
        <v>351</v>
      </c>
      <c r="F864" s="157" t="s">
        <v>592</v>
      </c>
      <c r="H864" s="158">
        <v>0</v>
      </c>
      <c r="L864" s="32"/>
      <c r="M864" s="147"/>
      <c r="T864" s="53"/>
      <c r="AU864" s="17" t="s">
        <v>83</v>
      </c>
    </row>
    <row r="865" spans="2:65" s="1" customFormat="1" ht="11.25">
      <c r="B865" s="32"/>
      <c r="D865" s="149" t="s">
        <v>351</v>
      </c>
      <c r="F865" s="157" t="s">
        <v>593</v>
      </c>
      <c r="H865" s="158">
        <v>413.17899999999997</v>
      </c>
      <c r="L865" s="32"/>
      <c r="M865" s="147"/>
      <c r="T865" s="53"/>
      <c r="AU865" s="17" t="s">
        <v>83</v>
      </c>
    </row>
    <row r="866" spans="2:65" s="1" customFormat="1" ht="11.25">
      <c r="B866" s="32"/>
      <c r="D866" s="149" t="s">
        <v>351</v>
      </c>
      <c r="F866" s="157" t="s">
        <v>594</v>
      </c>
      <c r="H866" s="158">
        <v>-56.878999999999998</v>
      </c>
      <c r="L866" s="32"/>
      <c r="M866" s="147"/>
      <c r="T866" s="53"/>
      <c r="AU866" s="17" t="s">
        <v>83</v>
      </c>
    </row>
    <row r="867" spans="2:65" s="1" customFormat="1" ht="11.25">
      <c r="B867" s="32"/>
      <c r="D867" s="149" t="s">
        <v>351</v>
      </c>
      <c r="F867" s="157" t="s">
        <v>358</v>
      </c>
      <c r="H867" s="158">
        <v>356.3</v>
      </c>
      <c r="L867" s="32"/>
      <c r="M867" s="147"/>
      <c r="T867" s="53"/>
      <c r="AU867" s="17" t="s">
        <v>83</v>
      </c>
    </row>
    <row r="868" spans="2:65" s="11" customFormat="1" ht="25.9" customHeight="1">
      <c r="B868" s="119"/>
      <c r="D868" s="120" t="s">
        <v>72</v>
      </c>
      <c r="E868" s="121" t="s">
        <v>114</v>
      </c>
      <c r="F868" s="121" t="s">
        <v>115</v>
      </c>
      <c r="I868" s="122"/>
      <c r="J868" s="123">
        <f>BK868</f>
        <v>0</v>
      </c>
      <c r="L868" s="119"/>
      <c r="M868" s="124"/>
      <c r="P868" s="125">
        <f>P869</f>
        <v>0</v>
      </c>
      <c r="R868" s="125">
        <f>R869</f>
        <v>0</v>
      </c>
      <c r="T868" s="126">
        <f>T869</f>
        <v>0</v>
      </c>
      <c r="AR868" s="120" t="s">
        <v>383</v>
      </c>
      <c r="AT868" s="127" t="s">
        <v>72</v>
      </c>
      <c r="AU868" s="127" t="s">
        <v>73</v>
      </c>
      <c r="AY868" s="120" t="s">
        <v>339</v>
      </c>
      <c r="BK868" s="128">
        <f>BK869</f>
        <v>0</v>
      </c>
    </row>
    <row r="869" spans="2:65" s="11" customFormat="1" ht="22.9" customHeight="1">
      <c r="B869" s="119"/>
      <c r="D869" s="120" t="s">
        <v>72</v>
      </c>
      <c r="E869" s="129" t="s">
        <v>1144</v>
      </c>
      <c r="F869" s="129" t="s">
        <v>1145</v>
      </c>
      <c r="I869" s="122"/>
      <c r="J869" s="130">
        <f>BK869</f>
        <v>0</v>
      </c>
      <c r="L869" s="119"/>
      <c r="M869" s="124"/>
      <c r="P869" s="125">
        <f>SUM(P870:P872)</f>
        <v>0</v>
      </c>
      <c r="R869" s="125">
        <f>SUM(R870:R872)</f>
        <v>0</v>
      </c>
      <c r="T869" s="126">
        <f>SUM(T870:T872)</f>
        <v>0</v>
      </c>
      <c r="AR869" s="120" t="s">
        <v>383</v>
      </c>
      <c r="AT869" s="127" t="s">
        <v>72</v>
      </c>
      <c r="AU869" s="127" t="s">
        <v>81</v>
      </c>
      <c r="AY869" s="120" t="s">
        <v>339</v>
      </c>
      <c r="BK869" s="128">
        <f>SUM(BK870:BK872)</f>
        <v>0</v>
      </c>
    </row>
    <row r="870" spans="2:65" s="1" customFormat="1" ht="16.5" customHeight="1">
      <c r="B870" s="32"/>
      <c r="C870" s="131" t="s">
        <v>1146</v>
      </c>
      <c r="D870" s="131" t="s">
        <v>342</v>
      </c>
      <c r="E870" s="132" t="s">
        <v>1147</v>
      </c>
      <c r="F870" s="133" t="s">
        <v>1148</v>
      </c>
      <c r="G870" s="134" t="s">
        <v>1149</v>
      </c>
      <c r="H870" s="135">
        <v>1</v>
      </c>
      <c r="I870" s="136"/>
      <c r="J870" s="137">
        <f>ROUND(I870*H870,2)</f>
        <v>0</v>
      </c>
      <c r="K870" s="133" t="s">
        <v>345</v>
      </c>
      <c r="L870" s="32"/>
      <c r="M870" s="138" t="s">
        <v>19</v>
      </c>
      <c r="N870" s="139" t="s">
        <v>44</v>
      </c>
      <c r="P870" s="140">
        <f>O870*H870</f>
        <v>0</v>
      </c>
      <c r="Q870" s="140">
        <v>0</v>
      </c>
      <c r="R870" s="140">
        <f>Q870*H870</f>
        <v>0</v>
      </c>
      <c r="S870" s="140">
        <v>0</v>
      </c>
      <c r="T870" s="141">
        <f>S870*H870</f>
        <v>0</v>
      </c>
      <c r="AR870" s="142" t="s">
        <v>1150</v>
      </c>
      <c r="AT870" s="142" t="s">
        <v>342</v>
      </c>
      <c r="AU870" s="142" t="s">
        <v>83</v>
      </c>
      <c r="AY870" s="17" t="s">
        <v>339</v>
      </c>
      <c r="BE870" s="143">
        <f>IF(N870="základní",J870,0)</f>
        <v>0</v>
      </c>
      <c r="BF870" s="143">
        <f>IF(N870="snížená",J870,0)</f>
        <v>0</v>
      </c>
      <c r="BG870" s="143">
        <f>IF(N870="zákl. přenesená",J870,0)</f>
        <v>0</v>
      </c>
      <c r="BH870" s="143">
        <f>IF(N870="sníž. přenesená",J870,0)</f>
        <v>0</v>
      </c>
      <c r="BI870" s="143">
        <f>IF(N870="nulová",J870,0)</f>
        <v>0</v>
      </c>
      <c r="BJ870" s="17" t="s">
        <v>81</v>
      </c>
      <c r="BK870" s="143">
        <f>ROUND(I870*H870,2)</f>
        <v>0</v>
      </c>
      <c r="BL870" s="17" t="s">
        <v>1150</v>
      </c>
      <c r="BM870" s="142" t="s">
        <v>1151</v>
      </c>
    </row>
    <row r="871" spans="2:65" s="1" customFormat="1" ht="11.25">
      <c r="B871" s="32"/>
      <c r="D871" s="144" t="s">
        <v>348</v>
      </c>
      <c r="F871" s="145" t="s">
        <v>1152</v>
      </c>
      <c r="I871" s="146"/>
      <c r="L871" s="32"/>
      <c r="M871" s="147"/>
      <c r="T871" s="53"/>
      <c r="AT871" s="17" t="s">
        <v>348</v>
      </c>
      <c r="AU871" s="17" t="s">
        <v>83</v>
      </c>
    </row>
    <row r="872" spans="2:65" s="1" customFormat="1" ht="29.25">
      <c r="B872" s="32"/>
      <c r="D872" s="149" t="s">
        <v>1047</v>
      </c>
      <c r="F872" s="159" t="s">
        <v>1153</v>
      </c>
      <c r="I872" s="146"/>
      <c r="L872" s="32"/>
      <c r="M872" s="160"/>
      <c r="N872" s="161"/>
      <c r="O872" s="161"/>
      <c r="P872" s="161"/>
      <c r="Q872" s="161"/>
      <c r="R872" s="161"/>
      <c r="S872" s="161"/>
      <c r="T872" s="162"/>
      <c r="AT872" s="17" t="s">
        <v>1047</v>
      </c>
      <c r="AU872" s="17" t="s">
        <v>83</v>
      </c>
    </row>
    <row r="873" spans="2:65" s="1" customFormat="1" ht="6.95" customHeight="1">
      <c r="B873" s="41"/>
      <c r="C873" s="42"/>
      <c r="D873" s="42"/>
      <c r="E873" s="42"/>
      <c r="F873" s="42"/>
      <c r="G873" s="42"/>
      <c r="H873" s="42"/>
      <c r="I873" s="42"/>
      <c r="J873" s="42"/>
      <c r="K873" s="42"/>
      <c r="L873" s="32"/>
    </row>
  </sheetData>
  <sheetProtection algorithmName="SHA-512" hashValue="++JMdOxpEgwowhAvfOmtvqcU2U8kqNn2bh2pGDF4xgiiJGx42QFLNp9iXRqAuwGXXCxjMxqskru77/Ml/Mt5IQ==" saltValue="GAbhHcBKBF11a/Wp38yKDQXEYiI8CRS84fEumswfZHFjOiySGZFjFJjABh4pk7vZU7C4qFPF4hbfeh6OXA+NoA==" spinCount="100000" sheet="1" objects="1" scenarios="1" formatColumns="0" formatRows="0" autoFilter="0"/>
  <autoFilter ref="C97:K872" xr:uid="{00000000-0009-0000-0000-000001000000}"/>
  <mergeCells count="9">
    <mergeCell ref="E50:H50"/>
    <mergeCell ref="E88:H88"/>
    <mergeCell ref="E90:H90"/>
    <mergeCell ref="L2:V2"/>
    <mergeCell ref="E7:H7"/>
    <mergeCell ref="E9:H9"/>
    <mergeCell ref="E18:H18"/>
    <mergeCell ref="E27:H27"/>
    <mergeCell ref="E48:H48"/>
  </mergeCells>
  <hyperlinks>
    <hyperlink ref="F102" r:id="rId1" xr:uid="{00000000-0004-0000-0100-000000000000}"/>
    <hyperlink ref="F112" r:id="rId2" xr:uid="{00000000-0004-0000-0100-000001000000}"/>
    <hyperlink ref="F119" r:id="rId3" xr:uid="{00000000-0004-0000-0100-000002000000}"/>
    <hyperlink ref="F130" r:id="rId4" xr:uid="{00000000-0004-0000-0100-000003000000}"/>
    <hyperlink ref="F135" r:id="rId5" xr:uid="{00000000-0004-0000-0100-000004000000}"/>
    <hyperlink ref="F140" r:id="rId6" xr:uid="{00000000-0004-0000-0100-000005000000}"/>
    <hyperlink ref="F158" r:id="rId7" xr:uid="{00000000-0004-0000-0100-000006000000}"/>
    <hyperlink ref="F168" r:id="rId8" xr:uid="{00000000-0004-0000-0100-000007000000}"/>
    <hyperlink ref="F181" r:id="rId9" xr:uid="{00000000-0004-0000-0100-000008000000}"/>
    <hyperlink ref="F192" r:id="rId10" xr:uid="{00000000-0004-0000-0100-000009000000}"/>
    <hyperlink ref="F198" r:id="rId11" xr:uid="{00000000-0004-0000-0100-00000A000000}"/>
    <hyperlink ref="F207" r:id="rId12" xr:uid="{00000000-0004-0000-0100-00000B000000}"/>
    <hyperlink ref="F212" r:id="rId13" xr:uid="{00000000-0004-0000-0100-00000C000000}"/>
    <hyperlink ref="F217" r:id="rId14" xr:uid="{00000000-0004-0000-0100-00000D000000}"/>
    <hyperlink ref="F222" r:id="rId15" xr:uid="{00000000-0004-0000-0100-00000E000000}"/>
    <hyperlink ref="F227" r:id="rId16" xr:uid="{00000000-0004-0000-0100-00000F000000}"/>
    <hyperlink ref="F234" r:id="rId17" xr:uid="{00000000-0004-0000-0100-000010000000}"/>
    <hyperlink ref="F241" r:id="rId18" xr:uid="{00000000-0004-0000-0100-000011000000}"/>
    <hyperlink ref="F246" r:id="rId19" xr:uid="{00000000-0004-0000-0100-000012000000}"/>
    <hyperlink ref="F248" r:id="rId20" xr:uid="{00000000-0004-0000-0100-000013000000}"/>
    <hyperlink ref="F250" r:id="rId21" xr:uid="{00000000-0004-0000-0100-000014000000}"/>
    <hyperlink ref="F252" r:id="rId22" xr:uid="{00000000-0004-0000-0100-000015000000}"/>
    <hyperlink ref="F254" r:id="rId23" xr:uid="{00000000-0004-0000-0100-000016000000}"/>
    <hyperlink ref="F256" r:id="rId24" xr:uid="{00000000-0004-0000-0100-000017000000}"/>
    <hyperlink ref="F263" r:id="rId25" xr:uid="{00000000-0004-0000-0100-000018000000}"/>
    <hyperlink ref="F316" r:id="rId26" xr:uid="{00000000-0004-0000-0100-000019000000}"/>
    <hyperlink ref="F326" r:id="rId27" xr:uid="{00000000-0004-0000-0100-00001A000000}"/>
    <hyperlink ref="F331" r:id="rId28" xr:uid="{00000000-0004-0000-0100-00001B000000}"/>
    <hyperlink ref="F375" r:id="rId29" xr:uid="{00000000-0004-0000-0100-00001C000000}"/>
    <hyperlink ref="F381" r:id="rId30" xr:uid="{00000000-0004-0000-0100-00001D000000}"/>
    <hyperlink ref="F383" r:id="rId31" xr:uid="{00000000-0004-0000-0100-00001E000000}"/>
    <hyperlink ref="F385" r:id="rId32" xr:uid="{00000000-0004-0000-0100-00001F000000}"/>
    <hyperlink ref="F387" r:id="rId33" xr:uid="{00000000-0004-0000-0100-000020000000}"/>
    <hyperlink ref="F389" r:id="rId34" xr:uid="{00000000-0004-0000-0100-000021000000}"/>
    <hyperlink ref="F391" r:id="rId35" xr:uid="{00000000-0004-0000-0100-000022000000}"/>
    <hyperlink ref="F393" r:id="rId36" xr:uid="{00000000-0004-0000-0100-000023000000}"/>
    <hyperlink ref="F395" r:id="rId37" xr:uid="{00000000-0004-0000-0100-000024000000}"/>
    <hyperlink ref="F397" r:id="rId38" xr:uid="{00000000-0004-0000-0100-000025000000}"/>
    <hyperlink ref="F399" r:id="rId39" xr:uid="{00000000-0004-0000-0100-000026000000}"/>
    <hyperlink ref="F401" r:id="rId40" xr:uid="{00000000-0004-0000-0100-000027000000}"/>
    <hyperlink ref="F403" r:id="rId41" xr:uid="{00000000-0004-0000-0100-000028000000}"/>
    <hyperlink ref="F405" r:id="rId42" xr:uid="{00000000-0004-0000-0100-000029000000}"/>
    <hyperlink ref="F409" r:id="rId43" xr:uid="{00000000-0004-0000-0100-00002A000000}"/>
    <hyperlink ref="F416" r:id="rId44" xr:uid="{00000000-0004-0000-0100-00002B000000}"/>
    <hyperlink ref="F423" r:id="rId45" xr:uid="{00000000-0004-0000-0100-00002C000000}"/>
    <hyperlink ref="F429" r:id="rId46" xr:uid="{00000000-0004-0000-0100-00002D000000}"/>
    <hyperlink ref="F448" r:id="rId47" xr:uid="{00000000-0004-0000-0100-00002E000000}"/>
    <hyperlink ref="F460" r:id="rId48" xr:uid="{00000000-0004-0000-0100-00002F000000}"/>
    <hyperlink ref="F466" r:id="rId49" xr:uid="{00000000-0004-0000-0100-000030000000}"/>
    <hyperlink ref="F476" r:id="rId50" xr:uid="{00000000-0004-0000-0100-000031000000}"/>
    <hyperlink ref="F486" r:id="rId51" xr:uid="{00000000-0004-0000-0100-000032000000}"/>
    <hyperlink ref="F504" r:id="rId52" xr:uid="{00000000-0004-0000-0100-000033000000}"/>
    <hyperlink ref="F509" r:id="rId53" xr:uid="{00000000-0004-0000-0100-000034000000}"/>
    <hyperlink ref="F537" r:id="rId54" xr:uid="{00000000-0004-0000-0100-000035000000}"/>
    <hyperlink ref="F565" r:id="rId55" xr:uid="{00000000-0004-0000-0100-000036000000}"/>
    <hyperlink ref="F571" r:id="rId56" xr:uid="{00000000-0004-0000-0100-000037000000}"/>
    <hyperlink ref="F576" r:id="rId57" xr:uid="{00000000-0004-0000-0100-000038000000}"/>
    <hyperlink ref="F581" r:id="rId58" xr:uid="{00000000-0004-0000-0100-000039000000}"/>
    <hyperlink ref="F583" r:id="rId59" xr:uid="{00000000-0004-0000-0100-00003A000000}"/>
    <hyperlink ref="F591" r:id="rId60" xr:uid="{00000000-0004-0000-0100-00003B000000}"/>
    <hyperlink ref="F596" r:id="rId61" xr:uid="{00000000-0004-0000-0100-00003C000000}"/>
    <hyperlink ref="F601" r:id="rId62" xr:uid="{00000000-0004-0000-0100-00003D000000}"/>
    <hyperlink ref="F606" r:id="rId63" xr:uid="{00000000-0004-0000-0100-00003E000000}"/>
    <hyperlink ref="F612" r:id="rId64" xr:uid="{00000000-0004-0000-0100-00003F000000}"/>
    <hyperlink ref="F622" r:id="rId65" xr:uid="{00000000-0004-0000-0100-000040000000}"/>
    <hyperlink ref="F632" r:id="rId66" xr:uid="{00000000-0004-0000-0100-000041000000}"/>
    <hyperlink ref="F637" r:id="rId67" xr:uid="{00000000-0004-0000-0100-000042000000}"/>
    <hyperlink ref="F643" r:id="rId68" xr:uid="{00000000-0004-0000-0100-000043000000}"/>
    <hyperlink ref="F650" r:id="rId69" xr:uid="{00000000-0004-0000-0100-000044000000}"/>
    <hyperlink ref="F655" r:id="rId70" xr:uid="{00000000-0004-0000-0100-000045000000}"/>
    <hyperlink ref="F660" r:id="rId71" xr:uid="{00000000-0004-0000-0100-000046000000}"/>
    <hyperlink ref="F665" r:id="rId72" xr:uid="{00000000-0004-0000-0100-000047000000}"/>
    <hyperlink ref="F670" r:id="rId73" xr:uid="{00000000-0004-0000-0100-000048000000}"/>
    <hyperlink ref="F681" r:id="rId74" xr:uid="{00000000-0004-0000-0100-000049000000}"/>
    <hyperlink ref="F686" r:id="rId75" xr:uid="{00000000-0004-0000-0100-00004A000000}"/>
    <hyperlink ref="F691" r:id="rId76" xr:uid="{00000000-0004-0000-0100-00004B000000}"/>
    <hyperlink ref="F697" r:id="rId77" xr:uid="{00000000-0004-0000-0100-00004C000000}"/>
    <hyperlink ref="F702" r:id="rId78" xr:uid="{00000000-0004-0000-0100-00004D000000}"/>
    <hyperlink ref="F710" r:id="rId79" xr:uid="{00000000-0004-0000-0100-00004E000000}"/>
    <hyperlink ref="F724" r:id="rId80" xr:uid="{00000000-0004-0000-0100-00004F000000}"/>
    <hyperlink ref="F734" r:id="rId81" xr:uid="{00000000-0004-0000-0100-000050000000}"/>
    <hyperlink ref="F745" r:id="rId82" xr:uid="{00000000-0004-0000-0100-000051000000}"/>
    <hyperlink ref="F757" r:id="rId83" xr:uid="{00000000-0004-0000-0100-000052000000}"/>
    <hyperlink ref="F773" r:id="rId84" xr:uid="{00000000-0004-0000-0100-000053000000}"/>
    <hyperlink ref="F789" r:id="rId85" xr:uid="{00000000-0004-0000-0100-000054000000}"/>
    <hyperlink ref="F807" r:id="rId86" xr:uid="{00000000-0004-0000-0100-000055000000}"/>
    <hyperlink ref="F846" r:id="rId87" xr:uid="{00000000-0004-0000-0100-000056000000}"/>
    <hyperlink ref="F853" r:id="rId88" xr:uid="{00000000-0004-0000-0100-000057000000}"/>
    <hyperlink ref="F861" r:id="rId89" xr:uid="{00000000-0004-0000-0100-000058000000}"/>
    <hyperlink ref="F871" r:id="rId90" xr:uid="{00000000-0004-0000-0100-000059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9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5326"/>
  <sheetViews>
    <sheetView showGridLines="0" workbookViewId="0"/>
  </sheetViews>
  <sheetFormatPr defaultRowHeight="12.7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302"/>
      <c r="M2" s="302"/>
      <c r="N2" s="302"/>
      <c r="O2" s="302"/>
      <c r="P2" s="302"/>
      <c r="Q2" s="302"/>
      <c r="R2" s="302"/>
      <c r="S2" s="302"/>
      <c r="T2" s="302"/>
      <c r="U2" s="302"/>
      <c r="V2" s="302"/>
      <c r="AT2" s="17" t="s">
        <v>86</v>
      </c>
      <c r="AZ2" s="85" t="s">
        <v>1154</v>
      </c>
      <c r="BA2" s="85" t="s">
        <v>1155</v>
      </c>
      <c r="BB2" s="85" t="s">
        <v>119</v>
      </c>
      <c r="BC2" s="85" t="s">
        <v>1156</v>
      </c>
      <c r="BD2" s="85" t="s">
        <v>121</v>
      </c>
    </row>
    <row r="3" spans="2:56" ht="6.95" customHeight="1">
      <c r="B3" s="18"/>
      <c r="C3" s="19"/>
      <c r="D3" s="19"/>
      <c r="E3" s="19"/>
      <c r="F3" s="19"/>
      <c r="G3" s="19"/>
      <c r="H3" s="19"/>
      <c r="I3" s="19"/>
      <c r="J3" s="19"/>
      <c r="K3" s="19"/>
      <c r="L3" s="20"/>
      <c r="AT3" s="17" t="s">
        <v>83</v>
      </c>
      <c r="AZ3" s="85" t="s">
        <v>1157</v>
      </c>
      <c r="BA3" s="85" t="s">
        <v>1158</v>
      </c>
      <c r="BB3" s="85" t="s">
        <v>131</v>
      </c>
      <c r="BC3" s="85" t="s">
        <v>1159</v>
      </c>
      <c r="BD3" s="85" t="s">
        <v>121</v>
      </c>
    </row>
    <row r="4" spans="2:56" ht="24.95" customHeight="1">
      <c r="B4" s="20"/>
      <c r="D4" s="21" t="s">
        <v>125</v>
      </c>
      <c r="L4" s="20"/>
      <c r="M4" s="86" t="s">
        <v>10</v>
      </c>
      <c r="AT4" s="17" t="s">
        <v>4</v>
      </c>
      <c r="AZ4" s="85" t="s">
        <v>1160</v>
      </c>
      <c r="BA4" s="85" t="s">
        <v>1161</v>
      </c>
      <c r="BB4" s="85" t="s">
        <v>236</v>
      </c>
      <c r="BC4" s="85" t="s">
        <v>1162</v>
      </c>
      <c r="BD4" s="85" t="s">
        <v>121</v>
      </c>
    </row>
    <row r="5" spans="2:56" ht="6.95" customHeight="1">
      <c r="B5" s="20"/>
      <c r="L5" s="20"/>
      <c r="AZ5" s="85" t="s">
        <v>1163</v>
      </c>
      <c r="BA5" s="85" t="s">
        <v>1164</v>
      </c>
      <c r="BB5" s="85" t="s">
        <v>131</v>
      </c>
      <c r="BC5" s="85" t="s">
        <v>1165</v>
      </c>
      <c r="BD5" s="85" t="s">
        <v>121</v>
      </c>
    </row>
    <row r="6" spans="2:56" ht="12" customHeight="1">
      <c r="B6" s="20"/>
      <c r="D6" s="27" t="s">
        <v>16</v>
      </c>
      <c r="L6" s="20"/>
      <c r="AZ6" s="85" t="s">
        <v>1166</v>
      </c>
      <c r="BA6" s="85" t="s">
        <v>1167</v>
      </c>
      <c r="BB6" s="85" t="s">
        <v>236</v>
      </c>
      <c r="BC6" s="85" t="s">
        <v>1168</v>
      </c>
      <c r="BD6" s="85" t="s">
        <v>121</v>
      </c>
    </row>
    <row r="7" spans="2:56" ht="16.5" customHeight="1">
      <c r="B7" s="20"/>
      <c r="E7" s="328" t="str">
        <f>'Rekapitulace stavby'!K6</f>
        <v>Stavební úpravy a přístavba - ZŠ Kolín Sendražice</v>
      </c>
      <c r="F7" s="329"/>
      <c r="G7" s="329"/>
      <c r="H7" s="329"/>
      <c r="L7" s="20"/>
      <c r="AZ7" s="85" t="s">
        <v>1169</v>
      </c>
      <c r="BA7" s="85" t="s">
        <v>1170</v>
      </c>
      <c r="BB7" s="85" t="s">
        <v>131</v>
      </c>
      <c r="BC7" s="85" t="s">
        <v>1165</v>
      </c>
      <c r="BD7" s="85" t="s">
        <v>121</v>
      </c>
    </row>
    <row r="8" spans="2:56" s="1" customFormat="1" ht="12" customHeight="1">
      <c r="B8" s="32"/>
      <c r="D8" s="27" t="s">
        <v>139</v>
      </c>
      <c r="L8" s="32"/>
      <c r="AZ8" s="85" t="s">
        <v>1171</v>
      </c>
      <c r="BA8" s="85" t="s">
        <v>1172</v>
      </c>
      <c r="BB8" s="85" t="s">
        <v>236</v>
      </c>
      <c r="BC8" s="85" t="s">
        <v>1173</v>
      </c>
      <c r="BD8" s="85" t="s">
        <v>121</v>
      </c>
    </row>
    <row r="9" spans="2:56" s="1" customFormat="1" ht="16.5" customHeight="1">
      <c r="B9" s="32"/>
      <c r="E9" s="295" t="s">
        <v>1174</v>
      </c>
      <c r="F9" s="330"/>
      <c r="G9" s="330"/>
      <c r="H9" s="330"/>
      <c r="L9" s="32"/>
      <c r="AZ9" s="85" t="s">
        <v>1175</v>
      </c>
      <c r="BA9" s="85" t="s">
        <v>1176</v>
      </c>
      <c r="BB9" s="85" t="s">
        <v>119</v>
      </c>
      <c r="BC9" s="85" t="s">
        <v>1177</v>
      </c>
      <c r="BD9" s="85" t="s">
        <v>121</v>
      </c>
    </row>
    <row r="10" spans="2:56" s="1" customFormat="1" ht="11.25">
      <c r="B10" s="32"/>
      <c r="L10" s="32"/>
      <c r="AZ10" s="85" t="s">
        <v>1178</v>
      </c>
      <c r="BA10" s="85" t="s">
        <v>1179</v>
      </c>
      <c r="BB10" s="85" t="s">
        <v>119</v>
      </c>
      <c r="BC10" s="85" t="s">
        <v>1180</v>
      </c>
      <c r="BD10" s="85" t="s">
        <v>121</v>
      </c>
    </row>
    <row r="11" spans="2:56" s="1" customFormat="1" ht="12" customHeight="1">
      <c r="B11" s="32"/>
      <c r="D11" s="27" t="s">
        <v>18</v>
      </c>
      <c r="F11" s="25" t="s">
        <v>19</v>
      </c>
      <c r="I11" s="27" t="s">
        <v>20</v>
      </c>
      <c r="J11" s="25" t="s">
        <v>19</v>
      </c>
      <c r="L11" s="32"/>
      <c r="AZ11" s="85" t="s">
        <v>1181</v>
      </c>
      <c r="BA11" s="85" t="s">
        <v>1182</v>
      </c>
      <c r="BB11" s="85" t="s">
        <v>119</v>
      </c>
      <c r="BC11" s="85" t="s">
        <v>1183</v>
      </c>
      <c r="BD11" s="85" t="s">
        <v>121</v>
      </c>
    </row>
    <row r="12" spans="2:56" s="1" customFormat="1" ht="12" customHeight="1">
      <c r="B12" s="32"/>
      <c r="D12" s="27" t="s">
        <v>21</v>
      </c>
      <c r="F12" s="25" t="s">
        <v>22</v>
      </c>
      <c r="I12" s="27" t="s">
        <v>23</v>
      </c>
      <c r="J12" s="49" t="str">
        <f>'Rekapitulace stavby'!AN8</f>
        <v>Vyplň údaj</v>
      </c>
      <c r="L12" s="32"/>
      <c r="AZ12" s="85" t="s">
        <v>1184</v>
      </c>
      <c r="BA12" s="85" t="s">
        <v>1185</v>
      </c>
      <c r="BB12" s="85" t="s">
        <v>131</v>
      </c>
      <c r="BC12" s="85" t="s">
        <v>1186</v>
      </c>
      <c r="BD12" s="85" t="s">
        <v>121</v>
      </c>
    </row>
    <row r="13" spans="2:56" s="1" customFormat="1" ht="10.9" customHeight="1">
      <c r="B13" s="32"/>
      <c r="L13" s="32"/>
      <c r="AZ13" s="85" t="s">
        <v>1187</v>
      </c>
      <c r="BA13" s="85" t="s">
        <v>1188</v>
      </c>
      <c r="BB13" s="85" t="s">
        <v>119</v>
      </c>
      <c r="BC13" s="85" t="s">
        <v>1189</v>
      </c>
      <c r="BD13" s="85" t="s">
        <v>121</v>
      </c>
    </row>
    <row r="14" spans="2:56" s="1" customFormat="1" ht="12" customHeight="1">
      <c r="B14" s="32"/>
      <c r="D14" s="27" t="s">
        <v>24</v>
      </c>
      <c r="I14" s="27" t="s">
        <v>25</v>
      </c>
      <c r="J14" s="25" t="s">
        <v>19</v>
      </c>
      <c r="L14" s="32"/>
      <c r="AZ14" s="85" t="s">
        <v>1190</v>
      </c>
      <c r="BA14" s="85" t="s">
        <v>1191</v>
      </c>
      <c r="BB14" s="85" t="s">
        <v>1192</v>
      </c>
      <c r="BC14" s="85" t="s">
        <v>1193</v>
      </c>
      <c r="BD14" s="85" t="s">
        <v>121</v>
      </c>
    </row>
    <row r="15" spans="2:56" s="1" customFormat="1" ht="18" customHeight="1">
      <c r="B15" s="32"/>
      <c r="E15" s="25" t="s">
        <v>26</v>
      </c>
      <c r="I15" s="27" t="s">
        <v>27</v>
      </c>
      <c r="J15" s="25" t="s">
        <v>19</v>
      </c>
      <c r="L15" s="32"/>
      <c r="AZ15" s="85" t="s">
        <v>1194</v>
      </c>
      <c r="BA15" s="85" t="s">
        <v>1195</v>
      </c>
      <c r="BB15" s="85" t="s">
        <v>236</v>
      </c>
      <c r="BC15" s="85" t="s">
        <v>1196</v>
      </c>
      <c r="BD15" s="85" t="s">
        <v>121</v>
      </c>
    </row>
    <row r="16" spans="2:56" s="1" customFormat="1" ht="6.95" customHeight="1">
      <c r="B16" s="32"/>
      <c r="L16" s="32"/>
      <c r="AZ16" s="85" t="s">
        <v>1197</v>
      </c>
      <c r="BA16" s="85" t="s">
        <v>1198</v>
      </c>
      <c r="BB16" s="85" t="s">
        <v>119</v>
      </c>
      <c r="BC16" s="85" t="s">
        <v>1199</v>
      </c>
      <c r="BD16" s="85" t="s">
        <v>121</v>
      </c>
    </row>
    <row r="17" spans="2:56" s="1" customFormat="1" ht="12" customHeight="1">
      <c r="B17" s="32"/>
      <c r="D17" s="27" t="s">
        <v>28</v>
      </c>
      <c r="I17" s="27" t="s">
        <v>25</v>
      </c>
      <c r="J17" s="28" t="str">
        <f>'Rekapitulace stavby'!AN13</f>
        <v>Vyplň údaj</v>
      </c>
      <c r="L17" s="32"/>
      <c r="AZ17" s="85" t="s">
        <v>1200</v>
      </c>
      <c r="BA17" s="85" t="s">
        <v>1201</v>
      </c>
      <c r="BB17" s="85" t="s">
        <v>119</v>
      </c>
      <c r="BC17" s="85" t="s">
        <v>1202</v>
      </c>
      <c r="BD17" s="85" t="s">
        <v>121</v>
      </c>
    </row>
    <row r="18" spans="2:56" s="1" customFormat="1" ht="18" customHeight="1">
      <c r="B18" s="32"/>
      <c r="E18" s="331" t="str">
        <f>'Rekapitulace stavby'!E14</f>
        <v>Vyplň údaj</v>
      </c>
      <c r="F18" s="301"/>
      <c r="G18" s="301"/>
      <c r="H18" s="301"/>
      <c r="I18" s="27" t="s">
        <v>27</v>
      </c>
      <c r="J18" s="28" t="str">
        <f>'Rekapitulace stavby'!AN14</f>
        <v>Vyplň údaj</v>
      </c>
      <c r="L18" s="32"/>
      <c r="AZ18" s="85" t="s">
        <v>1203</v>
      </c>
      <c r="BA18" s="85" t="s">
        <v>1204</v>
      </c>
      <c r="BB18" s="85" t="s">
        <v>131</v>
      </c>
      <c r="BC18" s="85" t="s">
        <v>1205</v>
      </c>
      <c r="BD18" s="85" t="s">
        <v>121</v>
      </c>
    </row>
    <row r="19" spans="2:56" s="1" customFormat="1" ht="6.95" customHeight="1">
      <c r="B19" s="32"/>
      <c r="L19" s="32"/>
      <c r="AZ19" s="85" t="s">
        <v>1206</v>
      </c>
      <c r="BA19" s="85" t="s">
        <v>1207</v>
      </c>
      <c r="BB19" s="85" t="s">
        <v>119</v>
      </c>
      <c r="BC19" s="85" t="s">
        <v>1208</v>
      </c>
      <c r="BD19" s="85" t="s">
        <v>121</v>
      </c>
    </row>
    <row r="20" spans="2:56" s="1" customFormat="1" ht="12" customHeight="1">
      <c r="B20" s="32"/>
      <c r="D20" s="27" t="s">
        <v>30</v>
      </c>
      <c r="I20" s="27" t="s">
        <v>25</v>
      </c>
      <c r="J20" s="25" t="s">
        <v>31</v>
      </c>
      <c r="L20" s="32"/>
      <c r="AZ20" s="85" t="s">
        <v>1209</v>
      </c>
      <c r="BA20" s="85" t="s">
        <v>1210</v>
      </c>
      <c r="BB20" s="85" t="s">
        <v>236</v>
      </c>
      <c r="BC20" s="85" t="s">
        <v>1211</v>
      </c>
      <c r="BD20" s="85" t="s">
        <v>121</v>
      </c>
    </row>
    <row r="21" spans="2:56" s="1" customFormat="1" ht="18" customHeight="1">
      <c r="B21" s="32"/>
      <c r="E21" s="25" t="s">
        <v>32</v>
      </c>
      <c r="I21" s="27" t="s">
        <v>27</v>
      </c>
      <c r="J21" s="25" t="s">
        <v>33</v>
      </c>
      <c r="L21" s="32"/>
      <c r="AZ21" s="85" t="s">
        <v>1212</v>
      </c>
      <c r="BA21" s="85" t="s">
        <v>1213</v>
      </c>
      <c r="BB21" s="85" t="s">
        <v>131</v>
      </c>
      <c r="BC21" s="85" t="s">
        <v>1214</v>
      </c>
      <c r="BD21" s="85" t="s">
        <v>121</v>
      </c>
    </row>
    <row r="22" spans="2:56" s="1" customFormat="1" ht="6.95" customHeight="1">
      <c r="B22" s="32"/>
      <c r="L22" s="32"/>
      <c r="AZ22" s="85" t="s">
        <v>1215</v>
      </c>
      <c r="BA22" s="85" t="s">
        <v>1216</v>
      </c>
      <c r="BB22" s="85" t="s">
        <v>119</v>
      </c>
      <c r="BC22" s="85" t="s">
        <v>1217</v>
      </c>
      <c r="BD22" s="85" t="s">
        <v>121</v>
      </c>
    </row>
    <row r="23" spans="2:56" s="1" customFormat="1" ht="12" customHeight="1">
      <c r="B23" s="32"/>
      <c r="D23" s="27" t="s">
        <v>35</v>
      </c>
      <c r="I23" s="27" t="s">
        <v>25</v>
      </c>
      <c r="J23" s="25" t="str">
        <f>IF('Rekapitulace stavby'!AN19="","",'Rekapitulace stavby'!AN19)</f>
        <v/>
      </c>
      <c r="L23" s="32"/>
      <c r="AZ23" s="85" t="s">
        <v>1218</v>
      </c>
      <c r="BA23" s="85" t="s">
        <v>1219</v>
      </c>
      <c r="BB23" s="85" t="s">
        <v>119</v>
      </c>
      <c r="BC23" s="85" t="s">
        <v>1220</v>
      </c>
      <c r="BD23" s="85" t="s">
        <v>121</v>
      </c>
    </row>
    <row r="24" spans="2:56" s="1" customFormat="1" ht="18" customHeight="1">
      <c r="B24" s="32"/>
      <c r="E24" s="25" t="str">
        <f>IF('Rekapitulace stavby'!E20="","",'Rekapitulace stavby'!E20)</f>
        <v xml:space="preserve"> </v>
      </c>
      <c r="I24" s="27" t="s">
        <v>27</v>
      </c>
      <c r="J24" s="25" t="str">
        <f>IF('Rekapitulace stavby'!AN20="","",'Rekapitulace stavby'!AN20)</f>
        <v/>
      </c>
      <c r="L24" s="32"/>
      <c r="AZ24" s="85" t="s">
        <v>1221</v>
      </c>
      <c r="BA24" s="85" t="s">
        <v>1222</v>
      </c>
      <c r="BB24" s="85" t="s">
        <v>119</v>
      </c>
      <c r="BC24" s="85" t="s">
        <v>1223</v>
      </c>
      <c r="BD24" s="85" t="s">
        <v>121</v>
      </c>
    </row>
    <row r="25" spans="2:56" s="1" customFormat="1" ht="6.95" customHeight="1">
      <c r="B25" s="32"/>
      <c r="L25" s="32"/>
      <c r="AZ25" s="85" t="s">
        <v>1224</v>
      </c>
      <c r="BA25" s="85" t="s">
        <v>1225</v>
      </c>
      <c r="BB25" s="85" t="s">
        <v>119</v>
      </c>
      <c r="BC25" s="85" t="s">
        <v>1226</v>
      </c>
      <c r="BD25" s="85" t="s">
        <v>121</v>
      </c>
    </row>
    <row r="26" spans="2:56" s="1" customFormat="1" ht="12" customHeight="1">
      <c r="B26" s="32"/>
      <c r="D26" s="27" t="s">
        <v>37</v>
      </c>
      <c r="L26" s="32"/>
      <c r="AZ26" s="85" t="s">
        <v>1227</v>
      </c>
      <c r="BA26" s="85" t="s">
        <v>1228</v>
      </c>
      <c r="BB26" s="85" t="s">
        <v>119</v>
      </c>
      <c r="BC26" s="85" t="s">
        <v>1229</v>
      </c>
      <c r="BD26" s="85" t="s">
        <v>121</v>
      </c>
    </row>
    <row r="27" spans="2:56" s="7" customFormat="1" ht="16.5" customHeight="1">
      <c r="B27" s="87"/>
      <c r="E27" s="306" t="s">
        <v>19</v>
      </c>
      <c r="F27" s="306"/>
      <c r="G27" s="306"/>
      <c r="H27" s="306"/>
      <c r="L27" s="87"/>
      <c r="AZ27" s="88" t="s">
        <v>1230</v>
      </c>
      <c r="BA27" s="88" t="s">
        <v>1231</v>
      </c>
      <c r="BB27" s="88" t="s">
        <v>119</v>
      </c>
      <c r="BC27" s="88" t="s">
        <v>1232</v>
      </c>
      <c r="BD27" s="88" t="s">
        <v>121</v>
      </c>
    </row>
    <row r="28" spans="2:56" s="1" customFormat="1" ht="6.95" customHeight="1">
      <c r="B28" s="32"/>
      <c r="L28" s="32"/>
      <c r="AZ28" s="85" t="s">
        <v>1233</v>
      </c>
      <c r="BA28" s="85" t="s">
        <v>1234</v>
      </c>
      <c r="BB28" s="85" t="s">
        <v>119</v>
      </c>
      <c r="BC28" s="85" t="s">
        <v>1235</v>
      </c>
      <c r="BD28" s="85" t="s">
        <v>121</v>
      </c>
    </row>
    <row r="29" spans="2:56" s="1" customFormat="1" ht="6.95" customHeight="1">
      <c r="B29" s="32"/>
      <c r="D29" s="50"/>
      <c r="E29" s="50"/>
      <c r="F29" s="50"/>
      <c r="G29" s="50"/>
      <c r="H29" s="50"/>
      <c r="I29" s="50"/>
      <c r="J29" s="50"/>
      <c r="K29" s="50"/>
      <c r="L29" s="32"/>
      <c r="AZ29" s="85" t="s">
        <v>1236</v>
      </c>
      <c r="BA29" s="85" t="s">
        <v>1237</v>
      </c>
      <c r="BB29" s="85" t="s">
        <v>119</v>
      </c>
      <c r="BC29" s="85" t="s">
        <v>1238</v>
      </c>
      <c r="BD29" s="85" t="s">
        <v>121</v>
      </c>
    </row>
    <row r="30" spans="2:56" s="1" customFormat="1" ht="25.35" customHeight="1">
      <c r="B30" s="32"/>
      <c r="D30" s="89" t="s">
        <v>39</v>
      </c>
      <c r="J30" s="63">
        <f>ROUND(J115, 2)</f>
        <v>0</v>
      </c>
      <c r="L30" s="32"/>
      <c r="AZ30" s="85" t="s">
        <v>1239</v>
      </c>
      <c r="BA30" s="85" t="s">
        <v>1240</v>
      </c>
      <c r="BB30" s="85" t="s">
        <v>119</v>
      </c>
      <c r="BC30" s="85" t="s">
        <v>1241</v>
      </c>
      <c r="BD30" s="85" t="s">
        <v>121</v>
      </c>
    </row>
    <row r="31" spans="2:56" s="1" customFormat="1" ht="6.95" customHeight="1">
      <c r="B31" s="32"/>
      <c r="D31" s="50"/>
      <c r="E31" s="50"/>
      <c r="F31" s="50"/>
      <c r="G31" s="50"/>
      <c r="H31" s="50"/>
      <c r="I31" s="50"/>
      <c r="J31" s="50"/>
      <c r="K31" s="50"/>
      <c r="L31" s="32"/>
      <c r="AZ31" s="85" t="s">
        <v>1242</v>
      </c>
      <c r="BA31" s="85" t="s">
        <v>1243</v>
      </c>
      <c r="BB31" s="85" t="s">
        <v>119</v>
      </c>
      <c r="BC31" s="85" t="s">
        <v>1244</v>
      </c>
      <c r="BD31" s="85" t="s">
        <v>121</v>
      </c>
    </row>
    <row r="32" spans="2:56" s="1" customFormat="1" ht="14.45" customHeight="1">
      <c r="B32" s="32"/>
      <c r="F32" s="35" t="s">
        <v>41</v>
      </c>
      <c r="I32" s="35" t="s">
        <v>40</v>
      </c>
      <c r="J32" s="35" t="s">
        <v>42</v>
      </c>
      <c r="L32" s="32"/>
      <c r="AZ32" s="85" t="s">
        <v>1245</v>
      </c>
      <c r="BA32" s="85" t="s">
        <v>1246</v>
      </c>
      <c r="BB32" s="85" t="s">
        <v>119</v>
      </c>
      <c r="BC32" s="85" t="s">
        <v>1247</v>
      </c>
      <c r="BD32" s="85" t="s">
        <v>121</v>
      </c>
    </row>
    <row r="33" spans="2:56" s="1" customFormat="1" ht="14.45" customHeight="1">
      <c r="B33" s="32"/>
      <c r="D33" s="52" t="s">
        <v>43</v>
      </c>
      <c r="E33" s="27" t="s">
        <v>44</v>
      </c>
      <c r="F33" s="90">
        <f>ROUND((SUM(BE115:BE5325)),  2)</f>
        <v>0</v>
      </c>
      <c r="I33" s="91">
        <v>0.21</v>
      </c>
      <c r="J33" s="90">
        <f>ROUND(((SUM(BE115:BE5325))*I33),  2)</f>
        <v>0</v>
      </c>
      <c r="L33" s="32"/>
      <c r="AZ33" s="85" t="s">
        <v>1248</v>
      </c>
      <c r="BA33" s="85" t="s">
        <v>1249</v>
      </c>
      <c r="BB33" s="85" t="s">
        <v>131</v>
      </c>
      <c r="BC33" s="85" t="s">
        <v>1250</v>
      </c>
      <c r="BD33" s="85" t="s">
        <v>121</v>
      </c>
    </row>
    <row r="34" spans="2:56" s="1" customFormat="1" ht="14.45" customHeight="1">
      <c r="B34" s="32"/>
      <c r="E34" s="27" t="s">
        <v>45</v>
      </c>
      <c r="F34" s="90">
        <f>ROUND((SUM(BF115:BF5325)),  2)</f>
        <v>0</v>
      </c>
      <c r="I34" s="91">
        <v>0.12</v>
      </c>
      <c r="J34" s="90">
        <f>ROUND(((SUM(BF115:BF5325))*I34),  2)</f>
        <v>0</v>
      </c>
      <c r="L34" s="32"/>
      <c r="AZ34" s="85" t="s">
        <v>1251</v>
      </c>
      <c r="BA34" s="85" t="s">
        <v>1252</v>
      </c>
      <c r="BB34" s="85" t="s">
        <v>131</v>
      </c>
      <c r="BC34" s="85" t="s">
        <v>1253</v>
      </c>
      <c r="BD34" s="85" t="s">
        <v>121</v>
      </c>
    </row>
    <row r="35" spans="2:56" s="1" customFormat="1" ht="14.45" hidden="1" customHeight="1">
      <c r="B35" s="32"/>
      <c r="E35" s="27" t="s">
        <v>46</v>
      </c>
      <c r="F35" s="90">
        <f>ROUND((SUM(BG115:BG5325)),  2)</f>
        <v>0</v>
      </c>
      <c r="I35" s="91">
        <v>0.21</v>
      </c>
      <c r="J35" s="90">
        <f>0</f>
        <v>0</v>
      </c>
      <c r="L35" s="32"/>
      <c r="AZ35" s="85" t="s">
        <v>1254</v>
      </c>
      <c r="BA35" s="85" t="s">
        <v>1255</v>
      </c>
      <c r="BB35" s="85" t="s">
        <v>119</v>
      </c>
      <c r="BC35" s="85" t="s">
        <v>1256</v>
      </c>
      <c r="BD35" s="85" t="s">
        <v>121</v>
      </c>
    </row>
    <row r="36" spans="2:56" s="1" customFormat="1" ht="14.45" hidden="1" customHeight="1">
      <c r="B36" s="32"/>
      <c r="E36" s="27" t="s">
        <v>47</v>
      </c>
      <c r="F36" s="90">
        <f>ROUND((SUM(BH115:BH5325)),  2)</f>
        <v>0</v>
      </c>
      <c r="I36" s="91">
        <v>0.12</v>
      </c>
      <c r="J36" s="90">
        <f>0</f>
        <v>0</v>
      </c>
      <c r="L36" s="32"/>
      <c r="AZ36" s="85" t="s">
        <v>1257</v>
      </c>
      <c r="BA36" s="85" t="s">
        <v>1258</v>
      </c>
      <c r="BB36" s="85" t="s">
        <v>119</v>
      </c>
      <c r="BC36" s="85" t="s">
        <v>1259</v>
      </c>
      <c r="BD36" s="85" t="s">
        <v>121</v>
      </c>
    </row>
    <row r="37" spans="2:56" s="1" customFormat="1" ht="14.45" hidden="1" customHeight="1">
      <c r="B37" s="32"/>
      <c r="E37" s="27" t="s">
        <v>48</v>
      </c>
      <c r="F37" s="90">
        <f>ROUND((SUM(BI115:BI5325)),  2)</f>
        <v>0</v>
      </c>
      <c r="I37" s="91">
        <v>0</v>
      </c>
      <c r="J37" s="90">
        <f>0</f>
        <v>0</v>
      </c>
      <c r="L37" s="32"/>
      <c r="AZ37" s="85" t="s">
        <v>1260</v>
      </c>
      <c r="BA37" s="85" t="s">
        <v>1261</v>
      </c>
      <c r="BB37" s="85" t="s">
        <v>119</v>
      </c>
      <c r="BC37" s="85" t="s">
        <v>1262</v>
      </c>
      <c r="BD37" s="85" t="s">
        <v>121</v>
      </c>
    </row>
    <row r="38" spans="2:56" s="1" customFormat="1" ht="6.95" customHeight="1">
      <c r="B38" s="32"/>
      <c r="L38" s="32"/>
      <c r="AZ38" s="85" t="s">
        <v>1263</v>
      </c>
      <c r="BA38" s="85" t="s">
        <v>1264</v>
      </c>
      <c r="BB38" s="85" t="s">
        <v>119</v>
      </c>
      <c r="BC38" s="85" t="s">
        <v>1265</v>
      </c>
      <c r="BD38" s="85" t="s">
        <v>121</v>
      </c>
    </row>
    <row r="39" spans="2:56" s="1" customFormat="1" ht="25.35" customHeight="1">
      <c r="B39" s="32"/>
      <c r="C39" s="92"/>
      <c r="D39" s="93" t="s">
        <v>49</v>
      </c>
      <c r="E39" s="54"/>
      <c r="F39" s="54"/>
      <c r="G39" s="94" t="s">
        <v>50</v>
      </c>
      <c r="H39" s="95" t="s">
        <v>51</v>
      </c>
      <c r="I39" s="54"/>
      <c r="J39" s="96">
        <f>SUM(J30:J37)</f>
        <v>0</v>
      </c>
      <c r="K39" s="97"/>
      <c r="L39" s="32"/>
      <c r="AZ39" s="85" t="s">
        <v>1266</v>
      </c>
      <c r="BA39" s="85" t="s">
        <v>1267</v>
      </c>
      <c r="BB39" s="85" t="s">
        <v>131</v>
      </c>
      <c r="BC39" s="85" t="s">
        <v>1268</v>
      </c>
      <c r="BD39" s="85" t="s">
        <v>121</v>
      </c>
    </row>
    <row r="40" spans="2:56" s="1" customFormat="1" ht="14.45" customHeight="1">
      <c r="B40" s="41"/>
      <c r="C40" s="42"/>
      <c r="D40" s="42"/>
      <c r="E40" s="42"/>
      <c r="F40" s="42"/>
      <c r="G40" s="42"/>
      <c r="H40" s="42"/>
      <c r="I40" s="42"/>
      <c r="J40" s="42"/>
      <c r="K40" s="42"/>
      <c r="L40" s="32"/>
      <c r="AZ40" s="85" t="s">
        <v>1269</v>
      </c>
      <c r="BA40" s="85" t="s">
        <v>1270</v>
      </c>
      <c r="BB40" s="85" t="s">
        <v>131</v>
      </c>
      <c r="BC40" s="85" t="s">
        <v>1256</v>
      </c>
      <c r="BD40" s="85" t="s">
        <v>121</v>
      </c>
    </row>
    <row r="41" spans="2:56" ht="11.25">
      <c r="AZ41" s="85" t="s">
        <v>1271</v>
      </c>
      <c r="BA41" s="85" t="s">
        <v>1272</v>
      </c>
      <c r="BB41" s="85" t="s">
        <v>131</v>
      </c>
      <c r="BC41" s="85" t="s">
        <v>1273</v>
      </c>
      <c r="BD41" s="85" t="s">
        <v>121</v>
      </c>
    </row>
    <row r="42" spans="2:56" ht="11.25">
      <c r="AZ42" s="85" t="s">
        <v>1274</v>
      </c>
      <c r="BA42" s="85" t="s">
        <v>1275</v>
      </c>
      <c r="BB42" s="85" t="s">
        <v>131</v>
      </c>
      <c r="BC42" s="85" t="s">
        <v>1276</v>
      </c>
      <c r="BD42" s="85" t="s">
        <v>121</v>
      </c>
    </row>
    <row r="43" spans="2:56" ht="11.25">
      <c r="AZ43" s="85" t="s">
        <v>1277</v>
      </c>
      <c r="BA43" s="85" t="s">
        <v>1278</v>
      </c>
      <c r="BB43" s="85" t="s">
        <v>131</v>
      </c>
      <c r="BC43" s="85" t="s">
        <v>1165</v>
      </c>
      <c r="BD43" s="85" t="s">
        <v>121</v>
      </c>
    </row>
    <row r="44" spans="2:56" s="1" customFormat="1" ht="6.95" customHeight="1">
      <c r="B44" s="43"/>
      <c r="C44" s="44"/>
      <c r="D44" s="44"/>
      <c r="E44" s="44"/>
      <c r="F44" s="44"/>
      <c r="G44" s="44"/>
      <c r="H44" s="44"/>
      <c r="I44" s="44"/>
      <c r="J44" s="44"/>
      <c r="K44" s="44"/>
      <c r="L44" s="32"/>
      <c r="AZ44" s="85" t="s">
        <v>1279</v>
      </c>
      <c r="BA44" s="85" t="s">
        <v>1280</v>
      </c>
      <c r="BB44" s="85" t="s">
        <v>131</v>
      </c>
      <c r="BC44" s="85" t="s">
        <v>1281</v>
      </c>
      <c r="BD44" s="85" t="s">
        <v>121</v>
      </c>
    </row>
    <row r="45" spans="2:56" s="1" customFormat="1" ht="24.95" customHeight="1">
      <c r="B45" s="32"/>
      <c r="C45" s="21" t="s">
        <v>252</v>
      </c>
      <c r="L45" s="32"/>
      <c r="AZ45" s="85" t="s">
        <v>1282</v>
      </c>
      <c r="BA45" s="85" t="s">
        <v>1283</v>
      </c>
      <c r="BB45" s="85" t="s">
        <v>131</v>
      </c>
      <c r="BC45" s="85" t="s">
        <v>1284</v>
      </c>
      <c r="BD45" s="85" t="s">
        <v>121</v>
      </c>
    </row>
    <row r="46" spans="2:56" s="1" customFormat="1" ht="6.95" customHeight="1">
      <c r="B46" s="32"/>
      <c r="L46" s="32"/>
      <c r="AZ46" s="85" t="s">
        <v>1285</v>
      </c>
      <c r="BA46" s="85" t="s">
        <v>1286</v>
      </c>
      <c r="BB46" s="85" t="s">
        <v>131</v>
      </c>
      <c r="BC46" s="85" t="s">
        <v>1287</v>
      </c>
      <c r="BD46" s="85" t="s">
        <v>121</v>
      </c>
    </row>
    <row r="47" spans="2:56" s="1" customFormat="1" ht="12" customHeight="1">
      <c r="B47" s="32"/>
      <c r="C47" s="27" t="s">
        <v>16</v>
      </c>
      <c r="L47" s="32"/>
      <c r="AZ47" s="85" t="s">
        <v>1288</v>
      </c>
      <c r="BA47" s="85" t="s">
        <v>1289</v>
      </c>
      <c r="BB47" s="85" t="s">
        <v>131</v>
      </c>
      <c r="BC47" s="85" t="s">
        <v>1290</v>
      </c>
      <c r="BD47" s="85" t="s">
        <v>121</v>
      </c>
    </row>
    <row r="48" spans="2:56" s="1" customFormat="1" ht="16.5" customHeight="1">
      <c r="B48" s="32"/>
      <c r="E48" s="328" t="str">
        <f>E7</f>
        <v>Stavební úpravy a přístavba - ZŠ Kolín Sendražice</v>
      </c>
      <c r="F48" s="329"/>
      <c r="G48" s="329"/>
      <c r="H48" s="329"/>
      <c r="L48" s="32"/>
      <c r="AZ48" s="85" t="s">
        <v>1291</v>
      </c>
      <c r="BA48" s="85" t="s">
        <v>1292</v>
      </c>
      <c r="BB48" s="85" t="s">
        <v>131</v>
      </c>
      <c r="BC48" s="85" t="s">
        <v>934</v>
      </c>
      <c r="BD48" s="85" t="s">
        <v>121</v>
      </c>
    </row>
    <row r="49" spans="2:56" s="1" customFormat="1" ht="12" customHeight="1">
      <c r="B49" s="32"/>
      <c r="C49" s="27" t="s">
        <v>139</v>
      </c>
      <c r="L49" s="32"/>
      <c r="AZ49" s="85" t="s">
        <v>1293</v>
      </c>
      <c r="BA49" s="85" t="s">
        <v>1294</v>
      </c>
      <c r="BB49" s="85" t="s">
        <v>131</v>
      </c>
      <c r="BC49" s="85" t="s">
        <v>1295</v>
      </c>
      <c r="BD49" s="85" t="s">
        <v>121</v>
      </c>
    </row>
    <row r="50" spans="2:56" s="1" customFormat="1" ht="16.5" customHeight="1">
      <c r="B50" s="32"/>
      <c r="E50" s="295" t="str">
        <f>E9</f>
        <v>D.1.01 - Architektonicko stavební řešení</v>
      </c>
      <c r="F50" s="330"/>
      <c r="G50" s="330"/>
      <c r="H50" s="330"/>
      <c r="L50" s="32"/>
      <c r="AZ50" s="85" t="s">
        <v>1296</v>
      </c>
      <c r="BA50" s="85" t="s">
        <v>1297</v>
      </c>
      <c r="BB50" s="85" t="s">
        <v>131</v>
      </c>
      <c r="BC50" s="85" t="s">
        <v>1298</v>
      </c>
      <c r="BD50" s="85" t="s">
        <v>121</v>
      </c>
    </row>
    <row r="51" spans="2:56" s="1" customFormat="1" ht="6.95" customHeight="1">
      <c r="B51" s="32"/>
      <c r="L51" s="32"/>
      <c r="AZ51" s="85" t="s">
        <v>1299</v>
      </c>
      <c r="BA51" s="85" t="s">
        <v>1300</v>
      </c>
      <c r="BB51" s="85" t="s">
        <v>131</v>
      </c>
      <c r="BC51" s="85" t="s">
        <v>142</v>
      </c>
      <c r="BD51" s="85" t="s">
        <v>121</v>
      </c>
    </row>
    <row r="52" spans="2:56" s="1" customFormat="1" ht="12" customHeight="1">
      <c r="B52" s="32"/>
      <c r="C52" s="27" t="s">
        <v>21</v>
      </c>
      <c r="F52" s="25" t="str">
        <f>F12</f>
        <v>Hlavní 210, 280 02 Kolín – Sendražice</v>
      </c>
      <c r="I52" s="27" t="s">
        <v>23</v>
      </c>
      <c r="J52" s="49" t="str">
        <f>IF(J12="","",J12)</f>
        <v>Vyplň údaj</v>
      </c>
      <c r="L52" s="32"/>
      <c r="AZ52" s="85" t="s">
        <v>1301</v>
      </c>
      <c r="BA52" s="85" t="s">
        <v>1302</v>
      </c>
      <c r="BB52" s="85" t="s">
        <v>131</v>
      </c>
      <c r="BC52" s="85" t="s">
        <v>1303</v>
      </c>
      <c r="BD52" s="85" t="s">
        <v>121</v>
      </c>
    </row>
    <row r="53" spans="2:56" s="1" customFormat="1" ht="6.95" customHeight="1">
      <c r="B53" s="32"/>
      <c r="L53" s="32"/>
      <c r="AZ53" s="85" t="s">
        <v>1304</v>
      </c>
      <c r="BA53" s="85" t="s">
        <v>1305</v>
      </c>
      <c r="BB53" s="85" t="s">
        <v>131</v>
      </c>
      <c r="BC53" s="85" t="s">
        <v>294</v>
      </c>
      <c r="BD53" s="85" t="s">
        <v>121</v>
      </c>
    </row>
    <row r="54" spans="2:56" s="1" customFormat="1" ht="15.2" customHeight="1">
      <c r="B54" s="32"/>
      <c r="C54" s="27" t="s">
        <v>24</v>
      </c>
      <c r="F54" s="25" t="str">
        <f>E15</f>
        <v>Město Kolín, Karlovo náměstí 18, 280 12 Kolín</v>
      </c>
      <c r="I54" s="27" t="s">
        <v>30</v>
      </c>
      <c r="J54" s="30" t="str">
        <f>E21</f>
        <v>APRIS s.r.o</v>
      </c>
      <c r="L54" s="32"/>
      <c r="AZ54" s="85" t="s">
        <v>1306</v>
      </c>
      <c r="BA54" s="85" t="s">
        <v>1307</v>
      </c>
      <c r="BB54" s="85" t="s">
        <v>131</v>
      </c>
      <c r="BC54" s="85" t="s">
        <v>1308</v>
      </c>
      <c r="BD54" s="85" t="s">
        <v>121</v>
      </c>
    </row>
    <row r="55" spans="2:56" s="1" customFormat="1" ht="15.2" customHeight="1">
      <c r="B55" s="32"/>
      <c r="C55" s="27" t="s">
        <v>28</v>
      </c>
      <c r="F55" s="25" t="str">
        <f>IF(E18="","",E18)</f>
        <v>Vyplň údaj</v>
      </c>
      <c r="I55" s="27" t="s">
        <v>35</v>
      </c>
      <c r="J55" s="30" t="str">
        <f>E24</f>
        <v xml:space="preserve"> </v>
      </c>
      <c r="L55" s="32"/>
      <c r="AZ55" s="85" t="s">
        <v>1309</v>
      </c>
      <c r="BA55" s="85" t="s">
        <v>1310</v>
      </c>
      <c r="BB55" s="85" t="s">
        <v>131</v>
      </c>
      <c r="BC55" s="85" t="s">
        <v>1311</v>
      </c>
      <c r="BD55" s="85" t="s">
        <v>121</v>
      </c>
    </row>
    <row r="56" spans="2:56" s="1" customFormat="1" ht="10.35" customHeight="1">
      <c r="B56" s="32"/>
      <c r="L56" s="32"/>
      <c r="AZ56" s="85" t="s">
        <v>1312</v>
      </c>
      <c r="BA56" s="85" t="s">
        <v>1313</v>
      </c>
      <c r="BB56" s="85" t="s">
        <v>131</v>
      </c>
      <c r="BC56" s="85" t="s">
        <v>468</v>
      </c>
      <c r="BD56" s="85" t="s">
        <v>121</v>
      </c>
    </row>
    <row r="57" spans="2:56" s="1" customFormat="1" ht="29.25" customHeight="1">
      <c r="B57" s="32"/>
      <c r="C57" s="98" t="s">
        <v>287</v>
      </c>
      <c r="D57" s="92"/>
      <c r="E57" s="92"/>
      <c r="F57" s="92"/>
      <c r="G57" s="92"/>
      <c r="H57" s="92"/>
      <c r="I57" s="92"/>
      <c r="J57" s="99" t="s">
        <v>288</v>
      </c>
      <c r="K57" s="92"/>
      <c r="L57" s="32"/>
      <c r="AZ57" s="85" t="s">
        <v>1314</v>
      </c>
      <c r="BA57" s="85" t="s">
        <v>1310</v>
      </c>
      <c r="BB57" s="85" t="s">
        <v>119</v>
      </c>
      <c r="BC57" s="85" t="s">
        <v>1315</v>
      </c>
      <c r="BD57" s="85" t="s">
        <v>121</v>
      </c>
    </row>
    <row r="58" spans="2:56" s="1" customFormat="1" ht="10.35" customHeight="1">
      <c r="B58" s="32"/>
      <c r="L58" s="32"/>
      <c r="AZ58" s="85" t="s">
        <v>1316</v>
      </c>
      <c r="BA58" s="85" t="s">
        <v>1317</v>
      </c>
      <c r="BB58" s="85" t="s">
        <v>119</v>
      </c>
      <c r="BC58" s="85" t="s">
        <v>1318</v>
      </c>
      <c r="BD58" s="85" t="s">
        <v>121</v>
      </c>
    </row>
    <row r="59" spans="2:56" s="1" customFormat="1" ht="22.9" customHeight="1">
      <c r="B59" s="32"/>
      <c r="C59" s="100" t="s">
        <v>71</v>
      </c>
      <c r="J59" s="63">
        <f>J115</f>
        <v>0</v>
      </c>
      <c r="L59" s="32"/>
      <c r="AU59" s="17" t="s">
        <v>295</v>
      </c>
      <c r="AZ59" s="85" t="s">
        <v>1319</v>
      </c>
      <c r="BA59" s="85" t="s">
        <v>1320</v>
      </c>
      <c r="BB59" s="85" t="s">
        <v>131</v>
      </c>
      <c r="BC59" s="85" t="s">
        <v>1321</v>
      </c>
      <c r="BD59" s="85" t="s">
        <v>121</v>
      </c>
    </row>
    <row r="60" spans="2:56" s="8" customFormat="1" ht="24.95" customHeight="1">
      <c r="B60" s="101"/>
      <c r="D60" s="102" t="s">
        <v>299</v>
      </c>
      <c r="E60" s="103"/>
      <c r="F60" s="103"/>
      <c r="G60" s="103"/>
      <c r="H60" s="103"/>
      <c r="I60" s="103"/>
      <c r="J60" s="104">
        <f>J116</f>
        <v>0</v>
      </c>
      <c r="L60" s="101"/>
      <c r="AZ60" s="105" t="s">
        <v>1322</v>
      </c>
      <c r="BA60" s="105" t="s">
        <v>1323</v>
      </c>
      <c r="BB60" s="105" t="s">
        <v>131</v>
      </c>
      <c r="BC60" s="105" t="s">
        <v>1165</v>
      </c>
      <c r="BD60" s="105" t="s">
        <v>121</v>
      </c>
    </row>
    <row r="61" spans="2:56" s="9" customFormat="1" ht="19.899999999999999" customHeight="1">
      <c r="B61" s="106"/>
      <c r="D61" s="107" t="s">
        <v>1324</v>
      </c>
      <c r="E61" s="108"/>
      <c r="F61" s="108"/>
      <c r="G61" s="108"/>
      <c r="H61" s="108"/>
      <c r="I61" s="108"/>
      <c r="J61" s="109">
        <f>J117</f>
        <v>0</v>
      </c>
      <c r="L61" s="106"/>
      <c r="AZ61" s="110" t="s">
        <v>1325</v>
      </c>
      <c r="BA61" s="110" t="s">
        <v>1326</v>
      </c>
      <c r="BB61" s="110" t="s">
        <v>212</v>
      </c>
      <c r="BC61" s="110" t="s">
        <v>224</v>
      </c>
      <c r="BD61" s="110" t="s">
        <v>121</v>
      </c>
    </row>
    <row r="62" spans="2:56" s="9" customFormat="1" ht="19.899999999999999" customHeight="1">
      <c r="B62" s="106"/>
      <c r="D62" s="107" t="s">
        <v>1327</v>
      </c>
      <c r="E62" s="108"/>
      <c r="F62" s="108"/>
      <c r="G62" s="108"/>
      <c r="H62" s="108"/>
      <c r="I62" s="108"/>
      <c r="J62" s="109">
        <f>J223</f>
        <v>0</v>
      </c>
      <c r="L62" s="106"/>
      <c r="AZ62" s="110" t="s">
        <v>1328</v>
      </c>
      <c r="BA62" s="110" t="s">
        <v>1329</v>
      </c>
      <c r="BB62" s="110" t="s">
        <v>119</v>
      </c>
      <c r="BC62" s="110" t="s">
        <v>1256</v>
      </c>
      <c r="BD62" s="110" t="s">
        <v>121</v>
      </c>
    </row>
    <row r="63" spans="2:56" s="9" customFormat="1" ht="19.899999999999999" customHeight="1">
      <c r="B63" s="106"/>
      <c r="D63" s="107" t="s">
        <v>1330</v>
      </c>
      <c r="E63" s="108"/>
      <c r="F63" s="108"/>
      <c r="G63" s="108"/>
      <c r="H63" s="108"/>
      <c r="I63" s="108"/>
      <c r="J63" s="109">
        <f>J289</f>
        <v>0</v>
      </c>
      <c r="L63" s="106"/>
      <c r="AZ63" s="110" t="s">
        <v>1331</v>
      </c>
      <c r="BA63" s="110" t="s">
        <v>1332</v>
      </c>
      <c r="BB63" s="110" t="s">
        <v>236</v>
      </c>
      <c r="BC63" s="110" t="s">
        <v>1333</v>
      </c>
      <c r="BD63" s="110" t="s">
        <v>121</v>
      </c>
    </row>
    <row r="64" spans="2:56" s="9" customFormat="1" ht="19.899999999999999" customHeight="1">
      <c r="B64" s="106"/>
      <c r="D64" s="107" t="s">
        <v>1334</v>
      </c>
      <c r="E64" s="108"/>
      <c r="F64" s="108"/>
      <c r="G64" s="108"/>
      <c r="H64" s="108"/>
      <c r="I64" s="108"/>
      <c r="J64" s="109">
        <f>J442</f>
        <v>0</v>
      </c>
      <c r="L64" s="106"/>
      <c r="AZ64" s="110" t="s">
        <v>1335</v>
      </c>
      <c r="BA64" s="110" t="s">
        <v>1336</v>
      </c>
      <c r="BB64" s="110" t="s">
        <v>212</v>
      </c>
      <c r="BC64" s="110" t="s">
        <v>924</v>
      </c>
      <c r="BD64" s="110" t="s">
        <v>121</v>
      </c>
    </row>
    <row r="65" spans="2:56" s="9" customFormat="1" ht="19.899999999999999" customHeight="1">
      <c r="B65" s="106"/>
      <c r="D65" s="107" t="s">
        <v>1337</v>
      </c>
      <c r="E65" s="108"/>
      <c r="F65" s="108"/>
      <c r="G65" s="108"/>
      <c r="H65" s="108"/>
      <c r="I65" s="108"/>
      <c r="J65" s="109">
        <f>J1114</f>
        <v>0</v>
      </c>
      <c r="L65" s="106"/>
      <c r="AZ65" s="110" t="s">
        <v>1338</v>
      </c>
      <c r="BA65" s="110" t="s">
        <v>1339</v>
      </c>
      <c r="BB65" s="110" t="s">
        <v>212</v>
      </c>
      <c r="BC65" s="110" t="s">
        <v>383</v>
      </c>
      <c r="BD65" s="110" t="s">
        <v>121</v>
      </c>
    </row>
    <row r="66" spans="2:56" s="9" customFormat="1" ht="19.899999999999999" customHeight="1">
      <c r="B66" s="106"/>
      <c r="D66" s="107" t="s">
        <v>303</v>
      </c>
      <c r="E66" s="108"/>
      <c r="F66" s="108"/>
      <c r="G66" s="108"/>
      <c r="H66" s="108"/>
      <c r="I66" s="108"/>
      <c r="J66" s="109">
        <f>J1131</f>
        <v>0</v>
      </c>
      <c r="L66" s="106"/>
      <c r="AZ66" s="110" t="s">
        <v>1340</v>
      </c>
      <c r="BA66" s="110" t="s">
        <v>1341</v>
      </c>
      <c r="BB66" s="110" t="s">
        <v>119</v>
      </c>
      <c r="BC66" s="110" t="s">
        <v>1342</v>
      </c>
      <c r="BD66" s="110" t="s">
        <v>121</v>
      </c>
    </row>
    <row r="67" spans="2:56" s="9" customFormat="1" ht="19.899999999999999" customHeight="1">
      <c r="B67" s="106"/>
      <c r="D67" s="107" t="s">
        <v>307</v>
      </c>
      <c r="E67" s="108"/>
      <c r="F67" s="108"/>
      <c r="G67" s="108"/>
      <c r="H67" s="108"/>
      <c r="I67" s="108"/>
      <c r="J67" s="109">
        <f>J1253</f>
        <v>0</v>
      </c>
      <c r="L67" s="106"/>
      <c r="AZ67" s="110" t="s">
        <v>1343</v>
      </c>
      <c r="BA67" s="110" t="s">
        <v>1344</v>
      </c>
      <c r="BB67" s="110" t="s">
        <v>236</v>
      </c>
      <c r="BC67" s="110" t="s">
        <v>1345</v>
      </c>
      <c r="BD67" s="110" t="s">
        <v>121</v>
      </c>
    </row>
    <row r="68" spans="2:56" s="9" customFormat="1" ht="19.899999999999999" customHeight="1">
      <c r="B68" s="106"/>
      <c r="D68" s="107" t="s">
        <v>1346</v>
      </c>
      <c r="E68" s="108"/>
      <c r="F68" s="108"/>
      <c r="G68" s="108"/>
      <c r="H68" s="108"/>
      <c r="I68" s="108"/>
      <c r="J68" s="109">
        <f>J1265</f>
        <v>0</v>
      </c>
      <c r="L68" s="106"/>
      <c r="AZ68" s="110" t="s">
        <v>1347</v>
      </c>
      <c r="BA68" s="110" t="s">
        <v>1348</v>
      </c>
      <c r="BB68" s="110" t="s">
        <v>212</v>
      </c>
      <c r="BC68" s="110" t="s">
        <v>149</v>
      </c>
      <c r="BD68" s="110" t="s">
        <v>121</v>
      </c>
    </row>
    <row r="69" spans="2:56" s="8" customFormat="1" ht="24.95" customHeight="1">
      <c r="B69" s="101"/>
      <c r="D69" s="102" t="s">
        <v>308</v>
      </c>
      <c r="E69" s="103"/>
      <c r="F69" s="103"/>
      <c r="G69" s="103"/>
      <c r="H69" s="103"/>
      <c r="I69" s="103"/>
      <c r="J69" s="104">
        <f>J1268</f>
        <v>0</v>
      </c>
      <c r="L69" s="101"/>
      <c r="AZ69" s="105" t="s">
        <v>1349</v>
      </c>
      <c r="BA69" s="105" t="s">
        <v>1350</v>
      </c>
      <c r="BB69" s="105" t="s">
        <v>212</v>
      </c>
      <c r="BC69" s="105" t="s">
        <v>346</v>
      </c>
      <c r="BD69" s="105" t="s">
        <v>121</v>
      </c>
    </row>
    <row r="70" spans="2:56" s="9" customFormat="1" ht="19.899999999999999" customHeight="1">
      <c r="B70" s="106"/>
      <c r="D70" s="107" t="s">
        <v>1351</v>
      </c>
      <c r="E70" s="108"/>
      <c r="F70" s="108"/>
      <c r="G70" s="108"/>
      <c r="H70" s="108"/>
      <c r="I70" s="108"/>
      <c r="J70" s="109">
        <f>J1269</f>
        <v>0</v>
      </c>
      <c r="L70" s="106"/>
      <c r="AZ70" s="110" t="s">
        <v>1352</v>
      </c>
      <c r="BA70" s="110" t="s">
        <v>1353</v>
      </c>
      <c r="BB70" s="110" t="s">
        <v>119</v>
      </c>
      <c r="BC70" s="110" t="s">
        <v>1354</v>
      </c>
      <c r="BD70" s="110" t="s">
        <v>121</v>
      </c>
    </row>
    <row r="71" spans="2:56" s="9" customFormat="1" ht="19.899999999999999" customHeight="1">
      <c r="B71" s="106"/>
      <c r="D71" s="107" t="s">
        <v>1355</v>
      </c>
      <c r="E71" s="108"/>
      <c r="F71" s="108"/>
      <c r="G71" s="108"/>
      <c r="H71" s="108"/>
      <c r="I71" s="108"/>
      <c r="J71" s="109">
        <f>J1276</f>
        <v>0</v>
      </c>
      <c r="L71" s="106"/>
      <c r="AZ71" s="110" t="s">
        <v>1356</v>
      </c>
      <c r="BA71" s="110" t="s">
        <v>1357</v>
      </c>
      <c r="BB71" s="110" t="s">
        <v>236</v>
      </c>
      <c r="BC71" s="110" t="s">
        <v>1358</v>
      </c>
      <c r="BD71" s="110" t="s">
        <v>121</v>
      </c>
    </row>
    <row r="72" spans="2:56" s="9" customFormat="1" ht="19.899999999999999" customHeight="1">
      <c r="B72" s="106"/>
      <c r="D72" s="107" t="s">
        <v>1359</v>
      </c>
      <c r="E72" s="108"/>
      <c r="F72" s="108"/>
      <c r="G72" s="108"/>
      <c r="H72" s="108"/>
      <c r="I72" s="108"/>
      <c r="J72" s="109">
        <f>J1379</f>
        <v>0</v>
      </c>
      <c r="L72" s="106"/>
      <c r="AZ72" s="110" t="s">
        <v>1360</v>
      </c>
      <c r="BA72" s="110" t="s">
        <v>1361</v>
      </c>
      <c r="BB72" s="110" t="s">
        <v>212</v>
      </c>
      <c r="BC72" s="110" t="s">
        <v>489</v>
      </c>
      <c r="BD72" s="110" t="s">
        <v>121</v>
      </c>
    </row>
    <row r="73" spans="2:56" s="9" customFormat="1" ht="19.899999999999999" customHeight="1">
      <c r="B73" s="106"/>
      <c r="D73" s="107" t="s">
        <v>1362</v>
      </c>
      <c r="E73" s="108"/>
      <c r="F73" s="108"/>
      <c r="G73" s="108"/>
      <c r="H73" s="108"/>
      <c r="I73" s="108"/>
      <c r="J73" s="109">
        <f>J1404</f>
        <v>0</v>
      </c>
      <c r="L73" s="106"/>
      <c r="AZ73" s="110" t="s">
        <v>1363</v>
      </c>
      <c r="BA73" s="110" t="s">
        <v>1364</v>
      </c>
      <c r="BB73" s="110" t="s">
        <v>119</v>
      </c>
      <c r="BC73" s="110" t="s">
        <v>1365</v>
      </c>
      <c r="BD73" s="110" t="s">
        <v>121</v>
      </c>
    </row>
    <row r="74" spans="2:56" s="9" customFormat="1" ht="19.899999999999999" customHeight="1">
      <c r="B74" s="106"/>
      <c r="D74" s="107" t="s">
        <v>1366</v>
      </c>
      <c r="E74" s="108"/>
      <c r="F74" s="108"/>
      <c r="G74" s="108"/>
      <c r="H74" s="108"/>
      <c r="I74" s="108"/>
      <c r="J74" s="109">
        <f>J1489</f>
        <v>0</v>
      </c>
      <c r="L74" s="106"/>
      <c r="AZ74" s="110" t="s">
        <v>1367</v>
      </c>
      <c r="BA74" s="110" t="s">
        <v>1368</v>
      </c>
      <c r="BB74" s="110" t="s">
        <v>119</v>
      </c>
      <c r="BC74" s="110" t="s">
        <v>1369</v>
      </c>
      <c r="BD74" s="110" t="s">
        <v>121</v>
      </c>
    </row>
    <row r="75" spans="2:56" s="9" customFormat="1" ht="19.899999999999999" customHeight="1">
      <c r="B75" s="106"/>
      <c r="D75" s="107" t="s">
        <v>309</v>
      </c>
      <c r="E75" s="108"/>
      <c r="F75" s="108"/>
      <c r="G75" s="108"/>
      <c r="H75" s="108"/>
      <c r="I75" s="108"/>
      <c r="J75" s="109">
        <f>J1529</f>
        <v>0</v>
      </c>
      <c r="L75" s="106"/>
      <c r="AZ75" s="110" t="s">
        <v>1370</v>
      </c>
      <c r="BA75" s="110" t="s">
        <v>1371</v>
      </c>
      <c r="BB75" s="110" t="s">
        <v>119</v>
      </c>
      <c r="BC75" s="110" t="s">
        <v>1372</v>
      </c>
      <c r="BD75" s="110" t="s">
        <v>121</v>
      </c>
    </row>
    <row r="76" spans="2:56" s="9" customFormat="1" ht="19.899999999999999" customHeight="1">
      <c r="B76" s="106"/>
      <c r="D76" s="107" t="s">
        <v>1373</v>
      </c>
      <c r="E76" s="108"/>
      <c r="F76" s="108"/>
      <c r="G76" s="108"/>
      <c r="H76" s="108"/>
      <c r="I76" s="108"/>
      <c r="J76" s="109">
        <f>J1628</f>
        <v>0</v>
      </c>
      <c r="L76" s="106"/>
      <c r="AZ76" s="110" t="s">
        <v>1374</v>
      </c>
      <c r="BA76" s="110" t="s">
        <v>1375</v>
      </c>
      <c r="BB76" s="110" t="s">
        <v>119</v>
      </c>
      <c r="BC76" s="110" t="s">
        <v>1376</v>
      </c>
      <c r="BD76" s="110" t="s">
        <v>121</v>
      </c>
    </row>
    <row r="77" spans="2:56" s="9" customFormat="1" ht="19.899999999999999" customHeight="1">
      <c r="B77" s="106"/>
      <c r="D77" s="107" t="s">
        <v>310</v>
      </c>
      <c r="E77" s="108"/>
      <c r="F77" s="108"/>
      <c r="G77" s="108"/>
      <c r="H77" s="108"/>
      <c r="I77" s="108"/>
      <c r="J77" s="109">
        <f>J1805</f>
        <v>0</v>
      </c>
      <c r="L77" s="106"/>
      <c r="AZ77" s="110" t="s">
        <v>1377</v>
      </c>
      <c r="BA77" s="110" t="s">
        <v>1378</v>
      </c>
      <c r="BB77" s="110" t="s">
        <v>119</v>
      </c>
      <c r="BC77" s="110" t="s">
        <v>1379</v>
      </c>
      <c r="BD77" s="110" t="s">
        <v>121</v>
      </c>
    </row>
    <row r="78" spans="2:56" s="9" customFormat="1" ht="19.899999999999999" customHeight="1">
      <c r="B78" s="106"/>
      <c r="D78" s="107" t="s">
        <v>1380</v>
      </c>
      <c r="E78" s="108"/>
      <c r="F78" s="108"/>
      <c r="G78" s="108"/>
      <c r="H78" s="108"/>
      <c r="I78" s="108"/>
      <c r="J78" s="109">
        <f>J2092</f>
        <v>0</v>
      </c>
      <c r="L78" s="106"/>
      <c r="AZ78" s="110" t="s">
        <v>1381</v>
      </c>
      <c r="BA78" s="110" t="s">
        <v>1382</v>
      </c>
      <c r="BB78" s="110" t="s">
        <v>119</v>
      </c>
      <c r="BC78" s="110" t="s">
        <v>1383</v>
      </c>
      <c r="BD78" s="110" t="s">
        <v>121</v>
      </c>
    </row>
    <row r="79" spans="2:56" s="9" customFormat="1" ht="19.899999999999999" customHeight="1">
      <c r="B79" s="106"/>
      <c r="D79" s="107" t="s">
        <v>1384</v>
      </c>
      <c r="E79" s="108"/>
      <c r="F79" s="108"/>
      <c r="G79" s="108"/>
      <c r="H79" s="108"/>
      <c r="I79" s="108"/>
      <c r="J79" s="109">
        <f>J2109</f>
        <v>0</v>
      </c>
      <c r="L79" s="106"/>
      <c r="AZ79" s="110" t="s">
        <v>1385</v>
      </c>
      <c r="BA79" s="110" t="s">
        <v>1386</v>
      </c>
      <c r="BB79" s="110" t="s">
        <v>119</v>
      </c>
      <c r="BC79" s="110" t="s">
        <v>1387</v>
      </c>
      <c r="BD79" s="110" t="s">
        <v>121</v>
      </c>
    </row>
    <row r="80" spans="2:56" s="9" customFormat="1" ht="19.899999999999999" customHeight="1">
      <c r="B80" s="106"/>
      <c r="D80" s="107" t="s">
        <v>1388</v>
      </c>
      <c r="E80" s="108"/>
      <c r="F80" s="108"/>
      <c r="G80" s="108"/>
      <c r="H80" s="108"/>
      <c r="I80" s="108"/>
      <c r="J80" s="109">
        <f>J2188</f>
        <v>0</v>
      </c>
      <c r="L80" s="106"/>
      <c r="AZ80" s="110" t="s">
        <v>1389</v>
      </c>
      <c r="BA80" s="110" t="s">
        <v>1390</v>
      </c>
      <c r="BB80" s="110" t="s">
        <v>119</v>
      </c>
      <c r="BC80" s="110" t="s">
        <v>1391</v>
      </c>
      <c r="BD80" s="110" t="s">
        <v>121</v>
      </c>
    </row>
    <row r="81" spans="2:56" s="9" customFormat="1" ht="19.899999999999999" customHeight="1">
      <c r="B81" s="106"/>
      <c r="D81" s="107" t="s">
        <v>311</v>
      </c>
      <c r="E81" s="108"/>
      <c r="F81" s="108"/>
      <c r="G81" s="108"/>
      <c r="H81" s="108"/>
      <c r="I81" s="108"/>
      <c r="J81" s="109">
        <f>J2198</f>
        <v>0</v>
      </c>
      <c r="L81" s="106"/>
      <c r="AZ81" s="110" t="s">
        <v>1392</v>
      </c>
      <c r="BA81" s="110" t="s">
        <v>1378</v>
      </c>
      <c r="BB81" s="110" t="s">
        <v>119</v>
      </c>
      <c r="BC81" s="110" t="s">
        <v>1393</v>
      </c>
      <c r="BD81" s="110" t="s">
        <v>121</v>
      </c>
    </row>
    <row r="82" spans="2:56" s="9" customFormat="1" ht="19.899999999999999" customHeight="1">
      <c r="B82" s="106"/>
      <c r="D82" s="107" t="s">
        <v>312</v>
      </c>
      <c r="E82" s="108"/>
      <c r="F82" s="108"/>
      <c r="G82" s="108"/>
      <c r="H82" s="108"/>
      <c r="I82" s="108"/>
      <c r="J82" s="109">
        <f>J2330</f>
        <v>0</v>
      </c>
      <c r="L82" s="106"/>
      <c r="AZ82" s="110" t="s">
        <v>1394</v>
      </c>
      <c r="BA82" s="110" t="s">
        <v>1382</v>
      </c>
      <c r="BB82" s="110" t="s">
        <v>119</v>
      </c>
      <c r="BC82" s="110" t="s">
        <v>1395</v>
      </c>
      <c r="BD82" s="110" t="s">
        <v>121</v>
      </c>
    </row>
    <row r="83" spans="2:56" s="9" customFormat="1" ht="19.899999999999999" customHeight="1">
      <c r="B83" s="106"/>
      <c r="D83" s="107" t="s">
        <v>313</v>
      </c>
      <c r="E83" s="108"/>
      <c r="F83" s="108"/>
      <c r="G83" s="108"/>
      <c r="H83" s="108"/>
      <c r="I83" s="108"/>
      <c r="J83" s="109">
        <f>J2753</f>
        <v>0</v>
      </c>
      <c r="L83" s="106"/>
      <c r="AZ83" s="110" t="s">
        <v>1396</v>
      </c>
      <c r="BA83" s="110" t="s">
        <v>1397</v>
      </c>
      <c r="BB83" s="110" t="s">
        <v>119</v>
      </c>
      <c r="BC83" s="110" t="s">
        <v>1398</v>
      </c>
      <c r="BD83" s="110" t="s">
        <v>121</v>
      </c>
    </row>
    <row r="84" spans="2:56" s="9" customFormat="1" ht="19.899999999999999" customHeight="1">
      <c r="B84" s="106"/>
      <c r="D84" s="107" t="s">
        <v>314</v>
      </c>
      <c r="E84" s="108"/>
      <c r="F84" s="108"/>
      <c r="G84" s="108"/>
      <c r="H84" s="108"/>
      <c r="I84" s="108"/>
      <c r="J84" s="109">
        <f>J2911</f>
        <v>0</v>
      </c>
      <c r="L84" s="106"/>
      <c r="AZ84" s="110" t="s">
        <v>1399</v>
      </c>
      <c r="BA84" s="110" t="s">
        <v>1378</v>
      </c>
      <c r="BB84" s="110" t="s">
        <v>119</v>
      </c>
      <c r="BC84" s="110" t="s">
        <v>1400</v>
      </c>
      <c r="BD84" s="110" t="s">
        <v>121</v>
      </c>
    </row>
    <row r="85" spans="2:56" s="9" customFormat="1" ht="19.899999999999999" customHeight="1">
      <c r="B85" s="106"/>
      <c r="D85" s="107" t="s">
        <v>315</v>
      </c>
      <c r="E85" s="108"/>
      <c r="F85" s="108"/>
      <c r="G85" s="108"/>
      <c r="H85" s="108"/>
      <c r="I85" s="108"/>
      <c r="J85" s="109">
        <f>J2972</f>
        <v>0</v>
      </c>
      <c r="L85" s="106"/>
      <c r="AZ85" s="110" t="s">
        <v>1401</v>
      </c>
      <c r="BA85" s="110" t="s">
        <v>1382</v>
      </c>
      <c r="BB85" s="110" t="s">
        <v>119</v>
      </c>
      <c r="BC85" s="110" t="s">
        <v>1402</v>
      </c>
      <c r="BD85" s="110" t="s">
        <v>121</v>
      </c>
    </row>
    <row r="86" spans="2:56" s="9" customFormat="1" ht="19.899999999999999" customHeight="1">
      <c r="B86" s="106"/>
      <c r="D86" s="107" t="s">
        <v>316</v>
      </c>
      <c r="E86" s="108"/>
      <c r="F86" s="108"/>
      <c r="G86" s="108"/>
      <c r="H86" s="108"/>
      <c r="I86" s="108"/>
      <c r="J86" s="109">
        <f>J3159</f>
        <v>0</v>
      </c>
      <c r="L86" s="106"/>
      <c r="AZ86" s="110" t="s">
        <v>1403</v>
      </c>
      <c r="BA86" s="110" t="s">
        <v>1404</v>
      </c>
      <c r="BB86" s="110" t="s">
        <v>119</v>
      </c>
      <c r="BC86" s="110" t="s">
        <v>1405</v>
      </c>
      <c r="BD86" s="110" t="s">
        <v>121</v>
      </c>
    </row>
    <row r="87" spans="2:56" s="9" customFormat="1" ht="19.899999999999999" customHeight="1">
      <c r="B87" s="106"/>
      <c r="D87" s="107" t="s">
        <v>317</v>
      </c>
      <c r="E87" s="108"/>
      <c r="F87" s="108"/>
      <c r="G87" s="108"/>
      <c r="H87" s="108"/>
      <c r="I87" s="108"/>
      <c r="J87" s="109">
        <f>J3377</f>
        <v>0</v>
      </c>
      <c r="L87" s="106"/>
      <c r="AZ87" s="110" t="s">
        <v>1406</v>
      </c>
      <c r="BA87" s="110" t="s">
        <v>1378</v>
      </c>
      <c r="BB87" s="110" t="s">
        <v>119</v>
      </c>
      <c r="BC87" s="110" t="s">
        <v>1407</v>
      </c>
      <c r="BD87" s="110" t="s">
        <v>121</v>
      </c>
    </row>
    <row r="88" spans="2:56" s="9" customFormat="1" ht="19.899999999999999" customHeight="1">
      <c r="B88" s="106"/>
      <c r="D88" s="107" t="s">
        <v>1408</v>
      </c>
      <c r="E88" s="108"/>
      <c r="F88" s="108"/>
      <c r="G88" s="108"/>
      <c r="H88" s="108"/>
      <c r="I88" s="108"/>
      <c r="J88" s="109">
        <f>J3621</f>
        <v>0</v>
      </c>
      <c r="L88" s="106"/>
      <c r="AZ88" s="110" t="s">
        <v>1409</v>
      </c>
      <c r="BA88" s="110" t="s">
        <v>1382</v>
      </c>
      <c r="BB88" s="110" t="s">
        <v>119</v>
      </c>
      <c r="BC88" s="110" t="s">
        <v>1410</v>
      </c>
      <c r="BD88" s="110" t="s">
        <v>121</v>
      </c>
    </row>
    <row r="89" spans="2:56" s="9" customFormat="1" ht="19.899999999999999" customHeight="1">
      <c r="B89" s="106"/>
      <c r="D89" s="107" t="s">
        <v>1411</v>
      </c>
      <c r="E89" s="108"/>
      <c r="F89" s="108"/>
      <c r="G89" s="108"/>
      <c r="H89" s="108"/>
      <c r="I89" s="108"/>
      <c r="J89" s="109">
        <f>J3671</f>
        <v>0</v>
      </c>
      <c r="L89" s="106"/>
      <c r="AZ89" s="110" t="s">
        <v>1412</v>
      </c>
      <c r="BA89" s="110" t="s">
        <v>1413</v>
      </c>
      <c r="BB89" s="110" t="s">
        <v>119</v>
      </c>
      <c r="BC89" s="110" t="s">
        <v>1414</v>
      </c>
      <c r="BD89" s="110" t="s">
        <v>121</v>
      </c>
    </row>
    <row r="90" spans="2:56" s="9" customFormat="1" ht="19.899999999999999" customHeight="1">
      <c r="B90" s="106"/>
      <c r="D90" s="107" t="s">
        <v>318</v>
      </c>
      <c r="E90" s="108"/>
      <c r="F90" s="108"/>
      <c r="G90" s="108"/>
      <c r="H90" s="108"/>
      <c r="I90" s="108"/>
      <c r="J90" s="109">
        <f>J3726</f>
        <v>0</v>
      </c>
      <c r="L90" s="106"/>
      <c r="AZ90" s="110" t="s">
        <v>1415</v>
      </c>
      <c r="BA90" s="110" t="s">
        <v>1416</v>
      </c>
      <c r="BB90" s="110" t="s">
        <v>119</v>
      </c>
      <c r="BC90" s="110" t="s">
        <v>1417</v>
      </c>
      <c r="BD90" s="110" t="s">
        <v>121</v>
      </c>
    </row>
    <row r="91" spans="2:56" s="9" customFormat="1" ht="19.899999999999999" customHeight="1">
      <c r="B91" s="106"/>
      <c r="D91" s="107" t="s">
        <v>319</v>
      </c>
      <c r="E91" s="108"/>
      <c r="F91" s="108"/>
      <c r="G91" s="108"/>
      <c r="H91" s="108"/>
      <c r="I91" s="108"/>
      <c r="J91" s="109">
        <f>J3878</f>
        <v>0</v>
      </c>
      <c r="L91" s="106"/>
      <c r="AZ91" s="110" t="s">
        <v>1418</v>
      </c>
      <c r="BA91" s="110" t="s">
        <v>1419</v>
      </c>
      <c r="BB91" s="110" t="s">
        <v>119</v>
      </c>
      <c r="BC91" s="110" t="s">
        <v>1420</v>
      </c>
      <c r="BD91" s="110" t="s">
        <v>121</v>
      </c>
    </row>
    <row r="92" spans="2:56" s="9" customFormat="1" ht="19.899999999999999" customHeight="1">
      <c r="B92" s="106"/>
      <c r="D92" s="107" t="s">
        <v>320</v>
      </c>
      <c r="E92" s="108"/>
      <c r="F92" s="108"/>
      <c r="G92" s="108"/>
      <c r="H92" s="108"/>
      <c r="I92" s="108"/>
      <c r="J92" s="109">
        <f>J4199</f>
        <v>0</v>
      </c>
      <c r="L92" s="106"/>
      <c r="AZ92" s="110" t="s">
        <v>1421</v>
      </c>
      <c r="BA92" s="110" t="s">
        <v>1422</v>
      </c>
      <c r="BB92" s="110" t="s">
        <v>119</v>
      </c>
      <c r="BC92" s="110" t="s">
        <v>173</v>
      </c>
      <c r="BD92" s="110" t="s">
        <v>121</v>
      </c>
    </row>
    <row r="93" spans="2:56" s="9" customFormat="1" ht="19.899999999999999" customHeight="1">
      <c r="B93" s="106"/>
      <c r="D93" s="107" t="s">
        <v>1423</v>
      </c>
      <c r="E93" s="108"/>
      <c r="F93" s="108"/>
      <c r="G93" s="108"/>
      <c r="H93" s="108"/>
      <c r="I93" s="108"/>
      <c r="J93" s="109">
        <f>J4618</f>
        <v>0</v>
      </c>
      <c r="L93" s="106"/>
      <c r="AZ93" s="110" t="s">
        <v>1424</v>
      </c>
      <c r="BA93" s="110" t="s">
        <v>1425</v>
      </c>
      <c r="BB93" s="110" t="s">
        <v>119</v>
      </c>
      <c r="BC93" s="110" t="s">
        <v>176</v>
      </c>
      <c r="BD93" s="110" t="s">
        <v>121</v>
      </c>
    </row>
    <row r="94" spans="2:56" s="9" customFormat="1" ht="19.899999999999999" customHeight="1">
      <c r="B94" s="106"/>
      <c r="D94" s="107" t="s">
        <v>321</v>
      </c>
      <c r="E94" s="108"/>
      <c r="F94" s="108"/>
      <c r="G94" s="108"/>
      <c r="H94" s="108"/>
      <c r="I94" s="108"/>
      <c r="J94" s="109">
        <f>J4850</f>
        <v>0</v>
      </c>
      <c r="L94" s="106"/>
      <c r="AZ94" s="110" t="s">
        <v>1426</v>
      </c>
      <c r="BA94" s="110" t="s">
        <v>1427</v>
      </c>
      <c r="BB94" s="110" t="s">
        <v>119</v>
      </c>
      <c r="BC94" s="110" t="s">
        <v>1428</v>
      </c>
      <c r="BD94" s="110" t="s">
        <v>121</v>
      </c>
    </row>
    <row r="95" spans="2:56" s="9" customFormat="1" ht="19.899999999999999" customHeight="1">
      <c r="B95" s="106"/>
      <c r="D95" s="107" t="s">
        <v>1429</v>
      </c>
      <c r="E95" s="108"/>
      <c r="F95" s="108"/>
      <c r="G95" s="108"/>
      <c r="H95" s="108"/>
      <c r="I95" s="108"/>
      <c r="J95" s="109">
        <f>J5286</f>
        <v>0</v>
      </c>
      <c r="L95" s="106"/>
      <c r="AZ95" s="110" t="s">
        <v>1430</v>
      </c>
      <c r="BA95" s="110" t="s">
        <v>1431</v>
      </c>
      <c r="BB95" s="110" t="s">
        <v>131</v>
      </c>
      <c r="BC95" s="110" t="s">
        <v>1432</v>
      </c>
      <c r="BD95" s="110" t="s">
        <v>121</v>
      </c>
    </row>
    <row r="96" spans="2:56" s="1" customFormat="1" ht="21.75" customHeight="1">
      <c r="B96" s="32"/>
      <c r="L96" s="32"/>
      <c r="AZ96" s="85" t="s">
        <v>1433</v>
      </c>
      <c r="BA96" s="85" t="s">
        <v>1434</v>
      </c>
      <c r="BB96" s="85" t="s">
        <v>131</v>
      </c>
      <c r="BC96" s="85" t="s">
        <v>1435</v>
      </c>
      <c r="BD96" s="85" t="s">
        <v>121</v>
      </c>
    </row>
    <row r="97" spans="2:56" s="1" customFormat="1" ht="6.95" customHeight="1">
      <c r="B97" s="41"/>
      <c r="C97" s="42"/>
      <c r="D97" s="42"/>
      <c r="E97" s="42"/>
      <c r="F97" s="42"/>
      <c r="G97" s="42"/>
      <c r="H97" s="42"/>
      <c r="I97" s="42"/>
      <c r="J97" s="42"/>
      <c r="K97" s="42"/>
      <c r="L97" s="32"/>
      <c r="AZ97" s="85" t="s">
        <v>1436</v>
      </c>
      <c r="BA97" s="85" t="s">
        <v>1437</v>
      </c>
      <c r="BB97" s="85" t="s">
        <v>119</v>
      </c>
      <c r="BC97" s="85" t="s">
        <v>1372</v>
      </c>
      <c r="BD97" s="85" t="s">
        <v>121</v>
      </c>
    </row>
    <row r="98" spans="2:56" ht="11.25">
      <c r="AZ98" s="85" t="s">
        <v>1438</v>
      </c>
      <c r="BA98" s="85" t="s">
        <v>1439</v>
      </c>
      <c r="BB98" s="85" t="s">
        <v>119</v>
      </c>
      <c r="BC98" s="85" t="s">
        <v>1440</v>
      </c>
      <c r="BD98" s="85" t="s">
        <v>121</v>
      </c>
    </row>
    <row r="99" spans="2:56" ht="11.25">
      <c r="AZ99" s="85" t="s">
        <v>1441</v>
      </c>
      <c r="BA99" s="85" t="s">
        <v>1442</v>
      </c>
      <c r="BB99" s="85" t="s">
        <v>119</v>
      </c>
      <c r="BC99" s="85" t="s">
        <v>1443</v>
      </c>
      <c r="BD99" s="85" t="s">
        <v>121</v>
      </c>
    </row>
    <row r="100" spans="2:56" ht="11.25">
      <c r="AZ100" s="85" t="s">
        <v>1444</v>
      </c>
      <c r="BA100" s="85" t="s">
        <v>1445</v>
      </c>
      <c r="BB100" s="85" t="s">
        <v>131</v>
      </c>
      <c r="BC100" s="85" t="s">
        <v>1446</v>
      </c>
      <c r="BD100" s="85" t="s">
        <v>121</v>
      </c>
    </row>
    <row r="101" spans="2:56" s="1" customFormat="1" ht="6.95" customHeight="1">
      <c r="B101" s="43"/>
      <c r="C101" s="44"/>
      <c r="D101" s="44"/>
      <c r="E101" s="44"/>
      <c r="F101" s="44"/>
      <c r="G101" s="44"/>
      <c r="H101" s="44"/>
      <c r="I101" s="44"/>
      <c r="J101" s="44"/>
      <c r="K101" s="44"/>
      <c r="L101" s="32"/>
      <c r="AZ101" s="85" t="s">
        <v>1447</v>
      </c>
      <c r="BA101" s="85" t="s">
        <v>1448</v>
      </c>
      <c r="BB101" s="85" t="s">
        <v>119</v>
      </c>
      <c r="BC101" s="85" t="s">
        <v>1449</v>
      </c>
      <c r="BD101" s="85" t="s">
        <v>121</v>
      </c>
    </row>
    <row r="102" spans="2:56" s="1" customFormat="1" ht="24.95" customHeight="1">
      <c r="B102" s="32"/>
      <c r="C102" s="21" t="s">
        <v>324</v>
      </c>
      <c r="L102" s="32"/>
      <c r="AZ102" s="85" t="s">
        <v>1450</v>
      </c>
      <c r="BA102" s="85" t="s">
        <v>1451</v>
      </c>
      <c r="BB102" s="85" t="s">
        <v>119</v>
      </c>
      <c r="BC102" s="85" t="s">
        <v>1452</v>
      </c>
      <c r="BD102" s="85" t="s">
        <v>121</v>
      </c>
    </row>
    <row r="103" spans="2:56" s="1" customFormat="1" ht="6.95" customHeight="1">
      <c r="B103" s="32"/>
      <c r="L103" s="32"/>
      <c r="AZ103" s="85" t="s">
        <v>1453</v>
      </c>
      <c r="BA103" s="85" t="s">
        <v>1454</v>
      </c>
      <c r="BB103" s="85" t="s">
        <v>131</v>
      </c>
      <c r="BC103" s="85" t="s">
        <v>1455</v>
      </c>
      <c r="BD103" s="85" t="s">
        <v>121</v>
      </c>
    </row>
    <row r="104" spans="2:56" s="1" customFormat="1" ht="12" customHeight="1">
      <c r="B104" s="32"/>
      <c r="C104" s="27" t="s">
        <v>16</v>
      </c>
      <c r="L104" s="32"/>
      <c r="AZ104" s="85" t="s">
        <v>1456</v>
      </c>
      <c r="BA104" s="85" t="s">
        <v>1427</v>
      </c>
      <c r="BB104" s="85" t="s">
        <v>119</v>
      </c>
      <c r="BC104" s="85" t="s">
        <v>1457</v>
      </c>
      <c r="BD104" s="85" t="s">
        <v>121</v>
      </c>
    </row>
    <row r="105" spans="2:56" s="1" customFormat="1" ht="16.5" customHeight="1">
      <c r="B105" s="32"/>
      <c r="E105" s="328" t="str">
        <f>E7</f>
        <v>Stavební úpravy a přístavba - ZŠ Kolín Sendražice</v>
      </c>
      <c r="F105" s="329"/>
      <c r="G105" s="329"/>
      <c r="H105" s="329"/>
      <c r="L105" s="32"/>
      <c r="AZ105" s="85" t="s">
        <v>1458</v>
      </c>
      <c r="BA105" s="85" t="s">
        <v>1459</v>
      </c>
      <c r="BB105" s="85" t="s">
        <v>119</v>
      </c>
      <c r="BC105" s="85" t="s">
        <v>1460</v>
      </c>
      <c r="BD105" s="85" t="s">
        <v>121</v>
      </c>
    </row>
    <row r="106" spans="2:56" s="1" customFormat="1" ht="12" customHeight="1">
      <c r="B106" s="32"/>
      <c r="C106" s="27" t="s">
        <v>139</v>
      </c>
      <c r="L106" s="32"/>
      <c r="AZ106" s="85" t="s">
        <v>1461</v>
      </c>
      <c r="BA106" s="85" t="s">
        <v>1462</v>
      </c>
      <c r="BB106" s="85" t="s">
        <v>131</v>
      </c>
      <c r="BC106" s="85" t="s">
        <v>1463</v>
      </c>
      <c r="BD106" s="85" t="s">
        <v>121</v>
      </c>
    </row>
    <row r="107" spans="2:56" s="1" customFormat="1" ht="16.5" customHeight="1">
      <c r="B107" s="32"/>
      <c r="E107" s="295" t="str">
        <f>E9</f>
        <v>D.1.01 - Architektonicko stavební řešení</v>
      </c>
      <c r="F107" s="330"/>
      <c r="G107" s="330"/>
      <c r="H107" s="330"/>
      <c r="L107" s="32"/>
      <c r="AZ107" s="85" t="s">
        <v>1464</v>
      </c>
      <c r="BA107" s="85" t="s">
        <v>1465</v>
      </c>
      <c r="BB107" s="85" t="s">
        <v>119</v>
      </c>
      <c r="BC107" s="85" t="s">
        <v>1466</v>
      </c>
      <c r="BD107" s="85" t="s">
        <v>121</v>
      </c>
    </row>
    <row r="108" spans="2:56" s="1" customFormat="1" ht="6.95" customHeight="1">
      <c r="B108" s="32"/>
      <c r="L108" s="32"/>
      <c r="AZ108" s="85" t="s">
        <v>1467</v>
      </c>
      <c r="BA108" s="85" t="s">
        <v>1468</v>
      </c>
      <c r="BB108" s="85" t="s">
        <v>212</v>
      </c>
      <c r="BC108" s="85" t="s">
        <v>530</v>
      </c>
      <c r="BD108" s="85" t="s">
        <v>121</v>
      </c>
    </row>
    <row r="109" spans="2:56" s="1" customFormat="1" ht="12" customHeight="1">
      <c r="B109" s="32"/>
      <c r="C109" s="27" t="s">
        <v>21</v>
      </c>
      <c r="F109" s="25" t="str">
        <f>F12</f>
        <v>Hlavní 210, 280 02 Kolín – Sendražice</v>
      </c>
      <c r="I109" s="27" t="s">
        <v>23</v>
      </c>
      <c r="J109" s="49" t="str">
        <f>IF(J12="","",J12)</f>
        <v>Vyplň údaj</v>
      </c>
      <c r="L109" s="32"/>
      <c r="AZ109" s="85" t="s">
        <v>1469</v>
      </c>
      <c r="BA109" s="85" t="s">
        <v>1470</v>
      </c>
      <c r="BB109" s="85" t="s">
        <v>212</v>
      </c>
      <c r="BC109" s="85" t="s">
        <v>81</v>
      </c>
      <c r="BD109" s="85" t="s">
        <v>121</v>
      </c>
    </row>
    <row r="110" spans="2:56" s="1" customFormat="1" ht="6.95" customHeight="1">
      <c r="B110" s="32"/>
      <c r="L110" s="32"/>
      <c r="AZ110" s="85" t="s">
        <v>1471</v>
      </c>
      <c r="BA110" s="85" t="s">
        <v>1472</v>
      </c>
      <c r="BB110" s="85" t="s">
        <v>212</v>
      </c>
      <c r="BC110" s="85" t="s">
        <v>81</v>
      </c>
      <c r="BD110" s="85" t="s">
        <v>121</v>
      </c>
    </row>
    <row r="111" spans="2:56" s="1" customFormat="1" ht="15.2" customHeight="1">
      <c r="B111" s="32"/>
      <c r="C111" s="27" t="s">
        <v>24</v>
      </c>
      <c r="F111" s="25" t="str">
        <f>E15</f>
        <v>Město Kolín, Karlovo náměstí 18, 280 12 Kolín</v>
      </c>
      <c r="I111" s="27" t="s">
        <v>30</v>
      </c>
      <c r="J111" s="30" t="str">
        <f>E21</f>
        <v>APRIS s.r.o</v>
      </c>
      <c r="L111" s="32"/>
      <c r="AZ111" s="85" t="s">
        <v>1473</v>
      </c>
      <c r="BA111" s="85" t="s">
        <v>1474</v>
      </c>
      <c r="BB111" s="85" t="s">
        <v>212</v>
      </c>
      <c r="BC111" s="85" t="s">
        <v>595</v>
      </c>
      <c r="BD111" s="85" t="s">
        <v>121</v>
      </c>
    </row>
    <row r="112" spans="2:56" s="1" customFormat="1" ht="15.2" customHeight="1">
      <c r="B112" s="32"/>
      <c r="C112" s="27" t="s">
        <v>28</v>
      </c>
      <c r="F112" s="25" t="str">
        <f>IF(E18="","",E18)</f>
        <v>Vyplň údaj</v>
      </c>
      <c r="I112" s="27" t="s">
        <v>35</v>
      </c>
      <c r="J112" s="30" t="str">
        <f>E24</f>
        <v xml:space="preserve"> </v>
      </c>
      <c r="L112" s="32"/>
      <c r="AZ112" s="85" t="s">
        <v>1475</v>
      </c>
      <c r="BA112" s="85" t="s">
        <v>1476</v>
      </c>
      <c r="BB112" s="85" t="s">
        <v>212</v>
      </c>
      <c r="BC112" s="85" t="s">
        <v>698</v>
      </c>
      <c r="BD112" s="85" t="s">
        <v>121</v>
      </c>
    </row>
    <row r="113" spans="2:65" s="1" customFormat="1" ht="10.35" customHeight="1">
      <c r="B113" s="32"/>
      <c r="L113" s="32"/>
      <c r="AZ113" s="85" t="s">
        <v>1477</v>
      </c>
      <c r="BA113" s="85" t="s">
        <v>1478</v>
      </c>
      <c r="BB113" s="85" t="s">
        <v>212</v>
      </c>
      <c r="BC113" s="85" t="s">
        <v>346</v>
      </c>
      <c r="BD113" s="85" t="s">
        <v>121</v>
      </c>
    </row>
    <row r="114" spans="2:65" s="10" customFormat="1" ht="29.25" customHeight="1">
      <c r="B114" s="111"/>
      <c r="C114" s="112" t="s">
        <v>325</v>
      </c>
      <c r="D114" s="113" t="s">
        <v>58</v>
      </c>
      <c r="E114" s="113" t="s">
        <v>54</v>
      </c>
      <c r="F114" s="113" t="s">
        <v>55</v>
      </c>
      <c r="G114" s="113" t="s">
        <v>326</v>
      </c>
      <c r="H114" s="113" t="s">
        <v>327</v>
      </c>
      <c r="I114" s="113" t="s">
        <v>328</v>
      </c>
      <c r="J114" s="113" t="s">
        <v>288</v>
      </c>
      <c r="K114" s="114" t="s">
        <v>329</v>
      </c>
      <c r="L114" s="111"/>
      <c r="M114" s="56" t="s">
        <v>19</v>
      </c>
      <c r="N114" s="57" t="s">
        <v>43</v>
      </c>
      <c r="O114" s="57" t="s">
        <v>330</v>
      </c>
      <c r="P114" s="57" t="s">
        <v>331</v>
      </c>
      <c r="Q114" s="57" t="s">
        <v>332</v>
      </c>
      <c r="R114" s="57" t="s">
        <v>333</v>
      </c>
      <c r="S114" s="57" t="s">
        <v>334</v>
      </c>
      <c r="T114" s="58" t="s">
        <v>335</v>
      </c>
      <c r="AZ114" s="88" t="s">
        <v>1479</v>
      </c>
      <c r="BA114" s="88" t="s">
        <v>1480</v>
      </c>
      <c r="BB114" s="88" t="s">
        <v>212</v>
      </c>
      <c r="BC114" s="88" t="s">
        <v>482</v>
      </c>
      <c r="BD114" s="88" t="s">
        <v>121</v>
      </c>
    </row>
    <row r="115" spans="2:65" s="1" customFormat="1" ht="22.9" customHeight="1">
      <c r="B115" s="32"/>
      <c r="C115" s="61" t="s">
        <v>336</v>
      </c>
      <c r="J115" s="115">
        <f>BK115</f>
        <v>0</v>
      </c>
      <c r="L115" s="32"/>
      <c r="M115" s="59"/>
      <c r="N115" s="50"/>
      <c r="O115" s="50"/>
      <c r="P115" s="116">
        <f>P116+P1268</f>
        <v>0</v>
      </c>
      <c r="Q115" s="50"/>
      <c r="R115" s="116">
        <f>R116+R1268</f>
        <v>898.98839735000001</v>
      </c>
      <c r="S115" s="50"/>
      <c r="T115" s="117">
        <f>T116+T1268</f>
        <v>7.0211004199999989</v>
      </c>
      <c r="AT115" s="17" t="s">
        <v>72</v>
      </c>
      <c r="AU115" s="17" t="s">
        <v>295</v>
      </c>
      <c r="AZ115" s="85" t="s">
        <v>1481</v>
      </c>
      <c r="BA115" s="85" t="s">
        <v>1482</v>
      </c>
      <c r="BB115" s="85" t="s">
        <v>212</v>
      </c>
      <c r="BC115" s="85" t="s">
        <v>346</v>
      </c>
      <c r="BD115" s="85" t="s">
        <v>121</v>
      </c>
      <c r="BK115" s="118">
        <f>BK116+BK1268</f>
        <v>0</v>
      </c>
    </row>
    <row r="116" spans="2:65" s="11" customFormat="1" ht="25.9" customHeight="1">
      <c r="B116" s="119"/>
      <c r="D116" s="120" t="s">
        <v>72</v>
      </c>
      <c r="E116" s="121" t="s">
        <v>337</v>
      </c>
      <c r="F116" s="121" t="s">
        <v>338</v>
      </c>
      <c r="I116" s="122"/>
      <c r="J116" s="123">
        <f>BK116</f>
        <v>0</v>
      </c>
      <c r="L116" s="119"/>
      <c r="M116" s="124"/>
      <c r="P116" s="125">
        <f>P117+P223+P289+P442+P1114+P1131+P1253+P1265</f>
        <v>0</v>
      </c>
      <c r="R116" s="125">
        <f>R117+R223+R289+R442+R1114+R1131+R1253+R1265</f>
        <v>652.1567515700001</v>
      </c>
      <c r="T116" s="126">
        <f>T117+T223+T289+T442+T1114+T1131+T1253+T1265</f>
        <v>6.9078226099999993</v>
      </c>
      <c r="AR116" s="120" t="s">
        <v>81</v>
      </c>
      <c r="AT116" s="127" t="s">
        <v>72</v>
      </c>
      <c r="AU116" s="127" t="s">
        <v>73</v>
      </c>
      <c r="AY116" s="120" t="s">
        <v>339</v>
      </c>
      <c r="AZ116" s="85" t="s">
        <v>1483</v>
      </c>
      <c r="BA116" s="85" t="s">
        <v>1484</v>
      </c>
      <c r="BB116" s="85" t="s">
        <v>212</v>
      </c>
      <c r="BC116" s="85" t="s">
        <v>346</v>
      </c>
      <c r="BD116" s="85" t="s">
        <v>121</v>
      </c>
      <c r="BK116" s="128">
        <f>BK117+BK223+BK289+BK442+BK1114+BK1131+BK1253+BK1265</f>
        <v>0</v>
      </c>
    </row>
    <row r="117" spans="2:65" s="11" customFormat="1" ht="22.9" customHeight="1">
      <c r="B117" s="119"/>
      <c r="D117" s="120" t="s">
        <v>72</v>
      </c>
      <c r="E117" s="129" t="s">
        <v>81</v>
      </c>
      <c r="F117" s="129" t="s">
        <v>1485</v>
      </c>
      <c r="I117" s="122"/>
      <c r="J117" s="130">
        <f>BK117</f>
        <v>0</v>
      </c>
      <c r="L117" s="119"/>
      <c r="M117" s="124"/>
      <c r="P117" s="125">
        <f>SUM(P118:P222)</f>
        <v>0</v>
      </c>
      <c r="R117" s="125">
        <f>SUM(R118:R222)</f>
        <v>0.40055200000000002</v>
      </c>
      <c r="T117" s="126">
        <f>SUM(T118:T222)</f>
        <v>0</v>
      </c>
      <c r="AR117" s="120" t="s">
        <v>81</v>
      </c>
      <c r="AT117" s="127" t="s">
        <v>72</v>
      </c>
      <c r="AU117" s="127" t="s">
        <v>81</v>
      </c>
      <c r="AY117" s="120" t="s">
        <v>339</v>
      </c>
      <c r="AZ117" s="85" t="s">
        <v>1486</v>
      </c>
      <c r="BA117" s="85" t="s">
        <v>1487</v>
      </c>
      <c r="BB117" s="85" t="s">
        <v>212</v>
      </c>
      <c r="BC117" s="85" t="s">
        <v>346</v>
      </c>
      <c r="BD117" s="85" t="s">
        <v>121</v>
      </c>
      <c r="BK117" s="128">
        <f>SUM(BK118:BK222)</f>
        <v>0</v>
      </c>
    </row>
    <row r="118" spans="2:65" s="1" customFormat="1" ht="24.2" customHeight="1">
      <c r="B118" s="32"/>
      <c r="C118" s="131" t="s">
        <v>81</v>
      </c>
      <c r="D118" s="131" t="s">
        <v>342</v>
      </c>
      <c r="E118" s="132" t="s">
        <v>1488</v>
      </c>
      <c r="F118" s="133" t="s">
        <v>1489</v>
      </c>
      <c r="G118" s="134" t="s">
        <v>1490</v>
      </c>
      <c r="H118" s="135">
        <v>720</v>
      </c>
      <c r="I118" s="136"/>
      <c r="J118" s="137">
        <f>ROUND(I118*H118,2)</f>
        <v>0</v>
      </c>
      <c r="K118" s="133" t="s">
        <v>345</v>
      </c>
      <c r="L118" s="32"/>
      <c r="M118" s="138" t="s">
        <v>19</v>
      </c>
      <c r="N118" s="139" t="s">
        <v>44</v>
      </c>
      <c r="P118" s="140">
        <f>O118*H118</f>
        <v>0</v>
      </c>
      <c r="Q118" s="140">
        <v>3.0000000000000001E-5</v>
      </c>
      <c r="R118" s="140">
        <f>Q118*H118</f>
        <v>2.1600000000000001E-2</v>
      </c>
      <c r="S118" s="140">
        <v>0</v>
      </c>
      <c r="T118" s="141">
        <f>S118*H118</f>
        <v>0</v>
      </c>
      <c r="AR118" s="142" t="s">
        <v>346</v>
      </c>
      <c r="AT118" s="142" t="s">
        <v>342</v>
      </c>
      <c r="AU118" s="142" t="s">
        <v>83</v>
      </c>
      <c r="AY118" s="17" t="s">
        <v>339</v>
      </c>
      <c r="AZ118" s="85" t="s">
        <v>1491</v>
      </c>
      <c r="BA118" s="85" t="s">
        <v>1492</v>
      </c>
      <c r="BB118" s="85" t="s">
        <v>212</v>
      </c>
      <c r="BC118" s="85" t="s">
        <v>221</v>
      </c>
      <c r="BD118" s="85" t="s">
        <v>121</v>
      </c>
      <c r="BE118" s="143">
        <f>IF(N118="základní",J118,0)</f>
        <v>0</v>
      </c>
      <c r="BF118" s="143">
        <f>IF(N118="snížená",J118,0)</f>
        <v>0</v>
      </c>
      <c r="BG118" s="143">
        <f>IF(N118="zákl. přenesená",J118,0)</f>
        <v>0</v>
      </c>
      <c r="BH118" s="143">
        <f>IF(N118="sníž. přenesená",J118,0)</f>
        <v>0</v>
      </c>
      <c r="BI118" s="143">
        <f>IF(N118="nulová",J118,0)</f>
        <v>0</v>
      </c>
      <c r="BJ118" s="17" t="s">
        <v>81</v>
      </c>
      <c r="BK118" s="143">
        <f>ROUND(I118*H118,2)</f>
        <v>0</v>
      </c>
      <c r="BL118" s="17" t="s">
        <v>346</v>
      </c>
      <c r="BM118" s="142" t="s">
        <v>1493</v>
      </c>
    </row>
    <row r="119" spans="2:65" s="1" customFormat="1" ht="11.25">
      <c r="B119" s="32"/>
      <c r="D119" s="144" t="s">
        <v>348</v>
      </c>
      <c r="F119" s="145" t="s">
        <v>1494</v>
      </c>
      <c r="I119" s="146"/>
      <c r="L119" s="32"/>
      <c r="M119" s="147"/>
      <c r="T119" s="53"/>
      <c r="AT119" s="17" t="s">
        <v>348</v>
      </c>
      <c r="AU119" s="17" t="s">
        <v>83</v>
      </c>
      <c r="AZ119" s="85" t="s">
        <v>1495</v>
      </c>
      <c r="BA119" s="85" t="s">
        <v>1496</v>
      </c>
      <c r="BB119" s="85" t="s">
        <v>212</v>
      </c>
      <c r="BC119" s="85" t="s">
        <v>224</v>
      </c>
      <c r="BD119" s="85" t="s">
        <v>121</v>
      </c>
    </row>
    <row r="120" spans="2:65" s="12" customFormat="1" ht="11.25">
      <c r="B120" s="148"/>
      <c r="D120" s="149" t="s">
        <v>350</v>
      </c>
      <c r="E120" s="150" t="s">
        <v>19</v>
      </c>
      <c r="F120" s="151" t="s">
        <v>1497</v>
      </c>
      <c r="H120" s="152">
        <v>720</v>
      </c>
      <c r="I120" s="153"/>
      <c r="L120" s="148"/>
      <c r="M120" s="154"/>
      <c r="T120" s="155"/>
      <c r="AT120" s="150" t="s">
        <v>350</v>
      </c>
      <c r="AU120" s="150" t="s">
        <v>83</v>
      </c>
      <c r="AV120" s="12" t="s">
        <v>83</v>
      </c>
      <c r="AW120" s="12" t="s">
        <v>34</v>
      </c>
      <c r="AX120" s="12" t="s">
        <v>81</v>
      </c>
      <c r="AY120" s="150" t="s">
        <v>339</v>
      </c>
      <c r="AZ120" s="85" t="s">
        <v>1498</v>
      </c>
      <c r="BA120" s="85" t="s">
        <v>1499</v>
      </c>
      <c r="BB120" s="85" t="s">
        <v>212</v>
      </c>
      <c r="BC120" s="85" t="s">
        <v>81</v>
      </c>
      <c r="BD120" s="85" t="s">
        <v>121</v>
      </c>
    </row>
    <row r="121" spans="2:65" s="1" customFormat="1" ht="90" customHeight="1">
      <c r="B121" s="32"/>
      <c r="C121" s="131" t="s">
        <v>83</v>
      </c>
      <c r="D121" s="131" t="s">
        <v>342</v>
      </c>
      <c r="E121" s="132" t="s">
        <v>1500</v>
      </c>
      <c r="F121" s="133" t="s">
        <v>1501</v>
      </c>
      <c r="G121" s="134" t="s">
        <v>131</v>
      </c>
      <c r="H121" s="135">
        <v>2</v>
      </c>
      <c r="I121" s="136"/>
      <c r="J121" s="137">
        <f>ROUND(I121*H121,2)</f>
        <v>0</v>
      </c>
      <c r="K121" s="133" t="s">
        <v>345</v>
      </c>
      <c r="L121" s="32"/>
      <c r="M121" s="138" t="s">
        <v>19</v>
      </c>
      <c r="N121" s="139" t="s">
        <v>44</v>
      </c>
      <c r="P121" s="140">
        <f>O121*H121</f>
        <v>0</v>
      </c>
      <c r="Q121" s="140">
        <v>3.6900000000000002E-2</v>
      </c>
      <c r="R121" s="140">
        <f>Q121*H121</f>
        <v>7.3800000000000004E-2</v>
      </c>
      <c r="S121" s="140">
        <v>0</v>
      </c>
      <c r="T121" s="141">
        <f>S121*H121</f>
        <v>0</v>
      </c>
      <c r="AR121" s="142" t="s">
        <v>346</v>
      </c>
      <c r="AT121" s="142" t="s">
        <v>342</v>
      </c>
      <c r="AU121" s="142" t="s">
        <v>83</v>
      </c>
      <c r="AY121" s="17" t="s">
        <v>339</v>
      </c>
      <c r="AZ121" s="85" t="s">
        <v>1502</v>
      </c>
      <c r="BA121" s="85" t="s">
        <v>1503</v>
      </c>
      <c r="BB121" s="85" t="s">
        <v>212</v>
      </c>
      <c r="BC121" s="85" t="s">
        <v>8</v>
      </c>
      <c r="BD121" s="85" t="s">
        <v>121</v>
      </c>
      <c r="BE121" s="143">
        <f>IF(N121="základní",J121,0)</f>
        <v>0</v>
      </c>
      <c r="BF121" s="143">
        <f>IF(N121="snížená",J121,0)</f>
        <v>0</v>
      </c>
      <c r="BG121" s="143">
        <f>IF(N121="zákl. přenesená",J121,0)</f>
        <v>0</v>
      </c>
      <c r="BH121" s="143">
        <f>IF(N121="sníž. přenesená",J121,0)</f>
        <v>0</v>
      </c>
      <c r="BI121" s="143">
        <f>IF(N121="nulová",J121,0)</f>
        <v>0</v>
      </c>
      <c r="BJ121" s="17" t="s">
        <v>81</v>
      </c>
      <c r="BK121" s="143">
        <f>ROUND(I121*H121,2)</f>
        <v>0</v>
      </c>
      <c r="BL121" s="17" t="s">
        <v>346</v>
      </c>
      <c r="BM121" s="142" t="s">
        <v>1504</v>
      </c>
    </row>
    <row r="122" spans="2:65" s="1" customFormat="1" ht="11.25">
      <c r="B122" s="32"/>
      <c r="D122" s="144" t="s">
        <v>348</v>
      </c>
      <c r="F122" s="145" t="s">
        <v>1505</v>
      </c>
      <c r="I122" s="146"/>
      <c r="L122" s="32"/>
      <c r="M122" s="147"/>
      <c r="T122" s="53"/>
      <c r="AT122" s="17" t="s">
        <v>348</v>
      </c>
      <c r="AU122" s="17" t="s">
        <v>83</v>
      </c>
      <c r="AZ122" s="85" t="s">
        <v>1506</v>
      </c>
      <c r="BA122" s="85" t="s">
        <v>1507</v>
      </c>
      <c r="BB122" s="85" t="s">
        <v>212</v>
      </c>
      <c r="BC122" s="85" t="s">
        <v>121</v>
      </c>
      <c r="BD122" s="85" t="s">
        <v>121</v>
      </c>
    </row>
    <row r="123" spans="2:65" s="1" customFormat="1" ht="90" customHeight="1">
      <c r="B123" s="32"/>
      <c r="C123" s="131" t="s">
        <v>121</v>
      </c>
      <c r="D123" s="131" t="s">
        <v>342</v>
      </c>
      <c r="E123" s="132" t="s">
        <v>1508</v>
      </c>
      <c r="F123" s="133" t="s">
        <v>1509</v>
      </c>
      <c r="G123" s="134" t="s">
        <v>131</v>
      </c>
      <c r="H123" s="135">
        <v>6</v>
      </c>
      <c r="I123" s="136"/>
      <c r="J123" s="137">
        <f>ROUND(I123*H123,2)</f>
        <v>0</v>
      </c>
      <c r="K123" s="133" t="s">
        <v>345</v>
      </c>
      <c r="L123" s="32"/>
      <c r="M123" s="138" t="s">
        <v>19</v>
      </c>
      <c r="N123" s="139" t="s">
        <v>44</v>
      </c>
      <c r="P123" s="140">
        <f>O123*H123</f>
        <v>0</v>
      </c>
      <c r="Q123" s="140">
        <v>3.6900000000000002E-2</v>
      </c>
      <c r="R123" s="140">
        <f>Q123*H123</f>
        <v>0.22140000000000001</v>
      </c>
      <c r="S123" s="140">
        <v>0</v>
      </c>
      <c r="T123" s="141">
        <f>S123*H123</f>
        <v>0</v>
      </c>
      <c r="AR123" s="142" t="s">
        <v>346</v>
      </c>
      <c r="AT123" s="142" t="s">
        <v>342</v>
      </c>
      <c r="AU123" s="142" t="s">
        <v>83</v>
      </c>
      <c r="AY123" s="17" t="s">
        <v>339</v>
      </c>
      <c r="AZ123" s="85" t="s">
        <v>1510</v>
      </c>
      <c r="BA123" s="85" t="s">
        <v>1511</v>
      </c>
      <c r="BB123" s="85" t="s">
        <v>212</v>
      </c>
      <c r="BC123" s="85" t="s">
        <v>224</v>
      </c>
      <c r="BD123" s="85" t="s">
        <v>121</v>
      </c>
      <c r="BE123" s="143">
        <f>IF(N123="základní",J123,0)</f>
        <v>0</v>
      </c>
      <c r="BF123" s="143">
        <f>IF(N123="snížená",J123,0)</f>
        <v>0</v>
      </c>
      <c r="BG123" s="143">
        <f>IF(N123="zákl. přenesená",J123,0)</f>
        <v>0</v>
      </c>
      <c r="BH123" s="143">
        <f>IF(N123="sníž. přenesená",J123,0)</f>
        <v>0</v>
      </c>
      <c r="BI123" s="143">
        <f>IF(N123="nulová",J123,0)</f>
        <v>0</v>
      </c>
      <c r="BJ123" s="17" t="s">
        <v>81</v>
      </c>
      <c r="BK123" s="143">
        <f>ROUND(I123*H123,2)</f>
        <v>0</v>
      </c>
      <c r="BL123" s="17" t="s">
        <v>346</v>
      </c>
      <c r="BM123" s="142" t="s">
        <v>1512</v>
      </c>
    </row>
    <row r="124" spans="2:65" s="1" customFormat="1" ht="11.25">
      <c r="B124" s="32"/>
      <c r="D124" s="144" t="s">
        <v>348</v>
      </c>
      <c r="F124" s="145" t="s">
        <v>1513</v>
      </c>
      <c r="I124" s="146"/>
      <c r="L124" s="32"/>
      <c r="M124" s="147"/>
      <c r="T124" s="53"/>
      <c r="AT124" s="17" t="s">
        <v>348</v>
      </c>
      <c r="AU124" s="17" t="s">
        <v>83</v>
      </c>
      <c r="AZ124" s="85" t="s">
        <v>1514</v>
      </c>
      <c r="BA124" s="85" t="s">
        <v>1515</v>
      </c>
      <c r="BB124" s="85" t="s">
        <v>119</v>
      </c>
      <c r="BC124" s="85" t="s">
        <v>1516</v>
      </c>
      <c r="BD124" s="85" t="s">
        <v>121</v>
      </c>
    </row>
    <row r="125" spans="2:65" s="1" customFormat="1" ht="44.25" customHeight="1">
      <c r="B125" s="32"/>
      <c r="C125" s="131" t="s">
        <v>346</v>
      </c>
      <c r="D125" s="131" t="s">
        <v>342</v>
      </c>
      <c r="E125" s="132" t="s">
        <v>1517</v>
      </c>
      <c r="F125" s="133" t="s">
        <v>1518</v>
      </c>
      <c r="G125" s="134" t="s">
        <v>131</v>
      </c>
      <c r="H125" s="135">
        <v>144.4</v>
      </c>
      <c r="I125" s="136"/>
      <c r="J125" s="137">
        <f>ROUND(I125*H125,2)</f>
        <v>0</v>
      </c>
      <c r="K125" s="133" t="s">
        <v>345</v>
      </c>
      <c r="L125" s="32"/>
      <c r="M125" s="138" t="s">
        <v>19</v>
      </c>
      <c r="N125" s="139" t="s">
        <v>44</v>
      </c>
      <c r="P125" s="140">
        <f>O125*H125</f>
        <v>0</v>
      </c>
      <c r="Q125" s="140">
        <v>5.8E-4</v>
      </c>
      <c r="R125" s="140">
        <f>Q125*H125</f>
        <v>8.3752000000000007E-2</v>
      </c>
      <c r="S125" s="140">
        <v>0</v>
      </c>
      <c r="T125" s="141">
        <f>S125*H125</f>
        <v>0</v>
      </c>
      <c r="AR125" s="142" t="s">
        <v>346</v>
      </c>
      <c r="AT125" s="142" t="s">
        <v>342</v>
      </c>
      <c r="AU125" s="142" t="s">
        <v>83</v>
      </c>
      <c r="AY125" s="17" t="s">
        <v>339</v>
      </c>
      <c r="AZ125" s="85" t="s">
        <v>1519</v>
      </c>
      <c r="BA125" s="85" t="s">
        <v>1520</v>
      </c>
      <c r="BB125" s="85" t="s">
        <v>119</v>
      </c>
      <c r="BC125" s="85" t="s">
        <v>1521</v>
      </c>
      <c r="BD125" s="85" t="s">
        <v>121</v>
      </c>
      <c r="BE125" s="143">
        <f>IF(N125="základní",J125,0)</f>
        <v>0</v>
      </c>
      <c r="BF125" s="143">
        <f>IF(N125="snížená",J125,0)</f>
        <v>0</v>
      </c>
      <c r="BG125" s="143">
        <f>IF(N125="zákl. přenesená",J125,0)</f>
        <v>0</v>
      </c>
      <c r="BH125" s="143">
        <f>IF(N125="sníž. přenesená",J125,0)</f>
        <v>0</v>
      </c>
      <c r="BI125" s="143">
        <f>IF(N125="nulová",J125,0)</f>
        <v>0</v>
      </c>
      <c r="BJ125" s="17" t="s">
        <v>81</v>
      </c>
      <c r="BK125" s="143">
        <f>ROUND(I125*H125,2)</f>
        <v>0</v>
      </c>
      <c r="BL125" s="17" t="s">
        <v>346</v>
      </c>
      <c r="BM125" s="142" t="s">
        <v>1522</v>
      </c>
    </row>
    <row r="126" spans="2:65" s="1" customFormat="1" ht="11.25">
      <c r="B126" s="32"/>
      <c r="D126" s="144" t="s">
        <v>348</v>
      </c>
      <c r="F126" s="145" t="s">
        <v>1523</v>
      </c>
      <c r="I126" s="146"/>
      <c r="L126" s="32"/>
      <c r="M126" s="147"/>
      <c r="T126" s="53"/>
      <c r="AT126" s="17" t="s">
        <v>348</v>
      </c>
      <c r="AU126" s="17" t="s">
        <v>83</v>
      </c>
      <c r="AZ126" s="85" t="s">
        <v>1524</v>
      </c>
      <c r="BA126" s="85" t="s">
        <v>1525</v>
      </c>
      <c r="BB126" s="85" t="s">
        <v>119</v>
      </c>
      <c r="BC126" s="85" t="s">
        <v>1526</v>
      </c>
      <c r="BD126" s="85" t="s">
        <v>121</v>
      </c>
    </row>
    <row r="127" spans="2:65" s="12" customFormat="1" ht="11.25">
      <c r="B127" s="148"/>
      <c r="D127" s="149" t="s">
        <v>350</v>
      </c>
      <c r="E127" s="150" t="s">
        <v>19</v>
      </c>
      <c r="F127" s="151" t="s">
        <v>1527</v>
      </c>
      <c r="H127" s="152">
        <v>144.4</v>
      </c>
      <c r="I127" s="153"/>
      <c r="L127" s="148"/>
      <c r="M127" s="154"/>
      <c r="T127" s="155"/>
      <c r="AT127" s="150" t="s">
        <v>350</v>
      </c>
      <c r="AU127" s="150" t="s">
        <v>83</v>
      </c>
      <c r="AV127" s="12" t="s">
        <v>83</v>
      </c>
      <c r="AW127" s="12" t="s">
        <v>34</v>
      </c>
      <c r="AX127" s="12" t="s">
        <v>81</v>
      </c>
      <c r="AY127" s="150" t="s">
        <v>339</v>
      </c>
      <c r="AZ127" s="85" t="s">
        <v>1528</v>
      </c>
      <c r="BA127" s="85" t="s">
        <v>1529</v>
      </c>
      <c r="BB127" s="85" t="s">
        <v>119</v>
      </c>
      <c r="BC127" s="85" t="s">
        <v>1530</v>
      </c>
      <c r="BD127" s="85" t="s">
        <v>121</v>
      </c>
    </row>
    <row r="128" spans="2:65" s="1" customFormat="1" ht="11.25">
      <c r="B128" s="32"/>
      <c r="D128" s="149" t="s">
        <v>351</v>
      </c>
      <c r="F128" s="156" t="s">
        <v>1531</v>
      </c>
      <c r="L128" s="32"/>
      <c r="M128" s="147"/>
      <c r="T128" s="53"/>
      <c r="AU128" s="17" t="s">
        <v>83</v>
      </c>
      <c r="AZ128" s="85" t="s">
        <v>1532</v>
      </c>
      <c r="BA128" s="85" t="s">
        <v>1533</v>
      </c>
      <c r="BB128" s="85" t="s">
        <v>131</v>
      </c>
      <c r="BC128" s="85" t="s">
        <v>1534</v>
      </c>
      <c r="BD128" s="85" t="s">
        <v>121</v>
      </c>
    </row>
    <row r="129" spans="2:65" s="1" customFormat="1" ht="11.25">
      <c r="B129" s="32"/>
      <c r="D129" s="149" t="s">
        <v>351</v>
      </c>
      <c r="F129" s="157" t="s">
        <v>1535</v>
      </c>
      <c r="H129" s="158">
        <v>144.4</v>
      </c>
      <c r="L129" s="32"/>
      <c r="M129" s="147"/>
      <c r="T129" s="53"/>
      <c r="AU129" s="17" t="s">
        <v>83</v>
      </c>
      <c r="AZ129" s="85" t="s">
        <v>1536</v>
      </c>
      <c r="BA129" s="85" t="s">
        <v>1537</v>
      </c>
      <c r="BB129" s="85" t="s">
        <v>131</v>
      </c>
      <c r="BC129" s="85" t="s">
        <v>1538</v>
      </c>
      <c r="BD129" s="85" t="s">
        <v>121</v>
      </c>
    </row>
    <row r="130" spans="2:65" s="1" customFormat="1" ht="44.25" customHeight="1">
      <c r="B130" s="32"/>
      <c r="C130" s="131" t="s">
        <v>383</v>
      </c>
      <c r="D130" s="131" t="s">
        <v>342</v>
      </c>
      <c r="E130" s="132" t="s">
        <v>1539</v>
      </c>
      <c r="F130" s="133" t="s">
        <v>1540</v>
      </c>
      <c r="G130" s="134" t="s">
        <v>131</v>
      </c>
      <c r="H130" s="135">
        <v>144.4</v>
      </c>
      <c r="I130" s="136"/>
      <c r="J130" s="137">
        <f>ROUND(I130*H130,2)</f>
        <v>0</v>
      </c>
      <c r="K130" s="133" t="s">
        <v>345</v>
      </c>
      <c r="L130" s="32"/>
      <c r="M130" s="138" t="s">
        <v>19</v>
      </c>
      <c r="N130" s="139" t="s">
        <v>44</v>
      </c>
      <c r="P130" s="140">
        <f>O130*H130</f>
        <v>0</v>
      </c>
      <c r="Q130" s="140">
        <v>0</v>
      </c>
      <c r="R130" s="140">
        <f>Q130*H130</f>
        <v>0</v>
      </c>
      <c r="S130" s="140">
        <v>0</v>
      </c>
      <c r="T130" s="141">
        <f>S130*H130</f>
        <v>0</v>
      </c>
      <c r="AR130" s="142" t="s">
        <v>346</v>
      </c>
      <c r="AT130" s="142" t="s">
        <v>342</v>
      </c>
      <c r="AU130" s="142" t="s">
        <v>83</v>
      </c>
      <c r="AY130" s="17" t="s">
        <v>339</v>
      </c>
      <c r="AZ130" s="85" t="s">
        <v>1541</v>
      </c>
      <c r="BA130" s="85" t="s">
        <v>1542</v>
      </c>
      <c r="BB130" s="85" t="s">
        <v>131</v>
      </c>
      <c r="BC130" s="85" t="s">
        <v>1543</v>
      </c>
      <c r="BD130" s="85" t="s">
        <v>121</v>
      </c>
      <c r="BE130" s="143">
        <f>IF(N130="základní",J130,0)</f>
        <v>0</v>
      </c>
      <c r="BF130" s="143">
        <f>IF(N130="snížená",J130,0)</f>
        <v>0</v>
      </c>
      <c r="BG130" s="143">
        <f>IF(N130="zákl. přenesená",J130,0)</f>
        <v>0</v>
      </c>
      <c r="BH130" s="143">
        <f>IF(N130="sníž. přenesená",J130,0)</f>
        <v>0</v>
      </c>
      <c r="BI130" s="143">
        <f>IF(N130="nulová",J130,0)</f>
        <v>0</v>
      </c>
      <c r="BJ130" s="17" t="s">
        <v>81</v>
      </c>
      <c r="BK130" s="143">
        <f>ROUND(I130*H130,2)</f>
        <v>0</v>
      </c>
      <c r="BL130" s="17" t="s">
        <v>346</v>
      </c>
      <c r="BM130" s="142" t="s">
        <v>1544</v>
      </c>
    </row>
    <row r="131" spans="2:65" s="1" customFormat="1" ht="11.25">
      <c r="B131" s="32"/>
      <c r="D131" s="144" t="s">
        <v>348</v>
      </c>
      <c r="F131" s="145" t="s">
        <v>1545</v>
      </c>
      <c r="I131" s="146"/>
      <c r="L131" s="32"/>
      <c r="M131" s="147"/>
      <c r="T131" s="53"/>
      <c r="AT131" s="17" t="s">
        <v>348</v>
      </c>
      <c r="AU131" s="17" t="s">
        <v>83</v>
      </c>
      <c r="AZ131" s="85" t="s">
        <v>1546</v>
      </c>
      <c r="BA131" s="85" t="s">
        <v>1547</v>
      </c>
      <c r="BB131" s="85" t="s">
        <v>119</v>
      </c>
      <c r="BC131" s="85" t="s">
        <v>1548</v>
      </c>
      <c r="BD131" s="85" t="s">
        <v>121</v>
      </c>
    </row>
    <row r="132" spans="2:65" s="12" customFormat="1" ht="11.25">
      <c r="B132" s="148"/>
      <c r="D132" s="149" t="s">
        <v>350</v>
      </c>
      <c r="E132" s="150" t="s">
        <v>19</v>
      </c>
      <c r="F132" s="151" t="s">
        <v>1527</v>
      </c>
      <c r="H132" s="152">
        <v>144.4</v>
      </c>
      <c r="I132" s="153"/>
      <c r="L132" s="148"/>
      <c r="M132" s="154"/>
      <c r="T132" s="155"/>
      <c r="AT132" s="150" t="s">
        <v>350</v>
      </c>
      <c r="AU132" s="150" t="s">
        <v>83</v>
      </c>
      <c r="AV132" s="12" t="s">
        <v>83</v>
      </c>
      <c r="AW132" s="12" t="s">
        <v>34</v>
      </c>
      <c r="AX132" s="12" t="s">
        <v>81</v>
      </c>
      <c r="AY132" s="150" t="s">
        <v>339</v>
      </c>
      <c r="AZ132" s="85" t="s">
        <v>1549</v>
      </c>
      <c r="BA132" s="85" t="s">
        <v>1427</v>
      </c>
      <c r="BB132" s="85" t="s">
        <v>131</v>
      </c>
      <c r="BC132" s="85" t="s">
        <v>1311</v>
      </c>
      <c r="BD132" s="85" t="s">
        <v>121</v>
      </c>
    </row>
    <row r="133" spans="2:65" s="1" customFormat="1" ht="11.25">
      <c r="B133" s="32"/>
      <c r="D133" s="149" t="s">
        <v>351</v>
      </c>
      <c r="F133" s="156" t="s">
        <v>1531</v>
      </c>
      <c r="L133" s="32"/>
      <c r="M133" s="147"/>
      <c r="T133" s="53"/>
      <c r="AU133" s="17" t="s">
        <v>83</v>
      </c>
      <c r="AZ133" s="85" t="s">
        <v>1550</v>
      </c>
      <c r="BA133" s="85" t="s">
        <v>1551</v>
      </c>
      <c r="BB133" s="85" t="s">
        <v>131</v>
      </c>
      <c r="BC133" s="85" t="s">
        <v>1552</v>
      </c>
      <c r="BD133" s="85" t="s">
        <v>121</v>
      </c>
    </row>
    <row r="134" spans="2:65" s="1" customFormat="1" ht="11.25">
      <c r="B134" s="32"/>
      <c r="D134" s="149" t="s">
        <v>351</v>
      </c>
      <c r="F134" s="157" t="s">
        <v>1535</v>
      </c>
      <c r="H134" s="158">
        <v>144.4</v>
      </c>
      <c r="L134" s="32"/>
      <c r="M134" s="147"/>
      <c r="T134" s="53"/>
      <c r="AU134" s="17" t="s">
        <v>83</v>
      </c>
      <c r="AZ134" s="85" t="s">
        <v>1553</v>
      </c>
      <c r="BA134" s="85" t="s">
        <v>1554</v>
      </c>
      <c r="BB134" s="85" t="s">
        <v>131</v>
      </c>
      <c r="BC134" s="85" t="s">
        <v>121</v>
      </c>
      <c r="BD134" s="85" t="s">
        <v>121</v>
      </c>
    </row>
    <row r="135" spans="2:65" s="1" customFormat="1" ht="37.9" customHeight="1">
      <c r="B135" s="32"/>
      <c r="C135" s="131" t="s">
        <v>221</v>
      </c>
      <c r="D135" s="131" t="s">
        <v>342</v>
      </c>
      <c r="E135" s="132" t="s">
        <v>1555</v>
      </c>
      <c r="F135" s="133" t="s">
        <v>1556</v>
      </c>
      <c r="G135" s="134" t="s">
        <v>236</v>
      </c>
      <c r="H135" s="135">
        <v>48.798000000000002</v>
      </c>
      <c r="I135" s="136"/>
      <c r="J135" s="137">
        <f>ROUND(I135*H135,2)</f>
        <v>0</v>
      </c>
      <c r="K135" s="133" t="s">
        <v>345</v>
      </c>
      <c r="L135" s="32"/>
      <c r="M135" s="138" t="s">
        <v>19</v>
      </c>
      <c r="N135" s="139" t="s">
        <v>44</v>
      </c>
      <c r="P135" s="140">
        <f>O135*H135</f>
        <v>0</v>
      </c>
      <c r="Q135" s="140">
        <v>0</v>
      </c>
      <c r="R135" s="140">
        <f>Q135*H135</f>
        <v>0</v>
      </c>
      <c r="S135" s="140">
        <v>0</v>
      </c>
      <c r="T135" s="141">
        <f>S135*H135</f>
        <v>0</v>
      </c>
      <c r="AR135" s="142" t="s">
        <v>346</v>
      </c>
      <c r="AT135" s="142" t="s">
        <v>342</v>
      </c>
      <c r="AU135" s="142" t="s">
        <v>83</v>
      </c>
      <c r="AY135" s="17" t="s">
        <v>339</v>
      </c>
      <c r="AZ135" s="85" t="s">
        <v>1557</v>
      </c>
      <c r="BA135" s="85" t="s">
        <v>1558</v>
      </c>
      <c r="BB135" s="85" t="s">
        <v>119</v>
      </c>
      <c r="BC135" s="85" t="s">
        <v>1559</v>
      </c>
      <c r="BD135" s="85" t="s">
        <v>121</v>
      </c>
      <c r="BE135" s="143">
        <f>IF(N135="základní",J135,0)</f>
        <v>0</v>
      </c>
      <c r="BF135" s="143">
        <f>IF(N135="snížená",J135,0)</f>
        <v>0</v>
      </c>
      <c r="BG135" s="143">
        <f>IF(N135="zákl. přenesená",J135,0)</f>
        <v>0</v>
      </c>
      <c r="BH135" s="143">
        <f>IF(N135="sníž. přenesená",J135,0)</f>
        <v>0</v>
      </c>
      <c r="BI135" s="143">
        <f>IF(N135="nulová",J135,0)</f>
        <v>0</v>
      </c>
      <c r="BJ135" s="17" t="s">
        <v>81</v>
      </c>
      <c r="BK135" s="143">
        <f>ROUND(I135*H135,2)</f>
        <v>0</v>
      </c>
      <c r="BL135" s="17" t="s">
        <v>346</v>
      </c>
      <c r="BM135" s="142" t="s">
        <v>1560</v>
      </c>
    </row>
    <row r="136" spans="2:65" s="1" customFormat="1" ht="11.25">
      <c r="B136" s="32"/>
      <c r="D136" s="144" t="s">
        <v>348</v>
      </c>
      <c r="F136" s="145" t="s">
        <v>1561</v>
      </c>
      <c r="I136" s="146"/>
      <c r="L136" s="32"/>
      <c r="M136" s="147"/>
      <c r="T136" s="53"/>
      <c r="AT136" s="17" t="s">
        <v>348</v>
      </c>
      <c r="AU136" s="17" t="s">
        <v>83</v>
      </c>
      <c r="AZ136" s="85" t="s">
        <v>1562</v>
      </c>
      <c r="BA136" s="85" t="s">
        <v>1563</v>
      </c>
      <c r="BB136" s="85" t="s">
        <v>119</v>
      </c>
      <c r="BC136" s="85" t="s">
        <v>1564</v>
      </c>
      <c r="BD136" s="85" t="s">
        <v>121</v>
      </c>
    </row>
    <row r="137" spans="2:65" s="12" customFormat="1" ht="11.25">
      <c r="B137" s="148"/>
      <c r="D137" s="149" t="s">
        <v>350</v>
      </c>
      <c r="E137" s="150" t="s">
        <v>19</v>
      </c>
      <c r="F137" s="151" t="s">
        <v>1565</v>
      </c>
      <c r="H137" s="152">
        <v>48.798000000000002</v>
      </c>
      <c r="I137" s="153"/>
      <c r="L137" s="148"/>
      <c r="M137" s="154"/>
      <c r="T137" s="155"/>
      <c r="AT137" s="150" t="s">
        <v>350</v>
      </c>
      <c r="AU137" s="150" t="s">
        <v>83</v>
      </c>
      <c r="AV137" s="12" t="s">
        <v>83</v>
      </c>
      <c r="AW137" s="12" t="s">
        <v>34</v>
      </c>
      <c r="AX137" s="12" t="s">
        <v>81</v>
      </c>
      <c r="AY137" s="150" t="s">
        <v>339</v>
      </c>
      <c r="AZ137" s="85" t="s">
        <v>1566</v>
      </c>
      <c r="BA137" s="85" t="s">
        <v>1567</v>
      </c>
      <c r="BB137" s="85" t="s">
        <v>119</v>
      </c>
      <c r="BC137" s="85" t="s">
        <v>167</v>
      </c>
      <c r="BD137" s="85" t="s">
        <v>121</v>
      </c>
    </row>
    <row r="138" spans="2:65" s="1" customFormat="1" ht="11.25">
      <c r="B138" s="32"/>
      <c r="D138" s="149" t="s">
        <v>351</v>
      </c>
      <c r="F138" s="156" t="s">
        <v>1568</v>
      </c>
      <c r="L138" s="32"/>
      <c r="M138" s="147"/>
      <c r="T138" s="53"/>
      <c r="AU138" s="17" t="s">
        <v>83</v>
      </c>
      <c r="AZ138" s="85" t="s">
        <v>1569</v>
      </c>
      <c r="BA138" s="85" t="s">
        <v>1570</v>
      </c>
      <c r="BB138" s="85" t="s">
        <v>119</v>
      </c>
      <c r="BC138" s="85" t="s">
        <v>1571</v>
      </c>
      <c r="BD138" s="85" t="s">
        <v>121</v>
      </c>
    </row>
    <row r="139" spans="2:65" s="1" customFormat="1" ht="11.25">
      <c r="B139" s="32"/>
      <c r="D139" s="149" t="s">
        <v>351</v>
      </c>
      <c r="F139" s="157" t="s">
        <v>450</v>
      </c>
      <c r="H139" s="158">
        <v>0</v>
      </c>
      <c r="L139" s="32"/>
      <c r="M139" s="147"/>
      <c r="T139" s="53"/>
      <c r="AU139" s="17" t="s">
        <v>83</v>
      </c>
      <c r="AZ139" s="85" t="s">
        <v>1572</v>
      </c>
      <c r="BA139" s="85" t="s">
        <v>1573</v>
      </c>
      <c r="BB139" s="85" t="s">
        <v>119</v>
      </c>
      <c r="BC139" s="85" t="s">
        <v>227</v>
      </c>
      <c r="BD139" s="85" t="s">
        <v>121</v>
      </c>
    </row>
    <row r="140" spans="2:65" s="1" customFormat="1" ht="11.25">
      <c r="B140" s="32"/>
      <c r="D140" s="149" t="s">
        <v>351</v>
      </c>
      <c r="F140" s="157" t="s">
        <v>1574</v>
      </c>
      <c r="H140" s="158">
        <v>186.726</v>
      </c>
      <c r="L140" s="32"/>
      <c r="M140" s="147"/>
      <c r="T140" s="53"/>
      <c r="AU140" s="17" t="s">
        <v>83</v>
      </c>
      <c r="AZ140" s="85" t="s">
        <v>1575</v>
      </c>
      <c r="BA140" s="85" t="s">
        <v>1576</v>
      </c>
      <c r="BB140" s="85" t="s">
        <v>131</v>
      </c>
      <c r="BC140" s="85" t="s">
        <v>1577</v>
      </c>
      <c r="BD140" s="85" t="s">
        <v>121</v>
      </c>
    </row>
    <row r="141" spans="2:65" s="1" customFormat="1" ht="11.25">
      <c r="B141" s="32"/>
      <c r="D141" s="149" t="s">
        <v>351</v>
      </c>
      <c r="F141" s="157" t="s">
        <v>592</v>
      </c>
      <c r="H141" s="158">
        <v>0</v>
      </c>
      <c r="L141" s="32"/>
      <c r="M141" s="147"/>
      <c r="T141" s="53"/>
      <c r="AU141" s="17" t="s">
        <v>83</v>
      </c>
      <c r="AZ141" s="85" t="s">
        <v>1578</v>
      </c>
      <c r="BA141" s="85" t="s">
        <v>1579</v>
      </c>
      <c r="BB141" s="85" t="s">
        <v>119</v>
      </c>
      <c r="BC141" s="85" t="s">
        <v>1580</v>
      </c>
      <c r="BD141" s="85" t="s">
        <v>121</v>
      </c>
    </row>
    <row r="142" spans="2:65" s="1" customFormat="1" ht="11.25">
      <c r="B142" s="32"/>
      <c r="D142" s="149" t="s">
        <v>351</v>
      </c>
      <c r="F142" s="157" t="s">
        <v>1581</v>
      </c>
      <c r="H142" s="158">
        <v>281.55099999999999</v>
      </c>
      <c r="L142" s="32"/>
      <c r="M142" s="147"/>
      <c r="T142" s="53"/>
      <c r="AU142" s="17" t="s">
        <v>83</v>
      </c>
      <c r="AZ142" s="85" t="s">
        <v>1582</v>
      </c>
      <c r="BA142" s="85" t="s">
        <v>1583</v>
      </c>
      <c r="BB142" s="85" t="s">
        <v>119</v>
      </c>
      <c r="BC142" s="85" t="s">
        <v>1584</v>
      </c>
      <c r="BD142" s="85" t="s">
        <v>121</v>
      </c>
    </row>
    <row r="143" spans="2:65" s="1" customFormat="1" ht="11.25">
      <c r="B143" s="32"/>
      <c r="D143" s="149" t="s">
        <v>351</v>
      </c>
      <c r="F143" s="157" t="s">
        <v>1585</v>
      </c>
      <c r="H143" s="158">
        <v>0</v>
      </c>
      <c r="L143" s="32"/>
      <c r="M143" s="147"/>
      <c r="T143" s="53"/>
      <c r="AU143" s="17" t="s">
        <v>83</v>
      </c>
      <c r="AZ143" s="85" t="s">
        <v>1586</v>
      </c>
      <c r="BA143" s="85" t="s">
        <v>1587</v>
      </c>
      <c r="BB143" s="85" t="s">
        <v>119</v>
      </c>
      <c r="BC143" s="85" t="s">
        <v>1588</v>
      </c>
      <c r="BD143" s="85" t="s">
        <v>121</v>
      </c>
    </row>
    <row r="144" spans="2:65" s="1" customFormat="1" ht="11.25">
      <c r="B144" s="32"/>
      <c r="D144" s="149" t="s">
        <v>351</v>
      </c>
      <c r="F144" s="157" t="s">
        <v>1589</v>
      </c>
      <c r="H144" s="158">
        <v>491.08100000000002</v>
      </c>
      <c r="L144" s="32"/>
      <c r="M144" s="147"/>
      <c r="T144" s="53"/>
      <c r="AU144" s="17" t="s">
        <v>83</v>
      </c>
      <c r="AZ144" s="85" t="s">
        <v>1590</v>
      </c>
      <c r="BA144" s="85" t="s">
        <v>1591</v>
      </c>
      <c r="BB144" s="85" t="s">
        <v>119</v>
      </c>
      <c r="BC144" s="85" t="s">
        <v>1592</v>
      </c>
      <c r="BD144" s="85" t="s">
        <v>121</v>
      </c>
    </row>
    <row r="145" spans="2:65" s="1" customFormat="1" ht="11.25">
      <c r="B145" s="32"/>
      <c r="D145" s="149" t="s">
        <v>351</v>
      </c>
      <c r="F145" s="157" t="s">
        <v>1593</v>
      </c>
      <c r="H145" s="158">
        <v>16.600000000000001</v>
      </c>
      <c r="L145" s="32"/>
      <c r="M145" s="147"/>
      <c r="T145" s="53"/>
      <c r="AU145" s="17" t="s">
        <v>83</v>
      </c>
      <c r="AZ145" s="85" t="s">
        <v>1594</v>
      </c>
      <c r="BA145" s="85" t="s">
        <v>1595</v>
      </c>
      <c r="BB145" s="85" t="s">
        <v>119</v>
      </c>
      <c r="BC145" s="85" t="s">
        <v>1596</v>
      </c>
      <c r="BD145" s="85" t="s">
        <v>121</v>
      </c>
    </row>
    <row r="146" spans="2:65" s="1" customFormat="1" ht="11.25">
      <c r="B146" s="32"/>
      <c r="D146" s="149" t="s">
        <v>351</v>
      </c>
      <c r="F146" s="157" t="s">
        <v>358</v>
      </c>
      <c r="H146" s="158">
        <v>975.95799999999997</v>
      </c>
      <c r="L146" s="32"/>
      <c r="M146" s="147"/>
      <c r="T146" s="53"/>
      <c r="AU146" s="17" t="s">
        <v>83</v>
      </c>
      <c r="AZ146" s="85" t="s">
        <v>1597</v>
      </c>
      <c r="BA146" s="85" t="s">
        <v>1595</v>
      </c>
      <c r="BB146" s="85" t="s">
        <v>119</v>
      </c>
      <c r="BC146" s="85" t="s">
        <v>1598</v>
      </c>
      <c r="BD146" s="85" t="s">
        <v>121</v>
      </c>
    </row>
    <row r="147" spans="2:65" s="1" customFormat="1" ht="44.25" customHeight="1">
      <c r="B147" s="32"/>
      <c r="C147" s="131" t="s">
        <v>409</v>
      </c>
      <c r="D147" s="131" t="s">
        <v>342</v>
      </c>
      <c r="E147" s="132" t="s">
        <v>1599</v>
      </c>
      <c r="F147" s="133" t="s">
        <v>1600</v>
      </c>
      <c r="G147" s="134" t="s">
        <v>236</v>
      </c>
      <c r="H147" s="135">
        <v>146.39400000000001</v>
      </c>
      <c r="I147" s="136"/>
      <c r="J147" s="137">
        <f>ROUND(I147*H147,2)</f>
        <v>0</v>
      </c>
      <c r="K147" s="133" t="s">
        <v>345</v>
      </c>
      <c r="L147" s="32"/>
      <c r="M147" s="138" t="s">
        <v>19</v>
      </c>
      <c r="N147" s="139" t="s">
        <v>44</v>
      </c>
      <c r="P147" s="140">
        <f>O147*H147</f>
        <v>0</v>
      </c>
      <c r="Q147" s="140">
        <v>0</v>
      </c>
      <c r="R147" s="140">
        <f>Q147*H147</f>
        <v>0</v>
      </c>
      <c r="S147" s="140">
        <v>0</v>
      </c>
      <c r="T147" s="141">
        <f>S147*H147</f>
        <v>0</v>
      </c>
      <c r="AR147" s="142" t="s">
        <v>346</v>
      </c>
      <c r="AT147" s="142" t="s">
        <v>342</v>
      </c>
      <c r="AU147" s="142" t="s">
        <v>83</v>
      </c>
      <c r="AY147" s="17" t="s">
        <v>339</v>
      </c>
      <c r="AZ147" s="85" t="s">
        <v>1601</v>
      </c>
      <c r="BA147" s="85" t="s">
        <v>1602</v>
      </c>
      <c r="BB147" s="85" t="s">
        <v>119</v>
      </c>
      <c r="BC147" s="85" t="s">
        <v>1603</v>
      </c>
      <c r="BD147" s="85" t="s">
        <v>121</v>
      </c>
      <c r="BE147" s="143">
        <f>IF(N147="základní",J147,0)</f>
        <v>0</v>
      </c>
      <c r="BF147" s="143">
        <f>IF(N147="snížená",J147,0)</f>
        <v>0</v>
      </c>
      <c r="BG147" s="143">
        <f>IF(N147="zákl. přenesená",J147,0)</f>
        <v>0</v>
      </c>
      <c r="BH147" s="143">
        <f>IF(N147="sníž. přenesená",J147,0)</f>
        <v>0</v>
      </c>
      <c r="BI147" s="143">
        <f>IF(N147="nulová",J147,0)</f>
        <v>0</v>
      </c>
      <c r="BJ147" s="17" t="s">
        <v>81</v>
      </c>
      <c r="BK147" s="143">
        <f>ROUND(I147*H147,2)</f>
        <v>0</v>
      </c>
      <c r="BL147" s="17" t="s">
        <v>346</v>
      </c>
      <c r="BM147" s="142" t="s">
        <v>1604</v>
      </c>
    </row>
    <row r="148" spans="2:65" s="1" customFormat="1" ht="11.25">
      <c r="B148" s="32"/>
      <c r="D148" s="144" t="s">
        <v>348</v>
      </c>
      <c r="F148" s="145" t="s">
        <v>1605</v>
      </c>
      <c r="I148" s="146"/>
      <c r="L148" s="32"/>
      <c r="M148" s="147"/>
      <c r="T148" s="53"/>
      <c r="AT148" s="17" t="s">
        <v>348</v>
      </c>
      <c r="AU148" s="17" t="s">
        <v>83</v>
      </c>
      <c r="AZ148" s="85" t="s">
        <v>1606</v>
      </c>
      <c r="BA148" s="85" t="s">
        <v>1607</v>
      </c>
      <c r="BB148" s="85" t="s">
        <v>119</v>
      </c>
      <c r="BC148" s="85" t="s">
        <v>1608</v>
      </c>
      <c r="BD148" s="85" t="s">
        <v>121</v>
      </c>
    </row>
    <row r="149" spans="2:65" s="12" customFormat="1" ht="11.25">
      <c r="B149" s="148"/>
      <c r="D149" s="149" t="s">
        <v>350</v>
      </c>
      <c r="E149" s="150" t="s">
        <v>19</v>
      </c>
      <c r="F149" s="151" t="s">
        <v>1609</v>
      </c>
      <c r="H149" s="152">
        <v>146.39400000000001</v>
      </c>
      <c r="I149" s="153"/>
      <c r="L149" s="148"/>
      <c r="M149" s="154"/>
      <c r="T149" s="155"/>
      <c r="AT149" s="150" t="s">
        <v>350</v>
      </c>
      <c r="AU149" s="150" t="s">
        <v>83</v>
      </c>
      <c r="AV149" s="12" t="s">
        <v>83</v>
      </c>
      <c r="AW149" s="12" t="s">
        <v>34</v>
      </c>
      <c r="AX149" s="12" t="s">
        <v>81</v>
      </c>
      <c r="AY149" s="150" t="s">
        <v>339</v>
      </c>
      <c r="AZ149" s="85" t="s">
        <v>1610</v>
      </c>
      <c r="BA149" s="85" t="s">
        <v>1611</v>
      </c>
      <c r="BB149" s="85" t="s">
        <v>119</v>
      </c>
      <c r="BC149" s="85" t="s">
        <v>1612</v>
      </c>
      <c r="BD149" s="85" t="s">
        <v>121</v>
      </c>
    </row>
    <row r="150" spans="2:65" s="1" customFormat="1" ht="11.25">
      <c r="B150" s="32"/>
      <c r="D150" s="149" t="s">
        <v>351</v>
      </c>
      <c r="F150" s="156" t="s">
        <v>1568</v>
      </c>
      <c r="L150" s="32"/>
      <c r="M150" s="147"/>
      <c r="T150" s="53"/>
      <c r="AU150" s="17" t="s">
        <v>83</v>
      </c>
      <c r="AZ150" s="85" t="s">
        <v>1613</v>
      </c>
      <c r="BA150" s="85" t="s">
        <v>1614</v>
      </c>
      <c r="BB150" s="85" t="s">
        <v>119</v>
      </c>
      <c r="BC150" s="85" t="s">
        <v>1615</v>
      </c>
      <c r="BD150" s="85" t="s">
        <v>121</v>
      </c>
    </row>
    <row r="151" spans="2:65" s="1" customFormat="1" ht="11.25">
      <c r="B151" s="32"/>
      <c r="D151" s="149" t="s">
        <v>351</v>
      </c>
      <c r="F151" s="157" t="s">
        <v>450</v>
      </c>
      <c r="H151" s="158">
        <v>0</v>
      </c>
      <c r="L151" s="32"/>
      <c r="M151" s="147"/>
      <c r="T151" s="53"/>
      <c r="AU151" s="17" t="s">
        <v>83</v>
      </c>
      <c r="AZ151" s="85" t="s">
        <v>1616</v>
      </c>
      <c r="BA151" s="85" t="s">
        <v>1617</v>
      </c>
      <c r="BB151" s="85" t="s">
        <v>236</v>
      </c>
      <c r="BC151" s="85" t="s">
        <v>1618</v>
      </c>
      <c r="BD151" s="85" t="s">
        <v>121</v>
      </c>
    </row>
    <row r="152" spans="2:65" s="1" customFormat="1" ht="11.25">
      <c r="B152" s="32"/>
      <c r="D152" s="149" t="s">
        <v>351</v>
      </c>
      <c r="F152" s="157" t="s">
        <v>1574</v>
      </c>
      <c r="H152" s="158">
        <v>186.726</v>
      </c>
      <c r="L152" s="32"/>
      <c r="M152" s="147"/>
      <c r="T152" s="53"/>
      <c r="AU152" s="17" t="s">
        <v>83</v>
      </c>
      <c r="AZ152" s="85" t="s">
        <v>1619</v>
      </c>
      <c r="BA152" s="85" t="s">
        <v>1620</v>
      </c>
      <c r="BB152" s="85" t="s">
        <v>236</v>
      </c>
      <c r="BC152" s="85" t="s">
        <v>1621</v>
      </c>
      <c r="BD152" s="85" t="s">
        <v>121</v>
      </c>
    </row>
    <row r="153" spans="2:65" s="1" customFormat="1" ht="11.25">
      <c r="B153" s="32"/>
      <c r="D153" s="149" t="s">
        <v>351</v>
      </c>
      <c r="F153" s="157" t="s">
        <v>592</v>
      </c>
      <c r="H153" s="158">
        <v>0</v>
      </c>
      <c r="L153" s="32"/>
      <c r="M153" s="147"/>
      <c r="T153" s="53"/>
      <c r="AU153" s="17" t="s">
        <v>83</v>
      </c>
      <c r="AZ153" s="85" t="s">
        <v>1622</v>
      </c>
      <c r="BA153" s="85" t="s">
        <v>1623</v>
      </c>
      <c r="BB153" s="85" t="s">
        <v>119</v>
      </c>
      <c r="BC153" s="85" t="s">
        <v>1624</v>
      </c>
      <c r="BD153" s="85" t="s">
        <v>121</v>
      </c>
    </row>
    <row r="154" spans="2:65" s="1" customFormat="1" ht="11.25">
      <c r="B154" s="32"/>
      <c r="D154" s="149" t="s">
        <v>351</v>
      </c>
      <c r="F154" s="157" t="s">
        <v>1581</v>
      </c>
      <c r="H154" s="158">
        <v>281.55099999999999</v>
      </c>
      <c r="L154" s="32"/>
      <c r="M154" s="147"/>
      <c r="T154" s="53"/>
      <c r="AU154" s="17" t="s">
        <v>83</v>
      </c>
      <c r="AZ154" s="85" t="s">
        <v>1625</v>
      </c>
      <c r="BA154" s="85" t="s">
        <v>1626</v>
      </c>
      <c r="BB154" s="85" t="s">
        <v>119</v>
      </c>
      <c r="BC154" s="85" t="s">
        <v>1627</v>
      </c>
      <c r="BD154" s="85" t="s">
        <v>121</v>
      </c>
    </row>
    <row r="155" spans="2:65" s="1" customFormat="1" ht="11.25">
      <c r="B155" s="32"/>
      <c r="D155" s="149" t="s">
        <v>351</v>
      </c>
      <c r="F155" s="157" t="s">
        <v>1585</v>
      </c>
      <c r="H155" s="158">
        <v>0</v>
      </c>
      <c r="L155" s="32"/>
      <c r="M155" s="147"/>
      <c r="T155" s="53"/>
      <c r="AU155" s="17" t="s">
        <v>83</v>
      </c>
      <c r="AZ155" s="85" t="s">
        <v>1628</v>
      </c>
      <c r="BA155" s="85" t="s">
        <v>1629</v>
      </c>
      <c r="BB155" s="85" t="s">
        <v>119</v>
      </c>
      <c r="BC155" s="85" t="s">
        <v>1630</v>
      </c>
      <c r="BD155" s="85" t="s">
        <v>121</v>
      </c>
    </row>
    <row r="156" spans="2:65" s="1" customFormat="1" ht="11.25">
      <c r="B156" s="32"/>
      <c r="D156" s="149" t="s">
        <v>351</v>
      </c>
      <c r="F156" s="157" t="s">
        <v>1589</v>
      </c>
      <c r="H156" s="158">
        <v>491.08100000000002</v>
      </c>
      <c r="L156" s="32"/>
      <c r="M156" s="147"/>
      <c r="T156" s="53"/>
      <c r="AU156" s="17" t="s">
        <v>83</v>
      </c>
      <c r="AZ156" s="85" t="s">
        <v>1631</v>
      </c>
      <c r="BA156" s="85" t="s">
        <v>1632</v>
      </c>
      <c r="BB156" s="85" t="s">
        <v>119</v>
      </c>
      <c r="BC156" s="85" t="s">
        <v>1633</v>
      </c>
      <c r="BD156" s="85" t="s">
        <v>121</v>
      </c>
    </row>
    <row r="157" spans="2:65" s="1" customFormat="1" ht="11.25">
      <c r="B157" s="32"/>
      <c r="D157" s="149" t="s">
        <v>351</v>
      </c>
      <c r="F157" s="157" t="s">
        <v>1593</v>
      </c>
      <c r="H157" s="158">
        <v>16.600000000000001</v>
      </c>
      <c r="L157" s="32"/>
      <c r="M157" s="147"/>
      <c r="T157" s="53"/>
      <c r="AU157" s="17" t="s">
        <v>83</v>
      </c>
      <c r="AZ157" s="85" t="s">
        <v>1634</v>
      </c>
      <c r="BA157" s="85" t="s">
        <v>1635</v>
      </c>
      <c r="BB157" s="85" t="s">
        <v>119</v>
      </c>
      <c r="BC157" s="85" t="s">
        <v>1636</v>
      </c>
      <c r="BD157" s="85" t="s">
        <v>121</v>
      </c>
    </row>
    <row r="158" spans="2:65" s="1" customFormat="1" ht="11.25">
      <c r="B158" s="32"/>
      <c r="D158" s="149" t="s">
        <v>351</v>
      </c>
      <c r="F158" s="157" t="s">
        <v>358</v>
      </c>
      <c r="H158" s="158">
        <v>975.95799999999997</v>
      </c>
      <c r="L158" s="32"/>
      <c r="M158" s="147"/>
      <c r="T158" s="53"/>
      <c r="AU158" s="17" t="s">
        <v>83</v>
      </c>
      <c r="AZ158" s="85" t="s">
        <v>1637</v>
      </c>
      <c r="BA158" s="85" t="s">
        <v>1638</v>
      </c>
      <c r="BB158" s="85" t="s">
        <v>119</v>
      </c>
      <c r="BC158" s="85" t="s">
        <v>1639</v>
      </c>
      <c r="BD158" s="85" t="s">
        <v>121</v>
      </c>
    </row>
    <row r="159" spans="2:65" s="1" customFormat="1" ht="49.15" customHeight="1">
      <c r="B159" s="32"/>
      <c r="C159" s="131" t="s">
        <v>224</v>
      </c>
      <c r="D159" s="131" t="s">
        <v>342</v>
      </c>
      <c r="E159" s="132" t="s">
        <v>1640</v>
      </c>
      <c r="F159" s="133" t="s">
        <v>1641</v>
      </c>
      <c r="G159" s="134" t="s">
        <v>236</v>
      </c>
      <c r="H159" s="135">
        <v>780.76599999999996</v>
      </c>
      <c r="I159" s="136"/>
      <c r="J159" s="137">
        <f>ROUND(I159*H159,2)</f>
        <v>0</v>
      </c>
      <c r="K159" s="133" t="s">
        <v>345</v>
      </c>
      <c r="L159" s="32"/>
      <c r="M159" s="138" t="s">
        <v>19</v>
      </c>
      <c r="N159" s="139" t="s">
        <v>44</v>
      </c>
      <c r="P159" s="140">
        <f>O159*H159</f>
        <v>0</v>
      </c>
      <c r="Q159" s="140">
        <v>0</v>
      </c>
      <c r="R159" s="140">
        <f>Q159*H159</f>
        <v>0</v>
      </c>
      <c r="S159" s="140">
        <v>0</v>
      </c>
      <c r="T159" s="141">
        <f>S159*H159</f>
        <v>0</v>
      </c>
      <c r="AR159" s="142" t="s">
        <v>346</v>
      </c>
      <c r="AT159" s="142" t="s">
        <v>342</v>
      </c>
      <c r="AU159" s="142" t="s">
        <v>83</v>
      </c>
      <c r="AY159" s="17" t="s">
        <v>339</v>
      </c>
      <c r="AZ159" s="85" t="s">
        <v>1642</v>
      </c>
      <c r="BA159" s="85" t="s">
        <v>1643</v>
      </c>
      <c r="BB159" s="85" t="s">
        <v>119</v>
      </c>
      <c r="BC159" s="85" t="s">
        <v>1644</v>
      </c>
      <c r="BD159" s="85" t="s">
        <v>121</v>
      </c>
      <c r="BE159" s="143">
        <f>IF(N159="základní",J159,0)</f>
        <v>0</v>
      </c>
      <c r="BF159" s="143">
        <f>IF(N159="snížená",J159,0)</f>
        <v>0</v>
      </c>
      <c r="BG159" s="143">
        <f>IF(N159="zákl. přenesená",J159,0)</f>
        <v>0</v>
      </c>
      <c r="BH159" s="143">
        <f>IF(N159="sníž. přenesená",J159,0)</f>
        <v>0</v>
      </c>
      <c r="BI159" s="143">
        <f>IF(N159="nulová",J159,0)</f>
        <v>0</v>
      </c>
      <c r="BJ159" s="17" t="s">
        <v>81</v>
      </c>
      <c r="BK159" s="143">
        <f>ROUND(I159*H159,2)</f>
        <v>0</v>
      </c>
      <c r="BL159" s="17" t="s">
        <v>346</v>
      </c>
      <c r="BM159" s="142" t="s">
        <v>1645</v>
      </c>
    </row>
    <row r="160" spans="2:65" s="1" customFormat="1" ht="11.25">
      <c r="B160" s="32"/>
      <c r="D160" s="144" t="s">
        <v>348</v>
      </c>
      <c r="F160" s="145" t="s">
        <v>1646</v>
      </c>
      <c r="I160" s="146"/>
      <c r="L160" s="32"/>
      <c r="M160" s="147"/>
      <c r="T160" s="53"/>
      <c r="AT160" s="17" t="s">
        <v>348</v>
      </c>
      <c r="AU160" s="17" t="s">
        <v>83</v>
      </c>
      <c r="AZ160" s="85" t="s">
        <v>1647</v>
      </c>
      <c r="BA160" s="85" t="s">
        <v>1648</v>
      </c>
      <c r="BB160" s="85" t="s">
        <v>119</v>
      </c>
      <c r="BC160" s="85" t="s">
        <v>1649</v>
      </c>
      <c r="BD160" s="85" t="s">
        <v>121</v>
      </c>
    </row>
    <row r="161" spans="2:65" s="12" customFormat="1" ht="11.25">
      <c r="B161" s="148"/>
      <c r="D161" s="149" t="s">
        <v>350</v>
      </c>
      <c r="E161" s="150" t="s">
        <v>19</v>
      </c>
      <c r="F161" s="151" t="s">
        <v>1650</v>
      </c>
      <c r="H161" s="152">
        <v>780.76599999999996</v>
      </c>
      <c r="I161" s="153"/>
      <c r="L161" s="148"/>
      <c r="M161" s="154"/>
      <c r="T161" s="155"/>
      <c r="AT161" s="150" t="s">
        <v>350</v>
      </c>
      <c r="AU161" s="150" t="s">
        <v>83</v>
      </c>
      <c r="AV161" s="12" t="s">
        <v>83</v>
      </c>
      <c r="AW161" s="12" t="s">
        <v>34</v>
      </c>
      <c r="AX161" s="12" t="s">
        <v>81</v>
      </c>
      <c r="AY161" s="150" t="s">
        <v>339</v>
      </c>
      <c r="AZ161" s="85" t="s">
        <v>1651</v>
      </c>
      <c r="BA161" s="85" t="s">
        <v>1652</v>
      </c>
      <c r="BB161" s="85" t="s">
        <v>236</v>
      </c>
      <c r="BC161" s="85" t="s">
        <v>1653</v>
      </c>
      <c r="BD161" s="85" t="s">
        <v>121</v>
      </c>
    </row>
    <row r="162" spans="2:65" s="1" customFormat="1" ht="11.25">
      <c r="B162" s="32"/>
      <c r="D162" s="149" t="s">
        <v>351</v>
      </c>
      <c r="F162" s="156" t="s">
        <v>1568</v>
      </c>
      <c r="L162" s="32"/>
      <c r="M162" s="147"/>
      <c r="T162" s="53"/>
      <c r="AU162" s="17" t="s">
        <v>83</v>
      </c>
      <c r="AZ162" s="85" t="s">
        <v>1654</v>
      </c>
      <c r="BA162" s="85" t="s">
        <v>1655</v>
      </c>
      <c r="BB162" s="85" t="s">
        <v>119</v>
      </c>
      <c r="BC162" s="85" t="s">
        <v>1656</v>
      </c>
      <c r="BD162" s="85" t="s">
        <v>121</v>
      </c>
    </row>
    <row r="163" spans="2:65" s="1" customFormat="1" ht="11.25">
      <c r="B163" s="32"/>
      <c r="D163" s="149" t="s">
        <v>351</v>
      </c>
      <c r="F163" s="157" t="s">
        <v>450</v>
      </c>
      <c r="H163" s="158">
        <v>0</v>
      </c>
      <c r="L163" s="32"/>
      <c r="M163" s="147"/>
      <c r="T163" s="53"/>
      <c r="AU163" s="17" t="s">
        <v>83</v>
      </c>
      <c r="AZ163" s="85" t="s">
        <v>1657</v>
      </c>
      <c r="BA163" s="85" t="s">
        <v>1658</v>
      </c>
      <c r="BB163" s="85" t="s">
        <v>119</v>
      </c>
      <c r="BC163" s="85" t="s">
        <v>1659</v>
      </c>
      <c r="BD163" s="85" t="s">
        <v>121</v>
      </c>
    </row>
    <row r="164" spans="2:65" s="1" customFormat="1" ht="11.25">
      <c r="B164" s="32"/>
      <c r="D164" s="149" t="s">
        <v>351</v>
      </c>
      <c r="F164" s="157" t="s">
        <v>1574</v>
      </c>
      <c r="H164" s="158">
        <v>186.726</v>
      </c>
      <c r="L164" s="32"/>
      <c r="M164" s="147"/>
      <c r="T164" s="53"/>
      <c r="AU164" s="17" t="s">
        <v>83</v>
      </c>
      <c r="AZ164" s="85" t="s">
        <v>1660</v>
      </c>
      <c r="BA164" s="85" t="s">
        <v>1661</v>
      </c>
      <c r="BB164" s="85" t="s">
        <v>119</v>
      </c>
      <c r="BC164" s="85" t="s">
        <v>1662</v>
      </c>
      <c r="BD164" s="85" t="s">
        <v>121</v>
      </c>
    </row>
    <row r="165" spans="2:65" s="1" customFormat="1" ht="11.25">
      <c r="B165" s="32"/>
      <c r="D165" s="149" t="s">
        <v>351</v>
      </c>
      <c r="F165" s="157" t="s">
        <v>592</v>
      </c>
      <c r="H165" s="158">
        <v>0</v>
      </c>
      <c r="L165" s="32"/>
      <c r="M165" s="147"/>
      <c r="T165" s="53"/>
      <c r="AU165" s="17" t="s">
        <v>83</v>
      </c>
      <c r="AZ165" s="85" t="s">
        <v>1663</v>
      </c>
      <c r="BA165" s="85" t="s">
        <v>1664</v>
      </c>
      <c r="BB165" s="85" t="s">
        <v>131</v>
      </c>
      <c r="BC165" s="85" t="s">
        <v>1665</v>
      </c>
      <c r="BD165" s="85" t="s">
        <v>121</v>
      </c>
    </row>
    <row r="166" spans="2:65" s="1" customFormat="1" ht="11.25">
      <c r="B166" s="32"/>
      <c r="D166" s="149" t="s">
        <v>351</v>
      </c>
      <c r="F166" s="157" t="s">
        <v>1581</v>
      </c>
      <c r="H166" s="158">
        <v>281.55099999999999</v>
      </c>
      <c r="L166" s="32"/>
      <c r="M166" s="147"/>
      <c r="T166" s="53"/>
      <c r="AU166" s="17" t="s">
        <v>83</v>
      </c>
      <c r="AZ166" s="85" t="s">
        <v>1666</v>
      </c>
      <c r="BA166" s="85" t="s">
        <v>1667</v>
      </c>
      <c r="BB166" s="85" t="s">
        <v>119</v>
      </c>
      <c r="BC166" s="85" t="s">
        <v>1668</v>
      </c>
      <c r="BD166" s="85" t="s">
        <v>121</v>
      </c>
    </row>
    <row r="167" spans="2:65" s="1" customFormat="1" ht="11.25">
      <c r="B167" s="32"/>
      <c r="D167" s="149" t="s">
        <v>351</v>
      </c>
      <c r="F167" s="157" t="s">
        <v>1585</v>
      </c>
      <c r="H167" s="158">
        <v>0</v>
      </c>
      <c r="L167" s="32"/>
      <c r="M167" s="147"/>
      <c r="T167" s="53"/>
      <c r="AU167" s="17" t="s">
        <v>83</v>
      </c>
      <c r="AZ167" s="85" t="s">
        <v>1669</v>
      </c>
      <c r="BA167" s="85" t="s">
        <v>1670</v>
      </c>
      <c r="BB167" s="85" t="s">
        <v>119</v>
      </c>
      <c r="BC167" s="85" t="s">
        <v>1671</v>
      </c>
      <c r="BD167" s="85" t="s">
        <v>121</v>
      </c>
    </row>
    <row r="168" spans="2:65" s="1" customFormat="1" ht="11.25">
      <c r="B168" s="32"/>
      <c r="D168" s="149" t="s">
        <v>351</v>
      </c>
      <c r="F168" s="157" t="s">
        <v>1589</v>
      </c>
      <c r="H168" s="158">
        <v>491.08100000000002</v>
      </c>
      <c r="L168" s="32"/>
      <c r="M168" s="147"/>
      <c r="T168" s="53"/>
      <c r="AU168" s="17" t="s">
        <v>83</v>
      </c>
      <c r="AZ168" s="85" t="s">
        <v>1672</v>
      </c>
      <c r="BA168" s="85" t="s">
        <v>1673</v>
      </c>
      <c r="BB168" s="85" t="s">
        <v>119</v>
      </c>
      <c r="BC168" s="85" t="s">
        <v>255</v>
      </c>
      <c r="BD168" s="85" t="s">
        <v>121</v>
      </c>
    </row>
    <row r="169" spans="2:65" s="1" customFormat="1" ht="11.25">
      <c r="B169" s="32"/>
      <c r="D169" s="149" t="s">
        <v>351</v>
      </c>
      <c r="F169" s="157" t="s">
        <v>1593</v>
      </c>
      <c r="H169" s="158">
        <v>16.600000000000001</v>
      </c>
      <c r="L169" s="32"/>
      <c r="M169" s="147"/>
      <c r="T169" s="53"/>
      <c r="AU169" s="17" t="s">
        <v>83</v>
      </c>
      <c r="AZ169" s="85" t="s">
        <v>1674</v>
      </c>
      <c r="BA169" s="85" t="s">
        <v>1675</v>
      </c>
      <c r="BB169" s="85" t="s">
        <v>131</v>
      </c>
      <c r="BC169" s="85" t="s">
        <v>1676</v>
      </c>
      <c r="BD169" s="85" t="s">
        <v>121</v>
      </c>
    </row>
    <row r="170" spans="2:65" s="1" customFormat="1" ht="11.25">
      <c r="B170" s="32"/>
      <c r="D170" s="149" t="s">
        <v>351</v>
      </c>
      <c r="F170" s="157" t="s">
        <v>358</v>
      </c>
      <c r="H170" s="158">
        <v>975.95799999999997</v>
      </c>
      <c r="L170" s="32"/>
      <c r="M170" s="147"/>
      <c r="T170" s="53"/>
      <c r="AU170" s="17" t="s">
        <v>83</v>
      </c>
      <c r="AZ170" s="85" t="s">
        <v>1677</v>
      </c>
      <c r="BA170" s="85" t="s">
        <v>1678</v>
      </c>
      <c r="BB170" s="85" t="s">
        <v>131</v>
      </c>
      <c r="BC170" s="85" t="s">
        <v>1679</v>
      </c>
      <c r="BD170" s="85" t="s">
        <v>121</v>
      </c>
    </row>
    <row r="171" spans="2:65" s="1" customFormat="1" ht="62.65" customHeight="1">
      <c r="B171" s="32"/>
      <c r="C171" s="131" t="s">
        <v>340</v>
      </c>
      <c r="D171" s="131" t="s">
        <v>342</v>
      </c>
      <c r="E171" s="132" t="s">
        <v>1680</v>
      </c>
      <c r="F171" s="133" t="s">
        <v>1681</v>
      </c>
      <c r="G171" s="134" t="s">
        <v>236</v>
      </c>
      <c r="H171" s="135">
        <v>280.745</v>
      </c>
      <c r="I171" s="136"/>
      <c r="J171" s="137">
        <f>ROUND(I171*H171,2)</f>
        <v>0</v>
      </c>
      <c r="K171" s="133" t="s">
        <v>345</v>
      </c>
      <c r="L171" s="32"/>
      <c r="M171" s="138" t="s">
        <v>19</v>
      </c>
      <c r="N171" s="139" t="s">
        <v>44</v>
      </c>
      <c r="P171" s="140">
        <f>O171*H171</f>
        <v>0</v>
      </c>
      <c r="Q171" s="140">
        <v>0</v>
      </c>
      <c r="R171" s="140">
        <f>Q171*H171</f>
        <v>0</v>
      </c>
      <c r="S171" s="140">
        <v>0</v>
      </c>
      <c r="T171" s="141">
        <f>S171*H171</f>
        <v>0</v>
      </c>
      <c r="AR171" s="142" t="s">
        <v>346</v>
      </c>
      <c r="AT171" s="142" t="s">
        <v>342</v>
      </c>
      <c r="AU171" s="142" t="s">
        <v>83</v>
      </c>
      <c r="AY171" s="17" t="s">
        <v>339</v>
      </c>
      <c r="AZ171" s="85" t="s">
        <v>1682</v>
      </c>
      <c r="BA171" s="85" t="s">
        <v>1683</v>
      </c>
      <c r="BB171" s="85" t="s">
        <v>119</v>
      </c>
      <c r="BC171" s="85" t="s">
        <v>1684</v>
      </c>
      <c r="BD171" s="85" t="s">
        <v>121</v>
      </c>
      <c r="BE171" s="143">
        <f>IF(N171="základní",J171,0)</f>
        <v>0</v>
      </c>
      <c r="BF171" s="143">
        <f>IF(N171="snížená",J171,0)</f>
        <v>0</v>
      </c>
      <c r="BG171" s="143">
        <f>IF(N171="zákl. přenesená",J171,0)</f>
        <v>0</v>
      </c>
      <c r="BH171" s="143">
        <f>IF(N171="sníž. přenesená",J171,0)</f>
        <v>0</v>
      </c>
      <c r="BI171" s="143">
        <f>IF(N171="nulová",J171,0)</f>
        <v>0</v>
      </c>
      <c r="BJ171" s="17" t="s">
        <v>81</v>
      </c>
      <c r="BK171" s="143">
        <f>ROUND(I171*H171,2)</f>
        <v>0</v>
      </c>
      <c r="BL171" s="17" t="s">
        <v>346</v>
      </c>
      <c r="BM171" s="142" t="s">
        <v>1685</v>
      </c>
    </row>
    <row r="172" spans="2:65" s="1" customFormat="1" ht="11.25">
      <c r="B172" s="32"/>
      <c r="D172" s="144" t="s">
        <v>348</v>
      </c>
      <c r="F172" s="145" t="s">
        <v>1686</v>
      </c>
      <c r="I172" s="146"/>
      <c r="L172" s="32"/>
      <c r="M172" s="147"/>
      <c r="T172" s="53"/>
      <c r="AT172" s="17" t="s">
        <v>348</v>
      </c>
      <c r="AU172" s="17" t="s">
        <v>83</v>
      </c>
      <c r="AZ172" s="85" t="s">
        <v>1687</v>
      </c>
      <c r="BA172" s="85" t="s">
        <v>1688</v>
      </c>
      <c r="BB172" s="85" t="s">
        <v>119</v>
      </c>
      <c r="BC172" s="85" t="s">
        <v>1689</v>
      </c>
      <c r="BD172" s="85" t="s">
        <v>121</v>
      </c>
    </row>
    <row r="173" spans="2:65" s="12" customFormat="1" ht="11.25">
      <c r="B173" s="148"/>
      <c r="D173" s="149" t="s">
        <v>350</v>
      </c>
      <c r="E173" s="150" t="s">
        <v>19</v>
      </c>
      <c r="F173" s="151" t="s">
        <v>1690</v>
      </c>
      <c r="H173" s="152">
        <v>280.745</v>
      </c>
      <c r="I173" s="153"/>
      <c r="L173" s="148"/>
      <c r="M173" s="154"/>
      <c r="T173" s="155"/>
      <c r="AT173" s="150" t="s">
        <v>350</v>
      </c>
      <c r="AU173" s="150" t="s">
        <v>83</v>
      </c>
      <c r="AV173" s="12" t="s">
        <v>83</v>
      </c>
      <c r="AW173" s="12" t="s">
        <v>34</v>
      </c>
      <c r="AX173" s="12" t="s">
        <v>81</v>
      </c>
      <c r="AY173" s="150" t="s">
        <v>339</v>
      </c>
      <c r="AZ173" s="85" t="s">
        <v>1691</v>
      </c>
      <c r="BA173" s="85" t="s">
        <v>1692</v>
      </c>
      <c r="BB173" s="85" t="s">
        <v>119</v>
      </c>
      <c r="BC173" s="85" t="s">
        <v>1693</v>
      </c>
      <c r="BD173" s="85" t="s">
        <v>121</v>
      </c>
    </row>
    <row r="174" spans="2:65" s="1" customFormat="1" ht="11.25">
      <c r="B174" s="32"/>
      <c r="D174" s="149" t="s">
        <v>351</v>
      </c>
      <c r="F174" s="156" t="s">
        <v>1694</v>
      </c>
      <c r="L174" s="32"/>
      <c r="M174" s="147"/>
      <c r="T174" s="53"/>
      <c r="AU174" s="17" t="s">
        <v>83</v>
      </c>
      <c r="AZ174" s="85" t="s">
        <v>1695</v>
      </c>
      <c r="BA174" s="85" t="s">
        <v>1696</v>
      </c>
      <c r="BB174" s="85" t="s">
        <v>131</v>
      </c>
      <c r="BC174" s="85" t="s">
        <v>1697</v>
      </c>
      <c r="BD174" s="85" t="s">
        <v>121</v>
      </c>
    </row>
    <row r="175" spans="2:65" s="1" customFormat="1" ht="11.25">
      <c r="B175" s="32"/>
      <c r="D175" s="149" t="s">
        <v>351</v>
      </c>
      <c r="F175" s="157" t="s">
        <v>1698</v>
      </c>
      <c r="H175" s="158">
        <v>280.745</v>
      </c>
      <c r="L175" s="32"/>
      <c r="M175" s="147"/>
      <c r="T175" s="53"/>
      <c r="AU175" s="17" t="s">
        <v>83</v>
      </c>
      <c r="AZ175" s="85" t="s">
        <v>1699</v>
      </c>
      <c r="BA175" s="85" t="s">
        <v>1700</v>
      </c>
      <c r="BB175" s="85" t="s">
        <v>131</v>
      </c>
      <c r="BC175" s="85" t="s">
        <v>1701</v>
      </c>
      <c r="BD175" s="85" t="s">
        <v>121</v>
      </c>
    </row>
    <row r="176" spans="2:65" s="1" customFormat="1" ht="44.25" customHeight="1">
      <c r="B176" s="32"/>
      <c r="C176" s="131" t="s">
        <v>444</v>
      </c>
      <c r="D176" s="131" t="s">
        <v>342</v>
      </c>
      <c r="E176" s="132" t="s">
        <v>1702</v>
      </c>
      <c r="F176" s="133" t="s">
        <v>1703</v>
      </c>
      <c r="G176" s="134" t="s">
        <v>236</v>
      </c>
      <c r="H176" s="135">
        <v>280.745</v>
      </c>
      <c r="I176" s="136"/>
      <c r="J176" s="137">
        <f>ROUND(I176*H176,2)</f>
        <v>0</v>
      </c>
      <c r="K176" s="133" t="s">
        <v>345</v>
      </c>
      <c r="L176" s="32"/>
      <c r="M176" s="138" t="s">
        <v>19</v>
      </c>
      <c r="N176" s="139" t="s">
        <v>44</v>
      </c>
      <c r="P176" s="140">
        <f>O176*H176</f>
        <v>0</v>
      </c>
      <c r="Q176" s="140">
        <v>0</v>
      </c>
      <c r="R176" s="140">
        <f>Q176*H176</f>
        <v>0</v>
      </c>
      <c r="S176" s="140">
        <v>0</v>
      </c>
      <c r="T176" s="141">
        <f>S176*H176</f>
        <v>0</v>
      </c>
      <c r="AR176" s="142" t="s">
        <v>346</v>
      </c>
      <c r="AT176" s="142" t="s">
        <v>342</v>
      </c>
      <c r="AU176" s="142" t="s">
        <v>83</v>
      </c>
      <c r="AY176" s="17" t="s">
        <v>339</v>
      </c>
      <c r="AZ176" s="85" t="s">
        <v>1704</v>
      </c>
      <c r="BA176" s="85" t="s">
        <v>1705</v>
      </c>
      <c r="BB176" s="85" t="s">
        <v>212</v>
      </c>
      <c r="BC176" s="85" t="s">
        <v>409</v>
      </c>
      <c r="BD176" s="85" t="s">
        <v>121</v>
      </c>
      <c r="BE176" s="143">
        <f>IF(N176="základní",J176,0)</f>
        <v>0</v>
      </c>
      <c r="BF176" s="143">
        <f>IF(N176="snížená",J176,0)</f>
        <v>0</v>
      </c>
      <c r="BG176" s="143">
        <f>IF(N176="zákl. přenesená",J176,0)</f>
        <v>0</v>
      </c>
      <c r="BH176" s="143">
        <f>IF(N176="sníž. přenesená",J176,0)</f>
        <v>0</v>
      </c>
      <c r="BI176" s="143">
        <f>IF(N176="nulová",J176,0)</f>
        <v>0</v>
      </c>
      <c r="BJ176" s="17" t="s">
        <v>81</v>
      </c>
      <c r="BK176" s="143">
        <f>ROUND(I176*H176,2)</f>
        <v>0</v>
      </c>
      <c r="BL176" s="17" t="s">
        <v>346</v>
      </c>
      <c r="BM176" s="142" t="s">
        <v>1706</v>
      </c>
    </row>
    <row r="177" spans="2:65" s="1" customFormat="1" ht="11.25">
      <c r="B177" s="32"/>
      <c r="D177" s="144" t="s">
        <v>348</v>
      </c>
      <c r="F177" s="145" t="s">
        <v>1707</v>
      </c>
      <c r="I177" s="146"/>
      <c r="L177" s="32"/>
      <c r="M177" s="147"/>
      <c r="T177" s="53"/>
      <c r="AT177" s="17" t="s">
        <v>348</v>
      </c>
      <c r="AU177" s="17" t="s">
        <v>83</v>
      </c>
      <c r="AZ177" s="85" t="s">
        <v>1708</v>
      </c>
      <c r="BA177" s="85" t="s">
        <v>1709</v>
      </c>
      <c r="BB177" s="85" t="s">
        <v>119</v>
      </c>
      <c r="BC177" s="85" t="s">
        <v>1710</v>
      </c>
      <c r="BD177" s="85" t="s">
        <v>121</v>
      </c>
    </row>
    <row r="178" spans="2:65" s="12" customFormat="1" ht="11.25">
      <c r="B178" s="148"/>
      <c r="D178" s="149" t="s">
        <v>350</v>
      </c>
      <c r="E178" s="150" t="s">
        <v>19</v>
      </c>
      <c r="F178" s="151" t="s">
        <v>1690</v>
      </c>
      <c r="H178" s="152">
        <v>280.745</v>
      </c>
      <c r="I178" s="153"/>
      <c r="L178" s="148"/>
      <c r="M178" s="154"/>
      <c r="T178" s="155"/>
      <c r="AT178" s="150" t="s">
        <v>350</v>
      </c>
      <c r="AU178" s="150" t="s">
        <v>83</v>
      </c>
      <c r="AV178" s="12" t="s">
        <v>83</v>
      </c>
      <c r="AW178" s="12" t="s">
        <v>34</v>
      </c>
      <c r="AX178" s="12" t="s">
        <v>81</v>
      </c>
      <c r="AY178" s="150" t="s">
        <v>339</v>
      </c>
      <c r="AZ178" s="85" t="s">
        <v>1711</v>
      </c>
      <c r="BA178" s="85" t="s">
        <v>1712</v>
      </c>
      <c r="BB178" s="85" t="s">
        <v>119</v>
      </c>
      <c r="BC178" s="85" t="s">
        <v>1713</v>
      </c>
      <c r="BD178" s="85" t="s">
        <v>121</v>
      </c>
    </row>
    <row r="179" spans="2:65" s="1" customFormat="1" ht="11.25">
      <c r="B179" s="32"/>
      <c r="D179" s="149" t="s">
        <v>351</v>
      </c>
      <c r="F179" s="156" t="s">
        <v>1694</v>
      </c>
      <c r="L179" s="32"/>
      <c r="M179" s="147"/>
      <c r="T179" s="53"/>
      <c r="AU179" s="17" t="s">
        <v>83</v>
      </c>
      <c r="AZ179" s="85" t="s">
        <v>1714</v>
      </c>
      <c r="BA179" s="85" t="s">
        <v>1715</v>
      </c>
      <c r="BB179" s="85" t="s">
        <v>119</v>
      </c>
      <c r="BC179" s="85" t="s">
        <v>1716</v>
      </c>
      <c r="BD179" s="85" t="s">
        <v>121</v>
      </c>
    </row>
    <row r="180" spans="2:65" s="1" customFormat="1" ht="11.25">
      <c r="B180" s="32"/>
      <c r="D180" s="149" t="s">
        <v>351</v>
      </c>
      <c r="F180" s="157" t="s">
        <v>1698</v>
      </c>
      <c r="H180" s="158">
        <v>280.745</v>
      </c>
      <c r="L180" s="32"/>
      <c r="M180" s="147"/>
      <c r="T180" s="53"/>
      <c r="AU180" s="17" t="s">
        <v>83</v>
      </c>
      <c r="AZ180" s="85" t="s">
        <v>1717</v>
      </c>
      <c r="BA180" s="85" t="s">
        <v>1718</v>
      </c>
      <c r="BB180" s="85" t="s">
        <v>119</v>
      </c>
      <c r="BC180" s="85" t="s">
        <v>1719</v>
      </c>
      <c r="BD180" s="85" t="s">
        <v>121</v>
      </c>
    </row>
    <row r="181" spans="2:65" s="1" customFormat="1" ht="44.25" customHeight="1">
      <c r="B181" s="32"/>
      <c r="C181" s="131" t="s">
        <v>452</v>
      </c>
      <c r="D181" s="131" t="s">
        <v>342</v>
      </c>
      <c r="E181" s="132" t="s">
        <v>1720</v>
      </c>
      <c r="F181" s="133" t="s">
        <v>1721</v>
      </c>
      <c r="G181" s="134" t="s">
        <v>670</v>
      </c>
      <c r="H181" s="135">
        <v>561.49</v>
      </c>
      <c r="I181" s="136"/>
      <c r="J181" s="137">
        <f>ROUND(I181*H181,2)</f>
        <v>0</v>
      </c>
      <c r="K181" s="133" t="s">
        <v>345</v>
      </c>
      <c r="L181" s="32"/>
      <c r="M181" s="138" t="s">
        <v>19</v>
      </c>
      <c r="N181" s="139" t="s">
        <v>44</v>
      </c>
      <c r="P181" s="140">
        <f>O181*H181</f>
        <v>0</v>
      </c>
      <c r="Q181" s="140">
        <v>0</v>
      </c>
      <c r="R181" s="140">
        <f>Q181*H181</f>
        <v>0</v>
      </c>
      <c r="S181" s="140">
        <v>0</v>
      </c>
      <c r="T181" s="141">
        <f>S181*H181</f>
        <v>0</v>
      </c>
      <c r="AR181" s="142" t="s">
        <v>346</v>
      </c>
      <c r="AT181" s="142" t="s">
        <v>342</v>
      </c>
      <c r="AU181" s="142" t="s">
        <v>83</v>
      </c>
      <c r="AY181" s="17" t="s">
        <v>339</v>
      </c>
      <c r="AZ181" s="85" t="s">
        <v>1722</v>
      </c>
      <c r="BA181" s="85" t="s">
        <v>1723</v>
      </c>
      <c r="BB181" s="85" t="s">
        <v>119</v>
      </c>
      <c r="BC181" s="85" t="s">
        <v>1724</v>
      </c>
      <c r="BD181" s="85" t="s">
        <v>121</v>
      </c>
      <c r="BE181" s="143">
        <f>IF(N181="základní",J181,0)</f>
        <v>0</v>
      </c>
      <c r="BF181" s="143">
        <f>IF(N181="snížená",J181,0)</f>
        <v>0</v>
      </c>
      <c r="BG181" s="143">
        <f>IF(N181="zákl. přenesená",J181,0)</f>
        <v>0</v>
      </c>
      <c r="BH181" s="143">
        <f>IF(N181="sníž. přenesená",J181,0)</f>
        <v>0</v>
      </c>
      <c r="BI181" s="143">
        <f>IF(N181="nulová",J181,0)</f>
        <v>0</v>
      </c>
      <c r="BJ181" s="17" t="s">
        <v>81</v>
      </c>
      <c r="BK181" s="143">
        <f>ROUND(I181*H181,2)</f>
        <v>0</v>
      </c>
      <c r="BL181" s="17" t="s">
        <v>346</v>
      </c>
      <c r="BM181" s="142" t="s">
        <v>1725</v>
      </c>
    </row>
    <row r="182" spans="2:65" s="1" customFormat="1" ht="11.25">
      <c r="B182" s="32"/>
      <c r="D182" s="144" t="s">
        <v>348</v>
      </c>
      <c r="F182" s="145" t="s">
        <v>1726</v>
      </c>
      <c r="I182" s="146"/>
      <c r="L182" s="32"/>
      <c r="M182" s="147"/>
      <c r="T182" s="53"/>
      <c r="AT182" s="17" t="s">
        <v>348</v>
      </c>
      <c r="AU182" s="17" t="s">
        <v>83</v>
      </c>
      <c r="AZ182" s="85" t="s">
        <v>1727</v>
      </c>
      <c r="BA182" s="85" t="s">
        <v>1728</v>
      </c>
      <c r="BB182" s="85" t="s">
        <v>119</v>
      </c>
      <c r="BC182" s="85" t="s">
        <v>1729</v>
      </c>
      <c r="BD182" s="85" t="s">
        <v>121</v>
      </c>
    </row>
    <row r="183" spans="2:65" s="12" customFormat="1" ht="11.25">
      <c r="B183" s="148"/>
      <c r="D183" s="149" t="s">
        <v>350</v>
      </c>
      <c r="E183" s="150" t="s">
        <v>19</v>
      </c>
      <c r="F183" s="151" t="s">
        <v>1730</v>
      </c>
      <c r="H183" s="152">
        <v>561.49</v>
      </c>
      <c r="I183" s="153"/>
      <c r="L183" s="148"/>
      <c r="M183" s="154"/>
      <c r="T183" s="155"/>
      <c r="AT183" s="150" t="s">
        <v>350</v>
      </c>
      <c r="AU183" s="150" t="s">
        <v>83</v>
      </c>
      <c r="AV183" s="12" t="s">
        <v>83</v>
      </c>
      <c r="AW183" s="12" t="s">
        <v>34</v>
      </c>
      <c r="AX183" s="12" t="s">
        <v>81</v>
      </c>
      <c r="AY183" s="150" t="s">
        <v>339</v>
      </c>
      <c r="AZ183" s="85" t="s">
        <v>1731</v>
      </c>
      <c r="BA183" s="85" t="s">
        <v>1732</v>
      </c>
      <c r="BB183" s="85" t="s">
        <v>119</v>
      </c>
      <c r="BC183" s="85" t="s">
        <v>1733</v>
      </c>
      <c r="BD183" s="85" t="s">
        <v>121</v>
      </c>
    </row>
    <row r="184" spans="2:65" s="1" customFormat="1" ht="11.25">
      <c r="B184" s="32"/>
      <c r="D184" s="149" t="s">
        <v>351</v>
      </c>
      <c r="F184" s="156" t="s">
        <v>1694</v>
      </c>
      <c r="L184" s="32"/>
      <c r="M184" s="147"/>
      <c r="T184" s="53"/>
      <c r="AU184" s="17" t="s">
        <v>83</v>
      </c>
      <c r="AZ184" s="85" t="s">
        <v>1734</v>
      </c>
      <c r="BA184" s="85" t="s">
        <v>1735</v>
      </c>
      <c r="BB184" s="85" t="s">
        <v>119</v>
      </c>
      <c r="BC184" s="85" t="s">
        <v>1736</v>
      </c>
      <c r="BD184" s="85" t="s">
        <v>121</v>
      </c>
    </row>
    <row r="185" spans="2:65" s="1" customFormat="1" ht="11.25">
      <c r="B185" s="32"/>
      <c r="D185" s="149" t="s">
        <v>351</v>
      </c>
      <c r="F185" s="157" t="s">
        <v>1698</v>
      </c>
      <c r="H185" s="158">
        <v>280.745</v>
      </c>
      <c r="L185" s="32"/>
      <c r="M185" s="147"/>
      <c r="T185" s="53"/>
      <c r="AU185" s="17" t="s">
        <v>83</v>
      </c>
      <c r="AZ185" s="85" t="s">
        <v>1737</v>
      </c>
      <c r="BA185" s="85" t="s">
        <v>1738</v>
      </c>
      <c r="BB185" s="85" t="s">
        <v>119</v>
      </c>
      <c r="BC185" s="85" t="s">
        <v>1739</v>
      </c>
      <c r="BD185" s="85" t="s">
        <v>121</v>
      </c>
    </row>
    <row r="186" spans="2:65" s="1" customFormat="1" ht="37.9" customHeight="1">
      <c r="B186" s="32"/>
      <c r="C186" s="131" t="s">
        <v>8</v>
      </c>
      <c r="D186" s="131" t="s">
        <v>342</v>
      </c>
      <c r="E186" s="132" t="s">
        <v>1740</v>
      </c>
      <c r="F186" s="133" t="s">
        <v>1741</v>
      </c>
      <c r="G186" s="134" t="s">
        <v>236</v>
      </c>
      <c r="H186" s="135">
        <v>280.745</v>
      </c>
      <c r="I186" s="136"/>
      <c r="J186" s="137">
        <f>ROUND(I186*H186,2)</f>
        <v>0</v>
      </c>
      <c r="K186" s="133" t="s">
        <v>345</v>
      </c>
      <c r="L186" s="32"/>
      <c r="M186" s="138" t="s">
        <v>19</v>
      </c>
      <c r="N186" s="139" t="s">
        <v>44</v>
      </c>
      <c r="P186" s="140">
        <f>O186*H186</f>
        <v>0</v>
      </c>
      <c r="Q186" s="140">
        <v>0</v>
      </c>
      <c r="R186" s="140">
        <f>Q186*H186</f>
        <v>0</v>
      </c>
      <c r="S186" s="140">
        <v>0</v>
      </c>
      <c r="T186" s="141">
        <f>S186*H186</f>
        <v>0</v>
      </c>
      <c r="AR186" s="142" t="s">
        <v>346</v>
      </c>
      <c r="AT186" s="142" t="s">
        <v>342</v>
      </c>
      <c r="AU186" s="142" t="s">
        <v>83</v>
      </c>
      <c r="AY186" s="17" t="s">
        <v>339</v>
      </c>
      <c r="AZ186" s="85" t="s">
        <v>1742</v>
      </c>
      <c r="BA186" s="85" t="s">
        <v>1743</v>
      </c>
      <c r="BB186" s="85" t="s">
        <v>119</v>
      </c>
      <c r="BC186" s="85" t="s">
        <v>1744</v>
      </c>
      <c r="BD186" s="85" t="s">
        <v>121</v>
      </c>
      <c r="BE186" s="143">
        <f>IF(N186="základní",J186,0)</f>
        <v>0</v>
      </c>
      <c r="BF186" s="143">
        <f>IF(N186="snížená",J186,0)</f>
        <v>0</v>
      </c>
      <c r="BG186" s="143">
        <f>IF(N186="zákl. přenesená",J186,0)</f>
        <v>0</v>
      </c>
      <c r="BH186" s="143">
        <f>IF(N186="sníž. přenesená",J186,0)</f>
        <v>0</v>
      </c>
      <c r="BI186" s="143">
        <f>IF(N186="nulová",J186,0)</f>
        <v>0</v>
      </c>
      <c r="BJ186" s="17" t="s">
        <v>81</v>
      </c>
      <c r="BK186" s="143">
        <f>ROUND(I186*H186,2)</f>
        <v>0</v>
      </c>
      <c r="BL186" s="17" t="s">
        <v>346</v>
      </c>
      <c r="BM186" s="142" t="s">
        <v>1745</v>
      </c>
    </row>
    <row r="187" spans="2:65" s="1" customFormat="1" ht="11.25">
      <c r="B187" s="32"/>
      <c r="D187" s="144" t="s">
        <v>348</v>
      </c>
      <c r="F187" s="145" t="s">
        <v>1746</v>
      </c>
      <c r="I187" s="146"/>
      <c r="L187" s="32"/>
      <c r="M187" s="147"/>
      <c r="T187" s="53"/>
      <c r="AT187" s="17" t="s">
        <v>348</v>
      </c>
      <c r="AU187" s="17" t="s">
        <v>83</v>
      </c>
      <c r="AZ187" s="85" t="s">
        <v>1747</v>
      </c>
      <c r="BA187" s="85" t="s">
        <v>1748</v>
      </c>
      <c r="BB187" s="85" t="s">
        <v>119</v>
      </c>
      <c r="BC187" s="85" t="s">
        <v>1749</v>
      </c>
      <c r="BD187" s="85" t="s">
        <v>121</v>
      </c>
    </row>
    <row r="188" spans="2:65" s="12" customFormat="1" ht="11.25">
      <c r="B188" s="148"/>
      <c r="D188" s="149" t="s">
        <v>350</v>
      </c>
      <c r="E188" s="150" t="s">
        <v>19</v>
      </c>
      <c r="F188" s="151" t="s">
        <v>1690</v>
      </c>
      <c r="H188" s="152">
        <v>280.745</v>
      </c>
      <c r="I188" s="153"/>
      <c r="L188" s="148"/>
      <c r="M188" s="154"/>
      <c r="T188" s="155"/>
      <c r="AT188" s="150" t="s">
        <v>350</v>
      </c>
      <c r="AU188" s="150" t="s">
        <v>83</v>
      </c>
      <c r="AV188" s="12" t="s">
        <v>83</v>
      </c>
      <c r="AW188" s="12" t="s">
        <v>34</v>
      </c>
      <c r="AX188" s="12" t="s">
        <v>81</v>
      </c>
      <c r="AY188" s="150" t="s">
        <v>339</v>
      </c>
      <c r="AZ188" s="85" t="s">
        <v>1750</v>
      </c>
      <c r="BA188" s="85" t="s">
        <v>1751</v>
      </c>
      <c r="BB188" s="85" t="s">
        <v>119</v>
      </c>
      <c r="BC188" s="85" t="s">
        <v>1752</v>
      </c>
      <c r="BD188" s="85" t="s">
        <v>121</v>
      </c>
    </row>
    <row r="189" spans="2:65" s="1" customFormat="1" ht="11.25">
      <c r="B189" s="32"/>
      <c r="D189" s="149" t="s">
        <v>351</v>
      </c>
      <c r="F189" s="156" t="s">
        <v>1694</v>
      </c>
      <c r="L189" s="32"/>
      <c r="M189" s="147"/>
      <c r="T189" s="53"/>
      <c r="AU189" s="17" t="s">
        <v>83</v>
      </c>
      <c r="AZ189" s="85" t="s">
        <v>1753</v>
      </c>
      <c r="BA189" s="85" t="s">
        <v>1754</v>
      </c>
      <c r="BB189" s="85" t="s">
        <v>119</v>
      </c>
      <c r="BC189" s="85" t="s">
        <v>1755</v>
      </c>
      <c r="BD189" s="85" t="s">
        <v>121</v>
      </c>
    </row>
    <row r="190" spans="2:65" s="1" customFormat="1" ht="11.25">
      <c r="B190" s="32"/>
      <c r="D190" s="149" t="s">
        <v>351</v>
      </c>
      <c r="F190" s="157" t="s">
        <v>1698</v>
      </c>
      <c r="H190" s="158">
        <v>280.745</v>
      </c>
      <c r="L190" s="32"/>
      <c r="M190" s="147"/>
      <c r="T190" s="53"/>
      <c r="AU190" s="17" t="s">
        <v>83</v>
      </c>
      <c r="AZ190" s="85" t="s">
        <v>1756</v>
      </c>
      <c r="BA190" s="85" t="s">
        <v>1757</v>
      </c>
      <c r="BB190" s="85" t="s">
        <v>119</v>
      </c>
      <c r="BC190" s="85" t="s">
        <v>1758</v>
      </c>
      <c r="BD190" s="85" t="s">
        <v>121</v>
      </c>
    </row>
    <row r="191" spans="2:65" s="1" customFormat="1" ht="44.25" customHeight="1">
      <c r="B191" s="32"/>
      <c r="C191" s="131" t="s">
        <v>468</v>
      </c>
      <c r="D191" s="131" t="s">
        <v>342</v>
      </c>
      <c r="E191" s="132" t="s">
        <v>1759</v>
      </c>
      <c r="F191" s="133" t="s">
        <v>1760</v>
      </c>
      <c r="G191" s="134" t="s">
        <v>236</v>
      </c>
      <c r="H191" s="135">
        <v>139.04300000000001</v>
      </c>
      <c r="I191" s="136"/>
      <c r="J191" s="137">
        <f>ROUND(I191*H191,2)</f>
        <v>0</v>
      </c>
      <c r="K191" s="133" t="s">
        <v>345</v>
      </c>
      <c r="L191" s="32"/>
      <c r="M191" s="138" t="s">
        <v>19</v>
      </c>
      <c r="N191" s="139" t="s">
        <v>44</v>
      </c>
      <c r="P191" s="140">
        <f>O191*H191</f>
        <v>0</v>
      </c>
      <c r="Q191" s="140">
        <v>0</v>
      </c>
      <c r="R191" s="140">
        <f>Q191*H191</f>
        <v>0</v>
      </c>
      <c r="S191" s="140">
        <v>0</v>
      </c>
      <c r="T191" s="141">
        <f>S191*H191</f>
        <v>0</v>
      </c>
      <c r="AR191" s="142" t="s">
        <v>346</v>
      </c>
      <c r="AT191" s="142" t="s">
        <v>342</v>
      </c>
      <c r="AU191" s="142" t="s">
        <v>83</v>
      </c>
      <c r="AY191" s="17" t="s">
        <v>339</v>
      </c>
      <c r="AZ191" s="85" t="s">
        <v>1761</v>
      </c>
      <c r="BA191" s="85" t="s">
        <v>1762</v>
      </c>
      <c r="BB191" s="85" t="s">
        <v>119</v>
      </c>
      <c r="BC191" s="85" t="s">
        <v>1763</v>
      </c>
      <c r="BD191" s="85" t="s">
        <v>121</v>
      </c>
      <c r="BE191" s="143">
        <f>IF(N191="základní",J191,0)</f>
        <v>0</v>
      </c>
      <c r="BF191" s="143">
        <f>IF(N191="snížená",J191,0)</f>
        <v>0</v>
      </c>
      <c r="BG191" s="143">
        <f>IF(N191="zákl. přenesená",J191,0)</f>
        <v>0</v>
      </c>
      <c r="BH191" s="143">
        <f>IF(N191="sníž. přenesená",J191,0)</f>
        <v>0</v>
      </c>
      <c r="BI191" s="143">
        <f>IF(N191="nulová",J191,0)</f>
        <v>0</v>
      </c>
      <c r="BJ191" s="17" t="s">
        <v>81</v>
      </c>
      <c r="BK191" s="143">
        <f>ROUND(I191*H191,2)</f>
        <v>0</v>
      </c>
      <c r="BL191" s="17" t="s">
        <v>346</v>
      </c>
      <c r="BM191" s="142" t="s">
        <v>1764</v>
      </c>
    </row>
    <row r="192" spans="2:65" s="1" customFormat="1" ht="11.25">
      <c r="B192" s="32"/>
      <c r="D192" s="144" t="s">
        <v>348</v>
      </c>
      <c r="F192" s="145" t="s">
        <v>1765</v>
      </c>
      <c r="I192" s="146"/>
      <c r="L192" s="32"/>
      <c r="M192" s="147"/>
      <c r="T192" s="53"/>
      <c r="AT192" s="17" t="s">
        <v>348</v>
      </c>
      <c r="AU192" s="17" t="s">
        <v>83</v>
      </c>
      <c r="AZ192" s="85" t="s">
        <v>1766</v>
      </c>
      <c r="BA192" s="85" t="s">
        <v>1767</v>
      </c>
      <c r="BB192" s="85" t="s">
        <v>119</v>
      </c>
      <c r="BC192" s="85" t="s">
        <v>1768</v>
      </c>
      <c r="BD192" s="85" t="s">
        <v>121</v>
      </c>
    </row>
    <row r="193" spans="2:65" s="12" customFormat="1" ht="11.25">
      <c r="B193" s="148"/>
      <c r="D193" s="149" t="s">
        <v>350</v>
      </c>
      <c r="E193" s="150" t="s">
        <v>19</v>
      </c>
      <c r="F193" s="151" t="s">
        <v>1769</v>
      </c>
      <c r="H193" s="152">
        <v>139.04300000000001</v>
      </c>
      <c r="I193" s="153"/>
      <c r="L193" s="148"/>
      <c r="M193" s="154"/>
      <c r="T193" s="155"/>
      <c r="AT193" s="150" t="s">
        <v>350</v>
      </c>
      <c r="AU193" s="150" t="s">
        <v>83</v>
      </c>
      <c r="AV193" s="12" t="s">
        <v>83</v>
      </c>
      <c r="AW193" s="12" t="s">
        <v>34</v>
      </c>
      <c r="AX193" s="12" t="s">
        <v>81</v>
      </c>
      <c r="AY193" s="150" t="s">
        <v>339</v>
      </c>
      <c r="AZ193" s="85" t="s">
        <v>1770</v>
      </c>
      <c r="BA193" s="85" t="s">
        <v>1771</v>
      </c>
      <c r="BB193" s="85" t="s">
        <v>119</v>
      </c>
      <c r="BC193" s="85" t="s">
        <v>1772</v>
      </c>
      <c r="BD193" s="85" t="s">
        <v>121</v>
      </c>
    </row>
    <row r="194" spans="2:65" s="1" customFormat="1" ht="11.25">
      <c r="B194" s="32"/>
      <c r="D194" s="149" t="s">
        <v>351</v>
      </c>
      <c r="F194" s="156" t="s">
        <v>1773</v>
      </c>
      <c r="L194" s="32"/>
      <c r="M194" s="147"/>
      <c r="T194" s="53"/>
      <c r="AU194" s="17" t="s">
        <v>83</v>
      </c>
      <c r="AZ194" s="85" t="s">
        <v>1774</v>
      </c>
      <c r="BA194" s="85" t="s">
        <v>1775</v>
      </c>
      <c r="BB194" s="85" t="s">
        <v>119</v>
      </c>
      <c r="BC194" s="85" t="s">
        <v>1776</v>
      </c>
      <c r="BD194" s="85" t="s">
        <v>121</v>
      </c>
    </row>
    <row r="195" spans="2:65" s="1" customFormat="1" ht="11.25">
      <c r="B195" s="32"/>
      <c r="D195" s="149" t="s">
        <v>351</v>
      </c>
      <c r="F195" s="157" t="s">
        <v>450</v>
      </c>
      <c r="H195" s="158">
        <v>0</v>
      </c>
      <c r="L195" s="32"/>
      <c r="M195" s="147"/>
      <c r="T195" s="53"/>
      <c r="AU195" s="17" t="s">
        <v>83</v>
      </c>
      <c r="AZ195" s="85" t="s">
        <v>1777</v>
      </c>
      <c r="BA195" s="85" t="s">
        <v>1778</v>
      </c>
      <c r="BB195" s="85" t="s">
        <v>119</v>
      </c>
      <c r="BC195" s="85" t="s">
        <v>1779</v>
      </c>
      <c r="BD195" s="85" t="s">
        <v>121</v>
      </c>
    </row>
    <row r="196" spans="2:65" s="1" customFormat="1" ht="11.25">
      <c r="B196" s="32"/>
      <c r="D196" s="149" t="s">
        <v>351</v>
      </c>
      <c r="F196" s="157" t="s">
        <v>1780</v>
      </c>
      <c r="H196" s="158">
        <v>131.81899999999999</v>
      </c>
      <c r="L196" s="32"/>
      <c r="M196" s="147"/>
      <c r="T196" s="53"/>
      <c r="AU196" s="17" t="s">
        <v>83</v>
      </c>
      <c r="AZ196" s="85" t="s">
        <v>1781</v>
      </c>
      <c r="BA196" s="85" t="s">
        <v>1782</v>
      </c>
      <c r="BB196" s="85" t="s">
        <v>119</v>
      </c>
      <c r="BC196" s="85" t="s">
        <v>1783</v>
      </c>
      <c r="BD196" s="85" t="s">
        <v>121</v>
      </c>
    </row>
    <row r="197" spans="2:65" s="1" customFormat="1" ht="11.25">
      <c r="B197" s="32"/>
      <c r="D197" s="149" t="s">
        <v>351</v>
      </c>
      <c r="F197" s="157" t="s">
        <v>592</v>
      </c>
      <c r="H197" s="158">
        <v>0</v>
      </c>
      <c r="L197" s="32"/>
      <c r="M197" s="147"/>
      <c r="T197" s="53"/>
      <c r="AU197" s="17" t="s">
        <v>83</v>
      </c>
      <c r="AZ197" s="85" t="s">
        <v>1784</v>
      </c>
      <c r="BA197" s="85" t="s">
        <v>1785</v>
      </c>
      <c r="BB197" s="85" t="s">
        <v>119</v>
      </c>
      <c r="BC197" s="85" t="s">
        <v>1786</v>
      </c>
      <c r="BD197" s="85" t="s">
        <v>121</v>
      </c>
    </row>
    <row r="198" spans="2:65" s="1" customFormat="1" ht="11.25">
      <c r="B198" s="32"/>
      <c r="D198" s="149" t="s">
        <v>351</v>
      </c>
      <c r="F198" s="157" t="s">
        <v>1787</v>
      </c>
      <c r="H198" s="158">
        <v>136.35</v>
      </c>
      <c r="L198" s="32"/>
      <c r="M198" s="147"/>
      <c r="T198" s="53"/>
      <c r="AU198" s="17" t="s">
        <v>83</v>
      </c>
      <c r="AZ198" s="85" t="s">
        <v>1788</v>
      </c>
      <c r="BA198" s="85" t="s">
        <v>1789</v>
      </c>
      <c r="BB198" s="85" t="s">
        <v>119</v>
      </c>
      <c r="BC198" s="85" t="s">
        <v>1790</v>
      </c>
      <c r="BD198" s="85" t="s">
        <v>121</v>
      </c>
    </row>
    <row r="199" spans="2:65" s="1" customFormat="1" ht="11.25">
      <c r="B199" s="32"/>
      <c r="D199" s="149" t="s">
        <v>351</v>
      </c>
      <c r="F199" s="157" t="s">
        <v>1585</v>
      </c>
      <c r="H199" s="158">
        <v>0</v>
      </c>
      <c r="L199" s="32"/>
      <c r="M199" s="147"/>
      <c r="T199" s="53"/>
      <c r="AU199" s="17" t="s">
        <v>83</v>
      </c>
      <c r="AZ199" s="85" t="s">
        <v>1791</v>
      </c>
      <c r="BA199" s="85" t="s">
        <v>1792</v>
      </c>
      <c r="BB199" s="85" t="s">
        <v>131</v>
      </c>
      <c r="BC199" s="85" t="s">
        <v>1793</v>
      </c>
      <c r="BD199" s="85" t="s">
        <v>121</v>
      </c>
    </row>
    <row r="200" spans="2:65" s="1" customFormat="1" ht="11.25">
      <c r="B200" s="32"/>
      <c r="D200" s="149" t="s">
        <v>351</v>
      </c>
      <c r="F200" s="157" t="s">
        <v>1794</v>
      </c>
      <c r="H200" s="158">
        <v>427.04399999999998</v>
      </c>
      <c r="L200" s="32"/>
      <c r="M200" s="147"/>
      <c r="T200" s="53"/>
      <c r="AU200" s="17" t="s">
        <v>83</v>
      </c>
      <c r="AZ200" s="85" t="s">
        <v>1795</v>
      </c>
      <c r="BA200" s="85" t="s">
        <v>1796</v>
      </c>
      <c r="BB200" s="85" t="s">
        <v>131</v>
      </c>
      <c r="BC200" s="85" t="s">
        <v>1797</v>
      </c>
      <c r="BD200" s="85" t="s">
        <v>121</v>
      </c>
    </row>
    <row r="201" spans="2:65" s="1" customFormat="1" ht="11.25">
      <c r="B201" s="32"/>
      <c r="D201" s="149" t="s">
        <v>351</v>
      </c>
      <c r="F201" s="157" t="s">
        <v>358</v>
      </c>
      <c r="H201" s="158">
        <v>695.21299999999997</v>
      </c>
      <c r="L201" s="32"/>
      <c r="M201" s="147"/>
      <c r="T201" s="53"/>
      <c r="AU201" s="17" t="s">
        <v>83</v>
      </c>
      <c r="AZ201" s="85" t="s">
        <v>1798</v>
      </c>
      <c r="BA201" s="85" t="s">
        <v>1799</v>
      </c>
      <c r="BB201" s="85" t="s">
        <v>19</v>
      </c>
      <c r="BC201" s="85" t="s">
        <v>1800</v>
      </c>
      <c r="BD201" s="85" t="s">
        <v>121</v>
      </c>
    </row>
    <row r="202" spans="2:65" s="1" customFormat="1" ht="44.25" customHeight="1">
      <c r="B202" s="32"/>
      <c r="C202" s="131" t="s">
        <v>475</v>
      </c>
      <c r="D202" s="131" t="s">
        <v>342</v>
      </c>
      <c r="E202" s="132" t="s">
        <v>1801</v>
      </c>
      <c r="F202" s="133" t="s">
        <v>1802</v>
      </c>
      <c r="G202" s="134" t="s">
        <v>236</v>
      </c>
      <c r="H202" s="135">
        <v>556.16999999999996</v>
      </c>
      <c r="I202" s="136"/>
      <c r="J202" s="137">
        <f>ROUND(I202*H202,2)</f>
        <v>0</v>
      </c>
      <c r="K202" s="133" t="s">
        <v>345</v>
      </c>
      <c r="L202" s="32"/>
      <c r="M202" s="138" t="s">
        <v>19</v>
      </c>
      <c r="N202" s="139" t="s">
        <v>44</v>
      </c>
      <c r="P202" s="140">
        <f>O202*H202</f>
        <v>0</v>
      </c>
      <c r="Q202" s="140">
        <v>0</v>
      </c>
      <c r="R202" s="140">
        <f>Q202*H202</f>
        <v>0</v>
      </c>
      <c r="S202" s="140">
        <v>0</v>
      </c>
      <c r="T202" s="141">
        <f>S202*H202</f>
        <v>0</v>
      </c>
      <c r="AR202" s="142" t="s">
        <v>346</v>
      </c>
      <c r="AT202" s="142" t="s">
        <v>342</v>
      </c>
      <c r="AU202" s="142" t="s">
        <v>83</v>
      </c>
      <c r="AY202" s="17" t="s">
        <v>339</v>
      </c>
      <c r="AZ202" s="85" t="s">
        <v>1803</v>
      </c>
      <c r="BA202" s="85" t="s">
        <v>1804</v>
      </c>
      <c r="BB202" s="85" t="s">
        <v>131</v>
      </c>
      <c r="BC202" s="85" t="s">
        <v>1805</v>
      </c>
      <c r="BD202" s="85" t="s">
        <v>121</v>
      </c>
      <c r="BE202" s="143">
        <f>IF(N202="základní",J202,0)</f>
        <v>0</v>
      </c>
      <c r="BF202" s="143">
        <f>IF(N202="snížená",J202,0)</f>
        <v>0</v>
      </c>
      <c r="BG202" s="143">
        <f>IF(N202="zákl. přenesená",J202,0)</f>
        <v>0</v>
      </c>
      <c r="BH202" s="143">
        <f>IF(N202="sníž. přenesená",J202,0)</f>
        <v>0</v>
      </c>
      <c r="BI202" s="143">
        <f>IF(N202="nulová",J202,0)</f>
        <v>0</v>
      </c>
      <c r="BJ202" s="17" t="s">
        <v>81</v>
      </c>
      <c r="BK202" s="143">
        <f>ROUND(I202*H202,2)</f>
        <v>0</v>
      </c>
      <c r="BL202" s="17" t="s">
        <v>346</v>
      </c>
      <c r="BM202" s="142" t="s">
        <v>1806</v>
      </c>
    </row>
    <row r="203" spans="2:65" s="1" customFormat="1" ht="11.25">
      <c r="B203" s="32"/>
      <c r="D203" s="144" t="s">
        <v>348</v>
      </c>
      <c r="F203" s="145" t="s">
        <v>1807</v>
      </c>
      <c r="I203" s="146"/>
      <c r="L203" s="32"/>
      <c r="M203" s="147"/>
      <c r="T203" s="53"/>
      <c r="AT203" s="17" t="s">
        <v>348</v>
      </c>
      <c r="AU203" s="17" t="s">
        <v>83</v>
      </c>
      <c r="AZ203" s="85" t="s">
        <v>1808</v>
      </c>
      <c r="BA203" s="85" t="s">
        <v>1809</v>
      </c>
      <c r="BB203" s="85" t="s">
        <v>131</v>
      </c>
      <c r="BC203" s="85" t="s">
        <v>1810</v>
      </c>
      <c r="BD203" s="85" t="s">
        <v>121</v>
      </c>
    </row>
    <row r="204" spans="2:65" s="12" customFormat="1" ht="11.25">
      <c r="B204" s="148"/>
      <c r="D204" s="149" t="s">
        <v>350</v>
      </c>
      <c r="E204" s="150" t="s">
        <v>19</v>
      </c>
      <c r="F204" s="151" t="s">
        <v>1811</v>
      </c>
      <c r="H204" s="152">
        <v>556.16999999999996</v>
      </c>
      <c r="I204" s="153"/>
      <c r="L204" s="148"/>
      <c r="M204" s="154"/>
      <c r="T204" s="155"/>
      <c r="AT204" s="150" t="s">
        <v>350</v>
      </c>
      <c r="AU204" s="150" t="s">
        <v>83</v>
      </c>
      <c r="AV204" s="12" t="s">
        <v>83</v>
      </c>
      <c r="AW204" s="12" t="s">
        <v>34</v>
      </c>
      <c r="AX204" s="12" t="s">
        <v>81</v>
      </c>
      <c r="AY204" s="150" t="s">
        <v>339</v>
      </c>
      <c r="AZ204" s="85" t="s">
        <v>1812</v>
      </c>
      <c r="BA204" s="85" t="s">
        <v>1813</v>
      </c>
      <c r="BB204" s="85" t="s">
        <v>131</v>
      </c>
      <c r="BC204" s="85" t="s">
        <v>1814</v>
      </c>
      <c r="BD204" s="85" t="s">
        <v>121</v>
      </c>
    </row>
    <row r="205" spans="2:65" s="1" customFormat="1" ht="11.25">
      <c r="B205" s="32"/>
      <c r="D205" s="149" t="s">
        <v>351</v>
      </c>
      <c r="F205" s="156" t="s">
        <v>1773</v>
      </c>
      <c r="L205" s="32"/>
      <c r="M205" s="147"/>
      <c r="T205" s="53"/>
      <c r="AU205" s="17" t="s">
        <v>83</v>
      </c>
      <c r="AZ205" s="85" t="s">
        <v>1815</v>
      </c>
      <c r="BA205" s="85" t="s">
        <v>1816</v>
      </c>
      <c r="BB205" s="85" t="s">
        <v>119</v>
      </c>
      <c r="BC205" s="85" t="s">
        <v>1817</v>
      </c>
      <c r="BD205" s="85" t="s">
        <v>121</v>
      </c>
    </row>
    <row r="206" spans="2:65" s="1" customFormat="1" ht="11.25">
      <c r="B206" s="32"/>
      <c r="D206" s="149" t="s">
        <v>351</v>
      </c>
      <c r="F206" s="157" t="s">
        <v>450</v>
      </c>
      <c r="H206" s="158">
        <v>0</v>
      </c>
      <c r="L206" s="32"/>
      <c r="M206" s="147"/>
      <c r="T206" s="53"/>
      <c r="AU206" s="17" t="s">
        <v>83</v>
      </c>
      <c r="AZ206" s="85" t="s">
        <v>1818</v>
      </c>
      <c r="BA206" s="85" t="s">
        <v>1819</v>
      </c>
      <c r="BB206" s="85" t="s">
        <v>131</v>
      </c>
      <c r="BC206" s="85" t="s">
        <v>1820</v>
      </c>
      <c r="BD206" s="85" t="s">
        <v>121</v>
      </c>
    </row>
    <row r="207" spans="2:65" s="1" customFormat="1" ht="11.25">
      <c r="B207" s="32"/>
      <c r="D207" s="149" t="s">
        <v>351</v>
      </c>
      <c r="F207" s="157" t="s">
        <v>1780</v>
      </c>
      <c r="H207" s="158">
        <v>131.81899999999999</v>
      </c>
      <c r="L207" s="32"/>
      <c r="M207" s="147"/>
      <c r="T207" s="53"/>
      <c r="AU207" s="17" t="s">
        <v>83</v>
      </c>
      <c r="AZ207" s="85" t="s">
        <v>1821</v>
      </c>
      <c r="BA207" s="85" t="s">
        <v>1822</v>
      </c>
      <c r="BB207" s="85" t="s">
        <v>131</v>
      </c>
      <c r="BC207" s="85" t="s">
        <v>1823</v>
      </c>
      <c r="BD207" s="85" t="s">
        <v>121</v>
      </c>
    </row>
    <row r="208" spans="2:65" s="1" customFormat="1" ht="11.25">
      <c r="B208" s="32"/>
      <c r="D208" s="149" t="s">
        <v>351</v>
      </c>
      <c r="F208" s="157" t="s">
        <v>592</v>
      </c>
      <c r="H208" s="158">
        <v>0</v>
      </c>
      <c r="L208" s="32"/>
      <c r="M208" s="147"/>
      <c r="T208" s="53"/>
      <c r="AU208" s="17" t="s">
        <v>83</v>
      </c>
      <c r="AZ208" s="85" t="s">
        <v>1824</v>
      </c>
      <c r="BA208" s="85" t="s">
        <v>1825</v>
      </c>
      <c r="BB208" s="85" t="s">
        <v>131</v>
      </c>
      <c r="BC208" s="85" t="s">
        <v>535</v>
      </c>
      <c r="BD208" s="85" t="s">
        <v>121</v>
      </c>
    </row>
    <row r="209" spans="2:65" s="1" customFormat="1" ht="11.25">
      <c r="B209" s="32"/>
      <c r="D209" s="149" t="s">
        <v>351</v>
      </c>
      <c r="F209" s="157" t="s">
        <v>1787</v>
      </c>
      <c r="H209" s="158">
        <v>136.35</v>
      </c>
      <c r="L209" s="32"/>
      <c r="M209" s="147"/>
      <c r="T209" s="53"/>
      <c r="AU209" s="17" t="s">
        <v>83</v>
      </c>
      <c r="AZ209" s="85" t="s">
        <v>1826</v>
      </c>
      <c r="BA209" s="85" t="s">
        <v>1827</v>
      </c>
      <c r="BB209" s="85" t="s">
        <v>131</v>
      </c>
      <c r="BC209" s="85" t="s">
        <v>1828</v>
      </c>
      <c r="BD209" s="85" t="s">
        <v>121</v>
      </c>
    </row>
    <row r="210" spans="2:65" s="1" customFormat="1" ht="11.25">
      <c r="B210" s="32"/>
      <c r="D210" s="149" t="s">
        <v>351</v>
      </c>
      <c r="F210" s="157" t="s">
        <v>1585</v>
      </c>
      <c r="H210" s="158">
        <v>0</v>
      </c>
      <c r="L210" s="32"/>
      <c r="M210" s="147"/>
      <c r="T210" s="53"/>
      <c r="AU210" s="17" t="s">
        <v>83</v>
      </c>
      <c r="AZ210" s="85" t="s">
        <v>1829</v>
      </c>
      <c r="BA210" s="85" t="s">
        <v>1830</v>
      </c>
      <c r="BB210" s="85" t="s">
        <v>131</v>
      </c>
      <c r="BC210" s="85" t="s">
        <v>1831</v>
      </c>
      <c r="BD210" s="85" t="s">
        <v>121</v>
      </c>
    </row>
    <row r="211" spans="2:65" s="1" customFormat="1" ht="11.25">
      <c r="B211" s="32"/>
      <c r="D211" s="149" t="s">
        <v>351</v>
      </c>
      <c r="F211" s="157" t="s">
        <v>1794</v>
      </c>
      <c r="H211" s="158">
        <v>427.04399999999998</v>
      </c>
      <c r="L211" s="32"/>
      <c r="M211" s="147"/>
      <c r="T211" s="53"/>
      <c r="AU211" s="17" t="s">
        <v>83</v>
      </c>
      <c r="AZ211" s="85" t="s">
        <v>1832</v>
      </c>
      <c r="BA211" s="85" t="s">
        <v>1833</v>
      </c>
      <c r="BB211" s="85" t="s">
        <v>131</v>
      </c>
      <c r="BC211" s="85" t="s">
        <v>8</v>
      </c>
      <c r="BD211" s="85" t="s">
        <v>121</v>
      </c>
    </row>
    <row r="212" spans="2:65" s="1" customFormat="1" ht="11.25">
      <c r="B212" s="32"/>
      <c r="D212" s="149" t="s">
        <v>351</v>
      </c>
      <c r="F212" s="157" t="s">
        <v>358</v>
      </c>
      <c r="H212" s="158">
        <v>695.21299999999997</v>
      </c>
      <c r="L212" s="32"/>
      <c r="M212" s="147"/>
      <c r="T212" s="53"/>
      <c r="AU212" s="17" t="s">
        <v>83</v>
      </c>
      <c r="AZ212" s="85" t="s">
        <v>1834</v>
      </c>
      <c r="BA212" s="85" t="s">
        <v>1835</v>
      </c>
      <c r="BB212" s="85" t="s">
        <v>1192</v>
      </c>
      <c r="BC212" s="85" t="s">
        <v>1836</v>
      </c>
      <c r="BD212" s="85" t="s">
        <v>121</v>
      </c>
    </row>
    <row r="213" spans="2:65" s="1" customFormat="1" ht="55.5" customHeight="1">
      <c r="B213" s="32"/>
      <c r="C213" s="131" t="s">
        <v>482</v>
      </c>
      <c r="D213" s="131" t="s">
        <v>342</v>
      </c>
      <c r="E213" s="132" t="s">
        <v>1837</v>
      </c>
      <c r="F213" s="133" t="s">
        <v>1838</v>
      </c>
      <c r="G213" s="134" t="s">
        <v>119</v>
      </c>
      <c r="H213" s="135">
        <v>887.7</v>
      </c>
      <c r="I213" s="136"/>
      <c r="J213" s="137">
        <f>ROUND(I213*H213,2)</f>
        <v>0</v>
      </c>
      <c r="K213" s="133" t="s">
        <v>345</v>
      </c>
      <c r="L213" s="32"/>
      <c r="M213" s="138" t="s">
        <v>19</v>
      </c>
      <c r="N213" s="139" t="s">
        <v>44</v>
      </c>
      <c r="P213" s="140">
        <f>O213*H213</f>
        <v>0</v>
      </c>
      <c r="Q213" s="140">
        <v>0</v>
      </c>
      <c r="R213" s="140">
        <f>Q213*H213</f>
        <v>0</v>
      </c>
      <c r="S213" s="140">
        <v>0</v>
      </c>
      <c r="T213" s="141">
        <f>S213*H213</f>
        <v>0</v>
      </c>
      <c r="AR213" s="142" t="s">
        <v>346</v>
      </c>
      <c r="AT213" s="142" t="s">
        <v>342</v>
      </c>
      <c r="AU213" s="142" t="s">
        <v>83</v>
      </c>
      <c r="AY213" s="17" t="s">
        <v>339</v>
      </c>
      <c r="AZ213" s="85" t="s">
        <v>1839</v>
      </c>
      <c r="BA213" s="85" t="s">
        <v>1840</v>
      </c>
      <c r="BB213" s="85" t="s">
        <v>131</v>
      </c>
      <c r="BC213" s="85" t="s">
        <v>807</v>
      </c>
      <c r="BD213" s="85" t="s">
        <v>121</v>
      </c>
      <c r="BE213" s="143">
        <f>IF(N213="základní",J213,0)</f>
        <v>0</v>
      </c>
      <c r="BF213" s="143">
        <f>IF(N213="snížená",J213,0)</f>
        <v>0</v>
      </c>
      <c r="BG213" s="143">
        <f>IF(N213="zákl. přenesená",J213,0)</f>
        <v>0</v>
      </c>
      <c r="BH213" s="143">
        <f>IF(N213="sníž. přenesená",J213,0)</f>
        <v>0</v>
      </c>
      <c r="BI213" s="143">
        <f>IF(N213="nulová",J213,0)</f>
        <v>0</v>
      </c>
      <c r="BJ213" s="17" t="s">
        <v>81</v>
      </c>
      <c r="BK213" s="143">
        <f>ROUND(I213*H213,2)</f>
        <v>0</v>
      </c>
      <c r="BL213" s="17" t="s">
        <v>346</v>
      </c>
      <c r="BM213" s="142" t="s">
        <v>1841</v>
      </c>
    </row>
    <row r="214" spans="2:65" s="1" customFormat="1" ht="11.25">
      <c r="B214" s="32"/>
      <c r="D214" s="144" t="s">
        <v>348</v>
      </c>
      <c r="F214" s="145" t="s">
        <v>1842</v>
      </c>
      <c r="I214" s="146"/>
      <c r="L214" s="32"/>
      <c r="M214" s="147"/>
      <c r="T214" s="53"/>
      <c r="AT214" s="17" t="s">
        <v>348</v>
      </c>
      <c r="AU214" s="17" t="s">
        <v>83</v>
      </c>
      <c r="AZ214" s="85" t="s">
        <v>1843</v>
      </c>
      <c r="BA214" s="85" t="s">
        <v>1844</v>
      </c>
      <c r="BB214" s="85" t="s">
        <v>212</v>
      </c>
      <c r="BC214" s="85" t="s">
        <v>83</v>
      </c>
      <c r="BD214" s="85" t="s">
        <v>121</v>
      </c>
    </row>
    <row r="215" spans="2:65" s="12" customFormat="1" ht="11.25">
      <c r="B215" s="148"/>
      <c r="D215" s="149" t="s">
        <v>350</v>
      </c>
      <c r="E215" s="150" t="s">
        <v>19</v>
      </c>
      <c r="F215" s="151" t="s">
        <v>1845</v>
      </c>
      <c r="H215" s="152">
        <v>887.7</v>
      </c>
      <c r="I215" s="153"/>
      <c r="L215" s="148"/>
      <c r="M215" s="154"/>
      <c r="T215" s="155"/>
      <c r="AT215" s="150" t="s">
        <v>350</v>
      </c>
      <c r="AU215" s="150" t="s">
        <v>83</v>
      </c>
      <c r="AV215" s="12" t="s">
        <v>83</v>
      </c>
      <c r="AW215" s="12" t="s">
        <v>34</v>
      </c>
      <c r="AX215" s="12" t="s">
        <v>81</v>
      </c>
      <c r="AY215" s="150" t="s">
        <v>339</v>
      </c>
      <c r="AZ215" s="85" t="s">
        <v>1846</v>
      </c>
      <c r="BA215" s="85" t="s">
        <v>1847</v>
      </c>
      <c r="BB215" s="85" t="s">
        <v>131</v>
      </c>
      <c r="BC215" s="85" t="s">
        <v>1848</v>
      </c>
      <c r="BD215" s="85" t="s">
        <v>121</v>
      </c>
    </row>
    <row r="216" spans="2:65" s="1" customFormat="1" ht="11.25">
      <c r="B216" s="32"/>
      <c r="D216" s="149" t="s">
        <v>351</v>
      </c>
      <c r="F216" s="156" t="s">
        <v>1849</v>
      </c>
      <c r="L216" s="32"/>
      <c r="M216" s="147"/>
      <c r="T216" s="53"/>
      <c r="AU216" s="17" t="s">
        <v>83</v>
      </c>
      <c r="AZ216" s="85" t="s">
        <v>1850</v>
      </c>
      <c r="BA216" s="85" t="s">
        <v>1851</v>
      </c>
      <c r="BB216" s="85" t="s">
        <v>131</v>
      </c>
      <c r="BC216" s="85" t="s">
        <v>1852</v>
      </c>
      <c r="BD216" s="85" t="s">
        <v>121</v>
      </c>
    </row>
    <row r="217" spans="2:65" s="1" customFormat="1" ht="11.25">
      <c r="B217" s="32"/>
      <c r="D217" s="149" t="s">
        <v>351</v>
      </c>
      <c r="F217" s="157" t="s">
        <v>1853</v>
      </c>
      <c r="H217" s="158">
        <v>887.7</v>
      </c>
      <c r="L217" s="32"/>
      <c r="M217" s="147"/>
      <c r="T217" s="53"/>
      <c r="AU217" s="17" t="s">
        <v>83</v>
      </c>
      <c r="AZ217" s="85" t="s">
        <v>1854</v>
      </c>
      <c r="BA217" s="85" t="s">
        <v>1855</v>
      </c>
      <c r="BB217" s="85" t="s">
        <v>131</v>
      </c>
      <c r="BC217" s="85" t="s">
        <v>1856</v>
      </c>
      <c r="BD217" s="85" t="s">
        <v>121</v>
      </c>
    </row>
    <row r="218" spans="2:65" s="1" customFormat="1" ht="33" customHeight="1">
      <c r="B218" s="32"/>
      <c r="C218" s="131" t="s">
        <v>489</v>
      </c>
      <c r="D218" s="131" t="s">
        <v>342</v>
      </c>
      <c r="E218" s="132" t="s">
        <v>1857</v>
      </c>
      <c r="F218" s="133" t="s">
        <v>1858</v>
      </c>
      <c r="G218" s="134" t="s">
        <v>119</v>
      </c>
      <c r="H218" s="135">
        <v>887.7</v>
      </c>
      <c r="I218" s="136"/>
      <c r="J218" s="137">
        <f>ROUND(I218*H218,2)</f>
        <v>0</v>
      </c>
      <c r="K218" s="133" t="s">
        <v>345</v>
      </c>
      <c r="L218" s="32"/>
      <c r="M218" s="138" t="s">
        <v>19</v>
      </c>
      <c r="N218" s="139" t="s">
        <v>44</v>
      </c>
      <c r="P218" s="140">
        <f>O218*H218</f>
        <v>0</v>
      </c>
      <c r="Q218" s="140">
        <v>0</v>
      </c>
      <c r="R218" s="140">
        <f>Q218*H218</f>
        <v>0</v>
      </c>
      <c r="S218" s="140">
        <v>0</v>
      </c>
      <c r="T218" s="141">
        <f>S218*H218</f>
        <v>0</v>
      </c>
      <c r="AR218" s="142" t="s">
        <v>346</v>
      </c>
      <c r="AT218" s="142" t="s">
        <v>342</v>
      </c>
      <c r="AU218" s="142" t="s">
        <v>83</v>
      </c>
      <c r="AY218" s="17" t="s">
        <v>339</v>
      </c>
      <c r="AZ218" s="85" t="s">
        <v>1859</v>
      </c>
      <c r="BA218" s="85" t="s">
        <v>1860</v>
      </c>
      <c r="BB218" s="85" t="s">
        <v>119</v>
      </c>
      <c r="BC218" s="85" t="s">
        <v>1861</v>
      </c>
      <c r="BD218" s="85" t="s">
        <v>121</v>
      </c>
      <c r="BE218" s="143">
        <f>IF(N218="základní",J218,0)</f>
        <v>0</v>
      </c>
      <c r="BF218" s="143">
        <f>IF(N218="snížená",J218,0)</f>
        <v>0</v>
      </c>
      <c r="BG218" s="143">
        <f>IF(N218="zákl. přenesená",J218,0)</f>
        <v>0</v>
      </c>
      <c r="BH218" s="143">
        <f>IF(N218="sníž. přenesená",J218,0)</f>
        <v>0</v>
      </c>
      <c r="BI218" s="143">
        <f>IF(N218="nulová",J218,0)</f>
        <v>0</v>
      </c>
      <c r="BJ218" s="17" t="s">
        <v>81</v>
      </c>
      <c r="BK218" s="143">
        <f>ROUND(I218*H218,2)</f>
        <v>0</v>
      </c>
      <c r="BL218" s="17" t="s">
        <v>346</v>
      </c>
      <c r="BM218" s="142" t="s">
        <v>1862</v>
      </c>
    </row>
    <row r="219" spans="2:65" s="1" customFormat="1" ht="11.25">
      <c r="B219" s="32"/>
      <c r="D219" s="144" t="s">
        <v>348</v>
      </c>
      <c r="F219" s="145" t="s">
        <v>1863</v>
      </c>
      <c r="I219" s="146"/>
      <c r="L219" s="32"/>
      <c r="M219" s="147"/>
      <c r="T219" s="53"/>
      <c r="AT219" s="17" t="s">
        <v>348</v>
      </c>
      <c r="AU219" s="17" t="s">
        <v>83</v>
      </c>
      <c r="AZ219" s="85" t="s">
        <v>1864</v>
      </c>
      <c r="BA219" s="85" t="s">
        <v>1865</v>
      </c>
      <c r="BB219" s="85" t="s">
        <v>119</v>
      </c>
      <c r="BC219" s="85" t="s">
        <v>1866</v>
      </c>
      <c r="BD219" s="85" t="s">
        <v>121</v>
      </c>
    </row>
    <row r="220" spans="2:65" s="12" customFormat="1" ht="11.25">
      <c r="B220" s="148"/>
      <c r="D220" s="149" t="s">
        <v>350</v>
      </c>
      <c r="E220" s="150" t="s">
        <v>19</v>
      </c>
      <c r="F220" s="151" t="s">
        <v>1845</v>
      </c>
      <c r="H220" s="152">
        <v>887.7</v>
      </c>
      <c r="I220" s="153"/>
      <c r="L220" s="148"/>
      <c r="M220" s="154"/>
      <c r="T220" s="155"/>
      <c r="AT220" s="150" t="s">
        <v>350</v>
      </c>
      <c r="AU220" s="150" t="s">
        <v>83</v>
      </c>
      <c r="AV220" s="12" t="s">
        <v>83</v>
      </c>
      <c r="AW220" s="12" t="s">
        <v>34</v>
      </c>
      <c r="AX220" s="12" t="s">
        <v>81</v>
      </c>
      <c r="AY220" s="150" t="s">
        <v>339</v>
      </c>
      <c r="AZ220" s="85" t="s">
        <v>1867</v>
      </c>
      <c r="BA220" s="85" t="s">
        <v>1868</v>
      </c>
      <c r="BB220" s="85" t="s">
        <v>119</v>
      </c>
      <c r="BC220" s="85" t="s">
        <v>1869</v>
      </c>
      <c r="BD220" s="85" t="s">
        <v>121</v>
      </c>
    </row>
    <row r="221" spans="2:65" s="1" customFormat="1" ht="11.25">
      <c r="B221" s="32"/>
      <c r="D221" s="149" t="s">
        <v>351</v>
      </c>
      <c r="F221" s="156" t="s">
        <v>1849</v>
      </c>
      <c r="L221" s="32"/>
      <c r="M221" s="147"/>
      <c r="T221" s="53"/>
      <c r="AU221" s="17" t="s">
        <v>83</v>
      </c>
      <c r="AZ221" s="85" t="s">
        <v>1870</v>
      </c>
      <c r="BA221" s="85" t="s">
        <v>1871</v>
      </c>
      <c r="BB221" s="85" t="s">
        <v>119</v>
      </c>
      <c r="BC221" s="85" t="s">
        <v>1872</v>
      </c>
      <c r="BD221" s="85" t="s">
        <v>121</v>
      </c>
    </row>
    <row r="222" spans="2:65" s="1" customFormat="1" ht="11.25">
      <c r="B222" s="32"/>
      <c r="D222" s="149" t="s">
        <v>351</v>
      </c>
      <c r="F222" s="157" t="s">
        <v>1853</v>
      </c>
      <c r="H222" s="158">
        <v>887.7</v>
      </c>
      <c r="L222" s="32"/>
      <c r="M222" s="147"/>
      <c r="T222" s="53"/>
      <c r="AU222" s="17" t="s">
        <v>83</v>
      </c>
      <c r="AZ222" s="85" t="s">
        <v>1873</v>
      </c>
      <c r="BA222" s="85" t="s">
        <v>1874</v>
      </c>
      <c r="BB222" s="85" t="s">
        <v>119</v>
      </c>
      <c r="BC222" s="85" t="s">
        <v>1875</v>
      </c>
      <c r="BD222" s="85" t="s">
        <v>121</v>
      </c>
    </row>
    <row r="223" spans="2:65" s="11" customFormat="1" ht="22.9" customHeight="1">
      <c r="B223" s="119"/>
      <c r="D223" s="120" t="s">
        <v>72</v>
      </c>
      <c r="E223" s="129" t="s">
        <v>83</v>
      </c>
      <c r="F223" s="129" t="s">
        <v>1876</v>
      </c>
      <c r="I223" s="122"/>
      <c r="J223" s="130">
        <f>BK223</f>
        <v>0</v>
      </c>
      <c r="L223" s="119"/>
      <c r="M223" s="124"/>
      <c r="P223" s="125">
        <f>SUM(P224:P288)</f>
        <v>0</v>
      </c>
      <c r="R223" s="125">
        <f>SUM(R224:R288)</f>
        <v>75.109022859999982</v>
      </c>
      <c r="T223" s="126">
        <f>SUM(T224:T288)</f>
        <v>0</v>
      </c>
      <c r="AR223" s="120" t="s">
        <v>81</v>
      </c>
      <c r="AT223" s="127" t="s">
        <v>72</v>
      </c>
      <c r="AU223" s="127" t="s">
        <v>81</v>
      </c>
      <c r="AY223" s="120" t="s">
        <v>339</v>
      </c>
      <c r="AZ223" s="85" t="s">
        <v>1877</v>
      </c>
      <c r="BA223" s="85" t="s">
        <v>1878</v>
      </c>
      <c r="BB223" s="85" t="s">
        <v>119</v>
      </c>
      <c r="BC223" s="85" t="s">
        <v>1879</v>
      </c>
      <c r="BD223" s="85" t="s">
        <v>121</v>
      </c>
      <c r="BK223" s="128">
        <f>SUM(BK224:BK288)</f>
        <v>0</v>
      </c>
    </row>
    <row r="224" spans="2:65" s="1" customFormat="1" ht="37.9" customHeight="1">
      <c r="B224" s="32"/>
      <c r="C224" s="131" t="s">
        <v>497</v>
      </c>
      <c r="D224" s="131" t="s">
        <v>342</v>
      </c>
      <c r="E224" s="132" t="s">
        <v>1880</v>
      </c>
      <c r="F224" s="133" t="s">
        <v>1881</v>
      </c>
      <c r="G224" s="134" t="s">
        <v>119</v>
      </c>
      <c r="H224" s="135">
        <v>256.45100000000002</v>
      </c>
      <c r="I224" s="136"/>
      <c r="J224" s="137">
        <f>ROUND(I224*H224,2)</f>
        <v>0</v>
      </c>
      <c r="K224" s="133" t="s">
        <v>345</v>
      </c>
      <c r="L224" s="32"/>
      <c r="M224" s="138" t="s">
        <v>19</v>
      </c>
      <c r="N224" s="139" t="s">
        <v>44</v>
      </c>
      <c r="P224" s="140">
        <f>O224*H224</f>
        <v>0</v>
      </c>
      <c r="Q224" s="140">
        <v>1.7000000000000001E-4</v>
      </c>
      <c r="R224" s="140">
        <f>Q224*H224</f>
        <v>4.3596670000000004E-2</v>
      </c>
      <c r="S224" s="140">
        <v>0</v>
      </c>
      <c r="T224" s="141">
        <f>S224*H224</f>
        <v>0</v>
      </c>
      <c r="AR224" s="142" t="s">
        <v>346</v>
      </c>
      <c r="AT224" s="142" t="s">
        <v>342</v>
      </c>
      <c r="AU224" s="142" t="s">
        <v>83</v>
      </c>
      <c r="AY224" s="17" t="s">
        <v>339</v>
      </c>
      <c r="AZ224" s="85" t="s">
        <v>1882</v>
      </c>
      <c r="BA224" s="85" t="s">
        <v>1883</v>
      </c>
      <c r="BB224" s="85" t="s">
        <v>131</v>
      </c>
      <c r="BC224" s="85" t="s">
        <v>1884</v>
      </c>
      <c r="BD224" s="85" t="s">
        <v>121</v>
      </c>
      <c r="BE224" s="143">
        <f>IF(N224="základní",J224,0)</f>
        <v>0</v>
      </c>
      <c r="BF224" s="143">
        <f>IF(N224="snížená",J224,0)</f>
        <v>0</v>
      </c>
      <c r="BG224" s="143">
        <f>IF(N224="zákl. přenesená",J224,0)</f>
        <v>0</v>
      </c>
      <c r="BH224" s="143">
        <f>IF(N224="sníž. přenesená",J224,0)</f>
        <v>0</v>
      </c>
      <c r="BI224" s="143">
        <f>IF(N224="nulová",J224,0)</f>
        <v>0</v>
      </c>
      <c r="BJ224" s="17" t="s">
        <v>81</v>
      </c>
      <c r="BK224" s="143">
        <f>ROUND(I224*H224,2)</f>
        <v>0</v>
      </c>
      <c r="BL224" s="17" t="s">
        <v>346</v>
      </c>
      <c r="BM224" s="142" t="s">
        <v>1885</v>
      </c>
    </row>
    <row r="225" spans="2:65" s="1" customFormat="1" ht="11.25">
      <c r="B225" s="32"/>
      <c r="D225" s="144" t="s">
        <v>348</v>
      </c>
      <c r="F225" s="145" t="s">
        <v>1886</v>
      </c>
      <c r="I225" s="146"/>
      <c r="L225" s="32"/>
      <c r="M225" s="147"/>
      <c r="T225" s="53"/>
      <c r="AT225" s="17" t="s">
        <v>348</v>
      </c>
      <c r="AU225" s="17" t="s">
        <v>83</v>
      </c>
      <c r="AZ225" s="85" t="s">
        <v>1887</v>
      </c>
      <c r="BA225" s="85" t="s">
        <v>1888</v>
      </c>
      <c r="BB225" s="85" t="s">
        <v>212</v>
      </c>
      <c r="BC225" s="85" t="s">
        <v>81</v>
      </c>
      <c r="BD225" s="85" t="s">
        <v>121</v>
      </c>
    </row>
    <row r="226" spans="2:65" s="12" customFormat="1" ht="11.25">
      <c r="B226" s="148"/>
      <c r="D226" s="149" t="s">
        <v>350</v>
      </c>
      <c r="E226" s="150" t="s">
        <v>19</v>
      </c>
      <c r="F226" s="151" t="s">
        <v>1206</v>
      </c>
      <c r="H226" s="152">
        <v>256.45100000000002</v>
      </c>
      <c r="I226" s="153"/>
      <c r="L226" s="148"/>
      <c r="M226" s="154"/>
      <c r="T226" s="155"/>
      <c r="AT226" s="150" t="s">
        <v>350</v>
      </c>
      <c r="AU226" s="150" t="s">
        <v>83</v>
      </c>
      <c r="AV226" s="12" t="s">
        <v>83</v>
      </c>
      <c r="AW226" s="12" t="s">
        <v>34</v>
      </c>
      <c r="AX226" s="12" t="s">
        <v>81</v>
      </c>
      <c r="AY226" s="150" t="s">
        <v>339</v>
      </c>
      <c r="AZ226" s="85" t="s">
        <v>1889</v>
      </c>
      <c r="BA226" s="85" t="s">
        <v>1890</v>
      </c>
      <c r="BB226" s="85" t="s">
        <v>131</v>
      </c>
      <c r="BC226" s="85" t="s">
        <v>1891</v>
      </c>
      <c r="BD226" s="85" t="s">
        <v>121</v>
      </c>
    </row>
    <row r="227" spans="2:65" s="1" customFormat="1" ht="11.25">
      <c r="B227" s="32"/>
      <c r="D227" s="149" t="s">
        <v>351</v>
      </c>
      <c r="F227" s="156" t="s">
        <v>1892</v>
      </c>
      <c r="L227" s="32"/>
      <c r="M227" s="147"/>
      <c r="T227" s="53"/>
      <c r="AU227" s="17" t="s">
        <v>83</v>
      </c>
      <c r="AZ227" s="85" t="s">
        <v>1893</v>
      </c>
      <c r="BA227" s="85" t="s">
        <v>1894</v>
      </c>
      <c r="BB227" s="85" t="s">
        <v>131</v>
      </c>
      <c r="BC227" s="85" t="s">
        <v>1895</v>
      </c>
      <c r="BD227" s="85" t="s">
        <v>121</v>
      </c>
    </row>
    <row r="228" spans="2:65" s="1" customFormat="1" ht="11.25">
      <c r="B228" s="32"/>
      <c r="D228" s="149" t="s">
        <v>351</v>
      </c>
      <c r="F228" s="157" t="s">
        <v>450</v>
      </c>
      <c r="H228" s="158">
        <v>0</v>
      </c>
      <c r="L228" s="32"/>
      <c r="M228" s="147"/>
      <c r="T228" s="53"/>
      <c r="AU228" s="17" t="s">
        <v>83</v>
      </c>
      <c r="AZ228" s="85" t="s">
        <v>1896</v>
      </c>
      <c r="BA228" s="85" t="s">
        <v>1897</v>
      </c>
      <c r="BB228" s="85" t="s">
        <v>131</v>
      </c>
      <c r="BC228" s="85" t="s">
        <v>1898</v>
      </c>
      <c r="BD228" s="85" t="s">
        <v>121</v>
      </c>
    </row>
    <row r="229" spans="2:65" s="1" customFormat="1" ht="11.25">
      <c r="B229" s="32"/>
      <c r="D229" s="149" t="s">
        <v>351</v>
      </c>
      <c r="F229" s="157" t="s">
        <v>1899</v>
      </c>
      <c r="H229" s="158">
        <v>91.840999999999994</v>
      </c>
      <c r="L229" s="32"/>
      <c r="M229" s="147"/>
      <c r="T229" s="53"/>
      <c r="AU229" s="17" t="s">
        <v>83</v>
      </c>
      <c r="AZ229" s="85" t="s">
        <v>1900</v>
      </c>
      <c r="BA229" s="85" t="s">
        <v>1901</v>
      </c>
      <c r="BB229" s="85" t="s">
        <v>212</v>
      </c>
      <c r="BC229" s="85" t="s">
        <v>81</v>
      </c>
      <c r="BD229" s="85" t="s">
        <v>121</v>
      </c>
    </row>
    <row r="230" spans="2:65" s="1" customFormat="1" ht="11.25">
      <c r="B230" s="32"/>
      <c r="D230" s="149" t="s">
        <v>351</v>
      </c>
      <c r="F230" s="157" t="s">
        <v>592</v>
      </c>
      <c r="H230" s="158">
        <v>0</v>
      </c>
      <c r="L230" s="32"/>
      <c r="M230" s="147"/>
      <c r="T230" s="53"/>
      <c r="AU230" s="17" t="s">
        <v>83</v>
      </c>
      <c r="AZ230" s="85" t="s">
        <v>1902</v>
      </c>
      <c r="BA230" s="85" t="s">
        <v>1903</v>
      </c>
      <c r="BB230" s="85" t="s">
        <v>236</v>
      </c>
      <c r="BC230" s="85" t="s">
        <v>1904</v>
      </c>
      <c r="BD230" s="85" t="s">
        <v>121</v>
      </c>
    </row>
    <row r="231" spans="2:65" s="1" customFormat="1" ht="11.25">
      <c r="B231" s="32"/>
      <c r="D231" s="149" t="s">
        <v>351</v>
      </c>
      <c r="F231" s="157" t="s">
        <v>1905</v>
      </c>
      <c r="H231" s="158">
        <v>98.21</v>
      </c>
      <c r="L231" s="32"/>
      <c r="M231" s="147"/>
      <c r="T231" s="53"/>
      <c r="AU231" s="17" t="s">
        <v>83</v>
      </c>
      <c r="AZ231" s="85" t="s">
        <v>1906</v>
      </c>
      <c r="BA231" s="85" t="s">
        <v>1907</v>
      </c>
      <c r="BB231" s="85" t="s">
        <v>236</v>
      </c>
      <c r="BC231" s="85" t="s">
        <v>1908</v>
      </c>
      <c r="BD231" s="85" t="s">
        <v>121</v>
      </c>
    </row>
    <row r="232" spans="2:65" s="1" customFormat="1" ht="11.25">
      <c r="B232" s="32"/>
      <c r="D232" s="149" t="s">
        <v>351</v>
      </c>
      <c r="F232" s="157" t="s">
        <v>1585</v>
      </c>
      <c r="H232" s="158">
        <v>0</v>
      </c>
      <c r="L232" s="32"/>
      <c r="M232" s="147"/>
      <c r="T232" s="53"/>
      <c r="AU232" s="17" t="s">
        <v>83</v>
      </c>
      <c r="AZ232" s="85" t="s">
        <v>1909</v>
      </c>
      <c r="BA232" s="85" t="s">
        <v>1910</v>
      </c>
      <c r="BB232" s="85" t="s">
        <v>119</v>
      </c>
      <c r="BC232" s="85" t="s">
        <v>1911</v>
      </c>
      <c r="BD232" s="85" t="s">
        <v>121</v>
      </c>
    </row>
    <row r="233" spans="2:65" s="1" customFormat="1" ht="11.25">
      <c r="B233" s="32"/>
      <c r="D233" s="149" t="s">
        <v>351</v>
      </c>
      <c r="F233" s="157" t="s">
        <v>1912</v>
      </c>
      <c r="H233" s="158">
        <v>66.400000000000006</v>
      </c>
      <c r="L233" s="32"/>
      <c r="M233" s="147"/>
      <c r="T233" s="53"/>
      <c r="AU233" s="17" t="s">
        <v>83</v>
      </c>
      <c r="AZ233" s="85" t="s">
        <v>1913</v>
      </c>
      <c r="BA233" s="85" t="s">
        <v>1914</v>
      </c>
      <c r="BB233" s="85" t="s">
        <v>131</v>
      </c>
      <c r="BC233" s="85" t="s">
        <v>1915</v>
      </c>
      <c r="BD233" s="85" t="s">
        <v>121</v>
      </c>
    </row>
    <row r="234" spans="2:65" s="1" customFormat="1" ht="11.25">
      <c r="B234" s="32"/>
      <c r="D234" s="149" t="s">
        <v>351</v>
      </c>
      <c r="F234" s="157" t="s">
        <v>358</v>
      </c>
      <c r="H234" s="158">
        <v>256.45100000000002</v>
      </c>
      <c r="L234" s="32"/>
      <c r="M234" s="147"/>
      <c r="T234" s="53"/>
      <c r="AU234" s="17" t="s">
        <v>83</v>
      </c>
      <c r="AZ234" s="85" t="s">
        <v>1916</v>
      </c>
      <c r="BA234" s="85" t="s">
        <v>1917</v>
      </c>
      <c r="BB234" s="85" t="s">
        <v>131</v>
      </c>
      <c r="BC234" s="85" t="s">
        <v>1915</v>
      </c>
      <c r="BD234" s="85" t="s">
        <v>121</v>
      </c>
    </row>
    <row r="235" spans="2:65" s="1" customFormat="1" ht="24.2" customHeight="1">
      <c r="B235" s="32"/>
      <c r="C235" s="163" t="s">
        <v>505</v>
      </c>
      <c r="D235" s="163" t="s">
        <v>1918</v>
      </c>
      <c r="E235" s="164" t="s">
        <v>1919</v>
      </c>
      <c r="F235" s="165" t="s">
        <v>1920</v>
      </c>
      <c r="G235" s="166" t="s">
        <v>119</v>
      </c>
      <c r="H235" s="167">
        <v>303.76600000000002</v>
      </c>
      <c r="I235" s="168"/>
      <c r="J235" s="169">
        <f>ROUND(I235*H235,2)</f>
        <v>0</v>
      </c>
      <c r="K235" s="165" t="s">
        <v>345</v>
      </c>
      <c r="L235" s="170"/>
      <c r="M235" s="171" t="s">
        <v>19</v>
      </c>
      <c r="N235" s="172" t="s">
        <v>44</v>
      </c>
      <c r="P235" s="140">
        <f>O235*H235</f>
        <v>0</v>
      </c>
      <c r="Q235" s="140">
        <v>2.9999999999999997E-4</v>
      </c>
      <c r="R235" s="140">
        <f>Q235*H235</f>
        <v>9.1129799999999997E-2</v>
      </c>
      <c r="S235" s="140">
        <v>0</v>
      </c>
      <c r="T235" s="141">
        <f>S235*H235</f>
        <v>0</v>
      </c>
      <c r="AR235" s="142" t="s">
        <v>224</v>
      </c>
      <c r="AT235" s="142" t="s">
        <v>1918</v>
      </c>
      <c r="AU235" s="142" t="s">
        <v>83</v>
      </c>
      <c r="AY235" s="17" t="s">
        <v>339</v>
      </c>
      <c r="AZ235" s="85" t="s">
        <v>1921</v>
      </c>
      <c r="BA235" s="85" t="s">
        <v>1922</v>
      </c>
      <c r="BB235" s="85" t="s">
        <v>131</v>
      </c>
      <c r="BC235" s="85" t="s">
        <v>1923</v>
      </c>
      <c r="BD235" s="85" t="s">
        <v>121</v>
      </c>
      <c r="BE235" s="143">
        <f>IF(N235="základní",J235,0)</f>
        <v>0</v>
      </c>
      <c r="BF235" s="143">
        <f>IF(N235="snížená",J235,0)</f>
        <v>0</v>
      </c>
      <c r="BG235" s="143">
        <f>IF(N235="zákl. přenesená",J235,0)</f>
        <v>0</v>
      </c>
      <c r="BH235" s="143">
        <f>IF(N235="sníž. přenesená",J235,0)</f>
        <v>0</v>
      </c>
      <c r="BI235" s="143">
        <f>IF(N235="nulová",J235,0)</f>
        <v>0</v>
      </c>
      <c r="BJ235" s="17" t="s">
        <v>81</v>
      </c>
      <c r="BK235" s="143">
        <f>ROUND(I235*H235,2)</f>
        <v>0</v>
      </c>
      <c r="BL235" s="17" t="s">
        <v>346</v>
      </c>
      <c r="BM235" s="142" t="s">
        <v>1924</v>
      </c>
    </row>
    <row r="236" spans="2:65" s="12" customFormat="1" ht="11.25">
      <c r="B236" s="148"/>
      <c r="D236" s="149" t="s">
        <v>350</v>
      </c>
      <c r="F236" s="151" t="s">
        <v>1925</v>
      </c>
      <c r="H236" s="152">
        <v>303.76600000000002</v>
      </c>
      <c r="I236" s="153"/>
      <c r="L236" s="148"/>
      <c r="M236" s="154"/>
      <c r="T236" s="155"/>
      <c r="AT236" s="150" t="s">
        <v>350</v>
      </c>
      <c r="AU236" s="150" t="s">
        <v>83</v>
      </c>
      <c r="AV236" s="12" t="s">
        <v>83</v>
      </c>
      <c r="AW236" s="12" t="s">
        <v>4</v>
      </c>
      <c r="AX236" s="12" t="s">
        <v>81</v>
      </c>
      <c r="AY236" s="150" t="s">
        <v>339</v>
      </c>
      <c r="AZ236" s="85" t="s">
        <v>1926</v>
      </c>
      <c r="BA236" s="85" t="s">
        <v>1927</v>
      </c>
      <c r="BB236" s="85" t="s">
        <v>212</v>
      </c>
      <c r="BC236" s="85" t="s">
        <v>83</v>
      </c>
      <c r="BD236" s="85" t="s">
        <v>121</v>
      </c>
    </row>
    <row r="237" spans="2:65" s="1" customFormat="1" ht="16.5" customHeight="1">
      <c r="B237" s="32"/>
      <c r="C237" s="131" t="s">
        <v>512</v>
      </c>
      <c r="D237" s="131" t="s">
        <v>342</v>
      </c>
      <c r="E237" s="132" t="s">
        <v>1928</v>
      </c>
      <c r="F237" s="133" t="s">
        <v>1929</v>
      </c>
      <c r="G237" s="134" t="s">
        <v>236</v>
      </c>
      <c r="H237" s="135">
        <v>43.154000000000003</v>
      </c>
      <c r="I237" s="136"/>
      <c r="J237" s="137">
        <f>ROUND(I237*H237,2)</f>
        <v>0</v>
      </c>
      <c r="K237" s="133" t="s">
        <v>345</v>
      </c>
      <c r="L237" s="32"/>
      <c r="M237" s="138" t="s">
        <v>19</v>
      </c>
      <c r="N237" s="139" t="s">
        <v>44</v>
      </c>
      <c r="P237" s="140">
        <f>O237*H237</f>
        <v>0</v>
      </c>
      <c r="Q237" s="140">
        <v>1.63</v>
      </c>
      <c r="R237" s="140">
        <f>Q237*H237</f>
        <v>70.34102</v>
      </c>
      <c r="S237" s="140">
        <v>0</v>
      </c>
      <c r="T237" s="141">
        <f>S237*H237</f>
        <v>0</v>
      </c>
      <c r="AR237" s="142" t="s">
        <v>346</v>
      </c>
      <c r="AT237" s="142" t="s">
        <v>342</v>
      </c>
      <c r="AU237" s="142" t="s">
        <v>83</v>
      </c>
      <c r="AY237" s="17" t="s">
        <v>339</v>
      </c>
      <c r="AZ237" s="85" t="s">
        <v>1930</v>
      </c>
      <c r="BA237" s="85" t="s">
        <v>1931</v>
      </c>
      <c r="BB237" s="85" t="s">
        <v>119</v>
      </c>
      <c r="BC237" s="85" t="s">
        <v>1932</v>
      </c>
      <c r="BD237" s="85" t="s">
        <v>121</v>
      </c>
      <c r="BE237" s="143">
        <f>IF(N237="základní",J237,0)</f>
        <v>0</v>
      </c>
      <c r="BF237" s="143">
        <f>IF(N237="snížená",J237,0)</f>
        <v>0</v>
      </c>
      <c r="BG237" s="143">
        <f>IF(N237="zákl. přenesená",J237,0)</f>
        <v>0</v>
      </c>
      <c r="BH237" s="143">
        <f>IF(N237="sníž. přenesená",J237,0)</f>
        <v>0</v>
      </c>
      <c r="BI237" s="143">
        <f>IF(N237="nulová",J237,0)</f>
        <v>0</v>
      </c>
      <c r="BJ237" s="17" t="s">
        <v>81</v>
      </c>
      <c r="BK237" s="143">
        <f>ROUND(I237*H237,2)</f>
        <v>0</v>
      </c>
      <c r="BL237" s="17" t="s">
        <v>346</v>
      </c>
      <c r="BM237" s="142" t="s">
        <v>1933</v>
      </c>
    </row>
    <row r="238" spans="2:65" s="1" customFormat="1" ht="11.25">
      <c r="B238" s="32"/>
      <c r="D238" s="144" t="s">
        <v>348</v>
      </c>
      <c r="F238" s="145" t="s">
        <v>1934</v>
      </c>
      <c r="I238" s="146"/>
      <c r="L238" s="32"/>
      <c r="M238" s="147"/>
      <c r="T238" s="53"/>
      <c r="AT238" s="17" t="s">
        <v>348</v>
      </c>
      <c r="AU238" s="17" t="s">
        <v>83</v>
      </c>
      <c r="AZ238" s="85" t="s">
        <v>1935</v>
      </c>
      <c r="BA238" s="85" t="s">
        <v>1936</v>
      </c>
      <c r="BB238" s="85" t="s">
        <v>131</v>
      </c>
      <c r="BC238" s="85" t="s">
        <v>1937</v>
      </c>
      <c r="BD238" s="85" t="s">
        <v>121</v>
      </c>
    </row>
    <row r="239" spans="2:65" s="12" customFormat="1" ht="11.25">
      <c r="B239" s="148"/>
      <c r="D239" s="149" t="s">
        <v>350</v>
      </c>
      <c r="E239" s="150" t="s">
        <v>19</v>
      </c>
      <c r="F239" s="151" t="s">
        <v>1209</v>
      </c>
      <c r="H239" s="152">
        <v>43.154000000000003</v>
      </c>
      <c r="I239" s="153"/>
      <c r="L239" s="148"/>
      <c r="M239" s="154"/>
      <c r="T239" s="155"/>
      <c r="AT239" s="150" t="s">
        <v>350</v>
      </c>
      <c r="AU239" s="150" t="s">
        <v>83</v>
      </c>
      <c r="AV239" s="12" t="s">
        <v>83</v>
      </c>
      <c r="AW239" s="12" t="s">
        <v>34</v>
      </c>
      <c r="AX239" s="12" t="s">
        <v>81</v>
      </c>
      <c r="AY239" s="150" t="s">
        <v>339</v>
      </c>
      <c r="AZ239" s="85" t="s">
        <v>1938</v>
      </c>
      <c r="BA239" s="85" t="s">
        <v>1917</v>
      </c>
      <c r="BB239" s="85" t="s">
        <v>131</v>
      </c>
      <c r="BC239" s="85" t="s">
        <v>1939</v>
      </c>
      <c r="BD239" s="85" t="s">
        <v>121</v>
      </c>
    </row>
    <row r="240" spans="2:65" s="1" customFormat="1" ht="11.25">
      <c r="B240" s="32"/>
      <c r="D240" s="149" t="s">
        <v>351</v>
      </c>
      <c r="F240" s="156" t="s">
        <v>1940</v>
      </c>
      <c r="L240" s="32"/>
      <c r="M240" s="147"/>
      <c r="T240" s="53"/>
      <c r="AU240" s="17" t="s">
        <v>83</v>
      </c>
      <c r="AZ240" s="85" t="s">
        <v>1941</v>
      </c>
      <c r="BA240" s="85" t="s">
        <v>1922</v>
      </c>
      <c r="BB240" s="85" t="s">
        <v>131</v>
      </c>
      <c r="BC240" s="85" t="s">
        <v>1942</v>
      </c>
      <c r="BD240" s="85" t="s">
        <v>121</v>
      </c>
    </row>
    <row r="241" spans="2:65" s="1" customFormat="1" ht="11.25">
      <c r="B241" s="32"/>
      <c r="D241" s="149" t="s">
        <v>351</v>
      </c>
      <c r="F241" s="157" t="s">
        <v>450</v>
      </c>
      <c r="H241" s="158">
        <v>0</v>
      </c>
      <c r="L241" s="32"/>
      <c r="M241" s="147"/>
      <c r="T241" s="53"/>
      <c r="AU241" s="17" t="s">
        <v>83</v>
      </c>
      <c r="AZ241" s="85" t="s">
        <v>1943</v>
      </c>
      <c r="BA241" s="85" t="s">
        <v>1944</v>
      </c>
      <c r="BB241" s="85" t="s">
        <v>131</v>
      </c>
      <c r="BC241" s="85" t="s">
        <v>1945</v>
      </c>
      <c r="BD241" s="85" t="s">
        <v>121</v>
      </c>
    </row>
    <row r="242" spans="2:65" s="1" customFormat="1" ht="11.25">
      <c r="B242" s="32"/>
      <c r="D242" s="149" t="s">
        <v>351</v>
      </c>
      <c r="F242" s="157" t="s">
        <v>1946</v>
      </c>
      <c r="H242" s="158">
        <v>12.273999999999999</v>
      </c>
      <c r="L242" s="32"/>
      <c r="M242" s="147"/>
      <c r="T242" s="53"/>
      <c r="AU242" s="17" t="s">
        <v>83</v>
      </c>
      <c r="AZ242" s="85" t="s">
        <v>1947</v>
      </c>
      <c r="BA242" s="85" t="s">
        <v>1948</v>
      </c>
      <c r="BB242" s="85" t="s">
        <v>212</v>
      </c>
      <c r="BC242" s="85" t="s">
        <v>8</v>
      </c>
      <c r="BD242" s="85" t="s">
        <v>121</v>
      </c>
    </row>
    <row r="243" spans="2:65" s="1" customFormat="1" ht="11.25">
      <c r="B243" s="32"/>
      <c r="D243" s="149" t="s">
        <v>351</v>
      </c>
      <c r="F243" s="157" t="s">
        <v>592</v>
      </c>
      <c r="H243" s="158">
        <v>0</v>
      </c>
      <c r="L243" s="32"/>
      <c r="M243" s="147"/>
      <c r="T243" s="53"/>
      <c r="AU243" s="17" t="s">
        <v>83</v>
      </c>
      <c r="AZ243" s="85" t="s">
        <v>1949</v>
      </c>
      <c r="BA243" s="85" t="s">
        <v>1950</v>
      </c>
      <c r="BB243" s="85" t="s">
        <v>119</v>
      </c>
      <c r="BC243" s="85" t="s">
        <v>1951</v>
      </c>
      <c r="BD243" s="85" t="s">
        <v>121</v>
      </c>
    </row>
    <row r="244" spans="2:65" s="1" customFormat="1" ht="11.25">
      <c r="B244" s="32"/>
      <c r="D244" s="149" t="s">
        <v>351</v>
      </c>
      <c r="F244" s="157" t="s">
        <v>1952</v>
      </c>
      <c r="H244" s="158">
        <v>11.956</v>
      </c>
      <c r="L244" s="32"/>
      <c r="M244" s="147"/>
      <c r="T244" s="53"/>
      <c r="AU244" s="17" t="s">
        <v>83</v>
      </c>
      <c r="AZ244" s="85" t="s">
        <v>1953</v>
      </c>
      <c r="BA244" s="85" t="s">
        <v>1954</v>
      </c>
      <c r="BB244" s="85" t="s">
        <v>119</v>
      </c>
      <c r="BC244" s="85" t="s">
        <v>1955</v>
      </c>
      <c r="BD244" s="85" t="s">
        <v>121</v>
      </c>
    </row>
    <row r="245" spans="2:65" s="1" customFormat="1" ht="11.25">
      <c r="B245" s="32"/>
      <c r="D245" s="149" t="s">
        <v>351</v>
      </c>
      <c r="F245" s="157" t="s">
        <v>1585</v>
      </c>
      <c r="H245" s="158">
        <v>0</v>
      </c>
      <c r="L245" s="32"/>
      <c r="M245" s="147"/>
      <c r="T245" s="53"/>
      <c r="AU245" s="17" t="s">
        <v>83</v>
      </c>
      <c r="AZ245" s="85" t="s">
        <v>1956</v>
      </c>
      <c r="BA245" s="85" t="s">
        <v>1957</v>
      </c>
      <c r="BB245" s="85" t="s">
        <v>119</v>
      </c>
      <c r="BC245" s="85" t="s">
        <v>1958</v>
      </c>
      <c r="BD245" s="85" t="s">
        <v>121</v>
      </c>
    </row>
    <row r="246" spans="2:65" s="1" customFormat="1" ht="11.25">
      <c r="B246" s="32"/>
      <c r="D246" s="149" t="s">
        <v>351</v>
      </c>
      <c r="F246" s="157" t="s">
        <v>1959</v>
      </c>
      <c r="H246" s="158">
        <v>18.923999999999999</v>
      </c>
      <c r="L246" s="32"/>
      <c r="M246" s="147"/>
      <c r="T246" s="53"/>
      <c r="AU246" s="17" t="s">
        <v>83</v>
      </c>
      <c r="AZ246" s="85" t="s">
        <v>1960</v>
      </c>
      <c r="BA246" s="85" t="s">
        <v>1961</v>
      </c>
      <c r="BB246" s="85" t="s">
        <v>236</v>
      </c>
      <c r="BC246" s="85" t="s">
        <v>1962</v>
      </c>
      <c r="BD246" s="85" t="s">
        <v>121</v>
      </c>
    </row>
    <row r="247" spans="2:65" s="1" customFormat="1" ht="11.25">
      <c r="B247" s="32"/>
      <c r="D247" s="149" t="s">
        <v>351</v>
      </c>
      <c r="F247" s="157" t="s">
        <v>358</v>
      </c>
      <c r="H247" s="158">
        <v>43.154000000000003</v>
      </c>
      <c r="L247" s="32"/>
      <c r="M247" s="147"/>
      <c r="T247" s="53"/>
      <c r="AU247" s="17" t="s">
        <v>83</v>
      </c>
      <c r="AZ247" s="85" t="s">
        <v>1963</v>
      </c>
      <c r="BA247" s="85" t="s">
        <v>1964</v>
      </c>
      <c r="BB247" s="85" t="s">
        <v>119</v>
      </c>
      <c r="BC247" s="85" t="s">
        <v>1965</v>
      </c>
      <c r="BD247" s="85" t="s">
        <v>121</v>
      </c>
    </row>
    <row r="248" spans="2:65" s="1" customFormat="1" ht="24.2" customHeight="1">
      <c r="B248" s="32"/>
      <c r="C248" s="131" t="s">
        <v>149</v>
      </c>
      <c r="D248" s="131" t="s">
        <v>342</v>
      </c>
      <c r="E248" s="132" t="s">
        <v>1966</v>
      </c>
      <c r="F248" s="133" t="s">
        <v>1967</v>
      </c>
      <c r="G248" s="134" t="s">
        <v>131</v>
      </c>
      <c r="H248" s="135">
        <v>92.39</v>
      </c>
      <c r="I248" s="136"/>
      <c r="J248" s="137">
        <f>ROUND(I248*H248,2)</f>
        <v>0</v>
      </c>
      <c r="K248" s="133" t="s">
        <v>345</v>
      </c>
      <c r="L248" s="32"/>
      <c r="M248" s="138" t="s">
        <v>19</v>
      </c>
      <c r="N248" s="139" t="s">
        <v>44</v>
      </c>
      <c r="P248" s="140">
        <f>O248*H248</f>
        <v>0</v>
      </c>
      <c r="Q248" s="140">
        <v>4.8999999999999998E-4</v>
      </c>
      <c r="R248" s="140">
        <f>Q248*H248</f>
        <v>4.5271100000000002E-2</v>
      </c>
      <c r="S248" s="140">
        <v>0</v>
      </c>
      <c r="T248" s="141">
        <f>S248*H248</f>
        <v>0</v>
      </c>
      <c r="AR248" s="142" t="s">
        <v>346</v>
      </c>
      <c r="AT248" s="142" t="s">
        <v>342</v>
      </c>
      <c r="AU248" s="142" t="s">
        <v>83</v>
      </c>
      <c r="AY248" s="17" t="s">
        <v>339</v>
      </c>
      <c r="AZ248" s="85" t="s">
        <v>1968</v>
      </c>
      <c r="BA248" s="85" t="s">
        <v>1969</v>
      </c>
      <c r="BB248" s="85" t="s">
        <v>236</v>
      </c>
      <c r="BC248" s="85" t="s">
        <v>1970</v>
      </c>
      <c r="BD248" s="85" t="s">
        <v>121</v>
      </c>
      <c r="BE248" s="143">
        <f>IF(N248="základní",J248,0)</f>
        <v>0</v>
      </c>
      <c r="BF248" s="143">
        <f>IF(N248="snížená",J248,0)</f>
        <v>0</v>
      </c>
      <c r="BG248" s="143">
        <f>IF(N248="zákl. přenesená",J248,0)</f>
        <v>0</v>
      </c>
      <c r="BH248" s="143">
        <f>IF(N248="sníž. přenesená",J248,0)</f>
        <v>0</v>
      </c>
      <c r="BI248" s="143">
        <f>IF(N248="nulová",J248,0)</f>
        <v>0</v>
      </c>
      <c r="BJ248" s="17" t="s">
        <v>81</v>
      </c>
      <c r="BK248" s="143">
        <f>ROUND(I248*H248,2)</f>
        <v>0</v>
      </c>
      <c r="BL248" s="17" t="s">
        <v>346</v>
      </c>
      <c r="BM248" s="142" t="s">
        <v>1971</v>
      </c>
    </row>
    <row r="249" spans="2:65" s="1" customFormat="1" ht="11.25">
      <c r="B249" s="32"/>
      <c r="D249" s="144" t="s">
        <v>348</v>
      </c>
      <c r="F249" s="145" t="s">
        <v>1972</v>
      </c>
      <c r="I249" s="146"/>
      <c r="L249" s="32"/>
      <c r="M249" s="147"/>
      <c r="T249" s="53"/>
      <c r="AT249" s="17" t="s">
        <v>348</v>
      </c>
      <c r="AU249" s="17" t="s">
        <v>83</v>
      </c>
      <c r="AZ249" s="85" t="s">
        <v>1973</v>
      </c>
      <c r="BA249" s="85" t="s">
        <v>1974</v>
      </c>
      <c r="BB249" s="85" t="s">
        <v>236</v>
      </c>
      <c r="BC249" s="85" t="s">
        <v>1975</v>
      </c>
      <c r="BD249" s="85" t="s">
        <v>121</v>
      </c>
    </row>
    <row r="250" spans="2:65" s="12" customFormat="1" ht="11.25">
      <c r="B250" s="148"/>
      <c r="D250" s="149" t="s">
        <v>350</v>
      </c>
      <c r="E250" s="150" t="s">
        <v>19</v>
      </c>
      <c r="F250" s="151" t="s">
        <v>1203</v>
      </c>
      <c r="H250" s="152">
        <v>92.39</v>
      </c>
      <c r="I250" s="153"/>
      <c r="L250" s="148"/>
      <c r="M250" s="154"/>
      <c r="T250" s="155"/>
      <c r="AT250" s="150" t="s">
        <v>350</v>
      </c>
      <c r="AU250" s="150" t="s">
        <v>83</v>
      </c>
      <c r="AV250" s="12" t="s">
        <v>83</v>
      </c>
      <c r="AW250" s="12" t="s">
        <v>34</v>
      </c>
      <c r="AX250" s="12" t="s">
        <v>81</v>
      </c>
      <c r="AY250" s="150" t="s">
        <v>339</v>
      </c>
      <c r="AZ250" s="85" t="s">
        <v>1690</v>
      </c>
      <c r="BA250" s="85" t="s">
        <v>1976</v>
      </c>
      <c r="BB250" s="85" t="s">
        <v>236</v>
      </c>
      <c r="BC250" s="85" t="s">
        <v>1977</v>
      </c>
      <c r="BD250" s="85" t="s">
        <v>121</v>
      </c>
    </row>
    <row r="251" spans="2:65" s="1" customFormat="1" ht="11.25">
      <c r="B251" s="32"/>
      <c r="D251" s="149" t="s">
        <v>351</v>
      </c>
      <c r="F251" s="156" t="s">
        <v>1978</v>
      </c>
      <c r="L251" s="32"/>
      <c r="M251" s="147"/>
      <c r="T251" s="53"/>
      <c r="AU251" s="17" t="s">
        <v>83</v>
      </c>
      <c r="AZ251" s="85" t="s">
        <v>1527</v>
      </c>
      <c r="BA251" s="85" t="s">
        <v>1979</v>
      </c>
      <c r="BB251" s="85" t="s">
        <v>131</v>
      </c>
      <c r="BC251" s="85" t="s">
        <v>1980</v>
      </c>
      <c r="BD251" s="85" t="s">
        <v>121</v>
      </c>
    </row>
    <row r="252" spans="2:65" s="1" customFormat="1" ht="11.25">
      <c r="B252" s="32"/>
      <c r="D252" s="149" t="s">
        <v>351</v>
      </c>
      <c r="F252" s="157" t="s">
        <v>450</v>
      </c>
      <c r="H252" s="158">
        <v>0</v>
      </c>
      <c r="L252" s="32"/>
      <c r="M252" s="147"/>
      <c r="T252" s="53"/>
      <c r="AU252" s="17" t="s">
        <v>83</v>
      </c>
      <c r="AZ252" s="85" t="s">
        <v>1845</v>
      </c>
      <c r="BA252" s="85" t="s">
        <v>1981</v>
      </c>
      <c r="BB252" s="85" t="s">
        <v>119</v>
      </c>
      <c r="BC252" s="85" t="s">
        <v>1982</v>
      </c>
      <c r="BD252" s="85" t="s">
        <v>121</v>
      </c>
    </row>
    <row r="253" spans="2:65" s="1" customFormat="1" ht="11.25">
      <c r="B253" s="32"/>
      <c r="D253" s="149" t="s">
        <v>351</v>
      </c>
      <c r="F253" s="157" t="s">
        <v>1983</v>
      </c>
      <c r="H253" s="158">
        <v>33.090000000000003</v>
      </c>
      <c r="L253" s="32"/>
      <c r="M253" s="147"/>
      <c r="T253" s="53"/>
      <c r="AU253" s="17" t="s">
        <v>83</v>
      </c>
    </row>
    <row r="254" spans="2:65" s="1" customFormat="1" ht="11.25">
      <c r="B254" s="32"/>
      <c r="D254" s="149" t="s">
        <v>351</v>
      </c>
      <c r="F254" s="157" t="s">
        <v>592</v>
      </c>
      <c r="H254" s="158">
        <v>0</v>
      </c>
      <c r="L254" s="32"/>
      <c r="M254" s="147"/>
      <c r="T254" s="53"/>
      <c r="AU254" s="17" t="s">
        <v>83</v>
      </c>
    </row>
    <row r="255" spans="2:65" s="1" customFormat="1" ht="11.25">
      <c r="B255" s="32"/>
      <c r="D255" s="149" t="s">
        <v>351</v>
      </c>
      <c r="F255" s="157" t="s">
        <v>1984</v>
      </c>
      <c r="H255" s="158">
        <v>42.7</v>
      </c>
      <c r="L255" s="32"/>
      <c r="M255" s="147"/>
      <c r="T255" s="53"/>
      <c r="AU255" s="17" t="s">
        <v>83</v>
      </c>
    </row>
    <row r="256" spans="2:65" s="1" customFormat="1" ht="11.25">
      <c r="B256" s="32"/>
      <c r="D256" s="149" t="s">
        <v>351</v>
      </c>
      <c r="F256" s="157" t="s">
        <v>1585</v>
      </c>
      <c r="H256" s="158">
        <v>0</v>
      </c>
      <c r="L256" s="32"/>
      <c r="M256" s="147"/>
      <c r="T256" s="53"/>
      <c r="AU256" s="17" t="s">
        <v>83</v>
      </c>
    </row>
    <row r="257" spans="2:65" s="1" customFormat="1" ht="11.25">
      <c r="B257" s="32"/>
      <c r="D257" s="149" t="s">
        <v>351</v>
      </c>
      <c r="F257" s="157" t="s">
        <v>1985</v>
      </c>
      <c r="H257" s="158">
        <v>16.600000000000001</v>
      </c>
      <c r="L257" s="32"/>
      <c r="M257" s="147"/>
      <c r="T257" s="53"/>
      <c r="AU257" s="17" t="s">
        <v>83</v>
      </c>
    </row>
    <row r="258" spans="2:65" s="1" customFormat="1" ht="11.25">
      <c r="B258" s="32"/>
      <c r="D258" s="149" t="s">
        <v>351</v>
      </c>
      <c r="F258" s="157" t="s">
        <v>358</v>
      </c>
      <c r="H258" s="158">
        <v>92.39</v>
      </c>
      <c r="L258" s="32"/>
      <c r="M258" s="147"/>
      <c r="T258" s="53"/>
      <c r="AU258" s="17" t="s">
        <v>83</v>
      </c>
    </row>
    <row r="259" spans="2:65" s="1" customFormat="1" ht="24.2" customHeight="1">
      <c r="B259" s="32"/>
      <c r="C259" s="131" t="s">
        <v>7</v>
      </c>
      <c r="D259" s="131" t="s">
        <v>342</v>
      </c>
      <c r="E259" s="132" t="s">
        <v>1986</v>
      </c>
      <c r="F259" s="133" t="s">
        <v>1987</v>
      </c>
      <c r="G259" s="134" t="s">
        <v>236</v>
      </c>
      <c r="H259" s="135">
        <v>1.5069999999999999</v>
      </c>
      <c r="I259" s="136"/>
      <c r="J259" s="137">
        <f>ROUND(I259*H259,2)</f>
        <v>0</v>
      </c>
      <c r="K259" s="133" t="s">
        <v>345</v>
      </c>
      <c r="L259" s="32"/>
      <c r="M259" s="138" t="s">
        <v>19</v>
      </c>
      <c r="N259" s="139" t="s">
        <v>44</v>
      </c>
      <c r="P259" s="140">
        <f>O259*H259</f>
        <v>0</v>
      </c>
      <c r="Q259" s="140">
        <v>2.3010199999999998</v>
      </c>
      <c r="R259" s="140">
        <f>Q259*H259</f>
        <v>3.4676371399999995</v>
      </c>
      <c r="S259" s="140">
        <v>0</v>
      </c>
      <c r="T259" s="141">
        <f>S259*H259</f>
        <v>0</v>
      </c>
      <c r="AR259" s="142" t="s">
        <v>346</v>
      </c>
      <c r="AT259" s="142" t="s">
        <v>342</v>
      </c>
      <c r="AU259" s="142" t="s">
        <v>83</v>
      </c>
      <c r="AY259" s="17" t="s">
        <v>339</v>
      </c>
      <c r="BE259" s="143">
        <f>IF(N259="základní",J259,0)</f>
        <v>0</v>
      </c>
      <c r="BF259" s="143">
        <f>IF(N259="snížená",J259,0)</f>
        <v>0</v>
      </c>
      <c r="BG259" s="143">
        <f>IF(N259="zákl. přenesená",J259,0)</f>
        <v>0</v>
      </c>
      <c r="BH259" s="143">
        <f>IF(N259="sníž. přenesená",J259,0)</f>
        <v>0</v>
      </c>
      <c r="BI259" s="143">
        <f>IF(N259="nulová",J259,0)</f>
        <v>0</v>
      </c>
      <c r="BJ259" s="17" t="s">
        <v>81</v>
      </c>
      <c r="BK259" s="143">
        <f>ROUND(I259*H259,2)</f>
        <v>0</v>
      </c>
      <c r="BL259" s="17" t="s">
        <v>346</v>
      </c>
      <c r="BM259" s="142" t="s">
        <v>1988</v>
      </c>
    </row>
    <row r="260" spans="2:65" s="1" customFormat="1" ht="11.25">
      <c r="B260" s="32"/>
      <c r="D260" s="144" t="s">
        <v>348</v>
      </c>
      <c r="F260" s="145" t="s">
        <v>1989</v>
      </c>
      <c r="I260" s="146"/>
      <c r="L260" s="32"/>
      <c r="M260" s="147"/>
      <c r="T260" s="53"/>
      <c r="AT260" s="17" t="s">
        <v>348</v>
      </c>
      <c r="AU260" s="17" t="s">
        <v>83</v>
      </c>
    </row>
    <row r="261" spans="2:65" s="12" customFormat="1" ht="11.25">
      <c r="B261" s="148"/>
      <c r="D261" s="149" t="s">
        <v>350</v>
      </c>
      <c r="E261" s="150" t="s">
        <v>19</v>
      </c>
      <c r="F261" s="151" t="s">
        <v>1990</v>
      </c>
      <c r="H261" s="152">
        <v>1.5069999999999999</v>
      </c>
      <c r="I261" s="153"/>
      <c r="L261" s="148"/>
      <c r="M261" s="154"/>
      <c r="T261" s="155"/>
      <c r="AT261" s="150" t="s">
        <v>350</v>
      </c>
      <c r="AU261" s="150" t="s">
        <v>83</v>
      </c>
      <c r="AV261" s="12" t="s">
        <v>83</v>
      </c>
      <c r="AW261" s="12" t="s">
        <v>34</v>
      </c>
      <c r="AX261" s="12" t="s">
        <v>81</v>
      </c>
      <c r="AY261" s="150" t="s">
        <v>339</v>
      </c>
    </row>
    <row r="262" spans="2:65" s="1" customFormat="1" ht="11.25">
      <c r="B262" s="32"/>
      <c r="D262" s="149" t="s">
        <v>351</v>
      </c>
      <c r="F262" s="156" t="s">
        <v>1991</v>
      </c>
      <c r="L262" s="32"/>
      <c r="M262" s="147"/>
      <c r="T262" s="53"/>
      <c r="AU262" s="17" t="s">
        <v>83</v>
      </c>
    </row>
    <row r="263" spans="2:65" s="1" customFormat="1" ht="11.25">
      <c r="B263" s="32"/>
      <c r="D263" s="149" t="s">
        <v>351</v>
      </c>
      <c r="F263" s="157" t="s">
        <v>1992</v>
      </c>
      <c r="H263" s="158">
        <v>0.307</v>
      </c>
      <c r="L263" s="32"/>
      <c r="M263" s="147"/>
      <c r="T263" s="53"/>
      <c r="AU263" s="17" t="s">
        <v>83</v>
      </c>
    </row>
    <row r="264" spans="2:65" s="1" customFormat="1" ht="11.25">
      <c r="B264" s="32"/>
      <c r="D264" s="149" t="s">
        <v>351</v>
      </c>
      <c r="F264" s="156" t="s">
        <v>1993</v>
      </c>
      <c r="L264" s="32"/>
      <c r="M264" s="147"/>
      <c r="T264" s="53"/>
      <c r="AU264" s="17" t="s">
        <v>83</v>
      </c>
    </row>
    <row r="265" spans="2:65" s="1" customFormat="1" ht="11.25">
      <c r="B265" s="32"/>
      <c r="D265" s="149" t="s">
        <v>351</v>
      </c>
      <c r="F265" s="157" t="s">
        <v>1994</v>
      </c>
      <c r="H265" s="158">
        <v>1.2</v>
      </c>
      <c r="L265" s="32"/>
      <c r="M265" s="147"/>
      <c r="T265" s="53"/>
      <c r="AU265" s="17" t="s">
        <v>83</v>
      </c>
    </row>
    <row r="266" spans="2:65" s="1" customFormat="1" ht="24.2" customHeight="1">
      <c r="B266" s="32"/>
      <c r="C266" s="131" t="s">
        <v>525</v>
      </c>
      <c r="D266" s="131" t="s">
        <v>342</v>
      </c>
      <c r="E266" s="132" t="s">
        <v>1995</v>
      </c>
      <c r="F266" s="133" t="s">
        <v>1996</v>
      </c>
      <c r="G266" s="134" t="s">
        <v>236</v>
      </c>
      <c r="H266" s="135">
        <v>0.42899999999999999</v>
      </c>
      <c r="I266" s="136"/>
      <c r="J266" s="137">
        <f>ROUND(I266*H266,2)</f>
        <v>0</v>
      </c>
      <c r="K266" s="133" t="s">
        <v>345</v>
      </c>
      <c r="L266" s="32"/>
      <c r="M266" s="138" t="s">
        <v>19</v>
      </c>
      <c r="N266" s="139" t="s">
        <v>44</v>
      </c>
      <c r="P266" s="140">
        <f>O266*H266</f>
        <v>0</v>
      </c>
      <c r="Q266" s="140">
        <v>2.5018699999999998</v>
      </c>
      <c r="R266" s="140">
        <f>Q266*H266</f>
        <v>1.0733022299999999</v>
      </c>
      <c r="S266" s="140">
        <v>0</v>
      </c>
      <c r="T266" s="141">
        <f>S266*H266</f>
        <v>0</v>
      </c>
      <c r="AR266" s="142" t="s">
        <v>346</v>
      </c>
      <c r="AT266" s="142" t="s">
        <v>342</v>
      </c>
      <c r="AU266" s="142" t="s">
        <v>83</v>
      </c>
      <c r="AY266" s="17" t="s">
        <v>339</v>
      </c>
      <c r="BE266" s="143">
        <f>IF(N266="základní",J266,0)</f>
        <v>0</v>
      </c>
      <c r="BF266" s="143">
        <f>IF(N266="snížená",J266,0)</f>
        <v>0</v>
      </c>
      <c r="BG266" s="143">
        <f>IF(N266="zákl. přenesená",J266,0)</f>
        <v>0</v>
      </c>
      <c r="BH266" s="143">
        <f>IF(N266="sníž. přenesená",J266,0)</f>
        <v>0</v>
      </c>
      <c r="BI266" s="143">
        <f>IF(N266="nulová",J266,0)</f>
        <v>0</v>
      </c>
      <c r="BJ266" s="17" t="s">
        <v>81</v>
      </c>
      <c r="BK266" s="143">
        <f>ROUND(I266*H266,2)</f>
        <v>0</v>
      </c>
      <c r="BL266" s="17" t="s">
        <v>346</v>
      </c>
      <c r="BM266" s="142" t="s">
        <v>1997</v>
      </c>
    </row>
    <row r="267" spans="2:65" s="1" customFormat="1" ht="11.25">
      <c r="B267" s="32"/>
      <c r="D267" s="144" t="s">
        <v>348</v>
      </c>
      <c r="F267" s="145" t="s">
        <v>1998</v>
      </c>
      <c r="I267" s="146"/>
      <c r="L267" s="32"/>
      <c r="M267" s="147"/>
      <c r="T267" s="53"/>
      <c r="AT267" s="17" t="s">
        <v>348</v>
      </c>
      <c r="AU267" s="17" t="s">
        <v>83</v>
      </c>
    </row>
    <row r="268" spans="2:65" s="12" customFormat="1" ht="11.25">
      <c r="B268" s="148"/>
      <c r="D268" s="149" t="s">
        <v>350</v>
      </c>
      <c r="E268" s="150" t="s">
        <v>19</v>
      </c>
      <c r="F268" s="151" t="s">
        <v>1343</v>
      </c>
      <c r="H268" s="152">
        <v>0.42899999999999999</v>
      </c>
      <c r="I268" s="153"/>
      <c r="L268" s="148"/>
      <c r="M268" s="154"/>
      <c r="T268" s="155"/>
      <c r="AT268" s="150" t="s">
        <v>350</v>
      </c>
      <c r="AU268" s="150" t="s">
        <v>83</v>
      </c>
      <c r="AV268" s="12" t="s">
        <v>83</v>
      </c>
      <c r="AW268" s="12" t="s">
        <v>34</v>
      </c>
      <c r="AX268" s="12" t="s">
        <v>81</v>
      </c>
      <c r="AY268" s="150" t="s">
        <v>339</v>
      </c>
    </row>
    <row r="269" spans="2:65" s="1" customFormat="1" ht="11.25">
      <c r="B269" s="32"/>
      <c r="D269" s="149" t="s">
        <v>351</v>
      </c>
      <c r="F269" s="156" t="s">
        <v>1999</v>
      </c>
      <c r="L269" s="32"/>
      <c r="M269" s="147"/>
      <c r="T269" s="53"/>
      <c r="AU269" s="17" t="s">
        <v>83</v>
      </c>
    </row>
    <row r="270" spans="2:65" s="1" customFormat="1" ht="11.25">
      <c r="B270" s="32"/>
      <c r="D270" s="149" t="s">
        <v>351</v>
      </c>
      <c r="F270" s="157" t="s">
        <v>2000</v>
      </c>
      <c r="H270" s="158">
        <v>0.42899999999999999</v>
      </c>
      <c r="L270" s="32"/>
      <c r="M270" s="147"/>
      <c r="T270" s="53"/>
      <c r="AU270" s="17" t="s">
        <v>83</v>
      </c>
    </row>
    <row r="271" spans="2:65" s="1" customFormat="1" ht="16.5" customHeight="1">
      <c r="B271" s="32"/>
      <c r="C271" s="131" t="s">
        <v>530</v>
      </c>
      <c r="D271" s="131" t="s">
        <v>342</v>
      </c>
      <c r="E271" s="132" t="s">
        <v>2001</v>
      </c>
      <c r="F271" s="133" t="s">
        <v>2002</v>
      </c>
      <c r="G271" s="134" t="s">
        <v>119</v>
      </c>
      <c r="H271" s="135">
        <v>17.827999999999999</v>
      </c>
      <c r="I271" s="136"/>
      <c r="J271" s="137">
        <f>ROUND(I271*H271,2)</f>
        <v>0</v>
      </c>
      <c r="K271" s="133" t="s">
        <v>345</v>
      </c>
      <c r="L271" s="32"/>
      <c r="M271" s="138" t="s">
        <v>19</v>
      </c>
      <c r="N271" s="139" t="s">
        <v>44</v>
      </c>
      <c r="P271" s="140">
        <f>O271*H271</f>
        <v>0</v>
      </c>
      <c r="Q271" s="140">
        <v>2.64E-3</v>
      </c>
      <c r="R271" s="140">
        <f>Q271*H271</f>
        <v>4.7065919999999997E-2</v>
      </c>
      <c r="S271" s="140">
        <v>0</v>
      </c>
      <c r="T271" s="141">
        <f>S271*H271</f>
        <v>0</v>
      </c>
      <c r="AR271" s="142" t="s">
        <v>346</v>
      </c>
      <c r="AT271" s="142" t="s">
        <v>342</v>
      </c>
      <c r="AU271" s="142" t="s">
        <v>83</v>
      </c>
      <c r="AY271" s="17" t="s">
        <v>339</v>
      </c>
      <c r="BE271" s="143">
        <f>IF(N271="základní",J271,0)</f>
        <v>0</v>
      </c>
      <c r="BF271" s="143">
        <f>IF(N271="snížená",J271,0)</f>
        <v>0</v>
      </c>
      <c r="BG271" s="143">
        <f>IF(N271="zákl. přenesená",J271,0)</f>
        <v>0</v>
      </c>
      <c r="BH271" s="143">
        <f>IF(N271="sníž. přenesená",J271,0)</f>
        <v>0</v>
      </c>
      <c r="BI271" s="143">
        <f>IF(N271="nulová",J271,0)</f>
        <v>0</v>
      </c>
      <c r="BJ271" s="17" t="s">
        <v>81</v>
      </c>
      <c r="BK271" s="143">
        <f>ROUND(I271*H271,2)</f>
        <v>0</v>
      </c>
      <c r="BL271" s="17" t="s">
        <v>346</v>
      </c>
      <c r="BM271" s="142" t="s">
        <v>2003</v>
      </c>
    </row>
    <row r="272" spans="2:65" s="1" customFormat="1" ht="11.25">
      <c r="B272" s="32"/>
      <c r="D272" s="144" t="s">
        <v>348</v>
      </c>
      <c r="F272" s="145" t="s">
        <v>2004</v>
      </c>
      <c r="I272" s="146"/>
      <c r="L272" s="32"/>
      <c r="M272" s="147"/>
      <c r="T272" s="53"/>
      <c r="AT272" s="17" t="s">
        <v>348</v>
      </c>
      <c r="AU272" s="17" t="s">
        <v>83</v>
      </c>
    </row>
    <row r="273" spans="2:65" s="12" customFormat="1" ht="11.25">
      <c r="B273" s="148"/>
      <c r="D273" s="149" t="s">
        <v>350</v>
      </c>
      <c r="E273" s="150" t="s">
        <v>19</v>
      </c>
      <c r="F273" s="151" t="s">
        <v>2005</v>
      </c>
      <c r="H273" s="152">
        <v>17.827999999999999</v>
      </c>
      <c r="I273" s="153"/>
      <c r="L273" s="148"/>
      <c r="M273" s="154"/>
      <c r="T273" s="155"/>
      <c r="AT273" s="150" t="s">
        <v>350</v>
      </c>
      <c r="AU273" s="150" t="s">
        <v>83</v>
      </c>
      <c r="AV273" s="12" t="s">
        <v>83</v>
      </c>
      <c r="AW273" s="12" t="s">
        <v>34</v>
      </c>
      <c r="AX273" s="12" t="s">
        <v>81</v>
      </c>
      <c r="AY273" s="150" t="s">
        <v>339</v>
      </c>
    </row>
    <row r="274" spans="2:65" s="1" customFormat="1" ht="11.25">
      <c r="B274" s="32"/>
      <c r="D274" s="149" t="s">
        <v>351</v>
      </c>
      <c r="F274" s="156" t="s">
        <v>2006</v>
      </c>
      <c r="L274" s="32"/>
      <c r="M274" s="147"/>
      <c r="T274" s="53"/>
      <c r="AU274" s="17" t="s">
        <v>83</v>
      </c>
    </row>
    <row r="275" spans="2:65" s="1" customFormat="1" ht="11.25">
      <c r="B275" s="32"/>
      <c r="D275" s="149" t="s">
        <v>351</v>
      </c>
      <c r="F275" s="157" t="s">
        <v>2007</v>
      </c>
      <c r="H275" s="158">
        <v>3.3279999999999998</v>
      </c>
      <c r="L275" s="32"/>
      <c r="M275" s="147"/>
      <c r="T275" s="53"/>
      <c r="AU275" s="17" t="s">
        <v>83</v>
      </c>
    </row>
    <row r="276" spans="2:65" s="1" customFormat="1" ht="11.25">
      <c r="B276" s="32"/>
      <c r="D276" s="149" t="s">
        <v>351</v>
      </c>
      <c r="F276" s="156" t="s">
        <v>2008</v>
      </c>
      <c r="L276" s="32"/>
      <c r="M276" s="147"/>
      <c r="T276" s="53"/>
      <c r="AU276" s="17" t="s">
        <v>83</v>
      </c>
    </row>
    <row r="277" spans="2:65" s="1" customFormat="1" ht="11.25">
      <c r="B277" s="32"/>
      <c r="D277" s="149" t="s">
        <v>351</v>
      </c>
      <c r="F277" s="157" t="s">
        <v>2009</v>
      </c>
      <c r="H277" s="158">
        <v>9.6</v>
      </c>
      <c r="L277" s="32"/>
      <c r="M277" s="147"/>
      <c r="T277" s="53"/>
      <c r="AU277" s="17" t="s">
        <v>83</v>
      </c>
    </row>
    <row r="278" spans="2:65" s="1" customFormat="1" ht="11.25">
      <c r="B278" s="32"/>
      <c r="D278" s="149" t="s">
        <v>351</v>
      </c>
      <c r="F278" s="156" t="s">
        <v>2010</v>
      </c>
      <c r="L278" s="32"/>
      <c r="M278" s="147"/>
      <c r="T278" s="53"/>
      <c r="AU278" s="17" t="s">
        <v>83</v>
      </c>
    </row>
    <row r="279" spans="2:65" s="1" customFormat="1" ht="11.25">
      <c r="B279" s="32"/>
      <c r="D279" s="149" t="s">
        <v>351</v>
      </c>
      <c r="F279" s="157" t="s">
        <v>2011</v>
      </c>
      <c r="H279" s="158">
        <v>4.9000000000000004</v>
      </c>
      <c r="L279" s="32"/>
      <c r="M279" s="147"/>
      <c r="T279" s="53"/>
      <c r="AU279" s="17" t="s">
        <v>83</v>
      </c>
    </row>
    <row r="280" spans="2:65" s="1" customFormat="1" ht="16.5" customHeight="1">
      <c r="B280" s="32"/>
      <c r="C280" s="131" t="s">
        <v>535</v>
      </c>
      <c r="D280" s="131" t="s">
        <v>342</v>
      </c>
      <c r="E280" s="132" t="s">
        <v>2012</v>
      </c>
      <c r="F280" s="133" t="s">
        <v>2013</v>
      </c>
      <c r="G280" s="134" t="s">
        <v>119</v>
      </c>
      <c r="H280" s="135">
        <v>17.827999999999999</v>
      </c>
      <c r="I280" s="136"/>
      <c r="J280" s="137">
        <f>ROUND(I280*H280,2)</f>
        <v>0</v>
      </c>
      <c r="K280" s="133" t="s">
        <v>345</v>
      </c>
      <c r="L280" s="32"/>
      <c r="M280" s="138" t="s">
        <v>19</v>
      </c>
      <c r="N280" s="139" t="s">
        <v>44</v>
      </c>
      <c r="P280" s="140">
        <f>O280*H280</f>
        <v>0</v>
      </c>
      <c r="Q280" s="140">
        <v>0</v>
      </c>
      <c r="R280" s="140">
        <f>Q280*H280</f>
        <v>0</v>
      </c>
      <c r="S280" s="140">
        <v>0</v>
      </c>
      <c r="T280" s="141">
        <f>S280*H280</f>
        <v>0</v>
      </c>
      <c r="AR280" s="142" t="s">
        <v>346</v>
      </c>
      <c r="AT280" s="142" t="s">
        <v>342</v>
      </c>
      <c r="AU280" s="142" t="s">
        <v>83</v>
      </c>
      <c r="AY280" s="17" t="s">
        <v>339</v>
      </c>
      <c r="BE280" s="143">
        <f>IF(N280="základní",J280,0)</f>
        <v>0</v>
      </c>
      <c r="BF280" s="143">
        <f>IF(N280="snížená",J280,0)</f>
        <v>0</v>
      </c>
      <c r="BG280" s="143">
        <f>IF(N280="zákl. přenesená",J280,0)</f>
        <v>0</v>
      </c>
      <c r="BH280" s="143">
        <f>IF(N280="sníž. přenesená",J280,0)</f>
        <v>0</v>
      </c>
      <c r="BI280" s="143">
        <f>IF(N280="nulová",J280,0)</f>
        <v>0</v>
      </c>
      <c r="BJ280" s="17" t="s">
        <v>81</v>
      </c>
      <c r="BK280" s="143">
        <f>ROUND(I280*H280,2)</f>
        <v>0</v>
      </c>
      <c r="BL280" s="17" t="s">
        <v>346</v>
      </c>
      <c r="BM280" s="142" t="s">
        <v>2014</v>
      </c>
    </row>
    <row r="281" spans="2:65" s="1" customFormat="1" ht="11.25">
      <c r="B281" s="32"/>
      <c r="D281" s="144" t="s">
        <v>348</v>
      </c>
      <c r="F281" s="145" t="s">
        <v>2015</v>
      </c>
      <c r="I281" s="146"/>
      <c r="L281" s="32"/>
      <c r="M281" s="147"/>
      <c r="T281" s="53"/>
      <c r="AT281" s="17" t="s">
        <v>348</v>
      </c>
      <c r="AU281" s="17" t="s">
        <v>83</v>
      </c>
    </row>
    <row r="282" spans="2:65" s="12" customFormat="1" ht="11.25">
      <c r="B282" s="148"/>
      <c r="D282" s="149" t="s">
        <v>350</v>
      </c>
      <c r="E282" s="150" t="s">
        <v>19</v>
      </c>
      <c r="F282" s="151" t="s">
        <v>2005</v>
      </c>
      <c r="H282" s="152">
        <v>17.827999999999999</v>
      </c>
      <c r="I282" s="153"/>
      <c r="L282" s="148"/>
      <c r="M282" s="154"/>
      <c r="T282" s="155"/>
      <c r="AT282" s="150" t="s">
        <v>350</v>
      </c>
      <c r="AU282" s="150" t="s">
        <v>83</v>
      </c>
      <c r="AV282" s="12" t="s">
        <v>83</v>
      </c>
      <c r="AW282" s="12" t="s">
        <v>34</v>
      </c>
      <c r="AX282" s="12" t="s">
        <v>81</v>
      </c>
      <c r="AY282" s="150" t="s">
        <v>339</v>
      </c>
    </row>
    <row r="283" spans="2:65" s="1" customFormat="1" ht="11.25">
      <c r="B283" s="32"/>
      <c r="D283" s="149" t="s">
        <v>351</v>
      </c>
      <c r="F283" s="156" t="s">
        <v>2006</v>
      </c>
      <c r="L283" s="32"/>
      <c r="M283" s="147"/>
      <c r="T283" s="53"/>
      <c r="AU283" s="17" t="s">
        <v>83</v>
      </c>
    </row>
    <row r="284" spans="2:65" s="1" customFormat="1" ht="11.25">
      <c r="B284" s="32"/>
      <c r="D284" s="149" t="s">
        <v>351</v>
      </c>
      <c r="F284" s="157" t="s">
        <v>2007</v>
      </c>
      <c r="H284" s="158">
        <v>3.3279999999999998</v>
      </c>
      <c r="L284" s="32"/>
      <c r="M284" s="147"/>
      <c r="T284" s="53"/>
      <c r="AU284" s="17" t="s">
        <v>83</v>
      </c>
    </row>
    <row r="285" spans="2:65" s="1" customFormat="1" ht="11.25">
      <c r="B285" s="32"/>
      <c r="D285" s="149" t="s">
        <v>351</v>
      </c>
      <c r="F285" s="156" t="s">
        <v>2008</v>
      </c>
      <c r="L285" s="32"/>
      <c r="M285" s="147"/>
      <c r="T285" s="53"/>
      <c r="AU285" s="17" t="s">
        <v>83</v>
      </c>
    </row>
    <row r="286" spans="2:65" s="1" customFormat="1" ht="11.25">
      <c r="B286" s="32"/>
      <c r="D286" s="149" t="s">
        <v>351</v>
      </c>
      <c r="F286" s="157" t="s">
        <v>2009</v>
      </c>
      <c r="H286" s="158">
        <v>9.6</v>
      </c>
      <c r="L286" s="32"/>
      <c r="M286" s="147"/>
      <c r="T286" s="53"/>
      <c r="AU286" s="17" t="s">
        <v>83</v>
      </c>
    </row>
    <row r="287" spans="2:65" s="1" customFormat="1" ht="11.25">
      <c r="B287" s="32"/>
      <c r="D287" s="149" t="s">
        <v>351</v>
      </c>
      <c r="F287" s="156" t="s">
        <v>2010</v>
      </c>
      <c r="L287" s="32"/>
      <c r="M287" s="147"/>
      <c r="T287" s="53"/>
      <c r="AU287" s="17" t="s">
        <v>83</v>
      </c>
    </row>
    <row r="288" spans="2:65" s="1" customFormat="1" ht="11.25">
      <c r="B288" s="32"/>
      <c r="D288" s="149" t="s">
        <v>351</v>
      </c>
      <c r="F288" s="157" t="s">
        <v>2011</v>
      </c>
      <c r="H288" s="158">
        <v>4.9000000000000004</v>
      </c>
      <c r="L288" s="32"/>
      <c r="M288" s="147"/>
      <c r="T288" s="53"/>
      <c r="AU288" s="17" t="s">
        <v>83</v>
      </c>
    </row>
    <row r="289" spans="2:65" s="11" customFormat="1" ht="22.9" customHeight="1">
      <c r="B289" s="119"/>
      <c r="D289" s="120" t="s">
        <v>72</v>
      </c>
      <c r="E289" s="129" t="s">
        <v>121</v>
      </c>
      <c r="F289" s="129" t="s">
        <v>2016</v>
      </c>
      <c r="I289" s="122"/>
      <c r="J289" s="130">
        <f>BK289</f>
        <v>0</v>
      </c>
      <c r="L289" s="119"/>
      <c r="M289" s="124"/>
      <c r="P289" s="125">
        <f>SUM(P290:P441)</f>
        <v>0</v>
      </c>
      <c r="R289" s="125">
        <f>SUM(R290:R441)</f>
        <v>74.017360399999973</v>
      </c>
      <c r="T289" s="126">
        <f>SUM(T290:T441)</f>
        <v>0</v>
      </c>
      <c r="AR289" s="120" t="s">
        <v>81</v>
      </c>
      <c r="AT289" s="127" t="s">
        <v>72</v>
      </c>
      <c r="AU289" s="127" t="s">
        <v>81</v>
      </c>
      <c r="AY289" s="120" t="s">
        <v>339</v>
      </c>
      <c r="BK289" s="128">
        <f>SUM(BK290:BK441)</f>
        <v>0</v>
      </c>
    </row>
    <row r="290" spans="2:65" s="1" customFormat="1" ht="37.9" customHeight="1">
      <c r="B290" s="32"/>
      <c r="C290" s="131" t="s">
        <v>543</v>
      </c>
      <c r="D290" s="131" t="s">
        <v>342</v>
      </c>
      <c r="E290" s="132" t="s">
        <v>2017</v>
      </c>
      <c r="F290" s="133" t="s">
        <v>2018</v>
      </c>
      <c r="G290" s="134" t="s">
        <v>236</v>
      </c>
      <c r="H290" s="135">
        <v>1.6759999999999999</v>
      </c>
      <c r="I290" s="136"/>
      <c r="J290" s="137">
        <f>ROUND(I290*H290,2)</f>
        <v>0</v>
      </c>
      <c r="K290" s="133" t="s">
        <v>345</v>
      </c>
      <c r="L290" s="32"/>
      <c r="M290" s="138" t="s">
        <v>19</v>
      </c>
      <c r="N290" s="139" t="s">
        <v>44</v>
      </c>
      <c r="P290" s="140">
        <f>O290*H290</f>
        <v>0</v>
      </c>
      <c r="Q290" s="140">
        <v>1.8774999999999999</v>
      </c>
      <c r="R290" s="140">
        <f>Q290*H290</f>
        <v>3.14669</v>
      </c>
      <c r="S290" s="140">
        <v>0</v>
      </c>
      <c r="T290" s="141">
        <f>S290*H290</f>
        <v>0</v>
      </c>
      <c r="AR290" s="142" t="s">
        <v>346</v>
      </c>
      <c r="AT290" s="142" t="s">
        <v>342</v>
      </c>
      <c r="AU290" s="142" t="s">
        <v>83</v>
      </c>
      <c r="AY290" s="17" t="s">
        <v>339</v>
      </c>
      <c r="BE290" s="143">
        <f>IF(N290="základní",J290,0)</f>
        <v>0</v>
      </c>
      <c r="BF290" s="143">
        <f>IF(N290="snížená",J290,0)</f>
        <v>0</v>
      </c>
      <c r="BG290" s="143">
        <f>IF(N290="zákl. přenesená",J290,0)</f>
        <v>0</v>
      </c>
      <c r="BH290" s="143">
        <f>IF(N290="sníž. přenesená",J290,0)</f>
        <v>0</v>
      </c>
      <c r="BI290" s="143">
        <f>IF(N290="nulová",J290,0)</f>
        <v>0</v>
      </c>
      <c r="BJ290" s="17" t="s">
        <v>81</v>
      </c>
      <c r="BK290" s="143">
        <f>ROUND(I290*H290,2)</f>
        <v>0</v>
      </c>
      <c r="BL290" s="17" t="s">
        <v>346</v>
      </c>
      <c r="BM290" s="142" t="s">
        <v>2019</v>
      </c>
    </row>
    <row r="291" spans="2:65" s="1" customFormat="1" ht="11.25">
      <c r="B291" s="32"/>
      <c r="D291" s="144" t="s">
        <v>348</v>
      </c>
      <c r="F291" s="145" t="s">
        <v>2020</v>
      </c>
      <c r="I291" s="146"/>
      <c r="L291" s="32"/>
      <c r="M291" s="147"/>
      <c r="T291" s="53"/>
      <c r="AT291" s="17" t="s">
        <v>348</v>
      </c>
      <c r="AU291" s="17" t="s">
        <v>83</v>
      </c>
    </row>
    <row r="292" spans="2:65" s="12" customFormat="1" ht="11.25">
      <c r="B292" s="148"/>
      <c r="D292" s="149" t="s">
        <v>350</v>
      </c>
      <c r="E292" s="150" t="s">
        <v>19</v>
      </c>
      <c r="F292" s="151" t="s">
        <v>1902</v>
      </c>
      <c r="H292" s="152">
        <v>1.6759999999999999</v>
      </c>
      <c r="I292" s="153"/>
      <c r="L292" s="148"/>
      <c r="M292" s="154"/>
      <c r="T292" s="155"/>
      <c r="AT292" s="150" t="s">
        <v>350</v>
      </c>
      <c r="AU292" s="150" t="s">
        <v>83</v>
      </c>
      <c r="AV292" s="12" t="s">
        <v>83</v>
      </c>
      <c r="AW292" s="12" t="s">
        <v>34</v>
      </c>
      <c r="AX292" s="12" t="s">
        <v>81</v>
      </c>
      <c r="AY292" s="150" t="s">
        <v>339</v>
      </c>
    </row>
    <row r="293" spans="2:65" s="1" customFormat="1" ht="11.25">
      <c r="B293" s="32"/>
      <c r="D293" s="149" t="s">
        <v>351</v>
      </c>
      <c r="F293" s="156" t="s">
        <v>2021</v>
      </c>
      <c r="L293" s="32"/>
      <c r="M293" s="147"/>
      <c r="T293" s="53"/>
      <c r="AU293" s="17" t="s">
        <v>83</v>
      </c>
    </row>
    <row r="294" spans="2:65" s="1" customFormat="1" ht="11.25">
      <c r="B294" s="32"/>
      <c r="D294" s="149" t="s">
        <v>351</v>
      </c>
      <c r="F294" s="157" t="s">
        <v>2022</v>
      </c>
      <c r="H294" s="158">
        <v>0</v>
      </c>
      <c r="L294" s="32"/>
      <c r="M294" s="147"/>
      <c r="T294" s="53"/>
      <c r="AU294" s="17" t="s">
        <v>83</v>
      </c>
    </row>
    <row r="295" spans="2:65" s="1" customFormat="1" ht="11.25">
      <c r="B295" s="32"/>
      <c r="D295" s="149" t="s">
        <v>351</v>
      </c>
      <c r="F295" s="157" t="s">
        <v>2023</v>
      </c>
      <c r="H295" s="158">
        <v>0.36</v>
      </c>
      <c r="L295" s="32"/>
      <c r="M295" s="147"/>
      <c r="T295" s="53"/>
      <c r="AU295" s="17" t="s">
        <v>83</v>
      </c>
    </row>
    <row r="296" spans="2:65" s="1" customFormat="1" ht="11.25">
      <c r="B296" s="32"/>
      <c r="D296" s="149" t="s">
        <v>351</v>
      </c>
      <c r="F296" s="157" t="s">
        <v>2024</v>
      </c>
      <c r="H296" s="158">
        <v>0.36</v>
      </c>
      <c r="L296" s="32"/>
      <c r="M296" s="147"/>
      <c r="T296" s="53"/>
      <c r="AU296" s="17" t="s">
        <v>83</v>
      </c>
    </row>
    <row r="297" spans="2:65" s="1" customFormat="1" ht="11.25">
      <c r="B297" s="32"/>
      <c r="D297" s="149" t="s">
        <v>351</v>
      </c>
      <c r="F297" s="157" t="s">
        <v>2025</v>
      </c>
      <c r="H297" s="158">
        <v>0</v>
      </c>
      <c r="L297" s="32"/>
      <c r="M297" s="147"/>
      <c r="T297" s="53"/>
      <c r="AU297" s="17" t="s">
        <v>83</v>
      </c>
    </row>
    <row r="298" spans="2:65" s="1" customFormat="1" ht="11.25">
      <c r="B298" s="32"/>
      <c r="D298" s="149" t="s">
        <v>351</v>
      </c>
      <c r="F298" s="157" t="s">
        <v>2026</v>
      </c>
      <c r="H298" s="158">
        <v>0.28799999999999998</v>
      </c>
      <c r="L298" s="32"/>
      <c r="M298" s="147"/>
      <c r="T298" s="53"/>
      <c r="AU298" s="17" t="s">
        <v>83</v>
      </c>
    </row>
    <row r="299" spans="2:65" s="1" customFormat="1" ht="11.25">
      <c r="B299" s="32"/>
      <c r="D299" s="149" t="s">
        <v>351</v>
      </c>
      <c r="F299" s="157" t="s">
        <v>2027</v>
      </c>
      <c r="H299" s="158">
        <v>0.57599999999999996</v>
      </c>
      <c r="L299" s="32"/>
      <c r="M299" s="147"/>
      <c r="T299" s="53"/>
      <c r="AU299" s="17" t="s">
        <v>83</v>
      </c>
    </row>
    <row r="300" spans="2:65" s="1" customFormat="1" ht="11.25">
      <c r="B300" s="32"/>
      <c r="D300" s="149" t="s">
        <v>351</v>
      </c>
      <c r="F300" s="157" t="s">
        <v>2028</v>
      </c>
      <c r="H300" s="158">
        <v>0</v>
      </c>
      <c r="L300" s="32"/>
      <c r="M300" s="147"/>
      <c r="T300" s="53"/>
      <c r="AU300" s="17" t="s">
        <v>83</v>
      </c>
    </row>
    <row r="301" spans="2:65" s="1" customFormat="1" ht="11.25">
      <c r="B301" s="32"/>
      <c r="D301" s="149" t="s">
        <v>351</v>
      </c>
      <c r="F301" s="157" t="s">
        <v>2029</v>
      </c>
      <c r="H301" s="158">
        <v>9.1999999999999998E-2</v>
      </c>
      <c r="L301" s="32"/>
      <c r="M301" s="147"/>
      <c r="T301" s="53"/>
      <c r="AU301" s="17" t="s">
        <v>83</v>
      </c>
    </row>
    <row r="302" spans="2:65" s="1" customFormat="1" ht="11.25">
      <c r="B302" s="32"/>
      <c r="D302" s="149" t="s">
        <v>351</v>
      </c>
      <c r="F302" s="157" t="s">
        <v>358</v>
      </c>
      <c r="H302" s="158">
        <v>1.6759999999999999</v>
      </c>
      <c r="L302" s="32"/>
      <c r="M302" s="147"/>
      <c r="T302" s="53"/>
      <c r="AU302" s="17" t="s">
        <v>83</v>
      </c>
    </row>
    <row r="303" spans="2:65" s="1" customFormat="1" ht="37.9" customHeight="1">
      <c r="B303" s="32"/>
      <c r="C303" s="131" t="s">
        <v>595</v>
      </c>
      <c r="D303" s="131" t="s">
        <v>342</v>
      </c>
      <c r="E303" s="132" t="s">
        <v>2030</v>
      </c>
      <c r="F303" s="133" t="s">
        <v>2031</v>
      </c>
      <c r="G303" s="134" t="s">
        <v>236</v>
      </c>
      <c r="H303" s="135">
        <v>13.59</v>
      </c>
      <c r="I303" s="136"/>
      <c r="J303" s="137">
        <f>ROUND(I303*H303,2)</f>
        <v>0</v>
      </c>
      <c r="K303" s="133" t="s">
        <v>345</v>
      </c>
      <c r="L303" s="32"/>
      <c r="M303" s="138" t="s">
        <v>19</v>
      </c>
      <c r="N303" s="139" t="s">
        <v>44</v>
      </c>
      <c r="P303" s="140">
        <f>O303*H303</f>
        <v>0</v>
      </c>
      <c r="Q303" s="140">
        <v>1.8774999999999999</v>
      </c>
      <c r="R303" s="140">
        <f>Q303*H303</f>
        <v>25.515224999999997</v>
      </c>
      <c r="S303" s="140">
        <v>0</v>
      </c>
      <c r="T303" s="141">
        <f>S303*H303</f>
        <v>0</v>
      </c>
      <c r="AR303" s="142" t="s">
        <v>346</v>
      </c>
      <c r="AT303" s="142" t="s">
        <v>342</v>
      </c>
      <c r="AU303" s="142" t="s">
        <v>83</v>
      </c>
      <c r="AY303" s="17" t="s">
        <v>339</v>
      </c>
      <c r="BE303" s="143">
        <f>IF(N303="základní",J303,0)</f>
        <v>0</v>
      </c>
      <c r="BF303" s="143">
        <f>IF(N303="snížená",J303,0)</f>
        <v>0</v>
      </c>
      <c r="BG303" s="143">
        <f>IF(N303="zákl. přenesená",J303,0)</f>
        <v>0</v>
      </c>
      <c r="BH303" s="143">
        <f>IF(N303="sníž. přenesená",J303,0)</f>
        <v>0</v>
      </c>
      <c r="BI303" s="143">
        <f>IF(N303="nulová",J303,0)</f>
        <v>0</v>
      </c>
      <c r="BJ303" s="17" t="s">
        <v>81</v>
      </c>
      <c r="BK303" s="143">
        <f>ROUND(I303*H303,2)</f>
        <v>0</v>
      </c>
      <c r="BL303" s="17" t="s">
        <v>346</v>
      </c>
      <c r="BM303" s="142" t="s">
        <v>2032</v>
      </c>
    </row>
    <row r="304" spans="2:65" s="1" customFormat="1" ht="11.25">
      <c r="B304" s="32"/>
      <c r="D304" s="144" t="s">
        <v>348</v>
      </c>
      <c r="F304" s="145" t="s">
        <v>2033</v>
      </c>
      <c r="I304" s="146"/>
      <c r="L304" s="32"/>
      <c r="M304" s="147"/>
      <c r="T304" s="53"/>
      <c r="AT304" s="17" t="s">
        <v>348</v>
      </c>
      <c r="AU304" s="17" t="s">
        <v>83</v>
      </c>
    </row>
    <row r="305" spans="2:51" s="12" customFormat="1" ht="11.25">
      <c r="B305" s="148"/>
      <c r="D305" s="149" t="s">
        <v>350</v>
      </c>
      <c r="E305" s="150" t="s">
        <v>19</v>
      </c>
      <c r="F305" s="151" t="s">
        <v>1906</v>
      </c>
      <c r="H305" s="152">
        <v>13.59</v>
      </c>
      <c r="I305" s="153"/>
      <c r="L305" s="148"/>
      <c r="M305" s="154"/>
      <c r="T305" s="155"/>
      <c r="AT305" s="150" t="s">
        <v>350</v>
      </c>
      <c r="AU305" s="150" t="s">
        <v>83</v>
      </c>
      <c r="AV305" s="12" t="s">
        <v>83</v>
      </c>
      <c r="AW305" s="12" t="s">
        <v>34</v>
      </c>
      <c r="AX305" s="12" t="s">
        <v>81</v>
      </c>
      <c r="AY305" s="150" t="s">
        <v>339</v>
      </c>
    </row>
    <row r="306" spans="2:51" s="1" customFormat="1" ht="11.25">
      <c r="B306" s="32"/>
      <c r="D306" s="149" t="s">
        <v>351</v>
      </c>
      <c r="F306" s="156" t="s">
        <v>2034</v>
      </c>
      <c r="L306" s="32"/>
      <c r="M306" s="147"/>
      <c r="T306" s="53"/>
      <c r="AU306" s="17" t="s">
        <v>83</v>
      </c>
    </row>
    <row r="307" spans="2:51" s="1" customFormat="1" ht="11.25">
      <c r="B307" s="32"/>
      <c r="D307" s="149" t="s">
        <v>351</v>
      </c>
      <c r="F307" s="157" t="s">
        <v>2035</v>
      </c>
      <c r="H307" s="158">
        <v>0</v>
      </c>
      <c r="L307" s="32"/>
      <c r="M307" s="147"/>
      <c r="T307" s="53"/>
      <c r="AU307" s="17" t="s">
        <v>83</v>
      </c>
    </row>
    <row r="308" spans="2:51" s="1" customFormat="1" ht="11.25">
      <c r="B308" s="32"/>
      <c r="D308" s="149" t="s">
        <v>351</v>
      </c>
      <c r="F308" s="157" t="s">
        <v>2036</v>
      </c>
      <c r="H308" s="158">
        <v>2.2080000000000002</v>
      </c>
      <c r="L308" s="32"/>
      <c r="M308" s="147"/>
      <c r="T308" s="53"/>
      <c r="AU308" s="17" t="s">
        <v>83</v>
      </c>
    </row>
    <row r="309" spans="2:51" s="1" customFormat="1" ht="11.25">
      <c r="B309" s="32"/>
      <c r="D309" s="149" t="s">
        <v>351</v>
      </c>
      <c r="F309" s="157" t="s">
        <v>2037</v>
      </c>
      <c r="H309" s="158">
        <v>4.4160000000000004</v>
      </c>
      <c r="L309" s="32"/>
      <c r="M309" s="147"/>
      <c r="T309" s="53"/>
      <c r="AU309" s="17" t="s">
        <v>83</v>
      </c>
    </row>
    <row r="310" spans="2:51" s="1" customFormat="1" ht="11.25">
      <c r="B310" s="32"/>
      <c r="D310" s="149" t="s">
        <v>351</v>
      </c>
      <c r="F310" s="157" t="s">
        <v>2038</v>
      </c>
      <c r="H310" s="158">
        <v>0</v>
      </c>
      <c r="L310" s="32"/>
      <c r="M310" s="147"/>
      <c r="T310" s="53"/>
      <c r="AU310" s="17" t="s">
        <v>83</v>
      </c>
    </row>
    <row r="311" spans="2:51" s="1" customFormat="1" ht="11.25">
      <c r="B311" s="32"/>
      <c r="D311" s="149" t="s">
        <v>351</v>
      </c>
      <c r="F311" s="157" t="s">
        <v>2039</v>
      </c>
      <c r="H311" s="158">
        <v>1.212</v>
      </c>
      <c r="L311" s="32"/>
      <c r="M311" s="147"/>
      <c r="T311" s="53"/>
      <c r="AU311" s="17" t="s">
        <v>83</v>
      </c>
    </row>
    <row r="312" spans="2:51" s="1" customFormat="1" ht="11.25">
      <c r="B312" s="32"/>
      <c r="D312" s="149" t="s">
        <v>351</v>
      </c>
      <c r="F312" s="157" t="s">
        <v>2035</v>
      </c>
      <c r="H312" s="158">
        <v>0</v>
      </c>
      <c r="L312" s="32"/>
      <c r="M312" s="147"/>
      <c r="T312" s="53"/>
      <c r="AU312" s="17" t="s">
        <v>83</v>
      </c>
    </row>
    <row r="313" spans="2:51" s="1" customFormat="1" ht="11.25">
      <c r="B313" s="32"/>
      <c r="D313" s="149" t="s">
        <v>351</v>
      </c>
      <c r="F313" s="157" t="s">
        <v>2040</v>
      </c>
      <c r="H313" s="158">
        <v>1.7270000000000001</v>
      </c>
      <c r="L313" s="32"/>
      <c r="M313" s="147"/>
      <c r="T313" s="53"/>
      <c r="AU313" s="17" t="s">
        <v>83</v>
      </c>
    </row>
    <row r="314" spans="2:51" s="1" customFormat="1" ht="11.25">
      <c r="B314" s="32"/>
      <c r="D314" s="149" t="s">
        <v>351</v>
      </c>
      <c r="F314" s="157" t="s">
        <v>2028</v>
      </c>
      <c r="H314" s="158">
        <v>0</v>
      </c>
      <c r="L314" s="32"/>
      <c r="M314" s="147"/>
      <c r="T314" s="53"/>
      <c r="AU314" s="17" t="s">
        <v>83</v>
      </c>
    </row>
    <row r="315" spans="2:51" s="1" customFormat="1" ht="11.25">
      <c r="B315" s="32"/>
      <c r="D315" s="149" t="s">
        <v>351</v>
      </c>
      <c r="F315" s="157" t="s">
        <v>2041</v>
      </c>
      <c r="H315" s="158">
        <v>0.92900000000000005</v>
      </c>
      <c r="L315" s="32"/>
      <c r="M315" s="147"/>
      <c r="T315" s="53"/>
      <c r="AU315" s="17" t="s">
        <v>83</v>
      </c>
    </row>
    <row r="316" spans="2:51" s="1" customFormat="1" ht="11.25">
      <c r="B316" s="32"/>
      <c r="D316" s="149" t="s">
        <v>351</v>
      </c>
      <c r="F316" s="157" t="s">
        <v>2042</v>
      </c>
      <c r="H316" s="158">
        <v>1.3779999999999999</v>
      </c>
      <c r="L316" s="32"/>
      <c r="M316" s="147"/>
      <c r="T316" s="53"/>
      <c r="AU316" s="17" t="s">
        <v>83</v>
      </c>
    </row>
    <row r="317" spans="2:51" s="1" customFormat="1" ht="11.25">
      <c r="B317" s="32"/>
      <c r="D317" s="149" t="s">
        <v>351</v>
      </c>
      <c r="F317" s="157" t="s">
        <v>2035</v>
      </c>
      <c r="H317" s="158">
        <v>0</v>
      </c>
      <c r="L317" s="32"/>
      <c r="M317" s="147"/>
      <c r="T317" s="53"/>
      <c r="AU317" s="17" t="s">
        <v>83</v>
      </c>
    </row>
    <row r="318" spans="2:51" s="1" customFormat="1" ht="11.25">
      <c r="B318" s="32"/>
      <c r="D318" s="149" t="s">
        <v>351</v>
      </c>
      <c r="F318" s="157" t="s">
        <v>2043</v>
      </c>
      <c r="H318" s="158">
        <v>0.67200000000000004</v>
      </c>
      <c r="L318" s="32"/>
      <c r="M318" s="147"/>
      <c r="T318" s="53"/>
      <c r="AU318" s="17" t="s">
        <v>83</v>
      </c>
    </row>
    <row r="319" spans="2:51" s="1" customFormat="1" ht="11.25">
      <c r="B319" s="32"/>
      <c r="D319" s="149" t="s">
        <v>351</v>
      </c>
      <c r="F319" s="157" t="s">
        <v>2044</v>
      </c>
      <c r="H319" s="158">
        <v>0</v>
      </c>
      <c r="L319" s="32"/>
      <c r="M319" s="147"/>
      <c r="T319" s="53"/>
      <c r="AU319" s="17" t="s">
        <v>83</v>
      </c>
    </row>
    <row r="320" spans="2:51" s="1" customFormat="1" ht="11.25">
      <c r="B320" s="32"/>
      <c r="D320" s="149" t="s">
        <v>351</v>
      </c>
      <c r="F320" s="157" t="s">
        <v>2045</v>
      </c>
      <c r="H320" s="158">
        <v>0.48499999999999999</v>
      </c>
      <c r="L320" s="32"/>
      <c r="M320" s="147"/>
      <c r="T320" s="53"/>
      <c r="AU320" s="17" t="s">
        <v>83</v>
      </c>
    </row>
    <row r="321" spans="2:65" s="1" customFormat="1" ht="11.25">
      <c r="B321" s="32"/>
      <c r="D321" s="149" t="s">
        <v>351</v>
      </c>
      <c r="F321" s="157" t="s">
        <v>2028</v>
      </c>
      <c r="H321" s="158">
        <v>0</v>
      </c>
      <c r="L321" s="32"/>
      <c r="M321" s="147"/>
      <c r="T321" s="53"/>
      <c r="AU321" s="17" t="s">
        <v>83</v>
      </c>
    </row>
    <row r="322" spans="2:65" s="1" customFormat="1" ht="11.25">
      <c r="B322" s="32"/>
      <c r="D322" s="149" t="s">
        <v>351</v>
      </c>
      <c r="F322" s="157" t="s">
        <v>2046</v>
      </c>
      <c r="H322" s="158">
        <v>0.27300000000000002</v>
      </c>
      <c r="L322" s="32"/>
      <c r="M322" s="147"/>
      <c r="T322" s="53"/>
      <c r="AU322" s="17" t="s">
        <v>83</v>
      </c>
    </row>
    <row r="323" spans="2:65" s="1" customFormat="1" ht="11.25">
      <c r="B323" s="32"/>
      <c r="D323" s="149" t="s">
        <v>351</v>
      </c>
      <c r="F323" s="157" t="s">
        <v>2044</v>
      </c>
      <c r="H323" s="158">
        <v>0</v>
      </c>
      <c r="L323" s="32"/>
      <c r="M323" s="147"/>
      <c r="T323" s="53"/>
      <c r="AU323" s="17" t="s">
        <v>83</v>
      </c>
    </row>
    <row r="324" spans="2:65" s="1" customFormat="1" ht="11.25">
      <c r="B324" s="32"/>
      <c r="D324" s="149" t="s">
        <v>351</v>
      </c>
      <c r="F324" s="157" t="s">
        <v>2047</v>
      </c>
      <c r="H324" s="158">
        <v>0.28999999999999998</v>
      </c>
      <c r="L324" s="32"/>
      <c r="M324" s="147"/>
      <c r="T324" s="53"/>
      <c r="AU324" s="17" t="s">
        <v>83</v>
      </c>
    </row>
    <row r="325" spans="2:65" s="1" customFormat="1" ht="11.25">
      <c r="B325" s="32"/>
      <c r="D325" s="149" t="s">
        <v>351</v>
      </c>
      <c r="F325" s="157" t="s">
        <v>358</v>
      </c>
      <c r="H325" s="158">
        <v>13.59</v>
      </c>
      <c r="L325" s="32"/>
      <c r="M325" s="147"/>
      <c r="T325" s="53"/>
      <c r="AU325" s="17" t="s">
        <v>83</v>
      </c>
    </row>
    <row r="326" spans="2:65" s="1" customFormat="1" ht="37.9" customHeight="1">
      <c r="B326" s="32"/>
      <c r="C326" s="131" t="s">
        <v>606</v>
      </c>
      <c r="D326" s="131" t="s">
        <v>342</v>
      </c>
      <c r="E326" s="132" t="s">
        <v>2048</v>
      </c>
      <c r="F326" s="133" t="s">
        <v>2049</v>
      </c>
      <c r="G326" s="134" t="s">
        <v>119</v>
      </c>
      <c r="H326" s="135">
        <v>7.86</v>
      </c>
      <c r="I326" s="136"/>
      <c r="J326" s="137">
        <f>ROUND(I326*H326,2)</f>
        <v>0</v>
      </c>
      <c r="K326" s="133" t="s">
        <v>345</v>
      </c>
      <c r="L326" s="32"/>
      <c r="M326" s="138" t="s">
        <v>19</v>
      </c>
      <c r="N326" s="139" t="s">
        <v>44</v>
      </c>
      <c r="P326" s="140">
        <f>O326*H326</f>
        <v>0</v>
      </c>
      <c r="Q326" s="140">
        <v>0.36063000000000001</v>
      </c>
      <c r="R326" s="140">
        <f>Q326*H326</f>
        <v>2.8345518000000003</v>
      </c>
      <c r="S326" s="140">
        <v>0</v>
      </c>
      <c r="T326" s="141">
        <f>S326*H326</f>
        <v>0</v>
      </c>
      <c r="AR326" s="142" t="s">
        <v>346</v>
      </c>
      <c r="AT326" s="142" t="s">
        <v>342</v>
      </c>
      <c r="AU326" s="142" t="s">
        <v>83</v>
      </c>
      <c r="AY326" s="17" t="s">
        <v>339</v>
      </c>
      <c r="BE326" s="143">
        <f>IF(N326="základní",J326,0)</f>
        <v>0</v>
      </c>
      <c r="BF326" s="143">
        <f>IF(N326="snížená",J326,0)</f>
        <v>0</v>
      </c>
      <c r="BG326" s="143">
        <f>IF(N326="zákl. přenesená",J326,0)</f>
        <v>0</v>
      </c>
      <c r="BH326" s="143">
        <f>IF(N326="sníž. přenesená",J326,0)</f>
        <v>0</v>
      </c>
      <c r="BI326" s="143">
        <f>IF(N326="nulová",J326,0)</f>
        <v>0</v>
      </c>
      <c r="BJ326" s="17" t="s">
        <v>81</v>
      </c>
      <c r="BK326" s="143">
        <f>ROUND(I326*H326,2)</f>
        <v>0</v>
      </c>
      <c r="BL326" s="17" t="s">
        <v>346</v>
      </c>
      <c r="BM326" s="142" t="s">
        <v>2050</v>
      </c>
    </row>
    <row r="327" spans="2:65" s="1" customFormat="1" ht="11.25">
      <c r="B327" s="32"/>
      <c r="D327" s="144" t="s">
        <v>348</v>
      </c>
      <c r="F327" s="145" t="s">
        <v>2051</v>
      </c>
      <c r="I327" s="146"/>
      <c r="L327" s="32"/>
      <c r="M327" s="147"/>
      <c r="T327" s="53"/>
      <c r="AT327" s="17" t="s">
        <v>348</v>
      </c>
      <c r="AU327" s="17" t="s">
        <v>83</v>
      </c>
    </row>
    <row r="328" spans="2:65" s="12" customFormat="1" ht="11.25">
      <c r="B328" s="148"/>
      <c r="D328" s="149" t="s">
        <v>350</v>
      </c>
      <c r="E328" s="150" t="s">
        <v>19</v>
      </c>
      <c r="F328" s="151" t="s">
        <v>1953</v>
      </c>
      <c r="H328" s="152">
        <v>7.86</v>
      </c>
      <c r="I328" s="153"/>
      <c r="L328" s="148"/>
      <c r="M328" s="154"/>
      <c r="T328" s="155"/>
      <c r="AT328" s="150" t="s">
        <v>350</v>
      </c>
      <c r="AU328" s="150" t="s">
        <v>83</v>
      </c>
      <c r="AV328" s="12" t="s">
        <v>83</v>
      </c>
      <c r="AW328" s="12" t="s">
        <v>34</v>
      </c>
      <c r="AX328" s="12" t="s">
        <v>81</v>
      </c>
      <c r="AY328" s="150" t="s">
        <v>339</v>
      </c>
    </row>
    <row r="329" spans="2:65" s="1" customFormat="1" ht="11.25">
      <c r="B329" s="32"/>
      <c r="D329" s="149" t="s">
        <v>351</v>
      </c>
      <c r="F329" s="156" t="s">
        <v>2052</v>
      </c>
      <c r="L329" s="32"/>
      <c r="M329" s="147"/>
      <c r="T329" s="53"/>
      <c r="AU329" s="17" t="s">
        <v>83</v>
      </c>
    </row>
    <row r="330" spans="2:65" s="1" customFormat="1" ht="11.25">
      <c r="B330" s="32"/>
      <c r="D330" s="149" t="s">
        <v>351</v>
      </c>
      <c r="F330" s="157" t="s">
        <v>1955</v>
      </c>
      <c r="H330" s="158">
        <v>7.86</v>
      </c>
      <c r="L330" s="32"/>
      <c r="M330" s="147"/>
      <c r="T330" s="53"/>
      <c r="AU330" s="17" t="s">
        <v>83</v>
      </c>
    </row>
    <row r="331" spans="2:65" s="1" customFormat="1" ht="37.9" customHeight="1">
      <c r="B331" s="32"/>
      <c r="C331" s="131" t="s">
        <v>613</v>
      </c>
      <c r="D331" s="131" t="s">
        <v>342</v>
      </c>
      <c r="E331" s="132" t="s">
        <v>2048</v>
      </c>
      <c r="F331" s="133" t="s">
        <v>2049</v>
      </c>
      <c r="G331" s="134" t="s">
        <v>119</v>
      </c>
      <c r="H331" s="135">
        <v>5.444</v>
      </c>
      <c r="I331" s="136"/>
      <c r="J331" s="137">
        <f>ROUND(I331*H331,2)</f>
        <v>0</v>
      </c>
      <c r="K331" s="133" t="s">
        <v>345</v>
      </c>
      <c r="L331" s="32"/>
      <c r="M331" s="138" t="s">
        <v>19</v>
      </c>
      <c r="N331" s="139" t="s">
        <v>44</v>
      </c>
      <c r="P331" s="140">
        <f>O331*H331</f>
        <v>0</v>
      </c>
      <c r="Q331" s="140">
        <v>0.36063000000000001</v>
      </c>
      <c r="R331" s="140">
        <f>Q331*H331</f>
        <v>1.96326972</v>
      </c>
      <c r="S331" s="140">
        <v>0</v>
      </c>
      <c r="T331" s="141">
        <f>S331*H331</f>
        <v>0</v>
      </c>
      <c r="AR331" s="142" t="s">
        <v>346</v>
      </c>
      <c r="AT331" s="142" t="s">
        <v>342</v>
      </c>
      <c r="AU331" s="142" t="s">
        <v>83</v>
      </c>
      <c r="AY331" s="17" t="s">
        <v>339</v>
      </c>
      <c r="BE331" s="143">
        <f>IF(N331="základní",J331,0)</f>
        <v>0</v>
      </c>
      <c r="BF331" s="143">
        <f>IF(N331="snížená",J331,0)</f>
        <v>0</v>
      </c>
      <c r="BG331" s="143">
        <f>IF(N331="zákl. přenesená",J331,0)</f>
        <v>0</v>
      </c>
      <c r="BH331" s="143">
        <f>IF(N331="sníž. přenesená",J331,0)</f>
        <v>0</v>
      </c>
      <c r="BI331" s="143">
        <f>IF(N331="nulová",J331,0)</f>
        <v>0</v>
      </c>
      <c r="BJ331" s="17" t="s">
        <v>81</v>
      </c>
      <c r="BK331" s="143">
        <f>ROUND(I331*H331,2)</f>
        <v>0</v>
      </c>
      <c r="BL331" s="17" t="s">
        <v>346</v>
      </c>
      <c r="BM331" s="142" t="s">
        <v>2053</v>
      </c>
    </row>
    <row r="332" spans="2:65" s="1" customFormat="1" ht="11.25">
      <c r="B332" s="32"/>
      <c r="D332" s="144" t="s">
        <v>348</v>
      </c>
      <c r="F332" s="145" t="s">
        <v>2051</v>
      </c>
      <c r="I332" s="146"/>
      <c r="L332" s="32"/>
      <c r="M332" s="147"/>
      <c r="T332" s="53"/>
      <c r="AT332" s="17" t="s">
        <v>348</v>
      </c>
      <c r="AU332" s="17" t="s">
        <v>83</v>
      </c>
    </row>
    <row r="333" spans="2:65" s="12" customFormat="1" ht="11.25">
      <c r="B333" s="148"/>
      <c r="D333" s="149" t="s">
        <v>350</v>
      </c>
      <c r="E333" s="150" t="s">
        <v>19</v>
      </c>
      <c r="F333" s="151" t="s">
        <v>1963</v>
      </c>
      <c r="H333" s="152">
        <v>5.444</v>
      </c>
      <c r="I333" s="153"/>
      <c r="L333" s="148"/>
      <c r="M333" s="154"/>
      <c r="T333" s="155"/>
      <c r="AT333" s="150" t="s">
        <v>350</v>
      </c>
      <c r="AU333" s="150" t="s">
        <v>83</v>
      </c>
      <c r="AV333" s="12" t="s">
        <v>83</v>
      </c>
      <c r="AW333" s="12" t="s">
        <v>34</v>
      </c>
      <c r="AX333" s="12" t="s">
        <v>81</v>
      </c>
      <c r="AY333" s="150" t="s">
        <v>339</v>
      </c>
    </row>
    <row r="334" spans="2:65" s="1" customFormat="1" ht="11.25">
      <c r="B334" s="32"/>
      <c r="D334" s="149" t="s">
        <v>351</v>
      </c>
      <c r="F334" s="156" t="s">
        <v>2054</v>
      </c>
      <c r="L334" s="32"/>
      <c r="M334" s="147"/>
      <c r="T334" s="53"/>
      <c r="AU334" s="17" t="s">
        <v>83</v>
      </c>
    </row>
    <row r="335" spans="2:65" s="1" customFormat="1" ht="11.25">
      <c r="B335" s="32"/>
      <c r="D335" s="149" t="s">
        <v>351</v>
      </c>
      <c r="F335" s="157" t="s">
        <v>2055</v>
      </c>
      <c r="H335" s="158">
        <v>5.444</v>
      </c>
      <c r="L335" s="32"/>
      <c r="M335" s="147"/>
      <c r="T335" s="53"/>
      <c r="AU335" s="17" t="s">
        <v>83</v>
      </c>
    </row>
    <row r="336" spans="2:65" s="1" customFormat="1" ht="37.9" customHeight="1">
      <c r="B336" s="32"/>
      <c r="C336" s="131" t="s">
        <v>658</v>
      </c>
      <c r="D336" s="131" t="s">
        <v>342</v>
      </c>
      <c r="E336" s="132" t="s">
        <v>2056</v>
      </c>
      <c r="F336" s="133" t="s">
        <v>2057</v>
      </c>
      <c r="G336" s="134" t="s">
        <v>119</v>
      </c>
      <c r="H336" s="135">
        <v>9.9600000000000009</v>
      </c>
      <c r="I336" s="136"/>
      <c r="J336" s="137">
        <f>ROUND(I336*H336,2)</f>
        <v>0</v>
      </c>
      <c r="K336" s="133" t="s">
        <v>345</v>
      </c>
      <c r="L336" s="32"/>
      <c r="M336" s="138" t="s">
        <v>19</v>
      </c>
      <c r="N336" s="139" t="s">
        <v>44</v>
      </c>
      <c r="P336" s="140">
        <f>O336*H336</f>
        <v>0</v>
      </c>
      <c r="Q336" s="140">
        <v>0.47738000000000003</v>
      </c>
      <c r="R336" s="140">
        <f>Q336*H336</f>
        <v>4.7547048000000007</v>
      </c>
      <c r="S336" s="140">
        <v>0</v>
      </c>
      <c r="T336" s="141">
        <f>S336*H336</f>
        <v>0</v>
      </c>
      <c r="AR336" s="142" t="s">
        <v>346</v>
      </c>
      <c r="AT336" s="142" t="s">
        <v>342</v>
      </c>
      <c r="AU336" s="142" t="s">
        <v>83</v>
      </c>
      <c r="AY336" s="17" t="s">
        <v>339</v>
      </c>
      <c r="BE336" s="143">
        <f>IF(N336="základní",J336,0)</f>
        <v>0</v>
      </c>
      <c r="BF336" s="143">
        <f>IF(N336="snížená",J336,0)</f>
        <v>0</v>
      </c>
      <c r="BG336" s="143">
        <f>IF(N336="zákl. přenesená",J336,0)</f>
        <v>0</v>
      </c>
      <c r="BH336" s="143">
        <f>IF(N336="sníž. přenesená",J336,0)</f>
        <v>0</v>
      </c>
      <c r="BI336" s="143">
        <f>IF(N336="nulová",J336,0)</f>
        <v>0</v>
      </c>
      <c r="BJ336" s="17" t="s">
        <v>81</v>
      </c>
      <c r="BK336" s="143">
        <f>ROUND(I336*H336,2)</f>
        <v>0</v>
      </c>
      <c r="BL336" s="17" t="s">
        <v>346</v>
      </c>
      <c r="BM336" s="142" t="s">
        <v>2058</v>
      </c>
    </row>
    <row r="337" spans="2:65" s="1" customFormat="1" ht="11.25">
      <c r="B337" s="32"/>
      <c r="D337" s="144" t="s">
        <v>348</v>
      </c>
      <c r="F337" s="145" t="s">
        <v>2059</v>
      </c>
      <c r="I337" s="146"/>
      <c r="L337" s="32"/>
      <c r="M337" s="147"/>
      <c r="T337" s="53"/>
      <c r="AT337" s="17" t="s">
        <v>348</v>
      </c>
      <c r="AU337" s="17" t="s">
        <v>83</v>
      </c>
    </row>
    <row r="338" spans="2:65" s="12" customFormat="1" ht="11.25">
      <c r="B338" s="148"/>
      <c r="D338" s="149" t="s">
        <v>350</v>
      </c>
      <c r="E338" s="150" t="s">
        <v>19</v>
      </c>
      <c r="F338" s="151" t="s">
        <v>1956</v>
      </c>
      <c r="H338" s="152">
        <v>9.9600000000000009</v>
      </c>
      <c r="I338" s="153"/>
      <c r="L338" s="148"/>
      <c r="M338" s="154"/>
      <c r="T338" s="155"/>
      <c r="AT338" s="150" t="s">
        <v>350</v>
      </c>
      <c r="AU338" s="150" t="s">
        <v>83</v>
      </c>
      <c r="AV338" s="12" t="s">
        <v>83</v>
      </c>
      <c r="AW338" s="12" t="s">
        <v>34</v>
      </c>
      <c r="AX338" s="12" t="s">
        <v>81</v>
      </c>
      <c r="AY338" s="150" t="s">
        <v>339</v>
      </c>
    </row>
    <row r="339" spans="2:65" s="1" customFormat="1" ht="11.25">
      <c r="B339" s="32"/>
      <c r="D339" s="149" t="s">
        <v>351</v>
      </c>
      <c r="F339" s="156" t="s">
        <v>2060</v>
      </c>
      <c r="L339" s="32"/>
      <c r="M339" s="147"/>
      <c r="T339" s="53"/>
      <c r="AU339" s="17" t="s">
        <v>83</v>
      </c>
    </row>
    <row r="340" spans="2:65" s="1" customFormat="1" ht="11.25">
      <c r="B340" s="32"/>
      <c r="D340" s="149" t="s">
        <v>351</v>
      </c>
      <c r="F340" s="157" t="s">
        <v>1958</v>
      </c>
      <c r="H340" s="158">
        <v>9.9600000000000009</v>
      </c>
      <c r="L340" s="32"/>
      <c r="M340" s="147"/>
      <c r="T340" s="53"/>
      <c r="AU340" s="17" t="s">
        <v>83</v>
      </c>
    </row>
    <row r="341" spans="2:65" s="1" customFormat="1" ht="37.9" customHeight="1">
      <c r="B341" s="32"/>
      <c r="C341" s="131" t="s">
        <v>667</v>
      </c>
      <c r="D341" s="131" t="s">
        <v>342</v>
      </c>
      <c r="E341" s="132" t="s">
        <v>2061</v>
      </c>
      <c r="F341" s="133" t="s">
        <v>2062</v>
      </c>
      <c r="G341" s="134" t="s">
        <v>119</v>
      </c>
      <c r="H341" s="135">
        <v>34.85</v>
      </c>
      <c r="I341" s="136"/>
      <c r="J341" s="137">
        <f>ROUND(I341*H341,2)</f>
        <v>0</v>
      </c>
      <c r="K341" s="133" t="s">
        <v>345</v>
      </c>
      <c r="L341" s="32"/>
      <c r="M341" s="138" t="s">
        <v>19</v>
      </c>
      <c r="N341" s="139" t="s">
        <v>44</v>
      </c>
      <c r="P341" s="140">
        <f>O341*H341</f>
        <v>0</v>
      </c>
      <c r="Q341" s="140">
        <v>0.19692000000000001</v>
      </c>
      <c r="R341" s="140">
        <f>Q341*H341</f>
        <v>6.8626620000000003</v>
      </c>
      <c r="S341" s="140">
        <v>0</v>
      </c>
      <c r="T341" s="141">
        <f>S341*H341</f>
        <v>0</v>
      </c>
      <c r="AR341" s="142" t="s">
        <v>346</v>
      </c>
      <c r="AT341" s="142" t="s">
        <v>342</v>
      </c>
      <c r="AU341" s="142" t="s">
        <v>83</v>
      </c>
      <c r="AY341" s="17" t="s">
        <v>339</v>
      </c>
      <c r="BE341" s="143">
        <f>IF(N341="základní",J341,0)</f>
        <v>0</v>
      </c>
      <c r="BF341" s="143">
        <f>IF(N341="snížená",J341,0)</f>
        <v>0</v>
      </c>
      <c r="BG341" s="143">
        <f>IF(N341="zákl. přenesená",J341,0)</f>
        <v>0</v>
      </c>
      <c r="BH341" s="143">
        <f>IF(N341="sníž. přenesená",J341,0)</f>
        <v>0</v>
      </c>
      <c r="BI341" s="143">
        <f>IF(N341="nulová",J341,0)</f>
        <v>0</v>
      </c>
      <c r="BJ341" s="17" t="s">
        <v>81</v>
      </c>
      <c r="BK341" s="143">
        <f>ROUND(I341*H341,2)</f>
        <v>0</v>
      </c>
      <c r="BL341" s="17" t="s">
        <v>346</v>
      </c>
      <c r="BM341" s="142" t="s">
        <v>2063</v>
      </c>
    </row>
    <row r="342" spans="2:65" s="1" customFormat="1" ht="11.25">
      <c r="B342" s="32"/>
      <c r="D342" s="144" t="s">
        <v>348</v>
      </c>
      <c r="F342" s="145" t="s">
        <v>2064</v>
      </c>
      <c r="I342" s="146"/>
      <c r="L342" s="32"/>
      <c r="M342" s="147"/>
      <c r="T342" s="53"/>
      <c r="AT342" s="17" t="s">
        <v>348</v>
      </c>
      <c r="AU342" s="17" t="s">
        <v>83</v>
      </c>
    </row>
    <row r="343" spans="2:65" s="12" customFormat="1" ht="11.25">
      <c r="B343" s="148"/>
      <c r="D343" s="149" t="s">
        <v>350</v>
      </c>
      <c r="E343" s="150" t="s">
        <v>19</v>
      </c>
      <c r="F343" s="151" t="s">
        <v>1949</v>
      </c>
      <c r="H343" s="152">
        <v>34.85</v>
      </c>
      <c r="I343" s="153"/>
      <c r="L343" s="148"/>
      <c r="M343" s="154"/>
      <c r="T343" s="155"/>
      <c r="AT343" s="150" t="s">
        <v>350</v>
      </c>
      <c r="AU343" s="150" t="s">
        <v>83</v>
      </c>
      <c r="AV343" s="12" t="s">
        <v>83</v>
      </c>
      <c r="AW343" s="12" t="s">
        <v>34</v>
      </c>
      <c r="AX343" s="12" t="s">
        <v>81</v>
      </c>
      <c r="AY343" s="150" t="s">
        <v>339</v>
      </c>
    </row>
    <row r="344" spans="2:65" s="1" customFormat="1" ht="11.25">
      <c r="B344" s="32"/>
      <c r="D344" s="149" t="s">
        <v>351</v>
      </c>
      <c r="F344" s="156" t="s">
        <v>2065</v>
      </c>
      <c r="L344" s="32"/>
      <c r="M344" s="147"/>
      <c r="T344" s="53"/>
      <c r="AU344" s="17" t="s">
        <v>83</v>
      </c>
    </row>
    <row r="345" spans="2:65" s="1" customFormat="1" ht="11.25">
      <c r="B345" s="32"/>
      <c r="D345" s="149" t="s">
        <v>351</v>
      </c>
      <c r="F345" s="157" t="s">
        <v>2066</v>
      </c>
      <c r="H345" s="158">
        <v>28.173999999999999</v>
      </c>
      <c r="L345" s="32"/>
      <c r="M345" s="147"/>
      <c r="T345" s="53"/>
      <c r="AU345" s="17" t="s">
        <v>83</v>
      </c>
    </row>
    <row r="346" spans="2:65" s="1" customFormat="1" ht="11.25">
      <c r="B346" s="32"/>
      <c r="D346" s="149" t="s">
        <v>351</v>
      </c>
      <c r="F346" s="157" t="s">
        <v>2067</v>
      </c>
      <c r="H346" s="158">
        <v>6.6760000000000002</v>
      </c>
      <c r="L346" s="32"/>
      <c r="M346" s="147"/>
      <c r="T346" s="53"/>
      <c r="AU346" s="17" t="s">
        <v>83</v>
      </c>
    </row>
    <row r="347" spans="2:65" s="1" customFormat="1" ht="11.25">
      <c r="B347" s="32"/>
      <c r="D347" s="149" t="s">
        <v>351</v>
      </c>
      <c r="F347" s="157" t="s">
        <v>358</v>
      </c>
      <c r="H347" s="158">
        <v>34.85</v>
      </c>
      <c r="L347" s="32"/>
      <c r="M347" s="147"/>
      <c r="T347" s="53"/>
      <c r="AU347" s="17" t="s">
        <v>83</v>
      </c>
    </row>
    <row r="348" spans="2:65" s="1" customFormat="1" ht="37.9" customHeight="1">
      <c r="B348" s="32"/>
      <c r="C348" s="131" t="s">
        <v>673</v>
      </c>
      <c r="D348" s="131" t="s">
        <v>342</v>
      </c>
      <c r="E348" s="132" t="s">
        <v>2068</v>
      </c>
      <c r="F348" s="133" t="s">
        <v>2069</v>
      </c>
      <c r="G348" s="134" t="s">
        <v>670</v>
      </c>
      <c r="H348" s="135">
        <v>0.16</v>
      </c>
      <c r="I348" s="136"/>
      <c r="J348" s="137">
        <f>ROUND(I348*H348,2)</f>
        <v>0</v>
      </c>
      <c r="K348" s="133" t="s">
        <v>345</v>
      </c>
      <c r="L348" s="32"/>
      <c r="M348" s="138" t="s">
        <v>19</v>
      </c>
      <c r="N348" s="139" t="s">
        <v>44</v>
      </c>
      <c r="P348" s="140">
        <f>O348*H348</f>
        <v>0</v>
      </c>
      <c r="Q348" s="140">
        <v>1.04922</v>
      </c>
      <c r="R348" s="140">
        <f>Q348*H348</f>
        <v>0.1678752</v>
      </c>
      <c r="S348" s="140">
        <v>0</v>
      </c>
      <c r="T348" s="141">
        <f>S348*H348</f>
        <v>0</v>
      </c>
      <c r="AR348" s="142" t="s">
        <v>346</v>
      </c>
      <c r="AT348" s="142" t="s">
        <v>342</v>
      </c>
      <c r="AU348" s="142" t="s">
        <v>83</v>
      </c>
      <c r="AY348" s="17" t="s">
        <v>339</v>
      </c>
      <c r="BE348" s="143">
        <f>IF(N348="základní",J348,0)</f>
        <v>0</v>
      </c>
      <c r="BF348" s="143">
        <f>IF(N348="snížená",J348,0)</f>
        <v>0</v>
      </c>
      <c r="BG348" s="143">
        <f>IF(N348="zákl. přenesená",J348,0)</f>
        <v>0</v>
      </c>
      <c r="BH348" s="143">
        <f>IF(N348="sníž. přenesená",J348,0)</f>
        <v>0</v>
      </c>
      <c r="BI348" s="143">
        <f>IF(N348="nulová",J348,0)</f>
        <v>0</v>
      </c>
      <c r="BJ348" s="17" t="s">
        <v>81</v>
      </c>
      <c r="BK348" s="143">
        <f>ROUND(I348*H348,2)</f>
        <v>0</v>
      </c>
      <c r="BL348" s="17" t="s">
        <v>346</v>
      </c>
      <c r="BM348" s="142" t="s">
        <v>2070</v>
      </c>
    </row>
    <row r="349" spans="2:65" s="1" customFormat="1" ht="11.25">
      <c r="B349" s="32"/>
      <c r="D349" s="144" t="s">
        <v>348</v>
      </c>
      <c r="F349" s="145" t="s">
        <v>2071</v>
      </c>
      <c r="I349" s="146"/>
      <c r="L349" s="32"/>
      <c r="M349" s="147"/>
      <c r="T349" s="53"/>
      <c r="AT349" s="17" t="s">
        <v>348</v>
      </c>
      <c r="AU349" s="17" t="s">
        <v>83</v>
      </c>
    </row>
    <row r="350" spans="2:65" s="12" customFormat="1" ht="11.25">
      <c r="B350" s="148"/>
      <c r="D350" s="149" t="s">
        <v>350</v>
      </c>
      <c r="E350" s="150" t="s">
        <v>19</v>
      </c>
      <c r="F350" s="151" t="s">
        <v>2072</v>
      </c>
      <c r="H350" s="152">
        <v>0.16</v>
      </c>
      <c r="I350" s="153"/>
      <c r="L350" s="148"/>
      <c r="M350" s="154"/>
      <c r="T350" s="155"/>
      <c r="AT350" s="150" t="s">
        <v>350</v>
      </c>
      <c r="AU350" s="150" t="s">
        <v>83</v>
      </c>
      <c r="AV350" s="12" t="s">
        <v>83</v>
      </c>
      <c r="AW350" s="12" t="s">
        <v>34</v>
      </c>
      <c r="AX350" s="12" t="s">
        <v>81</v>
      </c>
      <c r="AY350" s="150" t="s">
        <v>339</v>
      </c>
    </row>
    <row r="351" spans="2:65" s="1" customFormat="1" ht="11.25">
      <c r="B351" s="32"/>
      <c r="D351" s="149" t="s">
        <v>351</v>
      </c>
      <c r="F351" s="156" t="s">
        <v>2052</v>
      </c>
      <c r="L351" s="32"/>
      <c r="M351" s="147"/>
      <c r="T351" s="53"/>
      <c r="AU351" s="17" t="s">
        <v>83</v>
      </c>
    </row>
    <row r="352" spans="2:65" s="1" customFormat="1" ht="11.25">
      <c r="B352" s="32"/>
      <c r="D352" s="149" t="s">
        <v>351</v>
      </c>
      <c r="F352" s="157" t="s">
        <v>1955</v>
      </c>
      <c r="H352" s="158">
        <v>7.86</v>
      </c>
      <c r="L352" s="32"/>
      <c r="M352" s="147"/>
      <c r="T352" s="53"/>
      <c r="AU352" s="17" t="s">
        <v>83</v>
      </c>
    </row>
    <row r="353" spans="2:65" s="1" customFormat="1" ht="11.25">
      <c r="B353" s="32"/>
      <c r="D353" s="149" t="s">
        <v>351</v>
      </c>
      <c r="F353" s="156" t="s">
        <v>2060</v>
      </c>
      <c r="L353" s="32"/>
      <c r="M353" s="147"/>
      <c r="T353" s="53"/>
      <c r="AU353" s="17" t="s">
        <v>83</v>
      </c>
    </row>
    <row r="354" spans="2:65" s="1" customFormat="1" ht="11.25">
      <c r="B354" s="32"/>
      <c r="D354" s="149" t="s">
        <v>351</v>
      </c>
      <c r="F354" s="157" t="s">
        <v>1958</v>
      </c>
      <c r="H354" s="158">
        <v>9.9600000000000009</v>
      </c>
      <c r="L354" s="32"/>
      <c r="M354" s="147"/>
      <c r="T354" s="53"/>
      <c r="AU354" s="17" t="s">
        <v>83</v>
      </c>
    </row>
    <row r="355" spans="2:65" s="1" customFormat="1" ht="11.25">
      <c r="B355" s="32"/>
      <c r="D355" s="149" t="s">
        <v>351</v>
      </c>
      <c r="F355" s="156" t="s">
        <v>2054</v>
      </c>
      <c r="L355" s="32"/>
      <c r="M355" s="147"/>
      <c r="T355" s="53"/>
      <c r="AU355" s="17" t="s">
        <v>83</v>
      </c>
    </row>
    <row r="356" spans="2:65" s="1" customFormat="1" ht="11.25">
      <c r="B356" s="32"/>
      <c r="D356" s="149" t="s">
        <v>351</v>
      </c>
      <c r="F356" s="157" t="s">
        <v>2055</v>
      </c>
      <c r="H356" s="158">
        <v>5.444</v>
      </c>
      <c r="L356" s="32"/>
      <c r="M356" s="147"/>
      <c r="T356" s="53"/>
      <c r="AU356" s="17" t="s">
        <v>83</v>
      </c>
    </row>
    <row r="357" spans="2:65" s="1" customFormat="1" ht="16.5" customHeight="1">
      <c r="B357" s="32"/>
      <c r="C357" s="131" t="s">
        <v>678</v>
      </c>
      <c r="D357" s="131" t="s">
        <v>342</v>
      </c>
      <c r="E357" s="132" t="s">
        <v>2073</v>
      </c>
      <c r="F357" s="133" t="s">
        <v>2074</v>
      </c>
      <c r="G357" s="134" t="s">
        <v>212</v>
      </c>
      <c r="H357" s="135">
        <v>5</v>
      </c>
      <c r="I357" s="136"/>
      <c r="J357" s="137">
        <f>ROUND(I357*H357,2)</f>
        <v>0</v>
      </c>
      <c r="K357" s="133" t="s">
        <v>345</v>
      </c>
      <c r="L357" s="32"/>
      <c r="M357" s="138" t="s">
        <v>19</v>
      </c>
      <c r="N357" s="139" t="s">
        <v>44</v>
      </c>
      <c r="P357" s="140">
        <f>O357*H357</f>
        <v>0</v>
      </c>
      <c r="Q357" s="140">
        <v>1.6060000000000001E-2</v>
      </c>
      <c r="R357" s="140">
        <f>Q357*H357</f>
        <v>8.030000000000001E-2</v>
      </c>
      <c r="S357" s="140">
        <v>0</v>
      </c>
      <c r="T357" s="141">
        <f>S357*H357</f>
        <v>0</v>
      </c>
      <c r="AR357" s="142" t="s">
        <v>346</v>
      </c>
      <c r="AT357" s="142" t="s">
        <v>342</v>
      </c>
      <c r="AU357" s="142" t="s">
        <v>83</v>
      </c>
      <c r="AY357" s="17" t="s">
        <v>339</v>
      </c>
      <c r="BE357" s="143">
        <f>IF(N357="základní",J357,0)</f>
        <v>0</v>
      </c>
      <c r="BF357" s="143">
        <f>IF(N357="snížená",J357,0)</f>
        <v>0</v>
      </c>
      <c r="BG357" s="143">
        <f>IF(N357="zákl. přenesená",J357,0)</f>
        <v>0</v>
      </c>
      <c r="BH357" s="143">
        <f>IF(N357="sníž. přenesená",J357,0)</f>
        <v>0</v>
      </c>
      <c r="BI357" s="143">
        <f>IF(N357="nulová",J357,0)</f>
        <v>0</v>
      </c>
      <c r="BJ357" s="17" t="s">
        <v>81</v>
      </c>
      <c r="BK357" s="143">
        <f>ROUND(I357*H357,2)</f>
        <v>0</v>
      </c>
      <c r="BL357" s="17" t="s">
        <v>346</v>
      </c>
      <c r="BM357" s="142" t="s">
        <v>2075</v>
      </c>
    </row>
    <row r="358" spans="2:65" s="1" customFormat="1" ht="11.25">
      <c r="B358" s="32"/>
      <c r="D358" s="144" t="s">
        <v>348</v>
      </c>
      <c r="F358" s="145" t="s">
        <v>2076</v>
      </c>
      <c r="I358" s="146"/>
      <c r="L358" s="32"/>
      <c r="M358" s="147"/>
      <c r="T358" s="53"/>
      <c r="AT358" s="17" t="s">
        <v>348</v>
      </c>
      <c r="AU358" s="17" t="s">
        <v>83</v>
      </c>
    </row>
    <row r="359" spans="2:65" s="1" customFormat="1" ht="16.5" customHeight="1">
      <c r="B359" s="32"/>
      <c r="C359" s="163" t="s">
        <v>683</v>
      </c>
      <c r="D359" s="163" t="s">
        <v>1918</v>
      </c>
      <c r="E359" s="164" t="s">
        <v>2077</v>
      </c>
      <c r="F359" s="165" t="s">
        <v>2078</v>
      </c>
      <c r="G359" s="166" t="s">
        <v>212</v>
      </c>
      <c r="H359" s="167">
        <v>3</v>
      </c>
      <c r="I359" s="168"/>
      <c r="J359" s="169">
        <f>ROUND(I359*H359,2)</f>
        <v>0</v>
      </c>
      <c r="K359" s="165" t="s">
        <v>345</v>
      </c>
      <c r="L359" s="170"/>
      <c r="M359" s="171" t="s">
        <v>19</v>
      </c>
      <c r="N359" s="172" t="s">
        <v>44</v>
      </c>
      <c r="P359" s="140">
        <f>O359*H359</f>
        <v>0</v>
      </c>
      <c r="Q359" s="140">
        <v>2.5000000000000001E-2</v>
      </c>
      <c r="R359" s="140">
        <f>Q359*H359</f>
        <v>7.5000000000000011E-2</v>
      </c>
      <c r="S359" s="140">
        <v>0</v>
      </c>
      <c r="T359" s="141">
        <f>S359*H359</f>
        <v>0</v>
      </c>
      <c r="AR359" s="142" t="s">
        <v>224</v>
      </c>
      <c r="AT359" s="142" t="s">
        <v>1918</v>
      </c>
      <c r="AU359" s="142" t="s">
        <v>83</v>
      </c>
      <c r="AY359" s="17" t="s">
        <v>339</v>
      </c>
      <c r="BE359" s="143">
        <f>IF(N359="základní",J359,0)</f>
        <v>0</v>
      </c>
      <c r="BF359" s="143">
        <f>IF(N359="snížená",J359,0)</f>
        <v>0</v>
      </c>
      <c r="BG359" s="143">
        <f>IF(N359="zákl. přenesená",J359,0)</f>
        <v>0</v>
      </c>
      <c r="BH359" s="143">
        <f>IF(N359="sníž. přenesená",J359,0)</f>
        <v>0</v>
      </c>
      <c r="BI359" s="143">
        <f>IF(N359="nulová",J359,0)</f>
        <v>0</v>
      </c>
      <c r="BJ359" s="17" t="s">
        <v>81</v>
      </c>
      <c r="BK359" s="143">
        <f>ROUND(I359*H359,2)</f>
        <v>0</v>
      </c>
      <c r="BL359" s="17" t="s">
        <v>346</v>
      </c>
      <c r="BM359" s="142" t="s">
        <v>2079</v>
      </c>
    </row>
    <row r="360" spans="2:65" s="1" customFormat="1" ht="16.5" customHeight="1">
      <c r="B360" s="32"/>
      <c r="C360" s="163" t="s">
        <v>688</v>
      </c>
      <c r="D360" s="163" t="s">
        <v>1918</v>
      </c>
      <c r="E360" s="164" t="s">
        <v>2080</v>
      </c>
      <c r="F360" s="165" t="s">
        <v>2081</v>
      </c>
      <c r="G360" s="166" t="s">
        <v>212</v>
      </c>
      <c r="H360" s="167">
        <v>1</v>
      </c>
      <c r="I360" s="168"/>
      <c r="J360" s="169">
        <f>ROUND(I360*H360,2)</f>
        <v>0</v>
      </c>
      <c r="K360" s="165" t="s">
        <v>345</v>
      </c>
      <c r="L360" s="170"/>
      <c r="M360" s="171" t="s">
        <v>19</v>
      </c>
      <c r="N360" s="172" t="s">
        <v>44</v>
      </c>
      <c r="P360" s="140">
        <f>O360*H360</f>
        <v>0</v>
      </c>
      <c r="Q360" s="140">
        <v>2.1499999999999998E-2</v>
      </c>
      <c r="R360" s="140">
        <f>Q360*H360</f>
        <v>2.1499999999999998E-2</v>
      </c>
      <c r="S360" s="140">
        <v>0</v>
      </c>
      <c r="T360" s="141">
        <f>S360*H360</f>
        <v>0</v>
      </c>
      <c r="AR360" s="142" t="s">
        <v>224</v>
      </c>
      <c r="AT360" s="142" t="s">
        <v>1918</v>
      </c>
      <c r="AU360" s="142" t="s">
        <v>83</v>
      </c>
      <c r="AY360" s="17" t="s">
        <v>339</v>
      </c>
      <c r="BE360" s="143">
        <f>IF(N360="základní",J360,0)</f>
        <v>0</v>
      </c>
      <c r="BF360" s="143">
        <f>IF(N360="snížená",J360,0)</f>
        <v>0</v>
      </c>
      <c r="BG360" s="143">
        <f>IF(N360="zákl. přenesená",J360,0)</f>
        <v>0</v>
      </c>
      <c r="BH360" s="143">
        <f>IF(N360="sníž. přenesená",J360,0)</f>
        <v>0</v>
      </c>
      <c r="BI360" s="143">
        <f>IF(N360="nulová",J360,0)</f>
        <v>0</v>
      </c>
      <c r="BJ360" s="17" t="s">
        <v>81</v>
      </c>
      <c r="BK360" s="143">
        <f>ROUND(I360*H360,2)</f>
        <v>0</v>
      </c>
      <c r="BL360" s="17" t="s">
        <v>346</v>
      </c>
      <c r="BM360" s="142" t="s">
        <v>2082</v>
      </c>
    </row>
    <row r="361" spans="2:65" s="1" customFormat="1" ht="16.5" customHeight="1">
      <c r="B361" s="32"/>
      <c r="C361" s="163" t="s">
        <v>693</v>
      </c>
      <c r="D361" s="163" t="s">
        <v>1918</v>
      </c>
      <c r="E361" s="164" t="s">
        <v>2083</v>
      </c>
      <c r="F361" s="165" t="s">
        <v>2084</v>
      </c>
      <c r="G361" s="166" t="s">
        <v>212</v>
      </c>
      <c r="H361" s="167">
        <v>1</v>
      </c>
      <c r="I361" s="168"/>
      <c r="J361" s="169">
        <f>ROUND(I361*H361,2)</f>
        <v>0</v>
      </c>
      <c r="K361" s="165" t="s">
        <v>345</v>
      </c>
      <c r="L361" s="170"/>
      <c r="M361" s="171" t="s">
        <v>19</v>
      </c>
      <c r="N361" s="172" t="s">
        <v>44</v>
      </c>
      <c r="P361" s="140">
        <f>O361*H361</f>
        <v>0</v>
      </c>
      <c r="Q361" s="140">
        <v>1.35E-2</v>
      </c>
      <c r="R361" s="140">
        <f>Q361*H361</f>
        <v>1.35E-2</v>
      </c>
      <c r="S361" s="140">
        <v>0</v>
      </c>
      <c r="T361" s="141">
        <f>S361*H361</f>
        <v>0</v>
      </c>
      <c r="AR361" s="142" t="s">
        <v>224</v>
      </c>
      <c r="AT361" s="142" t="s">
        <v>1918</v>
      </c>
      <c r="AU361" s="142" t="s">
        <v>83</v>
      </c>
      <c r="AY361" s="17" t="s">
        <v>339</v>
      </c>
      <c r="BE361" s="143">
        <f>IF(N361="základní",J361,0)</f>
        <v>0</v>
      </c>
      <c r="BF361" s="143">
        <f>IF(N361="snížená",J361,0)</f>
        <v>0</v>
      </c>
      <c r="BG361" s="143">
        <f>IF(N361="zákl. přenesená",J361,0)</f>
        <v>0</v>
      </c>
      <c r="BH361" s="143">
        <f>IF(N361="sníž. přenesená",J361,0)</f>
        <v>0</v>
      </c>
      <c r="BI361" s="143">
        <f>IF(N361="nulová",J361,0)</f>
        <v>0</v>
      </c>
      <c r="BJ361" s="17" t="s">
        <v>81</v>
      </c>
      <c r="BK361" s="143">
        <f>ROUND(I361*H361,2)</f>
        <v>0</v>
      </c>
      <c r="BL361" s="17" t="s">
        <v>346</v>
      </c>
      <c r="BM361" s="142" t="s">
        <v>2085</v>
      </c>
    </row>
    <row r="362" spans="2:65" s="1" customFormat="1" ht="44.25" customHeight="1">
      <c r="B362" s="32"/>
      <c r="C362" s="131" t="s">
        <v>698</v>
      </c>
      <c r="D362" s="131" t="s">
        <v>342</v>
      </c>
      <c r="E362" s="132" t="s">
        <v>2086</v>
      </c>
      <c r="F362" s="133" t="s">
        <v>2087</v>
      </c>
      <c r="G362" s="134" t="s">
        <v>212</v>
      </c>
      <c r="H362" s="135">
        <v>2</v>
      </c>
      <c r="I362" s="136"/>
      <c r="J362" s="137">
        <f>ROUND(I362*H362,2)</f>
        <v>0</v>
      </c>
      <c r="K362" s="133" t="s">
        <v>345</v>
      </c>
      <c r="L362" s="32"/>
      <c r="M362" s="138" t="s">
        <v>19</v>
      </c>
      <c r="N362" s="139" t="s">
        <v>44</v>
      </c>
      <c r="P362" s="140">
        <f>O362*H362</f>
        <v>0</v>
      </c>
      <c r="Q362" s="140">
        <v>2.6280000000000001E-2</v>
      </c>
      <c r="R362" s="140">
        <f>Q362*H362</f>
        <v>5.2560000000000003E-2</v>
      </c>
      <c r="S362" s="140">
        <v>0</v>
      </c>
      <c r="T362" s="141">
        <f>S362*H362</f>
        <v>0</v>
      </c>
      <c r="AR362" s="142" t="s">
        <v>346</v>
      </c>
      <c r="AT362" s="142" t="s">
        <v>342</v>
      </c>
      <c r="AU362" s="142" t="s">
        <v>83</v>
      </c>
      <c r="AY362" s="17" t="s">
        <v>339</v>
      </c>
      <c r="BE362" s="143">
        <f>IF(N362="základní",J362,0)</f>
        <v>0</v>
      </c>
      <c r="BF362" s="143">
        <f>IF(N362="snížená",J362,0)</f>
        <v>0</v>
      </c>
      <c r="BG362" s="143">
        <f>IF(N362="zákl. přenesená",J362,0)</f>
        <v>0</v>
      </c>
      <c r="BH362" s="143">
        <f>IF(N362="sníž. přenesená",J362,0)</f>
        <v>0</v>
      </c>
      <c r="BI362" s="143">
        <f>IF(N362="nulová",J362,0)</f>
        <v>0</v>
      </c>
      <c r="BJ362" s="17" t="s">
        <v>81</v>
      </c>
      <c r="BK362" s="143">
        <f>ROUND(I362*H362,2)</f>
        <v>0</v>
      </c>
      <c r="BL362" s="17" t="s">
        <v>346</v>
      </c>
      <c r="BM362" s="142" t="s">
        <v>2088</v>
      </c>
    </row>
    <row r="363" spans="2:65" s="1" customFormat="1" ht="11.25">
      <c r="B363" s="32"/>
      <c r="D363" s="144" t="s">
        <v>348</v>
      </c>
      <c r="F363" s="145" t="s">
        <v>2089</v>
      </c>
      <c r="I363" s="146"/>
      <c r="L363" s="32"/>
      <c r="M363" s="147"/>
      <c r="T363" s="53"/>
      <c r="AT363" s="17" t="s">
        <v>348</v>
      </c>
      <c r="AU363" s="17" t="s">
        <v>83</v>
      </c>
    </row>
    <row r="364" spans="2:65" s="12" customFormat="1" ht="11.25">
      <c r="B364" s="148"/>
      <c r="D364" s="149" t="s">
        <v>350</v>
      </c>
      <c r="E364" s="150" t="s">
        <v>19</v>
      </c>
      <c r="F364" s="151" t="s">
        <v>1926</v>
      </c>
      <c r="H364" s="152">
        <v>2</v>
      </c>
      <c r="I364" s="153"/>
      <c r="L364" s="148"/>
      <c r="M364" s="154"/>
      <c r="T364" s="155"/>
      <c r="AT364" s="150" t="s">
        <v>350</v>
      </c>
      <c r="AU364" s="150" t="s">
        <v>83</v>
      </c>
      <c r="AV364" s="12" t="s">
        <v>83</v>
      </c>
      <c r="AW364" s="12" t="s">
        <v>34</v>
      </c>
      <c r="AX364" s="12" t="s">
        <v>81</v>
      </c>
      <c r="AY364" s="150" t="s">
        <v>339</v>
      </c>
    </row>
    <row r="365" spans="2:65" s="1" customFormat="1" ht="11.25">
      <c r="B365" s="32"/>
      <c r="D365" s="149" t="s">
        <v>351</v>
      </c>
      <c r="F365" s="156" t="s">
        <v>2090</v>
      </c>
      <c r="L365" s="32"/>
      <c r="M365" s="147"/>
      <c r="T365" s="53"/>
      <c r="AU365" s="17" t="s">
        <v>83</v>
      </c>
    </row>
    <row r="366" spans="2:65" s="1" customFormat="1" ht="11.25">
      <c r="B366" s="32"/>
      <c r="D366" s="149" t="s">
        <v>351</v>
      </c>
      <c r="F366" s="157" t="s">
        <v>2091</v>
      </c>
      <c r="H366" s="158">
        <v>2</v>
      </c>
      <c r="L366" s="32"/>
      <c r="M366" s="147"/>
      <c r="T366" s="53"/>
      <c r="AU366" s="17" t="s">
        <v>83</v>
      </c>
    </row>
    <row r="367" spans="2:65" s="1" customFormat="1" ht="37.9" customHeight="1">
      <c r="B367" s="32"/>
      <c r="C367" s="131" t="s">
        <v>703</v>
      </c>
      <c r="D367" s="131" t="s">
        <v>342</v>
      </c>
      <c r="E367" s="132" t="s">
        <v>2092</v>
      </c>
      <c r="F367" s="133" t="s">
        <v>2093</v>
      </c>
      <c r="G367" s="134" t="s">
        <v>212</v>
      </c>
      <c r="H367" s="135">
        <v>12</v>
      </c>
      <c r="I367" s="136"/>
      <c r="J367" s="137">
        <f>ROUND(I367*H367,2)</f>
        <v>0</v>
      </c>
      <c r="K367" s="133" t="s">
        <v>345</v>
      </c>
      <c r="L367" s="32"/>
      <c r="M367" s="138" t="s">
        <v>19</v>
      </c>
      <c r="N367" s="139" t="s">
        <v>44</v>
      </c>
      <c r="P367" s="140">
        <f>O367*H367</f>
        <v>0</v>
      </c>
      <c r="Q367" s="140">
        <v>2.2780000000000002E-2</v>
      </c>
      <c r="R367" s="140">
        <f>Q367*H367</f>
        <v>0.27336000000000005</v>
      </c>
      <c r="S367" s="140">
        <v>0</v>
      </c>
      <c r="T367" s="141">
        <f>S367*H367</f>
        <v>0</v>
      </c>
      <c r="AR367" s="142" t="s">
        <v>346</v>
      </c>
      <c r="AT367" s="142" t="s">
        <v>342</v>
      </c>
      <c r="AU367" s="142" t="s">
        <v>83</v>
      </c>
      <c r="AY367" s="17" t="s">
        <v>339</v>
      </c>
      <c r="BE367" s="143">
        <f>IF(N367="základní",J367,0)</f>
        <v>0</v>
      </c>
      <c r="BF367" s="143">
        <f>IF(N367="snížená",J367,0)</f>
        <v>0</v>
      </c>
      <c r="BG367" s="143">
        <f>IF(N367="zákl. přenesená",J367,0)</f>
        <v>0</v>
      </c>
      <c r="BH367" s="143">
        <f>IF(N367="sníž. přenesená",J367,0)</f>
        <v>0</v>
      </c>
      <c r="BI367" s="143">
        <f>IF(N367="nulová",J367,0)</f>
        <v>0</v>
      </c>
      <c r="BJ367" s="17" t="s">
        <v>81</v>
      </c>
      <c r="BK367" s="143">
        <f>ROUND(I367*H367,2)</f>
        <v>0</v>
      </c>
      <c r="BL367" s="17" t="s">
        <v>346</v>
      </c>
      <c r="BM367" s="142" t="s">
        <v>2094</v>
      </c>
    </row>
    <row r="368" spans="2:65" s="1" customFormat="1" ht="11.25">
      <c r="B368" s="32"/>
      <c r="D368" s="144" t="s">
        <v>348</v>
      </c>
      <c r="F368" s="145" t="s">
        <v>2095</v>
      </c>
      <c r="I368" s="146"/>
      <c r="L368" s="32"/>
      <c r="M368" s="147"/>
      <c r="T368" s="53"/>
      <c r="AT368" s="17" t="s">
        <v>348</v>
      </c>
      <c r="AU368" s="17" t="s">
        <v>83</v>
      </c>
    </row>
    <row r="369" spans="2:65" s="12" customFormat="1" ht="11.25">
      <c r="B369" s="148"/>
      <c r="D369" s="149" t="s">
        <v>350</v>
      </c>
      <c r="E369" s="150" t="s">
        <v>19</v>
      </c>
      <c r="F369" s="151" t="s">
        <v>1947</v>
      </c>
      <c r="H369" s="152">
        <v>12</v>
      </c>
      <c r="I369" s="153"/>
      <c r="L369" s="148"/>
      <c r="M369" s="154"/>
      <c r="T369" s="155"/>
      <c r="AT369" s="150" t="s">
        <v>350</v>
      </c>
      <c r="AU369" s="150" t="s">
        <v>83</v>
      </c>
      <c r="AV369" s="12" t="s">
        <v>83</v>
      </c>
      <c r="AW369" s="12" t="s">
        <v>34</v>
      </c>
      <c r="AX369" s="12" t="s">
        <v>81</v>
      </c>
      <c r="AY369" s="150" t="s">
        <v>339</v>
      </c>
    </row>
    <row r="370" spans="2:65" s="1" customFormat="1" ht="11.25">
      <c r="B370" s="32"/>
      <c r="D370" s="149" t="s">
        <v>351</v>
      </c>
      <c r="F370" s="156" t="s">
        <v>2096</v>
      </c>
      <c r="L370" s="32"/>
      <c r="M370" s="147"/>
      <c r="T370" s="53"/>
      <c r="AU370" s="17" t="s">
        <v>83</v>
      </c>
    </row>
    <row r="371" spans="2:65" s="1" customFormat="1" ht="11.25">
      <c r="B371" s="32"/>
      <c r="D371" s="149" t="s">
        <v>351</v>
      </c>
      <c r="F371" s="157" t="s">
        <v>2097</v>
      </c>
      <c r="H371" s="158">
        <v>9</v>
      </c>
      <c r="L371" s="32"/>
      <c r="M371" s="147"/>
      <c r="T371" s="53"/>
      <c r="AU371" s="17" t="s">
        <v>83</v>
      </c>
    </row>
    <row r="372" spans="2:65" s="1" customFormat="1" ht="11.25">
      <c r="B372" s="32"/>
      <c r="D372" s="149" t="s">
        <v>351</v>
      </c>
      <c r="F372" s="157" t="s">
        <v>2098</v>
      </c>
      <c r="H372" s="158">
        <v>3</v>
      </c>
      <c r="L372" s="32"/>
      <c r="M372" s="147"/>
      <c r="T372" s="53"/>
      <c r="AU372" s="17" t="s">
        <v>83</v>
      </c>
    </row>
    <row r="373" spans="2:65" s="1" customFormat="1" ht="11.25">
      <c r="B373" s="32"/>
      <c r="D373" s="149" t="s">
        <v>351</v>
      </c>
      <c r="F373" s="157" t="s">
        <v>358</v>
      </c>
      <c r="H373" s="158">
        <v>12</v>
      </c>
      <c r="L373" s="32"/>
      <c r="M373" s="147"/>
      <c r="T373" s="53"/>
      <c r="AU373" s="17" t="s">
        <v>83</v>
      </c>
    </row>
    <row r="374" spans="2:65" s="1" customFormat="1" ht="37.9" customHeight="1">
      <c r="B374" s="32"/>
      <c r="C374" s="131" t="s">
        <v>708</v>
      </c>
      <c r="D374" s="131" t="s">
        <v>342</v>
      </c>
      <c r="E374" s="132" t="s">
        <v>2099</v>
      </c>
      <c r="F374" s="133" t="s">
        <v>2100</v>
      </c>
      <c r="G374" s="134" t="s">
        <v>119</v>
      </c>
      <c r="H374" s="135">
        <v>267.44799999999998</v>
      </c>
      <c r="I374" s="136"/>
      <c r="J374" s="137">
        <f>ROUND(I374*H374,2)</f>
        <v>0</v>
      </c>
      <c r="K374" s="133" t="s">
        <v>345</v>
      </c>
      <c r="L374" s="32"/>
      <c r="M374" s="138" t="s">
        <v>19</v>
      </c>
      <c r="N374" s="139" t="s">
        <v>44</v>
      </c>
      <c r="P374" s="140">
        <f>O374*H374</f>
        <v>0</v>
      </c>
      <c r="Q374" s="140">
        <v>9.4479999999999995E-2</v>
      </c>
      <c r="R374" s="140">
        <f>Q374*H374</f>
        <v>25.268487039999997</v>
      </c>
      <c r="S374" s="140">
        <v>0</v>
      </c>
      <c r="T374" s="141">
        <f>S374*H374</f>
        <v>0</v>
      </c>
      <c r="AR374" s="142" t="s">
        <v>346</v>
      </c>
      <c r="AT374" s="142" t="s">
        <v>342</v>
      </c>
      <c r="AU374" s="142" t="s">
        <v>83</v>
      </c>
      <c r="AY374" s="17" t="s">
        <v>339</v>
      </c>
      <c r="BE374" s="143">
        <f>IF(N374="základní",J374,0)</f>
        <v>0</v>
      </c>
      <c r="BF374" s="143">
        <f>IF(N374="snížená",J374,0)</f>
        <v>0</v>
      </c>
      <c r="BG374" s="143">
        <f>IF(N374="zákl. přenesená",J374,0)</f>
        <v>0</v>
      </c>
      <c r="BH374" s="143">
        <f>IF(N374="sníž. přenesená",J374,0)</f>
        <v>0</v>
      </c>
      <c r="BI374" s="143">
        <f>IF(N374="nulová",J374,0)</f>
        <v>0</v>
      </c>
      <c r="BJ374" s="17" t="s">
        <v>81</v>
      </c>
      <c r="BK374" s="143">
        <f>ROUND(I374*H374,2)</f>
        <v>0</v>
      </c>
      <c r="BL374" s="17" t="s">
        <v>346</v>
      </c>
      <c r="BM374" s="142" t="s">
        <v>2101</v>
      </c>
    </row>
    <row r="375" spans="2:65" s="1" customFormat="1" ht="11.25">
      <c r="B375" s="32"/>
      <c r="D375" s="144" t="s">
        <v>348</v>
      </c>
      <c r="F375" s="145" t="s">
        <v>2102</v>
      </c>
      <c r="I375" s="146"/>
      <c r="L375" s="32"/>
      <c r="M375" s="147"/>
      <c r="T375" s="53"/>
      <c r="AT375" s="17" t="s">
        <v>348</v>
      </c>
      <c r="AU375" s="17" t="s">
        <v>83</v>
      </c>
    </row>
    <row r="376" spans="2:65" s="12" customFormat="1" ht="11.25">
      <c r="B376" s="148"/>
      <c r="D376" s="149" t="s">
        <v>350</v>
      </c>
      <c r="E376" s="150" t="s">
        <v>19</v>
      </c>
      <c r="F376" s="151" t="s">
        <v>1930</v>
      </c>
      <c r="H376" s="152">
        <v>267.44799999999998</v>
      </c>
      <c r="I376" s="153"/>
      <c r="L376" s="148"/>
      <c r="M376" s="154"/>
      <c r="T376" s="155"/>
      <c r="AT376" s="150" t="s">
        <v>350</v>
      </c>
      <c r="AU376" s="150" t="s">
        <v>83</v>
      </c>
      <c r="AV376" s="12" t="s">
        <v>83</v>
      </c>
      <c r="AW376" s="12" t="s">
        <v>34</v>
      </c>
      <c r="AX376" s="12" t="s">
        <v>81</v>
      </c>
      <c r="AY376" s="150" t="s">
        <v>339</v>
      </c>
    </row>
    <row r="377" spans="2:65" s="1" customFormat="1" ht="11.25">
      <c r="B377" s="32"/>
      <c r="D377" s="149" t="s">
        <v>351</v>
      </c>
      <c r="F377" s="156" t="s">
        <v>2103</v>
      </c>
      <c r="L377" s="32"/>
      <c r="M377" s="147"/>
      <c r="T377" s="53"/>
      <c r="AU377" s="17" t="s">
        <v>83</v>
      </c>
    </row>
    <row r="378" spans="2:65" s="1" customFormat="1" ht="11.25">
      <c r="B378" s="32"/>
      <c r="D378" s="149" t="s">
        <v>351</v>
      </c>
      <c r="F378" s="157" t="s">
        <v>2104</v>
      </c>
      <c r="H378" s="158">
        <v>177.505</v>
      </c>
      <c r="L378" s="32"/>
      <c r="M378" s="147"/>
      <c r="T378" s="53"/>
      <c r="AU378" s="17" t="s">
        <v>83</v>
      </c>
    </row>
    <row r="379" spans="2:65" s="1" customFormat="1" ht="11.25">
      <c r="B379" s="32"/>
      <c r="D379" s="149" t="s">
        <v>351</v>
      </c>
      <c r="F379" s="157" t="s">
        <v>2105</v>
      </c>
      <c r="H379" s="158">
        <v>89.942999999999998</v>
      </c>
      <c r="L379" s="32"/>
      <c r="M379" s="147"/>
      <c r="T379" s="53"/>
      <c r="AU379" s="17" t="s">
        <v>83</v>
      </c>
    </row>
    <row r="380" spans="2:65" s="1" customFormat="1" ht="11.25">
      <c r="B380" s="32"/>
      <c r="D380" s="149" t="s">
        <v>351</v>
      </c>
      <c r="F380" s="157" t="s">
        <v>358</v>
      </c>
      <c r="H380" s="158">
        <v>267.44799999999998</v>
      </c>
      <c r="L380" s="32"/>
      <c r="M380" s="147"/>
      <c r="T380" s="53"/>
      <c r="AU380" s="17" t="s">
        <v>83</v>
      </c>
    </row>
    <row r="381" spans="2:65" s="1" customFormat="1" ht="37.9" customHeight="1">
      <c r="B381" s="32"/>
      <c r="C381" s="131" t="s">
        <v>713</v>
      </c>
      <c r="D381" s="131" t="s">
        <v>342</v>
      </c>
      <c r="E381" s="132" t="s">
        <v>2106</v>
      </c>
      <c r="F381" s="133" t="s">
        <v>2107</v>
      </c>
      <c r="G381" s="134" t="s">
        <v>119</v>
      </c>
      <c r="H381" s="135">
        <v>36.442</v>
      </c>
      <c r="I381" s="136"/>
      <c r="J381" s="137">
        <f>ROUND(I381*H381,2)</f>
        <v>0</v>
      </c>
      <c r="K381" s="133" t="s">
        <v>345</v>
      </c>
      <c r="L381" s="32"/>
      <c r="M381" s="138" t="s">
        <v>19</v>
      </c>
      <c r="N381" s="139" t="s">
        <v>44</v>
      </c>
      <c r="P381" s="140">
        <f>O381*H381</f>
        <v>0</v>
      </c>
      <c r="Q381" s="140">
        <v>6.1719999999999997E-2</v>
      </c>
      <c r="R381" s="140">
        <f>Q381*H381</f>
        <v>2.24920024</v>
      </c>
      <c r="S381" s="140">
        <v>0</v>
      </c>
      <c r="T381" s="141">
        <f>S381*H381</f>
        <v>0</v>
      </c>
      <c r="AR381" s="142" t="s">
        <v>346</v>
      </c>
      <c r="AT381" s="142" t="s">
        <v>342</v>
      </c>
      <c r="AU381" s="142" t="s">
        <v>83</v>
      </c>
      <c r="AY381" s="17" t="s">
        <v>339</v>
      </c>
      <c r="BE381" s="143">
        <f>IF(N381="základní",J381,0)</f>
        <v>0</v>
      </c>
      <c r="BF381" s="143">
        <f>IF(N381="snížená",J381,0)</f>
        <v>0</v>
      </c>
      <c r="BG381" s="143">
        <f>IF(N381="zákl. přenesená",J381,0)</f>
        <v>0</v>
      </c>
      <c r="BH381" s="143">
        <f>IF(N381="sníž. přenesená",J381,0)</f>
        <v>0</v>
      </c>
      <c r="BI381" s="143">
        <f>IF(N381="nulová",J381,0)</f>
        <v>0</v>
      </c>
      <c r="BJ381" s="17" t="s">
        <v>81</v>
      </c>
      <c r="BK381" s="143">
        <f>ROUND(I381*H381,2)</f>
        <v>0</v>
      </c>
      <c r="BL381" s="17" t="s">
        <v>346</v>
      </c>
      <c r="BM381" s="142" t="s">
        <v>2108</v>
      </c>
    </row>
    <row r="382" spans="2:65" s="1" customFormat="1" ht="11.25">
      <c r="B382" s="32"/>
      <c r="D382" s="144" t="s">
        <v>348</v>
      </c>
      <c r="F382" s="145" t="s">
        <v>2109</v>
      </c>
      <c r="I382" s="146"/>
      <c r="L382" s="32"/>
      <c r="M382" s="147"/>
      <c r="T382" s="53"/>
      <c r="AT382" s="17" t="s">
        <v>348</v>
      </c>
      <c r="AU382" s="17" t="s">
        <v>83</v>
      </c>
    </row>
    <row r="383" spans="2:65" s="12" customFormat="1" ht="11.25">
      <c r="B383" s="148"/>
      <c r="D383" s="149" t="s">
        <v>350</v>
      </c>
      <c r="E383" s="150" t="s">
        <v>19</v>
      </c>
      <c r="F383" s="151" t="s">
        <v>1909</v>
      </c>
      <c r="H383" s="152">
        <v>36.442</v>
      </c>
      <c r="I383" s="153"/>
      <c r="L383" s="148"/>
      <c r="M383" s="154"/>
      <c r="T383" s="155"/>
      <c r="AT383" s="150" t="s">
        <v>350</v>
      </c>
      <c r="AU383" s="150" t="s">
        <v>83</v>
      </c>
      <c r="AV383" s="12" t="s">
        <v>83</v>
      </c>
      <c r="AW383" s="12" t="s">
        <v>34</v>
      </c>
      <c r="AX383" s="12" t="s">
        <v>81</v>
      </c>
      <c r="AY383" s="150" t="s">
        <v>339</v>
      </c>
    </row>
    <row r="384" spans="2:65" s="1" customFormat="1" ht="11.25">
      <c r="B384" s="32"/>
      <c r="D384" s="149" t="s">
        <v>351</v>
      </c>
      <c r="F384" s="156" t="s">
        <v>2110</v>
      </c>
      <c r="L384" s="32"/>
      <c r="M384" s="147"/>
      <c r="T384" s="53"/>
      <c r="AU384" s="17" t="s">
        <v>83</v>
      </c>
    </row>
    <row r="385" spans="2:65" s="1" customFormat="1" ht="11.25">
      <c r="B385" s="32"/>
      <c r="D385" s="149" t="s">
        <v>351</v>
      </c>
      <c r="F385" s="157" t="s">
        <v>2111</v>
      </c>
      <c r="H385" s="158">
        <v>19.998000000000001</v>
      </c>
      <c r="L385" s="32"/>
      <c r="M385" s="147"/>
      <c r="T385" s="53"/>
      <c r="AU385" s="17" t="s">
        <v>83</v>
      </c>
    </row>
    <row r="386" spans="2:65" s="1" customFormat="1" ht="11.25">
      <c r="B386" s="32"/>
      <c r="D386" s="149" t="s">
        <v>351</v>
      </c>
      <c r="F386" s="157" t="s">
        <v>2112</v>
      </c>
      <c r="H386" s="158">
        <v>16.443999999999999</v>
      </c>
      <c r="L386" s="32"/>
      <c r="M386" s="147"/>
      <c r="T386" s="53"/>
      <c r="AU386" s="17" t="s">
        <v>83</v>
      </c>
    </row>
    <row r="387" spans="2:65" s="1" customFormat="1" ht="11.25">
      <c r="B387" s="32"/>
      <c r="D387" s="149" t="s">
        <v>351</v>
      </c>
      <c r="F387" s="157" t="s">
        <v>358</v>
      </c>
      <c r="H387" s="158">
        <v>36.442</v>
      </c>
      <c r="L387" s="32"/>
      <c r="M387" s="147"/>
      <c r="T387" s="53"/>
      <c r="AU387" s="17" t="s">
        <v>83</v>
      </c>
    </row>
    <row r="388" spans="2:65" s="1" customFormat="1" ht="24.2" customHeight="1">
      <c r="B388" s="32"/>
      <c r="C388" s="131" t="s">
        <v>718</v>
      </c>
      <c r="D388" s="131" t="s">
        <v>342</v>
      </c>
      <c r="E388" s="132" t="s">
        <v>2113</v>
      </c>
      <c r="F388" s="133" t="s">
        <v>2114</v>
      </c>
      <c r="G388" s="134" t="s">
        <v>131</v>
      </c>
      <c r="H388" s="135">
        <v>84.36</v>
      </c>
      <c r="I388" s="136"/>
      <c r="J388" s="137">
        <f>ROUND(I388*H388,2)</f>
        <v>0</v>
      </c>
      <c r="K388" s="133" t="s">
        <v>345</v>
      </c>
      <c r="L388" s="32"/>
      <c r="M388" s="138" t="s">
        <v>19</v>
      </c>
      <c r="N388" s="139" t="s">
        <v>44</v>
      </c>
      <c r="P388" s="140">
        <f>O388*H388</f>
        <v>0</v>
      </c>
      <c r="Q388" s="140">
        <v>8.0000000000000007E-5</v>
      </c>
      <c r="R388" s="140">
        <f>Q388*H388</f>
        <v>6.7488000000000001E-3</v>
      </c>
      <c r="S388" s="140">
        <v>0</v>
      </c>
      <c r="T388" s="141">
        <f>S388*H388</f>
        <v>0</v>
      </c>
      <c r="AR388" s="142" t="s">
        <v>346</v>
      </c>
      <c r="AT388" s="142" t="s">
        <v>342</v>
      </c>
      <c r="AU388" s="142" t="s">
        <v>83</v>
      </c>
      <c r="AY388" s="17" t="s">
        <v>339</v>
      </c>
      <c r="BE388" s="143">
        <f>IF(N388="základní",J388,0)</f>
        <v>0</v>
      </c>
      <c r="BF388" s="143">
        <f>IF(N388="snížená",J388,0)</f>
        <v>0</v>
      </c>
      <c r="BG388" s="143">
        <f>IF(N388="zákl. přenesená",J388,0)</f>
        <v>0</v>
      </c>
      <c r="BH388" s="143">
        <f>IF(N388="sníž. přenesená",J388,0)</f>
        <v>0</v>
      </c>
      <c r="BI388" s="143">
        <f>IF(N388="nulová",J388,0)</f>
        <v>0</v>
      </c>
      <c r="BJ388" s="17" t="s">
        <v>81</v>
      </c>
      <c r="BK388" s="143">
        <f>ROUND(I388*H388,2)</f>
        <v>0</v>
      </c>
      <c r="BL388" s="17" t="s">
        <v>346</v>
      </c>
      <c r="BM388" s="142" t="s">
        <v>2115</v>
      </c>
    </row>
    <row r="389" spans="2:65" s="1" customFormat="1" ht="11.25">
      <c r="B389" s="32"/>
      <c r="D389" s="144" t="s">
        <v>348</v>
      </c>
      <c r="F389" s="145" t="s">
        <v>2116</v>
      </c>
      <c r="I389" s="146"/>
      <c r="L389" s="32"/>
      <c r="M389" s="147"/>
      <c r="T389" s="53"/>
      <c r="AT389" s="17" t="s">
        <v>348</v>
      </c>
      <c r="AU389" s="17" t="s">
        <v>83</v>
      </c>
    </row>
    <row r="390" spans="2:65" s="12" customFormat="1" ht="11.25">
      <c r="B390" s="148"/>
      <c r="D390" s="149" t="s">
        <v>350</v>
      </c>
      <c r="E390" s="150" t="s">
        <v>19</v>
      </c>
      <c r="F390" s="151" t="s">
        <v>2117</v>
      </c>
      <c r="H390" s="152">
        <v>84.36</v>
      </c>
      <c r="I390" s="153"/>
      <c r="L390" s="148"/>
      <c r="M390" s="154"/>
      <c r="T390" s="155"/>
      <c r="AT390" s="150" t="s">
        <v>350</v>
      </c>
      <c r="AU390" s="150" t="s">
        <v>83</v>
      </c>
      <c r="AV390" s="12" t="s">
        <v>83</v>
      </c>
      <c r="AW390" s="12" t="s">
        <v>34</v>
      </c>
      <c r="AX390" s="12" t="s">
        <v>81</v>
      </c>
      <c r="AY390" s="150" t="s">
        <v>339</v>
      </c>
    </row>
    <row r="391" spans="2:65" s="1" customFormat="1" ht="11.25">
      <c r="B391" s="32"/>
      <c r="D391" s="149" t="s">
        <v>351</v>
      </c>
      <c r="F391" s="156" t="s">
        <v>2118</v>
      </c>
      <c r="L391" s="32"/>
      <c r="M391" s="147"/>
      <c r="T391" s="53"/>
      <c r="AU391" s="17" t="s">
        <v>83</v>
      </c>
    </row>
    <row r="392" spans="2:65" s="1" customFormat="1" ht="11.25">
      <c r="B392" s="32"/>
      <c r="D392" s="149" t="s">
        <v>351</v>
      </c>
      <c r="F392" s="157" t="s">
        <v>2119</v>
      </c>
      <c r="H392" s="158">
        <v>3.75</v>
      </c>
      <c r="L392" s="32"/>
      <c r="M392" s="147"/>
      <c r="T392" s="53"/>
      <c r="AU392" s="17" t="s">
        <v>83</v>
      </c>
    </row>
    <row r="393" spans="2:65" s="1" customFormat="1" ht="11.25">
      <c r="B393" s="32"/>
      <c r="D393" s="149" t="s">
        <v>351</v>
      </c>
      <c r="F393" s="157" t="s">
        <v>2120</v>
      </c>
      <c r="H393" s="158">
        <v>4.5999999999999996</v>
      </c>
      <c r="L393" s="32"/>
      <c r="M393" s="147"/>
      <c r="T393" s="53"/>
      <c r="AU393" s="17" t="s">
        <v>83</v>
      </c>
    </row>
    <row r="394" spans="2:65" s="1" customFormat="1" ht="11.25">
      <c r="B394" s="32"/>
      <c r="D394" s="149" t="s">
        <v>351</v>
      </c>
      <c r="F394" s="157" t="s">
        <v>358</v>
      </c>
      <c r="H394" s="158">
        <v>8.35</v>
      </c>
      <c r="L394" s="32"/>
      <c r="M394" s="147"/>
      <c r="T394" s="53"/>
      <c r="AU394" s="17" t="s">
        <v>83</v>
      </c>
    </row>
    <row r="395" spans="2:65" s="1" customFormat="1" ht="11.25">
      <c r="B395" s="32"/>
      <c r="D395" s="149" t="s">
        <v>351</v>
      </c>
      <c r="F395" s="156" t="s">
        <v>2121</v>
      </c>
      <c r="L395" s="32"/>
      <c r="M395" s="147"/>
      <c r="T395" s="53"/>
      <c r="AU395" s="17" t="s">
        <v>83</v>
      </c>
    </row>
    <row r="396" spans="2:65" s="1" customFormat="1" ht="11.25">
      <c r="B396" s="32"/>
      <c r="D396" s="149" t="s">
        <v>351</v>
      </c>
      <c r="F396" s="157" t="s">
        <v>2122</v>
      </c>
      <c r="H396" s="158">
        <v>45.38</v>
      </c>
      <c r="L396" s="32"/>
      <c r="M396" s="147"/>
      <c r="T396" s="53"/>
      <c r="AU396" s="17" t="s">
        <v>83</v>
      </c>
    </row>
    <row r="397" spans="2:65" s="1" customFormat="1" ht="11.25">
      <c r="B397" s="32"/>
      <c r="D397" s="149" t="s">
        <v>351</v>
      </c>
      <c r="F397" s="157" t="s">
        <v>2123</v>
      </c>
      <c r="H397" s="158">
        <v>30.63</v>
      </c>
      <c r="L397" s="32"/>
      <c r="M397" s="147"/>
      <c r="T397" s="53"/>
      <c r="AU397" s="17" t="s">
        <v>83</v>
      </c>
    </row>
    <row r="398" spans="2:65" s="1" customFormat="1" ht="11.25">
      <c r="B398" s="32"/>
      <c r="D398" s="149" t="s">
        <v>351</v>
      </c>
      <c r="F398" s="157" t="s">
        <v>358</v>
      </c>
      <c r="H398" s="158">
        <v>76.010000000000005</v>
      </c>
      <c r="L398" s="32"/>
      <c r="M398" s="147"/>
      <c r="T398" s="53"/>
      <c r="AU398" s="17" t="s">
        <v>83</v>
      </c>
    </row>
    <row r="399" spans="2:65" s="1" customFormat="1" ht="24.2" customHeight="1">
      <c r="B399" s="32"/>
      <c r="C399" s="131" t="s">
        <v>723</v>
      </c>
      <c r="D399" s="131" t="s">
        <v>342</v>
      </c>
      <c r="E399" s="132" t="s">
        <v>2124</v>
      </c>
      <c r="F399" s="133" t="s">
        <v>2125</v>
      </c>
      <c r="G399" s="134" t="s">
        <v>131</v>
      </c>
      <c r="H399" s="135">
        <v>4.21</v>
      </c>
      <c r="I399" s="136"/>
      <c r="J399" s="137">
        <f>ROUND(I399*H399,2)</f>
        <v>0</v>
      </c>
      <c r="K399" s="133" t="s">
        <v>345</v>
      </c>
      <c r="L399" s="32"/>
      <c r="M399" s="138" t="s">
        <v>19</v>
      </c>
      <c r="N399" s="139" t="s">
        <v>44</v>
      </c>
      <c r="P399" s="140">
        <f>O399*H399</f>
        <v>0</v>
      </c>
      <c r="Q399" s="140">
        <v>1.3999999999999999E-4</v>
      </c>
      <c r="R399" s="140">
        <f>Q399*H399</f>
        <v>5.8939999999999991E-4</v>
      </c>
      <c r="S399" s="140">
        <v>0</v>
      </c>
      <c r="T399" s="141">
        <f>S399*H399</f>
        <v>0</v>
      </c>
      <c r="AR399" s="142" t="s">
        <v>346</v>
      </c>
      <c r="AT399" s="142" t="s">
        <v>342</v>
      </c>
      <c r="AU399" s="142" t="s">
        <v>83</v>
      </c>
      <c r="AY399" s="17" t="s">
        <v>339</v>
      </c>
      <c r="BE399" s="143">
        <f>IF(N399="základní",J399,0)</f>
        <v>0</v>
      </c>
      <c r="BF399" s="143">
        <f>IF(N399="snížená",J399,0)</f>
        <v>0</v>
      </c>
      <c r="BG399" s="143">
        <f>IF(N399="zákl. přenesená",J399,0)</f>
        <v>0</v>
      </c>
      <c r="BH399" s="143">
        <f>IF(N399="sníž. přenesená",J399,0)</f>
        <v>0</v>
      </c>
      <c r="BI399" s="143">
        <f>IF(N399="nulová",J399,0)</f>
        <v>0</v>
      </c>
      <c r="BJ399" s="17" t="s">
        <v>81</v>
      </c>
      <c r="BK399" s="143">
        <f>ROUND(I399*H399,2)</f>
        <v>0</v>
      </c>
      <c r="BL399" s="17" t="s">
        <v>346</v>
      </c>
      <c r="BM399" s="142" t="s">
        <v>2126</v>
      </c>
    </row>
    <row r="400" spans="2:65" s="1" customFormat="1" ht="11.25">
      <c r="B400" s="32"/>
      <c r="D400" s="144" t="s">
        <v>348</v>
      </c>
      <c r="F400" s="145" t="s">
        <v>2127</v>
      </c>
      <c r="I400" s="146"/>
      <c r="L400" s="32"/>
      <c r="M400" s="147"/>
      <c r="T400" s="53"/>
      <c r="AT400" s="17" t="s">
        <v>348</v>
      </c>
      <c r="AU400" s="17" t="s">
        <v>83</v>
      </c>
    </row>
    <row r="401" spans="2:65" s="12" customFormat="1" ht="11.25">
      <c r="B401" s="148"/>
      <c r="D401" s="149" t="s">
        <v>350</v>
      </c>
      <c r="E401" s="150" t="s">
        <v>19</v>
      </c>
      <c r="F401" s="151" t="s">
        <v>1943</v>
      </c>
      <c r="H401" s="152">
        <v>4.21</v>
      </c>
      <c r="I401" s="153"/>
      <c r="L401" s="148"/>
      <c r="M401" s="154"/>
      <c r="T401" s="155"/>
      <c r="AT401" s="150" t="s">
        <v>350</v>
      </c>
      <c r="AU401" s="150" t="s">
        <v>83</v>
      </c>
      <c r="AV401" s="12" t="s">
        <v>83</v>
      </c>
      <c r="AW401" s="12" t="s">
        <v>34</v>
      </c>
      <c r="AX401" s="12" t="s">
        <v>81</v>
      </c>
      <c r="AY401" s="150" t="s">
        <v>339</v>
      </c>
    </row>
    <row r="402" spans="2:65" s="1" customFormat="1" ht="11.25">
      <c r="B402" s="32"/>
      <c r="D402" s="149" t="s">
        <v>351</v>
      </c>
      <c r="F402" s="156" t="s">
        <v>2128</v>
      </c>
      <c r="L402" s="32"/>
      <c r="M402" s="147"/>
      <c r="T402" s="53"/>
      <c r="AU402" s="17" t="s">
        <v>83</v>
      </c>
    </row>
    <row r="403" spans="2:65" s="1" customFormat="1" ht="11.25">
      <c r="B403" s="32"/>
      <c r="D403" s="149" t="s">
        <v>351</v>
      </c>
      <c r="F403" s="157" t="s">
        <v>2129</v>
      </c>
      <c r="H403" s="158">
        <v>4.21</v>
      </c>
      <c r="L403" s="32"/>
      <c r="M403" s="147"/>
      <c r="T403" s="53"/>
      <c r="AU403" s="17" t="s">
        <v>83</v>
      </c>
    </row>
    <row r="404" spans="2:65" s="1" customFormat="1" ht="24.2" customHeight="1">
      <c r="B404" s="32"/>
      <c r="C404" s="131" t="s">
        <v>728</v>
      </c>
      <c r="D404" s="131" t="s">
        <v>342</v>
      </c>
      <c r="E404" s="132" t="s">
        <v>2130</v>
      </c>
      <c r="F404" s="133" t="s">
        <v>2131</v>
      </c>
      <c r="G404" s="134" t="s">
        <v>131</v>
      </c>
      <c r="H404" s="135">
        <v>168.05</v>
      </c>
      <c r="I404" s="136"/>
      <c r="J404" s="137">
        <f>ROUND(I404*H404,2)</f>
        <v>0</v>
      </c>
      <c r="K404" s="133" t="s">
        <v>345</v>
      </c>
      <c r="L404" s="32"/>
      <c r="M404" s="138" t="s">
        <v>19</v>
      </c>
      <c r="N404" s="139" t="s">
        <v>44</v>
      </c>
      <c r="P404" s="140">
        <f>O404*H404</f>
        <v>0</v>
      </c>
      <c r="Q404" s="140">
        <v>2.0000000000000001E-4</v>
      </c>
      <c r="R404" s="140">
        <f>Q404*H404</f>
        <v>3.3610000000000001E-2</v>
      </c>
      <c r="S404" s="140">
        <v>0</v>
      </c>
      <c r="T404" s="141">
        <f>S404*H404</f>
        <v>0</v>
      </c>
      <c r="AR404" s="142" t="s">
        <v>346</v>
      </c>
      <c r="AT404" s="142" t="s">
        <v>342</v>
      </c>
      <c r="AU404" s="142" t="s">
        <v>83</v>
      </c>
      <c r="AY404" s="17" t="s">
        <v>339</v>
      </c>
      <c r="BE404" s="143">
        <f>IF(N404="základní",J404,0)</f>
        <v>0</v>
      </c>
      <c r="BF404" s="143">
        <f>IF(N404="snížená",J404,0)</f>
        <v>0</v>
      </c>
      <c r="BG404" s="143">
        <f>IF(N404="zákl. přenesená",J404,0)</f>
        <v>0</v>
      </c>
      <c r="BH404" s="143">
        <f>IF(N404="sníž. přenesená",J404,0)</f>
        <v>0</v>
      </c>
      <c r="BI404" s="143">
        <f>IF(N404="nulová",J404,0)</f>
        <v>0</v>
      </c>
      <c r="BJ404" s="17" t="s">
        <v>81</v>
      </c>
      <c r="BK404" s="143">
        <f>ROUND(I404*H404,2)</f>
        <v>0</v>
      </c>
      <c r="BL404" s="17" t="s">
        <v>346</v>
      </c>
      <c r="BM404" s="142" t="s">
        <v>2132</v>
      </c>
    </row>
    <row r="405" spans="2:65" s="1" customFormat="1" ht="11.25">
      <c r="B405" s="32"/>
      <c r="D405" s="144" t="s">
        <v>348</v>
      </c>
      <c r="F405" s="145" t="s">
        <v>2133</v>
      </c>
      <c r="I405" s="146"/>
      <c r="L405" s="32"/>
      <c r="M405" s="147"/>
      <c r="T405" s="53"/>
      <c r="AT405" s="17" t="s">
        <v>348</v>
      </c>
      <c r="AU405" s="17" t="s">
        <v>83</v>
      </c>
    </row>
    <row r="406" spans="2:65" s="12" customFormat="1" ht="11.25">
      <c r="B406" s="148"/>
      <c r="D406" s="149" t="s">
        <v>350</v>
      </c>
      <c r="E406" s="150" t="s">
        <v>19</v>
      </c>
      <c r="F406" s="151" t="s">
        <v>2134</v>
      </c>
      <c r="H406" s="152">
        <v>168.05</v>
      </c>
      <c r="I406" s="153"/>
      <c r="L406" s="148"/>
      <c r="M406" s="154"/>
      <c r="T406" s="155"/>
      <c r="AT406" s="150" t="s">
        <v>350</v>
      </c>
      <c r="AU406" s="150" t="s">
        <v>83</v>
      </c>
      <c r="AV406" s="12" t="s">
        <v>83</v>
      </c>
      <c r="AW406" s="12" t="s">
        <v>34</v>
      </c>
      <c r="AX406" s="12" t="s">
        <v>81</v>
      </c>
      <c r="AY406" s="150" t="s">
        <v>339</v>
      </c>
    </row>
    <row r="407" spans="2:65" s="1" customFormat="1" ht="11.25">
      <c r="B407" s="32"/>
      <c r="D407" s="149" t="s">
        <v>351</v>
      </c>
      <c r="F407" s="156" t="s">
        <v>2135</v>
      </c>
      <c r="L407" s="32"/>
      <c r="M407" s="147"/>
      <c r="T407" s="53"/>
      <c r="AU407" s="17" t="s">
        <v>83</v>
      </c>
    </row>
    <row r="408" spans="2:65" s="1" customFormat="1" ht="11.25">
      <c r="B408" s="32"/>
      <c r="D408" s="149" t="s">
        <v>351</v>
      </c>
      <c r="F408" s="157" t="s">
        <v>2136</v>
      </c>
      <c r="H408" s="158">
        <v>16.84</v>
      </c>
      <c r="L408" s="32"/>
      <c r="M408" s="147"/>
      <c r="T408" s="53"/>
      <c r="AU408" s="17" t="s">
        <v>83</v>
      </c>
    </row>
    <row r="409" spans="2:65" s="1" customFormat="1" ht="11.25">
      <c r="B409" s="32"/>
      <c r="D409" s="149" t="s">
        <v>351</v>
      </c>
      <c r="F409" s="157" t="s">
        <v>2137</v>
      </c>
      <c r="H409" s="158">
        <v>9.42</v>
      </c>
      <c r="L409" s="32"/>
      <c r="M409" s="147"/>
      <c r="T409" s="53"/>
      <c r="AU409" s="17" t="s">
        <v>83</v>
      </c>
    </row>
    <row r="410" spans="2:65" s="1" customFormat="1" ht="11.25">
      <c r="B410" s="32"/>
      <c r="D410" s="149" t="s">
        <v>351</v>
      </c>
      <c r="F410" s="157" t="s">
        <v>358</v>
      </c>
      <c r="H410" s="158">
        <v>26.26</v>
      </c>
      <c r="L410" s="32"/>
      <c r="M410" s="147"/>
      <c r="T410" s="53"/>
      <c r="AU410" s="17" t="s">
        <v>83</v>
      </c>
    </row>
    <row r="411" spans="2:65" s="1" customFormat="1" ht="11.25">
      <c r="B411" s="32"/>
      <c r="D411" s="149" t="s">
        <v>351</v>
      </c>
      <c r="F411" s="156" t="s">
        <v>2138</v>
      </c>
      <c r="L411" s="32"/>
      <c r="M411" s="147"/>
      <c r="T411" s="53"/>
      <c r="AU411" s="17" t="s">
        <v>83</v>
      </c>
    </row>
    <row r="412" spans="2:65" s="1" customFormat="1" ht="11.25">
      <c r="B412" s="32"/>
      <c r="D412" s="149" t="s">
        <v>351</v>
      </c>
      <c r="F412" s="157" t="s">
        <v>2139</v>
      </c>
      <c r="H412" s="158">
        <v>88.41</v>
      </c>
      <c r="L412" s="32"/>
      <c r="M412" s="147"/>
      <c r="T412" s="53"/>
      <c r="AU412" s="17" t="s">
        <v>83</v>
      </c>
    </row>
    <row r="413" spans="2:65" s="1" customFormat="1" ht="11.25">
      <c r="B413" s="32"/>
      <c r="D413" s="149" t="s">
        <v>351</v>
      </c>
      <c r="F413" s="157" t="s">
        <v>2140</v>
      </c>
      <c r="H413" s="158">
        <v>53.38</v>
      </c>
      <c r="L413" s="32"/>
      <c r="M413" s="147"/>
      <c r="T413" s="53"/>
      <c r="AU413" s="17" t="s">
        <v>83</v>
      </c>
    </row>
    <row r="414" spans="2:65" s="1" customFormat="1" ht="11.25">
      <c r="B414" s="32"/>
      <c r="D414" s="149" t="s">
        <v>351</v>
      </c>
      <c r="F414" s="157" t="s">
        <v>358</v>
      </c>
      <c r="H414" s="158">
        <v>141.79</v>
      </c>
      <c r="L414" s="32"/>
      <c r="M414" s="147"/>
      <c r="T414" s="53"/>
      <c r="AU414" s="17" t="s">
        <v>83</v>
      </c>
    </row>
    <row r="415" spans="2:65" s="1" customFormat="1" ht="21.75" customHeight="1">
      <c r="B415" s="32"/>
      <c r="C415" s="131" t="s">
        <v>737</v>
      </c>
      <c r="D415" s="131" t="s">
        <v>342</v>
      </c>
      <c r="E415" s="132" t="s">
        <v>2141</v>
      </c>
      <c r="F415" s="133" t="s">
        <v>2142</v>
      </c>
      <c r="G415" s="134" t="s">
        <v>131</v>
      </c>
      <c r="H415" s="135">
        <v>75.16</v>
      </c>
      <c r="I415" s="136"/>
      <c r="J415" s="137">
        <f>ROUND(I415*H415,2)</f>
        <v>0</v>
      </c>
      <c r="K415" s="133" t="s">
        <v>345</v>
      </c>
      <c r="L415" s="32"/>
      <c r="M415" s="138" t="s">
        <v>19</v>
      </c>
      <c r="N415" s="139" t="s">
        <v>44</v>
      </c>
      <c r="P415" s="140">
        <f>O415*H415</f>
        <v>0</v>
      </c>
      <c r="Q415" s="140">
        <v>2.0400000000000001E-3</v>
      </c>
      <c r="R415" s="140">
        <f>Q415*H415</f>
        <v>0.1533264</v>
      </c>
      <c r="S415" s="140">
        <v>0</v>
      </c>
      <c r="T415" s="141">
        <f>S415*H415</f>
        <v>0</v>
      </c>
      <c r="AR415" s="142" t="s">
        <v>346</v>
      </c>
      <c r="AT415" s="142" t="s">
        <v>342</v>
      </c>
      <c r="AU415" s="142" t="s">
        <v>83</v>
      </c>
      <c r="AY415" s="17" t="s">
        <v>339</v>
      </c>
      <c r="BE415" s="143">
        <f>IF(N415="základní",J415,0)</f>
        <v>0</v>
      </c>
      <c r="BF415" s="143">
        <f>IF(N415="snížená",J415,0)</f>
        <v>0</v>
      </c>
      <c r="BG415" s="143">
        <f>IF(N415="zákl. přenesená",J415,0)</f>
        <v>0</v>
      </c>
      <c r="BH415" s="143">
        <f>IF(N415="sníž. přenesená",J415,0)</f>
        <v>0</v>
      </c>
      <c r="BI415" s="143">
        <f>IF(N415="nulová",J415,0)</f>
        <v>0</v>
      </c>
      <c r="BJ415" s="17" t="s">
        <v>81</v>
      </c>
      <c r="BK415" s="143">
        <f>ROUND(I415*H415,2)</f>
        <v>0</v>
      </c>
      <c r="BL415" s="17" t="s">
        <v>346</v>
      </c>
      <c r="BM415" s="142" t="s">
        <v>2143</v>
      </c>
    </row>
    <row r="416" spans="2:65" s="1" customFormat="1" ht="11.25">
      <c r="B416" s="32"/>
      <c r="D416" s="144" t="s">
        <v>348</v>
      </c>
      <c r="F416" s="145" t="s">
        <v>2144</v>
      </c>
      <c r="I416" s="146"/>
      <c r="L416" s="32"/>
      <c r="M416" s="147"/>
      <c r="T416" s="53"/>
      <c r="AT416" s="17" t="s">
        <v>348</v>
      </c>
      <c r="AU416" s="17" t="s">
        <v>83</v>
      </c>
    </row>
    <row r="417" spans="2:65" s="12" customFormat="1" ht="11.25">
      <c r="B417" s="148"/>
      <c r="D417" s="149" t="s">
        <v>350</v>
      </c>
      <c r="E417" s="150" t="s">
        <v>19</v>
      </c>
      <c r="F417" s="151" t="s">
        <v>2145</v>
      </c>
      <c r="H417" s="152">
        <v>75.16</v>
      </c>
      <c r="I417" s="153"/>
      <c r="L417" s="148"/>
      <c r="M417" s="154"/>
      <c r="T417" s="155"/>
      <c r="AT417" s="150" t="s">
        <v>350</v>
      </c>
      <c r="AU417" s="150" t="s">
        <v>83</v>
      </c>
      <c r="AV417" s="12" t="s">
        <v>83</v>
      </c>
      <c r="AW417" s="12" t="s">
        <v>34</v>
      </c>
      <c r="AX417" s="12" t="s">
        <v>81</v>
      </c>
      <c r="AY417" s="150" t="s">
        <v>339</v>
      </c>
    </row>
    <row r="418" spans="2:65" s="1" customFormat="1" ht="11.25">
      <c r="B418" s="32"/>
      <c r="D418" s="149" t="s">
        <v>351</v>
      </c>
      <c r="F418" s="156" t="s">
        <v>2146</v>
      </c>
      <c r="L418" s="32"/>
      <c r="M418" s="147"/>
      <c r="T418" s="53"/>
      <c r="AU418" s="17" t="s">
        <v>83</v>
      </c>
    </row>
    <row r="419" spans="2:65" s="1" customFormat="1" ht="11.25">
      <c r="B419" s="32"/>
      <c r="D419" s="149" t="s">
        <v>351</v>
      </c>
      <c r="F419" s="157" t="s">
        <v>2119</v>
      </c>
      <c r="H419" s="158">
        <v>3.75</v>
      </c>
      <c r="L419" s="32"/>
      <c r="M419" s="147"/>
      <c r="T419" s="53"/>
      <c r="AU419" s="17" t="s">
        <v>83</v>
      </c>
    </row>
    <row r="420" spans="2:65" s="1" customFormat="1" ht="11.25">
      <c r="B420" s="32"/>
      <c r="D420" s="149" t="s">
        <v>351</v>
      </c>
      <c r="F420" s="157" t="s">
        <v>2120</v>
      </c>
      <c r="H420" s="158">
        <v>4.5999999999999996</v>
      </c>
      <c r="L420" s="32"/>
      <c r="M420" s="147"/>
      <c r="T420" s="53"/>
      <c r="AU420" s="17" t="s">
        <v>83</v>
      </c>
    </row>
    <row r="421" spans="2:65" s="1" customFormat="1" ht="11.25">
      <c r="B421" s="32"/>
      <c r="D421" s="149" t="s">
        <v>351</v>
      </c>
      <c r="F421" s="157" t="s">
        <v>358</v>
      </c>
      <c r="H421" s="158">
        <v>8.35</v>
      </c>
      <c r="L421" s="32"/>
      <c r="M421" s="147"/>
      <c r="T421" s="53"/>
      <c r="AU421" s="17" t="s">
        <v>83</v>
      </c>
    </row>
    <row r="422" spans="2:65" s="1" customFormat="1" ht="11.25">
      <c r="B422" s="32"/>
      <c r="D422" s="149" t="s">
        <v>351</v>
      </c>
      <c r="F422" s="156" t="s">
        <v>2147</v>
      </c>
      <c r="L422" s="32"/>
      <c r="M422" s="147"/>
      <c r="T422" s="53"/>
      <c r="AU422" s="17" t="s">
        <v>83</v>
      </c>
    </row>
    <row r="423" spans="2:65" s="1" customFormat="1" ht="11.25">
      <c r="B423" s="32"/>
      <c r="D423" s="149" t="s">
        <v>351</v>
      </c>
      <c r="F423" s="157" t="s">
        <v>2122</v>
      </c>
      <c r="H423" s="158">
        <v>45.38</v>
      </c>
      <c r="L423" s="32"/>
      <c r="M423" s="147"/>
      <c r="T423" s="53"/>
      <c r="AU423" s="17" t="s">
        <v>83</v>
      </c>
    </row>
    <row r="424" spans="2:65" s="1" customFormat="1" ht="11.25">
      <c r="B424" s="32"/>
      <c r="D424" s="149" t="s">
        <v>351</v>
      </c>
      <c r="F424" s="157" t="s">
        <v>2123</v>
      </c>
      <c r="H424" s="158">
        <v>30.63</v>
      </c>
      <c r="L424" s="32"/>
      <c r="M424" s="147"/>
      <c r="T424" s="53"/>
      <c r="AU424" s="17" t="s">
        <v>83</v>
      </c>
    </row>
    <row r="425" spans="2:65" s="1" customFormat="1" ht="11.25">
      <c r="B425" s="32"/>
      <c r="D425" s="149" t="s">
        <v>351</v>
      </c>
      <c r="F425" s="157" t="s">
        <v>2148</v>
      </c>
      <c r="H425" s="158">
        <v>-6.3</v>
      </c>
      <c r="L425" s="32"/>
      <c r="M425" s="147"/>
      <c r="T425" s="53"/>
      <c r="AU425" s="17" t="s">
        <v>83</v>
      </c>
    </row>
    <row r="426" spans="2:65" s="1" customFormat="1" ht="11.25">
      <c r="B426" s="32"/>
      <c r="D426" s="149" t="s">
        <v>351</v>
      </c>
      <c r="F426" s="157" t="s">
        <v>2149</v>
      </c>
      <c r="H426" s="158">
        <v>-2.9</v>
      </c>
      <c r="L426" s="32"/>
      <c r="M426" s="147"/>
      <c r="T426" s="53"/>
      <c r="AU426" s="17" t="s">
        <v>83</v>
      </c>
    </row>
    <row r="427" spans="2:65" s="1" customFormat="1" ht="11.25">
      <c r="B427" s="32"/>
      <c r="D427" s="149" t="s">
        <v>351</v>
      </c>
      <c r="F427" s="157" t="s">
        <v>358</v>
      </c>
      <c r="H427" s="158">
        <v>66.81</v>
      </c>
      <c r="L427" s="32"/>
      <c r="M427" s="147"/>
      <c r="T427" s="53"/>
      <c r="AU427" s="17" t="s">
        <v>83</v>
      </c>
    </row>
    <row r="428" spans="2:65" s="1" customFormat="1" ht="24.2" customHeight="1">
      <c r="B428" s="32"/>
      <c r="C428" s="131" t="s">
        <v>747</v>
      </c>
      <c r="D428" s="131" t="s">
        <v>342</v>
      </c>
      <c r="E428" s="132" t="s">
        <v>2150</v>
      </c>
      <c r="F428" s="133" t="s">
        <v>2151</v>
      </c>
      <c r="G428" s="134" t="s">
        <v>212</v>
      </c>
      <c r="H428" s="135">
        <v>1</v>
      </c>
      <c r="I428" s="136"/>
      <c r="J428" s="137">
        <f>ROUND(I428*H428,2)</f>
        <v>0</v>
      </c>
      <c r="K428" s="133" t="s">
        <v>345</v>
      </c>
      <c r="L428" s="32"/>
      <c r="M428" s="138" t="s">
        <v>19</v>
      </c>
      <c r="N428" s="139" t="s">
        <v>44</v>
      </c>
      <c r="P428" s="140">
        <f>O428*H428</f>
        <v>0</v>
      </c>
      <c r="Q428" s="140">
        <v>0</v>
      </c>
      <c r="R428" s="140">
        <f>Q428*H428</f>
        <v>0</v>
      </c>
      <c r="S428" s="140">
        <v>0</v>
      </c>
      <c r="T428" s="141">
        <f>S428*H428</f>
        <v>0</v>
      </c>
      <c r="AR428" s="142" t="s">
        <v>346</v>
      </c>
      <c r="AT428" s="142" t="s">
        <v>342</v>
      </c>
      <c r="AU428" s="142" t="s">
        <v>83</v>
      </c>
      <c r="AY428" s="17" t="s">
        <v>339</v>
      </c>
      <c r="BE428" s="143">
        <f>IF(N428="základní",J428,0)</f>
        <v>0</v>
      </c>
      <c r="BF428" s="143">
        <f>IF(N428="snížená",J428,0)</f>
        <v>0</v>
      </c>
      <c r="BG428" s="143">
        <f>IF(N428="zákl. přenesená",J428,0)</f>
        <v>0</v>
      </c>
      <c r="BH428" s="143">
        <f>IF(N428="sníž. přenesená",J428,0)</f>
        <v>0</v>
      </c>
      <c r="BI428" s="143">
        <f>IF(N428="nulová",J428,0)</f>
        <v>0</v>
      </c>
      <c r="BJ428" s="17" t="s">
        <v>81</v>
      </c>
      <c r="BK428" s="143">
        <f>ROUND(I428*H428,2)</f>
        <v>0</v>
      </c>
      <c r="BL428" s="17" t="s">
        <v>346</v>
      </c>
      <c r="BM428" s="142" t="s">
        <v>2152</v>
      </c>
    </row>
    <row r="429" spans="2:65" s="1" customFormat="1" ht="11.25">
      <c r="B429" s="32"/>
      <c r="D429" s="144" t="s">
        <v>348</v>
      </c>
      <c r="F429" s="145" t="s">
        <v>2153</v>
      </c>
      <c r="I429" s="146"/>
      <c r="L429" s="32"/>
      <c r="M429" s="147"/>
      <c r="T429" s="53"/>
      <c r="AT429" s="17" t="s">
        <v>348</v>
      </c>
      <c r="AU429" s="17" t="s">
        <v>83</v>
      </c>
    </row>
    <row r="430" spans="2:65" s="12" customFormat="1" ht="11.25">
      <c r="B430" s="148"/>
      <c r="D430" s="149" t="s">
        <v>350</v>
      </c>
      <c r="E430" s="150" t="s">
        <v>19</v>
      </c>
      <c r="F430" s="151" t="s">
        <v>1900</v>
      </c>
      <c r="H430" s="152">
        <v>1</v>
      </c>
      <c r="I430" s="153"/>
      <c r="L430" s="148"/>
      <c r="M430" s="154"/>
      <c r="T430" s="155"/>
      <c r="AT430" s="150" t="s">
        <v>350</v>
      </c>
      <c r="AU430" s="150" t="s">
        <v>83</v>
      </c>
      <c r="AV430" s="12" t="s">
        <v>83</v>
      </c>
      <c r="AW430" s="12" t="s">
        <v>34</v>
      </c>
      <c r="AX430" s="12" t="s">
        <v>81</v>
      </c>
      <c r="AY430" s="150" t="s">
        <v>339</v>
      </c>
    </row>
    <row r="431" spans="2:65" s="1" customFormat="1" ht="11.25">
      <c r="B431" s="32"/>
      <c r="D431" s="149" t="s">
        <v>351</v>
      </c>
      <c r="F431" s="156" t="s">
        <v>2154</v>
      </c>
      <c r="L431" s="32"/>
      <c r="M431" s="147"/>
      <c r="T431" s="53"/>
      <c r="AU431" s="17" t="s">
        <v>83</v>
      </c>
    </row>
    <row r="432" spans="2:65" s="1" customFormat="1" ht="11.25">
      <c r="B432" s="32"/>
      <c r="D432" s="149" t="s">
        <v>351</v>
      </c>
      <c r="F432" s="157" t="s">
        <v>2155</v>
      </c>
      <c r="H432" s="158">
        <v>1</v>
      </c>
      <c r="L432" s="32"/>
      <c r="M432" s="147"/>
      <c r="T432" s="53"/>
      <c r="AU432" s="17" t="s">
        <v>83</v>
      </c>
    </row>
    <row r="433" spans="2:65" s="1" customFormat="1" ht="16.5" customHeight="1">
      <c r="B433" s="32"/>
      <c r="C433" s="163" t="s">
        <v>754</v>
      </c>
      <c r="D433" s="163" t="s">
        <v>1918</v>
      </c>
      <c r="E433" s="164" t="s">
        <v>2156</v>
      </c>
      <c r="F433" s="165" t="s">
        <v>2157</v>
      </c>
      <c r="G433" s="166" t="s">
        <v>212</v>
      </c>
      <c r="H433" s="167">
        <v>1</v>
      </c>
      <c r="I433" s="168"/>
      <c r="J433" s="169">
        <f>ROUND(I433*H433,2)</f>
        <v>0</v>
      </c>
      <c r="K433" s="165" t="s">
        <v>2158</v>
      </c>
      <c r="L433" s="170"/>
      <c r="M433" s="171" t="s">
        <v>19</v>
      </c>
      <c r="N433" s="172" t="s">
        <v>44</v>
      </c>
      <c r="P433" s="140">
        <f>O433*H433</f>
        <v>0</v>
      </c>
      <c r="Q433" s="140">
        <v>0.5292</v>
      </c>
      <c r="R433" s="140">
        <f>Q433*H433</f>
        <v>0.5292</v>
      </c>
      <c r="S433" s="140">
        <v>0</v>
      </c>
      <c r="T433" s="141">
        <f>S433*H433</f>
        <v>0</v>
      </c>
      <c r="AR433" s="142" t="s">
        <v>224</v>
      </c>
      <c r="AT433" s="142" t="s">
        <v>1918</v>
      </c>
      <c r="AU433" s="142" t="s">
        <v>83</v>
      </c>
      <c r="AY433" s="17" t="s">
        <v>339</v>
      </c>
      <c r="BE433" s="143">
        <f>IF(N433="základní",J433,0)</f>
        <v>0</v>
      </c>
      <c r="BF433" s="143">
        <f>IF(N433="snížená",J433,0)</f>
        <v>0</v>
      </c>
      <c r="BG433" s="143">
        <f>IF(N433="zákl. přenesená",J433,0)</f>
        <v>0</v>
      </c>
      <c r="BH433" s="143">
        <f>IF(N433="sníž. přenesená",J433,0)</f>
        <v>0</v>
      </c>
      <c r="BI433" s="143">
        <f>IF(N433="nulová",J433,0)</f>
        <v>0</v>
      </c>
      <c r="BJ433" s="17" t="s">
        <v>81</v>
      </c>
      <c r="BK433" s="143">
        <f>ROUND(I433*H433,2)</f>
        <v>0</v>
      </c>
      <c r="BL433" s="17" t="s">
        <v>346</v>
      </c>
      <c r="BM433" s="142" t="s">
        <v>2159</v>
      </c>
    </row>
    <row r="434" spans="2:65" s="1" customFormat="1" ht="29.25">
      <c r="B434" s="32"/>
      <c r="D434" s="149" t="s">
        <v>1047</v>
      </c>
      <c r="F434" s="159" t="s">
        <v>2160</v>
      </c>
      <c r="I434" s="146"/>
      <c r="L434" s="32"/>
      <c r="M434" s="147"/>
      <c r="T434" s="53"/>
      <c r="AT434" s="17" t="s">
        <v>1047</v>
      </c>
      <c r="AU434" s="17" t="s">
        <v>83</v>
      </c>
    </row>
    <row r="435" spans="2:65" s="1" customFormat="1" ht="21.75" customHeight="1">
      <c r="B435" s="32"/>
      <c r="C435" s="131" t="s">
        <v>761</v>
      </c>
      <c r="D435" s="131" t="s">
        <v>342</v>
      </c>
      <c r="E435" s="132" t="s">
        <v>2161</v>
      </c>
      <c r="F435" s="133" t="s">
        <v>2162</v>
      </c>
      <c r="G435" s="134" t="s">
        <v>212</v>
      </c>
      <c r="H435" s="135">
        <v>1</v>
      </c>
      <c r="I435" s="136"/>
      <c r="J435" s="137">
        <f>ROUND(I435*H435,2)</f>
        <v>0</v>
      </c>
      <c r="K435" s="133" t="s">
        <v>345</v>
      </c>
      <c r="L435" s="32"/>
      <c r="M435" s="138" t="s">
        <v>19</v>
      </c>
      <c r="N435" s="139" t="s">
        <v>44</v>
      </c>
      <c r="P435" s="140">
        <f>O435*H435</f>
        <v>0</v>
      </c>
      <c r="Q435" s="140">
        <v>0</v>
      </c>
      <c r="R435" s="140">
        <f>Q435*H435</f>
        <v>0</v>
      </c>
      <c r="S435" s="140">
        <v>0</v>
      </c>
      <c r="T435" s="141">
        <f>S435*H435</f>
        <v>0</v>
      </c>
      <c r="AR435" s="142" t="s">
        <v>346</v>
      </c>
      <c r="AT435" s="142" t="s">
        <v>342</v>
      </c>
      <c r="AU435" s="142" t="s">
        <v>83</v>
      </c>
      <c r="AY435" s="17" t="s">
        <v>339</v>
      </c>
      <c r="BE435" s="143">
        <f>IF(N435="základní",J435,0)</f>
        <v>0</v>
      </c>
      <c r="BF435" s="143">
        <f>IF(N435="snížená",J435,0)</f>
        <v>0</v>
      </c>
      <c r="BG435" s="143">
        <f>IF(N435="zákl. přenesená",J435,0)</f>
        <v>0</v>
      </c>
      <c r="BH435" s="143">
        <f>IF(N435="sníž. přenesená",J435,0)</f>
        <v>0</v>
      </c>
      <c r="BI435" s="143">
        <f>IF(N435="nulová",J435,0)</f>
        <v>0</v>
      </c>
      <c r="BJ435" s="17" t="s">
        <v>81</v>
      </c>
      <c r="BK435" s="143">
        <f>ROUND(I435*H435,2)</f>
        <v>0</v>
      </c>
      <c r="BL435" s="17" t="s">
        <v>346</v>
      </c>
      <c r="BM435" s="142" t="s">
        <v>2163</v>
      </c>
    </row>
    <row r="436" spans="2:65" s="1" customFormat="1" ht="11.25">
      <c r="B436" s="32"/>
      <c r="D436" s="144" t="s">
        <v>348</v>
      </c>
      <c r="F436" s="145" t="s">
        <v>2164</v>
      </c>
      <c r="I436" s="146"/>
      <c r="L436" s="32"/>
      <c r="M436" s="147"/>
      <c r="T436" s="53"/>
      <c r="AT436" s="17" t="s">
        <v>348</v>
      </c>
      <c r="AU436" s="17" t="s">
        <v>83</v>
      </c>
    </row>
    <row r="437" spans="2:65" s="12" customFormat="1" ht="11.25">
      <c r="B437" s="148"/>
      <c r="D437" s="149" t="s">
        <v>350</v>
      </c>
      <c r="E437" s="150" t="s">
        <v>19</v>
      </c>
      <c r="F437" s="151" t="s">
        <v>1900</v>
      </c>
      <c r="H437" s="152">
        <v>1</v>
      </c>
      <c r="I437" s="153"/>
      <c r="L437" s="148"/>
      <c r="M437" s="154"/>
      <c r="T437" s="155"/>
      <c r="AT437" s="150" t="s">
        <v>350</v>
      </c>
      <c r="AU437" s="150" t="s">
        <v>83</v>
      </c>
      <c r="AV437" s="12" t="s">
        <v>83</v>
      </c>
      <c r="AW437" s="12" t="s">
        <v>34</v>
      </c>
      <c r="AX437" s="12" t="s">
        <v>81</v>
      </c>
      <c r="AY437" s="150" t="s">
        <v>339</v>
      </c>
    </row>
    <row r="438" spans="2:65" s="1" customFormat="1" ht="11.25">
      <c r="B438" s="32"/>
      <c r="D438" s="149" t="s">
        <v>351</v>
      </c>
      <c r="F438" s="156" t="s">
        <v>2154</v>
      </c>
      <c r="L438" s="32"/>
      <c r="M438" s="147"/>
      <c r="T438" s="53"/>
      <c r="AU438" s="17" t="s">
        <v>83</v>
      </c>
    </row>
    <row r="439" spans="2:65" s="1" customFormat="1" ht="11.25">
      <c r="B439" s="32"/>
      <c r="D439" s="149" t="s">
        <v>351</v>
      </c>
      <c r="F439" s="157" t="s">
        <v>2155</v>
      </c>
      <c r="H439" s="158">
        <v>1</v>
      </c>
      <c r="L439" s="32"/>
      <c r="M439" s="147"/>
      <c r="T439" s="53"/>
      <c r="AU439" s="17" t="s">
        <v>83</v>
      </c>
    </row>
    <row r="440" spans="2:65" s="1" customFormat="1" ht="16.5" customHeight="1">
      <c r="B440" s="32"/>
      <c r="C440" s="163" t="s">
        <v>780</v>
      </c>
      <c r="D440" s="163" t="s">
        <v>1918</v>
      </c>
      <c r="E440" s="164" t="s">
        <v>2165</v>
      </c>
      <c r="F440" s="165" t="s">
        <v>2166</v>
      </c>
      <c r="G440" s="166" t="s">
        <v>2167</v>
      </c>
      <c r="H440" s="167">
        <v>1</v>
      </c>
      <c r="I440" s="168"/>
      <c r="J440" s="169">
        <f>ROUND(I440*H440,2)</f>
        <v>0</v>
      </c>
      <c r="K440" s="165" t="s">
        <v>345</v>
      </c>
      <c r="L440" s="170"/>
      <c r="M440" s="171" t="s">
        <v>19</v>
      </c>
      <c r="N440" s="172" t="s">
        <v>44</v>
      </c>
      <c r="P440" s="140">
        <f>O440*H440</f>
        <v>0</v>
      </c>
      <c r="Q440" s="140">
        <v>1.4999999999999999E-2</v>
      </c>
      <c r="R440" s="140">
        <f>Q440*H440</f>
        <v>1.4999999999999999E-2</v>
      </c>
      <c r="S440" s="140">
        <v>0</v>
      </c>
      <c r="T440" s="141">
        <f>S440*H440</f>
        <v>0</v>
      </c>
      <c r="AR440" s="142" t="s">
        <v>224</v>
      </c>
      <c r="AT440" s="142" t="s">
        <v>1918</v>
      </c>
      <c r="AU440" s="142" t="s">
        <v>83</v>
      </c>
      <c r="AY440" s="17" t="s">
        <v>339</v>
      </c>
      <c r="BE440" s="143">
        <f>IF(N440="základní",J440,0)</f>
        <v>0</v>
      </c>
      <c r="BF440" s="143">
        <f>IF(N440="snížená",J440,0)</f>
        <v>0</v>
      </c>
      <c r="BG440" s="143">
        <f>IF(N440="zákl. přenesená",J440,0)</f>
        <v>0</v>
      </c>
      <c r="BH440" s="143">
        <f>IF(N440="sníž. přenesená",J440,0)</f>
        <v>0</v>
      </c>
      <c r="BI440" s="143">
        <f>IF(N440="nulová",J440,0)</f>
        <v>0</v>
      </c>
      <c r="BJ440" s="17" t="s">
        <v>81</v>
      </c>
      <c r="BK440" s="143">
        <f>ROUND(I440*H440,2)</f>
        <v>0</v>
      </c>
      <c r="BL440" s="17" t="s">
        <v>346</v>
      </c>
      <c r="BM440" s="142" t="s">
        <v>2168</v>
      </c>
    </row>
    <row r="441" spans="2:65" s="1" customFormat="1" ht="29.25">
      <c r="B441" s="32"/>
      <c r="D441" s="149" t="s">
        <v>1047</v>
      </c>
      <c r="F441" s="159" t="s">
        <v>2160</v>
      </c>
      <c r="I441" s="146"/>
      <c r="L441" s="32"/>
      <c r="M441" s="147"/>
      <c r="T441" s="53"/>
      <c r="AT441" s="17" t="s">
        <v>1047</v>
      </c>
      <c r="AU441" s="17" t="s">
        <v>83</v>
      </c>
    </row>
    <row r="442" spans="2:65" s="11" customFormat="1" ht="22.9" customHeight="1">
      <c r="B442" s="119"/>
      <c r="D442" s="120" t="s">
        <v>72</v>
      </c>
      <c r="E442" s="129" t="s">
        <v>221</v>
      </c>
      <c r="F442" s="129" t="s">
        <v>2169</v>
      </c>
      <c r="I442" s="122"/>
      <c r="J442" s="130">
        <f>BK442</f>
        <v>0</v>
      </c>
      <c r="L442" s="119"/>
      <c r="M442" s="124"/>
      <c r="P442" s="125">
        <f>SUM(P443:P1113)</f>
        <v>0</v>
      </c>
      <c r="R442" s="125">
        <f>SUM(R443:R1113)</f>
        <v>476.89068623000009</v>
      </c>
      <c r="T442" s="126">
        <f>SUM(T443:T1113)</f>
        <v>4.8226100000000006E-3</v>
      </c>
      <c r="AR442" s="120" t="s">
        <v>81</v>
      </c>
      <c r="AT442" s="127" t="s">
        <v>72</v>
      </c>
      <c r="AU442" s="127" t="s">
        <v>81</v>
      </c>
      <c r="AY442" s="120" t="s">
        <v>339</v>
      </c>
      <c r="BK442" s="128">
        <f>SUM(BK443:BK1113)</f>
        <v>0</v>
      </c>
    </row>
    <row r="443" spans="2:65" s="1" customFormat="1" ht="33" customHeight="1">
      <c r="B443" s="32"/>
      <c r="C443" s="131" t="s">
        <v>790</v>
      </c>
      <c r="D443" s="131" t="s">
        <v>342</v>
      </c>
      <c r="E443" s="132" t="s">
        <v>2170</v>
      </c>
      <c r="F443" s="133" t="s">
        <v>2171</v>
      </c>
      <c r="G443" s="134" t="s">
        <v>119</v>
      </c>
      <c r="H443" s="135">
        <v>36.442</v>
      </c>
      <c r="I443" s="136"/>
      <c r="J443" s="137">
        <f>ROUND(I443*H443,2)</f>
        <v>0</v>
      </c>
      <c r="K443" s="133" t="s">
        <v>345</v>
      </c>
      <c r="L443" s="32"/>
      <c r="M443" s="138" t="s">
        <v>19</v>
      </c>
      <c r="N443" s="139" t="s">
        <v>44</v>
      </c>
      <c r="P443" s="140">
        <f>O443*H443</f>
        <v>0</v>
      </c>
      <c r="Q443" s="140">
        <v>8.0000000000000002E-3</v>
      </c>
      <c r="R443" s="140">
        <f>Q443*H443</f>
        <v>0.29153600000000002</v>
      </c>
      <c r="S443" s="140">
        <v>0</v>
      </c>
      <c r="T443" s="141">
        <f>S443*H443</f>
        <v>0</v>
      </c>
      <c r="AR443" s="142" t="s">
        <v>346</v>
      </c>
      <c r="AT443" s="142" t="s">
        <v>342</v>
      </c>
      <c r="AU443" s="142" t="s">
        <v>83</v>
      </c>
      <c r="AY443" s="17" t="s">
        <v>339</v>
      </c>
      <c r="BE443" s="143">
        <f>IF(N443="základní",J443,0)</f>
        <v>0</v>
      </c>
      <c r="BF443" s="143">
        <f>IF(N443="snížená",J443,0)</f>
        <v>0</v>
      </c>
      <c r="BG443" s="143">
        <f>IF(N443="zákl. přenesená",J443,0)</f>
        <v>0</v>
      </c>
      <c r="BH443" s="143">
        <f>IF(N443="sníž. přenesená",J443,0)</f>
        <v>0</v>
      </c>
      <c r="BI443" s="143">
        <f>IF(N443="nulová",J443,0)</f>
        <v>0</v>
      </c>
      <c r="BJ443" s="17" t="s">
        <v>81</v>
      </c>
      <c r="BK443" s="143">
        <f>ROUND(I443*H443,2)</f>
        <v>0</v>
      </c>
      <c r="BL443" s="17" t="s">
        <v>346</v>
      </c>
      <c r="BM443" s="142" t="s">
        <v>2172</v>
      </c>
    </row>
    <row r="444" spans="2:65" s="1" customFormat="1" ht="11.25">
      <c r="B444" s="32"/>
      <c r="D444" s="144" t="s">
        <v>348</v>
      </c>
      <c r="F444" s="145" t="s">
        <v>2173</v>
      </c>
      <c r="I444" s="146"/>
      <c r="L444" s="32"/>
      <c r="M444" s="147"/>
      <c r="T444" s="53"/>
      <c r="AT444" s="17" t="s">
        <v>348</v>
      </c>
      <c r="AU444" s="17" t="s">
        <v>83</v>
      </c>
    </row>
    <row r="445" spans="2:65" s="12" customFormat="1" ht="11.25">
      <c r="B445" s="148"/>
      <c r="D445" s="149" t="s">
        <v>350</v>
      </c>
      <c r="E445" s="150" t="s">
        <v>19</v>
      </c>
      <c r="F445" s="151" t="s">
        <v>1909</v>
      </c>
      <c r="H445" s="152">
        <v>36.442</v>
      </c>
      <c r="I445" s="153"/>
      <c r="L445" s="148"/>
      <c r="M445" s="154"/>
      <c r="T445" s="155"/>
      <c r="AT445" s="150" t="s">
        <v>350</v>
      </c>
      <c r="AU445" s="150" t="s">
        <v>83</v>
      </c>
      <c r="AV445" s="12" t="s">
        <v>83</v>
      </c>
      <c r="AW445" s="12" t="s">
        <v>34</v>
      </c>
      <c r="AX445" s="12" t="s">
        <v>81</v>
      </c>
      <c r="AY445" s="150" t="s">
        <v>339</v>
      </c>
    </row>
    <row r="446" spans="2:65" s="1" customFormat="1" ht="11.25">
      <c r="B446" s="32"/>
      <c r="D446" s="149" t="s">
        <v>351</v>
      </c>
      <c r="F446" s="156" t="s">
        <v>2110</v>
      </c>
      <c r="L446" s="32"/>
      <c r="M446" s="147"/>
      <c r="T446" s="53"/>
      <c r="AU446" s="17" t="s">
        <v>83</v>
      </c>
    </row>
    <row r="447" spans="2:65" s="1" customFormat="1" ht="11.25">
      <c r="B447" s="32"/>
      <c r="D447" s="149" t="s">
        <v>351</v>
      </c>
      <c r="F447" s="157" t="s">
        <v>2111</v>
      </c>
      <c r="H447" s="158">
        <v>19.998000000000001</v>
      </c>
      <c r="L447" s="32"/>
      <c r="M447" s="147"/>
      <c r="T447" s="53"/>
      <c r="AU447" s="17" t="s">
        <v>83</v>
      </c>
    </row>
    <row r="448" spans="2:65" s="1" customFormat="1" ht="11.25">
      <c r="B448" s="32"/>
      <c r="D448" s="149" t="s">
        <v>351</v>
      </c>
      <c r="F448" s="157" t="s">
        <v>2112</v>
      </c>
      <c r="H448" s="158">
        <v>16.443999999999999</v>
      </c>
      <c r="L448" s="32"/>
      <c r="M448" s="147"/>
      <c r="T448" s="53"/>
      <c r="AU448" s="17" t="s">
        <v>83</v>
      </c>
    </row>
    <row r="449" spans="2:65" s="1" customFormat="1" ht="11.25">
      <c r="B449" s="32"/>
      <c r="D449" s="149" t="s">
        <v>351</v>
      </c>
      <c r="F449" s="157" t="s">
        <v>358</v>
      </c>
      <c r="H449" s="158">
        <v>36.442</v>
      </c>
      <c r="L449" s="32"/>
      <c r="M449" s="147"/>
      <c r="T449" s="53"/>
      <c r="AU449" s="17" t="s">
        <v>83</v>
      </c>
    </row>
    <row r="450" spans="2:65" s="1" customFormat="1" ht="37.9" customHeight="1">
      <c r="B450" s="32"/>
      <c r="C450" s="131" t="s">
        <v>797</v>
      </c>
      <c r="D450" s="131" t="s">
        <v>342</v>
      </c>
      <c r="E450" s="132" t="s">
        <v>2174</v>
      </c>
      <c r="F450" s="133" t="s">
        <v>2175</v>
      </c>
      <c r="G450" s="134" t="s">
        <v>119</v>
      </c>
      <c r="H450" s="135">
        <v>36.442</v>
      </c>
      <c r="I450" s="136"/>
      <c r="J450" s="137">
        <f>ROUND(I450*H450,2)</f>
        <v>0</v>
      </c>
      <c r="K450" s="133" t="s">
        <v>345</v>
      </c>
      <c r="L450" s="32"/>
      <c r="M450" s="138" t="s">
        <v>19</v>
      </c>
      <c r="N450" s="139" t="s">
        <v>44</v>
      </c>
      <c r="P450" s="140">
        <f>O450*H450</f>
        <v>0</v>
      </c>
      <c r="Q450" s="140">
        <v>4.3800000000000002E-3</v>
      </c>
      <c r="R450" s="140">
        <f>Q450*H450</f>
        <v>0.15961596</v>
      </c>
      <c r="S450" s="140">
        <v>0</v>
      </c>
      <c r="T450" s="141">
        <f>S450*H450</f>
        <v>0</v>
      </c>
      <c r="AR450" s="142" t="s">
        <v>346</v>
      </c>
      <c r="AT450" s="142" t="s">
        <v>342</v>
      </c>
      <c r="AU450" s="142" t="s">
        <v>83</v>
      </c>
      <c r="AY450" s="17" t="s">
        <v>339</v>
      </c>
      <c r="BE450" s="143">
        <f>IF(N450="základní",J450,0)</f>
        <v>0</v>
      </c>
      <c r="BF450" s="143">
        <f>IF(N450="snížená",J450,0)</f>
        <v>0</v>
      </c>
      <c r="BG450" s="143">
        <f>IF(N450="zákl. přenesená",J450,0)</f>
        <v>0</v>
      </c>
      <c r="BH450" s="143">
        <f>IF(N450="sníž. přenesená",J450,0)</f>
        <v>0</v>
      </c>
      <c r="BI450" s="143">
        <f>IF(N450="nulová",J450,0)</f>
        <v>0</v>
      </c>
      <c r="BJ450" s="17" t="s">
        <v>81</v>
      </c>
      <c r="BK450" s="143">
        <f>ROUND(I450*H450,2)</f>
        <v>0</v>
      </c>
      <c r="BL450" s="17" t="s">
        <v>346</v>
      </c>
      <c r="BM450" s="142" t="s">
        <v>2176</v>
      </c>
    </row>
    <row r="451" spans="2:65" s="1" customFormat="1" ht="11.25">
      <c r="B451" s="32"/>
      <c r="D451" s="144" t="s">
        <v>348</v>
      </c>
      <c r="F451" s="145" t="s">
        <v>2177</v>
      </c>
      <c r="I451" s="146"/>
      <c r="L451" s="32"/>
      <c r="M451" s="147"/>
      <c r="T451" s="53"/>
      <c r="AT451" s="17" t="s">
        <v>348</v>
      </c>
      <c r="AU451" s="17" t="s">
        <v>83</v>
      </c>
    </row>
    <row r="452" spans="2:65" s="12" customFormat="1" ht="11.25">
      <c r="B452" s="148"/>
      <c r="D452" s="149" t="s">
        <v>350</v>
      </c>
      <c r="E452" s="150" t="s">
        <v>19</v>
      </c>
      <c r="F452" s="151" t="s">
        <v>1909</v>
      </c>
      <c r="H452" s="152">
        <v>36.442</v>
      </c>
      <c r="I452" s="153"/>
      <c r="L452" s="148"/>
      <c r="M452" s="154"/>
      <c r="T452" s="155"/>
      <c r="AT452" s="150" t="s">
        <v>350</v>
      </c>
      <c r="AU452" s="150" t="s">
        <v>83</v>
      </c>
      <c r="AV452" s="12" t="s">
        <v>83</v>
      </c>
      <c r="AW452" s="12" t="s">
        <v>34</v>
      </c>
      <c r="AX452" s="12" t="s">
        <v>81</v>
      </c>
      <c r="AY452" s="150" t="s">
        <v>339</v>
      </c>
    </row>
    <row r="453" spans="2:65" s="1" customFormat="1" ht="11.25">
      <c r="B453" s="32"/>
      <c r="D453" s="149" t="s">
        <v>351</v>
      </c>
      <c r="F453" s="156" t="s">
        <v>2110</v>
      </c>
      <c r="L453" s="32"/>
      <c r="M453" s="147"/>
      <c r="T453" s="53"/>
      <c r="AU453" s="17" t="s">
        <v>83</v>
      </c>
    </row>
    <row r="454" spans="2:65" s="1" customFormat="1" ht="11.25">
      <c r="B454" s="32"/>
      <c r="D454" s="149" t="s">
        <v>351</v>
      </c>
      <c r="F454" s="157" t="s">
        <v>2111</v>
      </c>
      <c r="H454" s="158">
        <v>19.998000000000001</v>
      </c>
      <c r="L454" s="32"/>
      <c r="M454" s="147"/>
      <c r="T454" s="53"/>
      <c r="AU454" s="17" t="s">
        <v>83</v>
      </c>
    </row>
    <row r="455" spans="2:65" s="1" customFormat="1" ht="11.25">
      <c r="B455" s="32"/>
      <c r="D455" s="149" t="s">
        <v>351</v>
      </c>
      <c r="F455" s="157" t="s">
        <v>2112</v>
      </c>
      <c r="H455" s="158">
        <v>16.443999999999999</v>
      </c>
      <c r="L455" s="32"/>
      <c r="M455" s="147"/>
      <c r="T455" s="53"/>
      <c r="AU455" s="17" t="s">
        <v>83</v>
      </c>
    </row>
    <row r="456" spans="2:65" s="1" customFormat="1" ht="11.25">
      <c r="B456" s="32"/>
      <c r="D456" s="149" t="s">
        <v>351</v>
      </c>
      <c r="F456" s="157" t="s">
        <v>358</v>
      </c>
      <c r="H456" s="158">
        <v>36.442</v>
      </c>
      <c r="L456" s="32"/>
      <c r="M456" s="147"/>
      <c r="T456" s="53"/>
      <c r="AU456" s="17" t="s">
        <v>83</v>
      </c>
    </row>
    <row r="457" spans="2:65" s="1" customFormat="1" ht="44.25" customHeight="1">
      <c r="B457" s="32"/>
      <c r="C457" s="131" t="s">
        <v>807</v>
      </c>
      <c r="D457" s="131" t="s">
        <v>342</v>
      </c>
      <c r="E457" s="132" t="s">
        <v>2178</v>
      </c>
      <c r="F457" s="133" t="s">
        <v>2179</v>
      </c>
      <c r="G457" s="134" t="s">
        <v>119</v>
      </c>
      <c r="H457" s="135">
        <v>1941.579</v>
      </c>
      <c r="I457" s="136"/>
      <c r="J457" s="137">
        <f>ROUND(I457*H457,2)</f>
        <v>0</v>
      </c>
      <c r="K457" s="133" t="s">
        <v>345</v>
      </c>
      <c r="L457" s="32"/>
      <c r="M457" s="138" t="s">
        <v>19</v>
      </c>
      <c r="N457" s="139" t="s">
        <v>44</v>
      </c>
      <c r="P457" s="140">
        <f>O457*H457</f>
        <v>0</v>
      </c>
      <c r="Q457" s="140">
        <v>1.6279999999999999E-2</v>
      </c>
      <c r="R457" s="140">
        <f>Q457*H457</f>
        <v>31.608906119999997</v>
      </c>
      <c r="S457" s="140">
        <v>0</v>
      </c>
      <c r="T457" s="141">
        <f>S457*H457</f>
        <v>0</v>
      </c>
      <c r="AR457" s="142" t="s">
        <v>346</v>
      </c>
      <c r="AT457" s="142" t="s">
        <v>342</v>
      </c>
      <c r="AU457" s="142" t="s">
        <v>83</v>
      </c>
      <c r="AY457" s="17" t="s">
        <v>339</v>
      </c>
      <c r="BE457" s="143">
        <f>IF(N457="základní",J457,0)</f>
        <v>0</v>
      </c>
      <c r="BF457" s="143">
        <f>IF(N457="snížená",J457,0)</f>
        <v>0</v>
      </c>
      <c r="BG457" s="143">
        <f>IF(N457="zákl. přenesená",J457,0)</f>
        <v>0</v>
      </c>
      <c r="BH457" s="143">
        <f>IF(N457="sníž. přenesená",J457,0)</f>
        <v>0</v>
      </c>
      <c r="BI457" s="143">
        <f>IF(N457="nulová",J457,0)</f>
        <v>0</v>
      </c>
      <c r="BJ457" s="17" t="s">
        <v>81</v>
      </c>
      <c r="BK457" s="143">
        <f>ROUND(I457*H457,2)</f>
        <v>0</v>
      </c>
      <c r="BL457" s="17" t="s">
        <v>346</v>
      </c>
      <c r="BM457" s="142" t="s">
        <v>2180</v>
      </c>
    </row>
    <row r="458" spans="2:65" s="1" customFormat="1" ht="11.25">
      <c r="B458" s="32"/>
      <c r="D458" s="144" t="s">
        <v>348</v>
      </c>
      <c r="F458" s="145" t="s">
        <v>2181</v>
      </c>
      <c r="I458" s="146"/>
      <c r="L458" s="32"/>
      <c r="M458" s="147"/>
      <c r="T458" s="53"/>
      <c r="AT458" s="17" t="s">
        <v>348</v>
      </c>
      <c r="AU458" s="17" t="s">
        <v>83</v>
      </c>
    </row>
    <row r="459" spans="2:65" s="12" customFormat="1" ht="11.25">
      <c r="B459" s="148"/>
      <c r="D459" s="149" t="s">
        <v>350</v>
      </c>
      <c r="E459" s="150" t="s">
        <v>19</v>
      </c>
      <c r="F459" s="151" t="s">
        <v>1562</v>
      </c>
      <c r="H459" s="152">
        <v>1941.579</v>
      </c>
      <c r="I459" s="153"/>
      <c r="L459" s="148"/>
      <c r="M459" s="154"/>
      <c r="T459" s="155"/>
      <c r="AT459" s="150" t="s">
        <v>350</v>
      </c>
      <c r="AU459" s="150" t="s">
        <v>83</v>
      </c>
      <c r="AV459" s="12" t="s">
        <v>83</v>
      </c>
      <c r="AW459" s="12" t="s">
        <v>34</v>
      </c>
      <c r="AX459" s="12" t="s">
        <v>81</v>
      </c>
      <c r="AY459" s="150" t="s">
        <v>339</v>
      </c>
    </row>
    <row r="460" spans="2:65" s="1" customFormat="1" ht="11.25">
      <c r="B460" s="32"/>
      <c r="D460" s="149" t="s">
        <v>351</v>
      </c>
      <c r="F460" s="156" t="s">
        <v>2182</v>
      </c>
      <c r="L460" s="32"/>
      <c r="M460" s="147"/>
      <c r="T460" s="53"/>
      <c r="AU460" s="17" t="s">
        <v>83</v>
      </c>
    </row>
    <row r="461" spans="2:65" s="1" customFormat="1" ht="11.25">
      <c r="B461" s="32"/>
      <c r="D461" s="149" t="s">
        <v>351</v>
      </c>
      <c r="F461" s="157" t="s">
        <v>2183</v>
      </c>
      <c r="H461" s="158">
        <v>2.4</v>
      </c>
      <c r="L461" s="32"/>
      <c r="M461" s="147"/>
      <c r="T461" s="53"/>
      <c r="AU461" s="17" t="s">
        <v>83</v>
      </c>
    </row>
    <row r="462" spans="2:65" s="1" customFormat="1" ht="11.25">
      <c r="B462" s="32"/>
      <c r="D462" s="149" t="s">
        <v>351</v>
      </c>
      <c r="F462" s="157" t="s">
        <v>2184</v>
      </c>
      <c r="H462" s="158">
        <v>29.33</v>
      </c>
      <c r="L462" s="32"/>
      <c r="M462" s="147"/>
      <c r="T462" s="53"/>
      <c r="AU462" s="17" t="s">
        <v>83</v>
      </c>
    </row>
    <row r="463" spans="2:65" s="1" customFormat="1" ht="11.25">
      <c r="B463" s="32"/>
      <c r="D463" s="149" t="s">
        <v>351</v>
      </c>
      <c r="F463" s="157" t="s">
        <v>2185</v>
      </c>
      <c r="H463" s="158">
        <v>15.268000000000001</v>
      </c>
      <c r="L463" s="32"/>
      <c r="M463" s="147"/>
      <c r="T463" s="53"/>
      <c r="AU463" s="17" t="s">
        <v>83</v>
      </c>
    </row>
    <row r="464" spans="2:65" s="1" customFormat="1" ht="11.25">
      <c r="B464" s="32"/>
      <c r="D464" s="149" t="s">
        <v>351</v>
      </c>
      <c r="F464" s="157" t="s">
        <v>2186</v>
      </c>
      <c r="H464" s="158">
        <v>47.234999999999999</v>
      </c>
      <c r="L464" s="32"/>
      <c r="M464" s="147"/>
      <c r="T464" s="53"/>
      <c r="AU464" s="17" t="s">
        <v>83</v>
      </c>
    </row>
    <row r="465" spans="2:47" s="1" customFormat="1" ht="11.25">
      <c r="B465" s="32"/>
      <c r="D465" s="149" t="s">
        <v>351</v>
      </c>
      <c r="F465" s="157" t="s">
        <v>2187</v>
      </c>
      <c r="H465" s="158">
        <v>1.8180000000000001</v>
      </c>
      <c r="L465" s="32"/>
      <c r="M465" s="147"/>
      <c r="T465" s="53"/>
      <c r="AU465" s="17" t="s">
        <v>83</v>
      </c>
    </row>
    <row r="466" spans="2:47" s="1" customFormat="1" ht="11.25">
      <c r="B466" s="32"/>
      <c r="D466" s="149" t="s">
        <v>351</v>
      </c>
      <c r="F466" s="157" t="s">
        <v>2188</v>
      </c>
      <c r="H466" s="158">
        <v>2.4649999999999999</v>
      </c>
      <c r="L466" s="32"/>
      <c r="M466" s="147"/>
      <c r="T466" s="53"/>
      <c r="AU466" s="17" t="s">
        <v>83</v>
      </c>
    </row>
    <row r="467" spans="2:47" s="1" customFormat="1" ht="11.25">
      <c r="B467" s="32"/>
      <c r="D467" s="149" t="s">
        <v>351</v>
      </c>
      <c r="F467" s="157" t="s">
        <v>2189</v>
      </c>
      <c r="H467" s="158">
        <v>7.36</v>
      </c>
      <c r="L467" s="32"/>
      <c r="M467" s="147"/>
      <c r="T467" s="53"/>
      <c r="AU467" s="17" t="s">
        <v>83</v>
      </c>
    </row>
    <row r="468" spans="2:47" s="1" customFormat="1" ht="11.25">
      <c r="B468" s="32"/>
      <c r="D468" s="149" t="s">
        <v>351</v>
      </c>
      <c r="F468" s="157" t="s">
        <v>2190</v>
      </c>
      <c r="H468" s="158">
        <v>7.5179999999999998</v>
      </c>
      <c r="L468" s="32"/>
      <c r="M468" s="147"/>
      <c r="T468" s="53"/>
      <c r="AU468" s="17" t="s">
        <v>83</v>
      </c>
    </row>
    <row r="469" spans="2:47" s="1" customFormat="1" ht="11.25">
      <c r="B469" s="32"/>
      <c r="D469" s="149" t="s">
        <v>351</v>
      </c>
      <c r="F469" s="157" t="s">
        <v>2191</v>
      </c>
      <c r="H469" s="158">
        <v>161.905</v>
      </c>
      <c r="L469" s="32"/>
      <c r="M469" s="147"/>
      <c r="T469" s="53"/>
      <c r="AU469" s="17" t="s">
        <v>83</v>
      </c>
    </row>
    <row r="470" spans="2:47" s="1" customFormat="1" ht="11.25">
      <c r="B470" s="32"/>
      <c r="D470" s="149" t="s">
        <v>351</v>
      </c>
      <c r="F470" s="157" t="s">
        <v>2192</v>
      </c>
      <c r="H470" s="158">
        <v>61.820999999999998</v>
      </c>
      <c r="L470" s="32"/>
      <c r="M470" s="147"/>
      <c r="T470" s="53"/>
      <c r="AU470" s="17" t="s">
        <v>83</v>
      </c>
    </row>
    <row r="471" spans="2:47" s="1" customFormat="1" ht="11.25">
      <c r="B471" s="32"/>
      <c r="D471" s="149" t="s">
        <v>351</v>
      </c>
      <c r="F471" s="157" t="s">
        <v>2193</v>
      </c>
      <c r="H471" s="158">
        <v>15.016</v>
      </c>
      <c r="L471" s="32"/>
      <c r="M471" s="147"/>
      <c r="T471" s="53"/>
      <c r="AU471" s="17" t="s">
        <v>83</v>
      </c>
    </row>
    <row r="472" spans="2:47" s="1" customFormat="1" ht="11.25">
      <c r="B472" s="32"/>
      <c r="D472" s="149" t="s">
        <v>351</v>
      </c>
      <c r="F472" s="157" t="s">
        <v>2194</v>
      </c>
      <c r="H472" s="158">
        <v>40.35</v>
      </c>
      <c r="L472" s="32"/>
      <c r="M472" s="147"/>
      <c r="T472" s="53"/>
      <c r="AU472" s="17" t="s">
        <v>83</v>
      </c>
    </row>
    <row r="473" spans="2:47" s="1" customFormat="1" ht="11.25">
      <c r="B473" s="32"/>
      <c r="D473" s="149" t="s">
        <v>351</v>
      </c>
      <c r="F473" s="157" t="s">
        <v>2195</v>
      </c>
      <c r="H473" s="158">
        <v>53.755000000000003</v>
      </c>
      <c r="L473" s="32"/>
      <c r="M473" s="147"/>
      <c r="T473" s="53"/>
      <c r="AU473" s="17" t="s">
        <v>83</v>
      </c>
    </row>
    <row r="474" spans="2:47" s="1" customFormat="1" ht="11.25">
      <c r="B474" s="32"/>
      <c r="D474" s="149" t="s">
        <v>351</v>
      </c>
      <c r="F474" s="157" t="s">
        <v>2196</v>
      </c>
      <c r="H474" s="158">
        <v>80.123000000000005</v>
      </c>
      <c r="L474" s="32"/>
      <c r="M474" s="147"/>
      <c r="T474" s="53"/>
      <c r="AU474" s="17" t="s">
        <v>83</v>
      </c>
    </row>
    <row r="475" spans="2:47" s="1" customFormat="1" ht="11.25">
      <c r="B475" s="32"/>
      <c r="D475" s="149" t="s">
        <v>351</v>
      </c>
      <c r="F475" s="157" t="s">
        <v>2197</v>
      </c>
      <c r="H475" s="158">
        <v>24.91</v>
      </c>
      <c r="L475" s="32"/>
      <c r="M475" s="147"/>
      <c r="T475" s="53"/>
      <c r="AU475" s="17" t="s">
        <v>83</v>
      </c>
    </row>
    <row r="476" spans="2:47" s="1" customFormat="1" ht="11.25">
      <c r="B476" s="32"/>
      <c r="D476" s="149" t="s">
        <v>351</v>
      </c>
      <c r="F476" s="157" t="s">
        <v>2198</v>
      </c>
      <c r="H476" s="158">
        <v>74.637</v>
      </c>
      <c r="L476" s="32"/>
      <c r="M476" s="147"/>
      <c r="T476" s="53"/>
      <c r="AU476" s="17" t="s">
        <v>83</v>
      </c>
    </row>
    <row r="477" spans="2:47" s="1" customFormat="1" ht="11.25">
      <c r="B477" s="32"/>
      <c r="D477" s="149" t="s">
        <v>351</v>
      </c>
      <c r="F477" s="157" t="s">
        <v>2199</v>
      </c>
      <c r="H477" s="158">
        <v>24.25</v>
      </c>
      <c r="L477" s="32"/>
      <c r="M477" s="147"/>
      <c r="T477" s="53"/>
      <c r="AU477" s="17" t="s">
        <v>83</v>
      </c>
    </row>
    <row r="478" spans="2:47" s="1" customFormat="1" ht="11.25">
      <c r="B478" s="32"/>
      <c r="D478" s="149" t="s">
        <v>351</v>
      </c>
      <c r="F478" s="157" t="s">
        <v>2200</v>
      </c>
      <c r="H478" s="158">
        <v>76.34</v>
      </c>
      <c r="L478" s="32"/>
      <c r="M478" s="147"/>
      <c r="T478" s="53"/>
      <c r="AU478" s="17" t="s">
        <v>83</v>
      </c>
    </row>
    <row r="479" spans="2:47" s="1" customFormat="1" ht="11.25">
      <c r="B479" s="32"/>
      <c r="D479" s="149" t="s">
        <v>351</v>
      </c>
      <c r="F479" s="157" t="s">
        <v>2201</v>
      </c>
      <c r="H479" s="158">
        <v>87.016999999999996</v>
      </c>
      <c r="L479" s="32"/>
      <c r="M479" s="147"/>
      <c r="T479" s="53"/>
      <c r="AU479" s="17" t="s">
        <v>83</v>
      </c>
    </row>
    <row r="480" spans="2:47" s="1" customFormat="1" ht="11.25">
      <c r="B480" s="32"/>
      <c r="D480" s="149" t="s">
        <v>351</v>
      </c>
      <c r="F480" s="157" t="s">
        <v>2202</v>
      </c>
      <c r="H480" s="158">
        <v>62.341000000000001</v>
      </c>
      <c r="L480" s="32"/>
      <c r="M480" s="147"/>
      <c r="T480" s="53"/>
      <c r="AU480" s="17" t="s">
        <v>83</v>
      </c>
    </row>
    <row r="481" spans="2:47" s="1" customFormat="1" ht="11.25">
      <c r="B481" s="32"/>
      <c r="D481" s="149" t="s">
        <v>351</v>
      </c>
      <c r="F481" s="157" t="s">
        <v>2203</v>
      </c>
      <c r="H481" s="158">
        <v>9.9510000000000005</v>
      </c>
      <c r="L481" s="32"/>
      <c r="M481" s="147"/>
      <c r="T481" s="53"/>
      <c r="AU481" s="17" t="s">
        <v>83</v>
      </c>
    </row>
    <row r="482" spans="2:47" s="1" customFormat="1" ht="11.25">
      <c r="B482" s="32"/>
      <c r="D482" s="149" t="s">
        <v>351</v>
      </c>
      <c r="F482" s="157" t="s">
        <v>2204</v>
      </c>
      <c r="H482" s="158">
        <v>13.505000000000001</v>
      </c>
      <c r="L482" s="32"/>
      <c r="M482" s="147"/>
      <c r="T482" s="53"/>
      <c r="AU482" s="17" t="s">
        <v>83</v>
      </c>
    </row>
    <row r="483" spans="2:47" s="1" customFormat="1" ht="11.25">
      <c r="B483" s="32"/>
      <c r="D483" s="149" t="s">
        <v>351</v>
      </c>
      <c r="F483" s="157" t="s">
        <v>2205</v>
      </c>
      <c r="H483" s="158">
        <v>14.78</v>
      </c>
      <c r="L483" s="32"/>
      <c r="M483" s="147"/>
      <c r="T483" s="53"/>
      <c r="AU483" s="17" t="s">
        <v>83</v>
      </c>
    </row>
    <row r="484" spans="2:47" s="1" customFormat="1" ht="11.25">
      <c r="B484" s="32"/>
      <c r="D484" s="149" t="s">
        <v>351</v>
      </c>
      <c r="F484" s="157" t="s">
        <v>2206</v>
      </c>
      <c r="H484" s="158">
        <v>19.247</v>
      </c>
      <c r="L484" s="32"/>
      <c r="M484" s="147"/>
      <c r="T484" s="53"/>
      <c r="AU484" s="17" t="s">
        <v>83</v>
      </c>
    </row>
    <row r="485" spans="2:47" s="1" customFormat="1" ht="11.25">
      <c r="B485" s="32"/>
      <c r="D485" s="149" t="s">
        <v>351</v>
      </c>
      <c r="F485" s="157" t="s">
        <v>2207</v>
      </c>
      <c r="H485" s="158">
        <v>14.78</v>
      </c>
      <c r="L485" s="32"/>
      <c r="M485" s="147"/>
      <c r="T485" s="53"/>
      <c r="AU485" s="17" t="s">
        <v>83</v>
      </c>
    </row>
    <row r="486" spans="2:47" s="1" customFormat="1" ht="11.25">
      <c r="B486" s="32"/>
      <c r="D486" s="149" t="s">
        <v>351</v>
      </c>
      <c r="F486" s="157" t="s">
        <v>2208</v>
      </c>
      <c r="H486" s="158">
        <v>50.08</v>
      </c>
      <c r="L486" s="32"/>
      <c r="M486" s="147"/>
      <c r="T486" s="53"/>
      <c r="AU486" s="17" t="s">
        <v>83</v>
      </c>
    </row>
    <row r="487" spans="2:47" s="1" customFormat="1" ht="11.25">
      <c r="B487" s="32"/>
      <c r="D487" s="149" t="s">
        <v>351</v>
      </c>
      <c r="F487" s="157" t="s">
        <v>2209</v>
      </c>
      <c r="H487" s="158">
        <v>34.479999999999997</v>
      </c>
      <c r="L487" s="32"/>
      <c r="M487" s="147"/>
      <c r="T487" s="53"/>
      <c r="AU487" s="17" t="s">
        <v>83</v>
      </c>
    </row>
    <row r="488" spans="2:47" s="1" customFormat="1" ht="11.25">
      <c r="B488" s="32"/>
      <c r="D488" s="149" t="s">
        <v>351</v>
      </c>
      <c r="F488" s="157" t="s">
        <v>2210</v>
      </c>
      <c r="H488" s="158">
        <v>20.042999999999999</v>
      </c>
      <c r="L488" s="32"/>
      <c r="M488" s="147"/>
      <c r="T488" s="53"/>
      <c r="AU488" s="17" t="s">
        <v>83</v>
      </c>
    </row>
    <row r="489" spans="2:47" s="1" customFormat="1" ht="11.25">
      <c r="B489" s="32"/>
      <c r="D489" s="149" t="s">
        <v>351</v>
      </c>
      <c r="F489" s="157" t="s">
        <v>2211</v>
      </c>
      <c r="H489" s="158">
        <v>19.515000000000001</v>
      </c>
      <c r="L489" s="32"/>
      <c r="M489" s="147"/>
      <c r="T489" s="53"/>
      <c r="AU489" s="17" t="s">
        <v>83</v>
      </c>
    </row>
    <row r="490" spans="2:47" s="1" customFormat="1" ht="11.25">
      <c r="B490" s="32"/>
      <c r="D490" s="149" t="s">
        <v>351</v>
      </c>
      <c r="F490" s="157" t="s">
        <v>2212</v>
      </c>
      <c r="H490" s="158">
        <v>3.016</v>
      </c>
      <c r="L490" s="32"/>
      <c r="M490" s="147"/>
      <c r="T490" s="53"/>
      <c r="AU490" s="17" t="s">
        <v>83</v>
      </c>
    </row>
    <row r="491" spans="2:47" s="1" customFormat="1" ht="11.25">
      <c r="B491" s="32"/>
      <c r="D491" s="149" t="s">
        <v>351</v>
      </c>
      <c r="F491" s="157" t="s">
        <v>2213</v>
      </c>
      <c r="H491" s="158">
        <v>1.9350000000000001</v>
      </c>
      <c r="L491" s="32"/>
      <c r="M491" s="147"/>
      <c r="T491" s="53"/>
      <c r="AU491" s="17" t="s">
        <v>83</v>
      </c>
    </row>
    <row r="492" spans="2:47" s="1" customFormat="1" ht="11.25">
      <c r="B492" s="32"/>
      <c r="D492" s="149" t="s">
        <v>351</v>
      </c>
      <c r="F492" s="157" t="s">
        <v>2214</v>
      </c>
      <c r="H492" s="158">
        <v>1.944</v>
      </c>
      <c r="L492" s="32"/>
      <c r="M492" s="147"/>
      <c r="T492" s="53"/>
      <c r="AU492" s="17" t="s">
        <v>83</v>
      </c>
    </row>
    <row r="493" spans="2:47" s="1" customFormat="1" ht="11.25">
      <c r="B493" s="32"/>
      <c r="D493" s="149" t="s">
        <v>351</v>
      </c>
      <c r="F493" s="157" t="s">
        <v>2215</v>
      </c>
      <c r="H493" s="158">
        <v>46.09</v>
      </c>
      <c r="L493" s="32"/>
      <c r="M493" s="147"/>
      <c r="T493" s="53"/>
      <c r="AU493" s="17" t="s">
        <v>83</v>
      </c>
    </row>
    <row r="494" spans="2:47" s="1" customFormat="1" ht="11.25">
      <c r="B494" s="32"/>
      <c r="D494" s="149" t="s">
        <v>351</v>
      </c>
      <c r="F494" s="157" t="s">
        <v>2216</v>
      </c>
      <c r="H494" s="158">
        <v>13.75</v>
      </c>
      <c r="L494" s="32"/>
      <c r="M494" s="147"/>
      <c r="T494" s="53"/>
      <c r="AU494" s="17" t="s">
        <v>83</v>
      </c>
    </row>
    <row r="495" spans="2:47" s="1" customFormat="1" ht="11.25">
      <c r="B495" s="32"/>
      <c r="D495" s="149" t="s">
        <v>351</v>
      </c>
      <c r="F495" s="157" t="s">
        <v>2217</v>
      </c>
      <c r="H495" s="158">
        <v>106.855</v>
      </c>
      <c r="L495" s="32"/>
      <c r="M495" s="147"/>
      <c r="T495" s="53"/>
      <c r="AU495" s="17" t="s">
        <v>83</v>
      </c>
    </row>
    <row r="496" spans="2:47" s="1" customFormat="1" ht="11.25">
      <c r="B496" s="32"/>
      <c r="D496" s="149" t="s">
        <v>351</v>
      </c>
      <c r="F496" s="157" t="s">
        <v>2218</v>
      </c>
      <c r="H496" s="158">
        <v>161.304</v>
      </c>
      <c r="L496" s="32"/>
      <c r="M496" s="147"/>
      <c r="T496" s="53"/>
      <c r="AU496" s="17" t="s">
        <v>83</v>
      </c>
    </row>
    <row r="497" spans="2:65" s="1" customFormat="1" ht="11.25">
      <c r="B497" s="32"/>
      <c r="D497" s="149" t="s">
        <v>351</v>
      </c>
      <c r="F497" s="157" t="s">
        <v>2219</v>
      </c>
      <c r="H497" s="158">
        <v>34.99</v>
      </c>
      <c r="L497" s="32"/>
      <c r="M497" s="147"/>
      <c r="T497" s="53"/>
      <c r="AU497" s="17" t="s">
        <v>83</v>
      </c>
    </row>
    <row r="498" spans="2:65" s="1" customFormat="1" ht="11.25">
      <c r="B498" s="32"/>
      <c r="D498" s="149" t="s">
        <v>351</v>
      </c>
      <c r="F498" s="157" t="s">
        <v>2220</v>
      </c>
      <c r="H498" s="158">
        <v>47.418999999999997</v>
      </c>
      <c r="L498" s="32"/>
      <c r="M498" s="147"/>
      <c r="T498" s="53"/>
      <c r="AU498" s="17" t="s">
        <v>83</v>
      </c>
    </row>
    <row r="499" spans="2:65" s="1" customFormat="1" ht="11.25">
      <c r="B499" s="32"/>
      <c r="D499" s="149" t="s">
        <v>351</v>
      </c>
      <c r="F499" s="157" t="s">
        <v>2221</v>
      </c>
      <c r="H499" s="158">
        <v>83.691000000000003</v>
      </c>
      <c r="L499" s="32"/>
      <c r="M499" s="147"/>
      <c r="T499" s="53"/>
      <c r="AU499" s="17" t="s">
        <v>83</v>
      </c>
    </row>
    <row r="500" spans="2:65" s="1" customFormat="1" ht="11.25">
      <c r="B500" s="32"/>
      <c r="D500" s="149" t="s">
        <v>351</v>
      </c>
      <c r="F500" s="157" t="s">
        <v>2222</v>
      </c>
      <c r="H500" s="158">
        <v>24.91</v>
      </c>
      <c r="L500" s="32"/>
      <c r="M500" s="147"/>
      <c r="T500" s="53"/>
      <c r="AU500" s="17" t="s">
        <v>83</v>
      </c>
    </row>
    <row r="501" spans="2:65" s="1" customFormat="1" ht="11.25">
      <c r="B501" s="32"/>
      <c r="D501" s="149" t="s">
        <v>351</v>
      </c>
      <c r="F501" s="157" t="s">
        <v>2223</v>
      </c>
      <c r="H501" s="158">
        <v>78.081000000000003</v>
      </c>
      <c r="L501" s="32"/>
      <c r="M501" s="147"/>
      <c r="T501" s="53"/>
      <c r="AU501" s="17" t="s">
        <v>83</v>
      </c>
    </row>
    <row r="502" spans="2:65" s="1" customFormat="1" ht="11.25">
      <c r="B502" s="32"/>
      <c r="D502" s="149" t="s">
        <v>351</v>
      </c>
      <c r="F502" s="157" t="s">
        <v>2224</v>
      </c>
      <c r="H502" s="158">
        <v>24.25</v>
      </c>
      <c r="L502" s="32"/>
      <c r="M502" s="147"/>
      <c r="T502" s="53"/>
      <c r="AU502" s="17" t="s">
        <v>83</v>
      </c>
    </row>
    <row r="503" spans="2:65" s="1" customFormat="1" ht="11.25">
      <c r="B503" s="32"/>
      <c r="D503" s="149" t="s">
        <v>351</v>
      </c>
      <c r="F503" s="157" t="s">
        <v>2225</v>
      </c>
      <c r="H503" s="158">
        <v>79.927999999999997</v>
      </c>
      <c r="L503" s="32"/>
      <c r="M503" s="147"/>
      <c r="T503" s="53"/>
      <c r="AU503" s="17" t="s">
        <v>83</v>
      </c>
    </row>
    <row r="504" spans="2:65" s="1" customFormat="1" ht="11.25">
      <c r="B504" s="32"/>
      <c r="D504" s="149" t="s">
        <v>351</v>
      </c>
      <c r="F504" s="157" t="s">
        <v>2226</v>
      </c>
      <c r="H504" s="158">
        <v>79.927999999999997</v>
      </c>
      <c r="L504" s="32"/>
      <c r="M504" s="147"/>
      <c r="T504" s="53"/>
      <c r="AU504" s="17" t="s">
        <v>83</v>
      </c>
    </row>
    <row r="505" spans="2:65" s="1" customFormat="1" ht="11.25">
      <c r="B505" s="32"/>
      <c r="D505" s="149" t="s">
        <v>351</v>
      </c>
      <c r="F505" s="157" t="s">
        <v>2227</v>
      </c>
      <c r="H505" s="158">
        <v>81.248000000000005</v>
      </c>
      <c r="L505" s="32"/>
      <c r="M505" s="147"/>
      <c r="T505" s="53"/>
      <c r="AU505" s="17" t="s">
        <v>83</v>
      </c>
    </row>
    <row r="506" spans="2:65" s="1" customFormat="1" ht="11.25">
      <c r="B506" s="32"/>
      <c r="D506" s="149" t="s">
        <v>351</v>
      </c>
      <c r="F506" s="157" t="s">
        <v>358</v>
      </c>
      <c r="H506" s="158">
        <v>1941.579</v>
      </c>
      <c r="L506" s="32"/>
      <c r="M506" s="147"/>
      <c r="T506" s="53"/>
      <c r="AU506" s="17" t="s">
        <v>83</v>
      </c>
    </row>
    <row r="507" spans="2:65" s="1" customFormat="1" ht="33" customHeight="1">
      <c r="B507" s="32"/>
      <c r="C507" s="131" t="s">
        <v>812</v>
      </c>
      <c r="D507" s="131" t="s">
        <v>342</v>
      </c>
      <c r="E507" s="132" t="s">
        <v>2170</v>
      </c>
      <c r="F507" s="133" t="s">
        <v>2171</v>
      </c>
      <c r="G507" s="134" t="s">
        <v>119</v>
      </c>
      <c r="H507" s="135">
        <v>1941.579</v>
      </c>
      <c r="I507" s="136"/>
      <c r="J507" s="137">
        <f>ROUND(I507*H507,2)</f>
        <v>0</v>
      </c>
      <c r="K507" s="133" t="s">
        <v>345</v>
      </c>
      <c r="L507" s="32"/>
      <c r="M507" s="138" t="s">
        <v>19</v>
      </c>
      <c r="N507" s="139" t="s">
        <v>44</v>
      </c>
      <c r="P507" s="140">
        <f>O507*H507</f>
        <v>0</v>
      </c>
      <c r="Q507" s="140">
        <v>8.0000000000000002E-3</v>
      </c>
      <c r="R507" s="140">
        <f>Q507*H507</f>
        <v>15.532632</v>
      </c>
      <c r="S507" s="140">
        <v>0</v>
      </c>
      <c r="T507" s="141">
        <f>S507*H507</f>
        <v>0</v>
      </c>
      <c r="AR507" s="142" t="s">
        <v>346</v>
      </c>
      <c r="AT507" s="142" t="s">
        <v>342</v>
      </c>
      <c r="AU507" s="142" t="s">
        <v>83</v>
      </c>
      <c r="AY507" s="17" t="s">
        <v>339</v>
      </c>
      <c r="BE507" s="143">
        <f>IF(N507="základní",J507,0)</f>
        <v>0</v>
      </c>
      <c r="BF507" s="143">
        <f>IF(N507="snížená",J507,0)</f>
        <v>0</v>
      </c>
      <c r="BG507" s="143">
        <f>IF(N507="zákl. přenesená",J507,0)</f>
        <v>0</v>
      </c>
      <c r="BH507" s="143">
        <f>IF(N507="sníž. přenesená",J507,0)</f>
        <v>0</v>
      </c>
      <c r="BI507" s="143">
        <f>IF(N507="nulová",J507,0)</f>
        <v>0</v>
      </c>
      <c r="BJ507" s="17" t="s">
        <v>81</v>
      </c>
      <c r="BK507" s="143">
        <f>ROUND(I507*H507,2)</f>
        <v>0</v>
      </c>
      <c r="BL507" s="17" t="s">
        <v>346</v>
      </c>
      <c r="BM507" s="142" t="s">
        <v>2228</v>
      </c>
    </row>
    <row r="508" spans="2:65" s="1" customFormat="1" ht="11.25">
      <c r="B508" s="32"/>
      <c r="D508" s="144" t="s">
        <v>348</v>
      </c>
      <c r="F508" s="145" t="s">
        <v>2173</v>
      </c>
      <c r="I508" s="146"/>
      <c r="L508" s="32"/>
      <c r="M508" s="147"/>
      <c r="T508" s="53"/>
      <c r="AT508" s="17" t="s">
        <v>348</v>
      </c>
      <c r="AU508" s="17" t="s">
        <v>83</v>
      </c>
    </row>
    <row r="509" spans="2:65" s="12" customFormat="1" ht="11.25">
      <c r="B509" s="148"/>
      <c r="D509" s="149" t="s">
        <v>350</v>
      </c>
      <c r="E509" s="150" t="s">
        <v>19</v>
      </c>
      <c r="F509" s="151" t="s">
        <v>1562</v>
      </c>
      <c r="H509" s="152">
        <v>1941.579</v>
      </c>
      <c r="I509" s="153"/>
      <c r="L509" s="148"/>
      <c r="M509" s="154"/>
      <c r="T509" s="155"/>
      <c r="AT509" s="150" t="s">
        <v>350</v>
      </c>
      <c r="AU509" s="150" t="s">
        <v>83</v>
      </c>
      <c r="AV509" s="12" t="s">
        <v>83</v>
      </c>
      <c r="AW509" s="12" t="s">
        <v>34</v>
      </c>
      <c r="AX509" s="12" t="s">
        <v>81</v>
      </c>
      <c r="AY509" s="150" t="s">
        <v>339</v>
      </c>
    </row>
    <row r="510" spans="2:65" s="1" customFormat="1" ht="11.25">
      <c r="B510" s="32"/>
      <c r="D510" s="149" t="s">
        <v>351</v>
      </c>
      <c r="F510" s="156" t="s">
        <v>2182</v>
      </c>
      <c r="L510" s="32"/>
      <c r="M510" s="147"/>
      <c r="T510" s="53"/>
      <c r="AU510" s="17" t="s">
        <v>83</v>
      </c>
    </row>
    <row r="511" spans="2:65" s="1" customFormat="1" ht="11.25">
      <c r="B511" s="32"/>
      <c r="D511" s="149" t="s">
        <v>351</v>
      </c>
      <c r="F511" s="157" t="s">
        <v>2183</v>
      </c>
      <c r="H511" s="158">
        <v>2.4</v>
      </c>
      <c r="L511" s="32"/>
      <c r="M511" s="147"/>
      <c r="T511" s="53"/>
      <c r="AU511" s="17" t="s">
        <v>83</v>
      </c>
    </row>
    <row r="512" spans="2:65" s="1" customFormat="1" ht="11.25">
      <c r="B512" s="32"/>
      <c r="D512" s="149" t="s">
        <v>351</v>
      </c>
      <c r="F512" s="157" t="s">
        <v>2184</v>
      </c>
      <c r="H512" s="158">
        <v>29.33</v>
      </c>
      <c r="L512" s="32"/>
      <c r="M512" s="147"/>
      <c r="T512" s="53"/>
      <c r="AU512" s="17" t="s">
        <v>83</v>
      </c>
    </row>
    <row r="513" spans="2:47" s="1" customFormat="1" ht="11.25">
      <c r="B513" s="32"/>
      <c r="D513" s="149" t="s">
        <v>351</v>
      </c>
      <c r="F513" s="157" t="s">
        <v>2185</v>
      </c>
      <c r="H513" s="158">
        <v>15.268000000000001</v>
      </c>
      <c r="L513" s="32"/>
      <c r="M513" s="147"/>
      <c r="T513" s="53"/>
      <c r="AU513" s="17" t="s">
        <v>83</v>
      </c>
    </row>
    <row r="514" spans="2:47" s="1" customFormat="1" ht="11.25">
      <c r="B514" s="32"/>
      <c r="D514" s="149" t="s">
        <v>351</v>
      </c>
      <c r="F514" s="157" t="s">
        <v>2186</v>
      </c>
      <c r="H514" s="158">
        <v>47.234999999999999</v>
      </c>
      <c r="L514" s="32"/>
      <c r="M514" s="147"/>
      <c r="T514" s="53"/>
      <c r="AU514" s="17" t="s">
        <v>83</v>
      </c>
    </row>
    <row r="515" spans="2:47" s="1" customFormat="1" ht="11.25">
      <c r="B515" s="32"/>
      <c r="D515" s="149" t="s">
        <v>351</v>
      </c>
      <c r="F515" s="157" t="s">
        <v>2187</v>
      </c>
      <c r="H515" s="158">
        <v>1.8180000000000001</v>
      </c>
      <c r="L515" s="32"/>
      <c r="M515" s="147"/>
      <c r="T515" s="53"/>
      <c r="AU515" s="17" t="s">
        <v>83</v>
      </c>
    </row>
    <row r="516" spans="2:47" s="1" customFormat="1" ht="11.25">
      <c r="B516" s="32"/>
      <c r="D516" s="149" t="s">
        <v>351</v>
      </c>
      <c r="F516" s="157" t="s">
        <v>2188</v>
      </c>
      <c r="H516" s="158">
        <v>2.4649999999999999</v>
      </c>
      <c r="L516" s="32"/>
      <c r="M516" s="147"/>
      <c r="T516" s="53"/>
      <c r="AU516" s="17" t="s">
        <v>83</v>
      </c>
    </row>
    <row r="517" spans="2:47" s="1" customFormat="1" ht="11.25">
      <c r="B517" s="32"/>
      <c r="D517" s="149" t="s">
        <v>351</v>
      </c>
      <c r="F517" s="157" t="s">
        <v>2189</v>
      </c>
      <c r="H517" s="158">
        <v>7.36</v>
      </c>
      <c r="L517" s="32"/>
      <c r="M517" s="147"/>
      <c r="T517" s="53"/>
      <c r="AU517" s="17" t="s">
        <v>83</v>
      </c>
    </row>
    <row r="518" spans="2:47" s="1" customFormat="1" ht="11.25">
      <c r="B518" s="32"/>
      <c r="D518" s="149" t="s">
        <v>351</v>
      </c>
      <c r="F518" s="157" t="s">
        <v>2190</v>
      </c>
      <c r="H518" s="158">
        <v>7.5179999999999998</v>
      </c>
      <c r="L518" s="32"/>
      <c r="M518" s="147"/>
      <c r="T518" s="53"/>
      <c r="AU518" s="17" t="s">
        <v>83</v>
      </c>
    </row>
    <row r="519" spans="2:47" s="1" customFormat="1" ht="11.25">
      <c r="B519" s="32"/>
      <c r="D519" s="149" t="s">
        <v>351</v>
      </c>
      <c r="F519" s="157" t="s">
        <v>2191</v>
      </c>
      <c r="H519" s="158">
        <v>161.905</v>
      </c>
      <c r="L519" s="32"/>
      <c r="M519" s="147"/>
      <c r="T519" s="53"/>
      <c r="AU519" s="17" t="s">
        <v>83</v>
      </c>
    </row>
    <row r="520" spans="2:47" s="1" customFormat="1" ht="11.25">
      <c r="B520" s="32"/>
      <c r="D520" s="149" t="s">
        <v>351</v>
      </c>
      <c r="F520" s="157" t="s">
        <v>2192</v>
      </c>
      <c r="H520" s="158">
        <v>61.820999999999998</v>
      </c>
      <c r="L520" s="32"/>
      <c r="M520" s="147"/>
      <c r="T520" s="53"/>
      <c r="AU520" s="17" t="s">
        <v>83</v>
      </c>
    </row>
    <row r="521" spans="2:47" s="1" customFormat="1" ht="11.25">
      <c r="B521" s="32"/>
      <c r="D521" s="149" t="s">
        <v>351</v>
      </c>
      <c r="F521" s="157" t="s">
        <v>2193</v>
      </c>
      <c r="H521" s="158">
        <v>15.016</v>
      </c>
      <c r="L521" s="32"/>
      <c r="M521" s="147"/>
      <c r="T521" s="53"/>
      <c r="AU521" s="17" t="s">
        <v>83</v>
      </c>
    </row>
    <row r="522" spans="2:47" s="1" customFormat="1" ht="11.25">
      <c r="B522" s="32"/>
      <c r="D522" s="149" t="s">
        <v>351</v>
      </c>
      <c r="F522" s="157" t="s">
        <v>2194</v>
      </c>
      <c r="H522" s="158">
        <v>40.35</v>
      </c>
      <c r="L522" s="32"/>
      <c r="M522" s="147"/>
      <c r="T522" s="53"/>
      <c r="AU522" s="17" t="s">
        <v>83</v>
      </c>
    </row>
    <row r="523" spans="2:47" s="1" customFormat="1" ht="11.25">
      <c r="B523" s="32"/>
      <c r="D523" s="149" t="s">
        <v>351</v>
      </c>
      <c r="F523" s="157" t="s">
        <v>2195</v>
      </c>
      <c r="H523" s="158">
        <v>53.755000000000003</v>
      </c>
      <c r="L523" s="32"/>
      <c r="M523" s="147"/>
      <c r="T523" s="53"/>
      <c r="AU523" s="17" t="s">
        <v>83</v>
      </c>
    </row>
    <row r="524" spans="2:47" s="1" customFormat="1" ht="11.25">
      <c r="B524" s="32"/>
      <c r="D524" s="149" t="s">
        <v>351</v>
      </c>
      <c r="F524" s="157" t="s">
        <v>2196</v>
      </c>
      <c r="H524" s="158">
        <v>80.123000000000005</v>
      </c>
      <c r="L524" s="32"/>
      <c r="M524" s="147"/>
      <c r="T524" s="53"/>
      <c r="AU524" s="17" t="s">
        <v>83</v>
      </c>
    </row>
    <row r="525" spans="2:47" s="1" customFormat="1" ht="11.25">
      <c r="B525" s="32"/>
      <c r="D525" s="149" t="s">
        <v>351</v>
      </c>
      <c r="F525" s="157" t="s">
        <v>2197</v>
      </c>
      <c r="H525" s="158">
        <v>24.91</v>
      </c>
      <c r="L525" s="32"/>
      <c r="M525" s="147"/>
      <c r="T525" s="53"/>
      <c r="AU525" s="17" t="s">
        <v>83</v>
      </c>
    </row>
    <row r="526" spans="2:47" s="1" customFormat="1" ht="11.25">
      <c r="B526" s="32"/>
      <c r="D526" s="149" t="s">
        <v>351</v>
      </c>
      <c r="F526" s="157" t="s">
        <v>2198</v>
      </c>
      <c r="H526" s="158">
        <v>74.637</v>
      </c>
      <c r="L526" s="32"/>
      <c r="M526" s="147"/>
      <c r="T526" s="53"/>
      <c r="AU526" s="17" t="s">
        <v>83</v>
      </c>
    </row>
    <row r="527" spans="2:47" s="1" customFormat="1" ht="11.25">
      <c r="B527" s="32"/>
      <c r="D527" s="149" t="s">
        <v>351</v>
      </c>
      <c r="F527" s="157" t="s">
        <v>2199</v>
      </c>
      <c r="H527" s="158">
        <v>24.25</v>
      </c>
      <c r="L527" s="32"/>
      <c r="M527" s="147"/>
      <c r="T527" s="53"/>
      <c r="AU527" s="17" t="s">
        <v>83</v>
      </c>
    </row>
    <row r="528" spans="2:47" s="1" customFormat="1" ht="11.25">
      <c r="B528" s="32"/>
      <c r="D528" s="149" t="s">
        <v>351</v>
      </c>
      <c r="F528" s="157" t="s">
        <v>2200</v>
      </c>
      <c r="H528" s="158">
        <v>76.34</v>
      </c>
      <c r="L528" s="32"/>
      <c r="M528" s="147"/>
      <c r="T528" s="53"/>
      <c r="AU528" s="17" t="s">
        <v>83</v>
      </c>
    </row>
    <row r="529" spans="2:47" s="1" customFormat="1" ht="11.25">
      <c r="B529" s="32"/>
      <c r="D529" s="149" t="s">
        <v>351</v>
      </c>
      <c r="F529" s="157" t="s">
        <v>2201</v>
      </c>
      <c r="H529" s="158">
        <v>87.016999999999996</v>
      </c>
      <c r="L529" s="32"/>
      <c r="M529" s="147"/>
      <c r="T529" s="53"/>
      <c r="AU529" s="17" t="s">
        <v>83</v>
      </c>
    </row>
    <row r="530" spans="2:47" s="1" customFormat="1" ht="11.25">
      <c r="B530" s="32"/>
      <c r="D530" s="149" t="s">
        <v>351</v>
      </c>
      <c r="F530" s="157" t="s">
        <v>2202</v>
      </c>
      <c r="H530" s="158">
        <v>62.341000000000001</v>
      </c>
      <c r="L530" s="32"/>
      <c r="M530" s="147"/>
      <c r="T530" s="53"/>
      <c r="AU530" s="17" t="s">
        <v>83</v>
      </c>
    </row>
    <row r="531" spans="2:47" s="1" customFormat="1" ht="11.25">
      <c r="B531" s="32"/>
      <c r="D531" s="149" t="s">
        <v>351</v>
      </c>
      <c r="F531" s="157" t="s">
        <v>2203</v>
      </c>
      <c r="H531" s="158">
        <v>9.9510000000000005</v>
      </c>
      <c r="L531" s="32"/>
      <c r="M531" s="147"/>
      <c r="T531" s="53"/>
      <c r="AU531" s="17" t="s">
        <v>83</v>
      </c>
    </row>
    <row r="532" spans="2:47" s="1" customFormat="1" ht="11.25">
      <c r="B532" s="32"/>
      <c r="D532" s="149" t="s">
        <v>351</v>
      </c>
      <c r="F532" s="157" t="s">
        <v>2204</v>
      </c>
      <c r="H532" s="158">
        <v>13.505000000000001</v>
      </c>
      <c r="L532" s="32"/>
      <c r="M532" s="147"/>
      <c r="T532" s="53"/>
      <c r="AU532" s="17" t="s">
        <v>83</v>
      </c>
    </row>
    <row r="533" spans="2:47" s="1" customFormat="1" ht="11.25">
      <c r="B533" s="32"/>
      <c r="D533" s="149" t="s">
        <v>351</v>
      </c>
      <c r="F533" s="157" t="s">
        <v>2205</v>
      </c>
      <c r="H533" s="158">
        <v>14.78</v>
      </c>
      <c r="L533" s="32"/>
      <c r="M533" s="147"/>
      <c r="T533" s="53"/>
      <c r="AU533" s="17" t="s">
        <v>83</v>
      </c>
    </row>
    <row r="534" spans="2:47" s="1" customFormat="1" ht="11.25">
      <c r="B534" s="32"/>
      <c r="D534" s="149" t="s">
        <v>351</v>
      </c>
      <c r="F534" s="157" t="s">
        <v>2206</v>
      </c>
      <c r="H534" s="158">
        <v>19.247</v>
      </c>
      <c r="L534" s="32"/>
      <c r="M534" s="147"/>
      <c r="T534" s="53"/>
      <c r="AU534" s="17" t="s">
        <v>83</v>
      </c>
    </row>
    <row r="535" spans="2:47" s="1" customFormat="1" ht="11.25">
      <c r="B535" s="32"/>
      <c r="D535" s="149" t="s">
        <v>351</v>
      </c>
      <c r="F535" s="157" t="s">
        <v>2207</v>
      </c>
      <c r="H535" s="158">
        <v>14.78</v>
      </c>
      <c r="L535" s="32"/>
      <c r="M535" s="147"/>
      <c r="T535" s="53"/>
      <c r="AU535" s="17" t="s">
        <v>83</v>
      </c>
    </row>
    <row r="536" spans="2:47" s="1" customFormat="1" ht="11.25">
      <c r="B536" s="32"/>
      <c r="D536" s="149" t="s">
        <v>351</v>
      </c>
      <c r="F536" s="157" t="s">
        <v>2208</v>
      </c>
      <c r="H536" s="158">
        <v>50.08</v>
      </c>
      <c r="L536" s="32"/>
      <c r="M536" s="147"/>
      <c r="T536" s="53"/>
      <c r="AU536" s="17" t="s">
        <v>83</v>
      </c>
    </row>
    <row r="537" spans="2:47" s="1" customFormat="1" ht="11.25">
      <c r="B537" s="32"/>
      <c r="D537" s="149" t="s">
        <v>351</v>
      </c>
      <c r="F537" s="157" t="s">
        <v>2209</v>
      </c>
      <c r="H537" s="158">
        <v>34.479999999999997</v>
      </c>
      <c r="L537" s="32"/>
      <c r="M537" s="147"/>
      <c r="T537" s="53"/>
      <c r="AU537" s="17" t="s">
        <v>83</v>
      </c>
    </row>
    <row r="538" spans="2:47" s="1" customFormat="1" ht="11.25">
      <c r="B538" s="32"/>
      <c r="D538" s="149" t="s">
        <v>351</v>
      </c>
      <c r="F538" s="157" t="s">
        <v>2210</v>
      </c>
      <c r="H538" s="158">
        <v>20.042999999999999</v>
      </c>
      <c r="L538" s="32"/>
      <c r="M538" s="147"/>
      <c r="T538" s="53"/>
      <c r="AU538" s="17" t="s">
        <v>83</v>
      </c>
    </row>
    <row r="539" spans="2:47" s="1" customFormat="1" ht="11.25">
      <c r="B539" s="32"/>
      <c r="D539" s="149" t="s">
        <v>351</v>
      </c>
      <c r="F539" s="157" t="s">
        <v>2211</v>
      </c>
      <c r="H539" s="158">
        <v>19.515000000000001</v>
      </c>
      <c r="L539" s="32"/>
      <c r="M539" s="147"/>
      <c r="T539" s="53"/>
      <c r="AU539" s="17" t="s">
        <v>83</v>
      </c>
    </row>
    <row r="540" spans="2:47" s="1" customFormat="1" ht="11.25">
      <c r="B540" s="32"/>
      <c r="D540" s="149" t="s">
        <v>351</v>
      </c>
      <c r="F540" s="157" t="s">
        <v>2212</v>
      </c>
      <c r="H540" s="158">
        <v>3.016</v>
      </c>
      <c r="L540" s="32"/>
      <c r="M540" s="147"/>
      <c r="T540" s="53"/>
      <c r="AU540" s="17" t="s">
        <v>83</v>
      </c>
    </row>
    <row r="541" spans="2:47" s="1" customFormat="1" ht="11.25">
      <c r="B541" s="32"/>
      <c r="D541" s="149" t="s">
        <v>351</v>
      </c>
      <c r="F541" s="157" t="s">
        <v>2213</v>
      </c>
      <c r="H541" s="158">
        <v>1.9350000000000001</v>
      </c>
      <c r="L541" s="32"/>
      <c r="M541" s="147"/>
      <c r="T541" s="53"/>
      <c r="AU541" s="17" t="s">
        <v>83</v>
      </c>
    </row>
    <row r="542" spans="2:47" s="1" customFormat="1" ht="11.25">
      <c r="B542" s="32"/>
      <c r="D542" s="149" t="s">
        <v>351</v>
      </c>
      <c r="F542" s="157" t="s">
        <v>2214</v>
      </c>
      <c r="H542" s="158">
        <v>1.944</v>
      </c>
      <c r="L542" s="32"/>
      <c r="M542" s="147"/>
      <c r="T542" s="53"/>
      <c r="AU542" s="17" t="s">
        <v>83</v>
      </c>
    </row>
    <row r="543" spans="2:47" s="1" customFormat="1" ht="11.25">
      <c r="B543" s="32"/>
      <c r="D543" s="149" t="s">
        <v>351</v>
      </c>
      <c r="F543" s="157" t="s">
        <v>2215</v>
      </c>
      <c r="H543" s="158">
        <v>46.09</v>
      </c>
      <c r="L543" s="32"/>
      <c r="M543" s="147"/>
      <c r="T543" s="53"/>
      <c r="AU543" s="17" t="s">
        <v>83</v>
      </c>
    </row>
    <row r="544" spans="2:47" s="1" customFormat="1" ht="11.25">
      <c r="B544" s="32"/>
      <c r="D544" s="149" t="s">
        <v>351</v>
      </c>
      <c r="F544" s="157" t="s">
        <v>2216</v>
      </c>
      <c r="H544" s="158">
        <v>13.75</v>
      </c>
      <c r="L544" s="32"/>
      <c r="M544" s="147"/>
      <c r="T544" s="53"/>
      <c r="AU544" s="17" t="s">
        <v>83</v>
      </c>
    </row>
    <row r="545" spans="2:65" s="1" customFormat="1" ht="11.25">
      <c r="B545" s="32"/>
      <c r="D545" s="149" t="s">
        <v>351</v>
      </c>
      <c r="F545" s="157" t="s">
        <v>2217</v>
      </c>
      <c r="H545" s="158">
        <v>106.855</v>
      </c>
      <c r="L545" s="32"/>
      <c r="M545" s="147"/>
      <c r="T545" s="53"/>
      <c r="AU545" s="17" t="s">
        <v>83</v>
      </c>
    </row>
    <row r="546" spans="2:65" s="1" customFormat="1" ht="11.25">
      <c r="B546" s="32"/>
      <c r="D546" s="149" t="s">
        <v>351</v>
      </c>
      <c r="F546" s="157" t="s">
        <v>2218</v>
      </c>
      <c r="H546" s="158">
        <v>161.304</v>
      </c>
      <c r="L546" s="32"/>
      <c r="M546" s="147"/>
      <c r="T546" s="53"/>
      <c r="AU546" s="17" t="s">
        <v>83</v>
      </c>
    </row>
    <row r="547" spans="2:65" s="1" customFormat="1" ht="11.25">
      <c r="B547" s="32"/>
      <c r="D547" s="149" t="s">
        <v>351</v>
      </c>
      <c r="F547" s="157" t="s">
        <v>2219</v>
      </c>
      <c r="H547" s="158">
        <v>34.99</v>
      </c>
      <c r="L547" s="32"/>
      <c r="M547" s="147"/>
      <c r="T547" s="53"/>
      <c r="AU547" s="17" t="s">
        <v>83</v>
      </c>
    </row>
    <row r="548" spans="2:65" s="1" customFormat="1" ht="11.25">
      <c r="B548" s="32"/>
      <c r="D548" s="149" t="s">
        <v>351</v>
      </c>
      <c r="F548" s="157" t="s">
        <v>2220</v>
      </c>
      <c r="H548" s="158">
        <v>47.418999999999997</v>
      </c>
      <c r="L548" s="32"/>
      <c r="M548" s="147"/>
      <c r="T548" s="53"/>
      <c r="AU548" s="17" t="s">
        <v>83</v>
      </c>
    </row>
    <row r="549" spans="2:65" s="1" customFormat="1" ht="11.25">
      <c r="B549" s="32"/>
      <c r="D549" s="149" t="s">
        <v>351</v>
      </c>
      <c r="F549" s="157" t="s">
        <v>2221</v>
      </c>
      <c r="H549" s="158">
        <v>83.691000000000003</v>
      </c>
      <c r="L549" s="32"/>
      <c r="M549" s="147"/>
      <c r="T549" s="53"/>
      <c r="AU549" s="17" t="s">
        <v>83</v>
      </c>
    </row>
    <row r="550" spans="2:65" s="1" customFormat="1" ht="11.25">
      <c r="B550" s="32"/>
      <c r="D550" s="149" t="s">
        <v>351</v>
      </c>
      <c r="F550" s="157" t="s">
        <v>2222</v>
      </c>
      <c r="H550" s="158">
        <v>24.91</v>
      </c>
      <c r="L550" s="32"/>
      <c r="M550" s="147"/>
      <c r="T550" s="53"/>
      <c r="AU550" s="17" t="s">
        <v>83</v>
      </c>
    </row>
    <row r="551" spans="2:65" s="1" customFormat="1" ht="11.25">
      <c r="B551" s="32"/>
      <c r="D551" s="149" t="s">
        <v>351</v>
      </c>
      <c r="F551" s="157" t="s">
        <v>2223</v>
      </c>
      <c r="H551" s="158">
        <v>78.081000000000003</v>
      </c>
      <c r="L551" s="32"/>
      <c r="M551" s="147"/>
      <c r="T551" s="53"/>
      <c r="AU551" s="17" t="s">
        <v>83</v>
      </c>
    </row>
    <row r="552" spans="2:65" s="1" customFormat="1" ht="11.25">
      <c r="B552" s="32"/>
      <c r="D552" s="149" t="s">
        <v>351</v>
      </c>
      <c r="F552" s="157" t="s">
        <v>2224</v>
      </c>
      <c r="H552" s="158">
        <v>24.25</v>
      </c>
      <c r="L552" s="32"/>
      <c r="M552" s="147"/>
      <c r="T552" s="53"/>
      <c r="AU552" s="17" t="s">
        <v>83</v>
      </c>
    </row>
    <row r="553" spans="2:65" s="1" customFormat="1" ht="11.25">
      <c r="B553" s="32"/>
      <c r="D553" s="149" t="s">
        <v>351</v>
      </c>
      <c r="F553" s="157" t="s">
        <v>2225</v>
      </c>
      <c r="H553" s="158">
        <v>79.927999999999997</v>
      </c>
      <c r="L553" s="32"/>
      <c r="M553" s="147"/>
      <c r="T553" s="53"/>
      <c r="AU553" s="17" t="s">
        <v>83</v>
      </c>
    </row>
    <row r="554" spans="2:65" s="1" customFormat="1" ht="11.25">
      <c r="B554" s="32"/>
      <c r="D554" s="149" t="s">
        <v>351</v>
      </c>
      <c r="F554" s="157" t="s">
        <v>2226</v>
      </c>
      <c r="H554" s="158">
        <v>79.927999999999997</v>
      </c>
      <c r="L554" s="32"/>
      <c r="M554" s="147"/>
      <c r="T554" s="53"/>
      <c r="AU554" s="17" t="s">
        <v>83</v>
      </c>
    </row>
    <row r="555" spans="2:65" s="1" customFormat="1" ht="11.25">
      <c r="B555" s="32"/>
      <c r="D555" s="149" t="s">
        <v>351</v>
      </c>
      <c r="F555" s="157" t="s">
        <v>2227</v>
      </c>
      <c r="H555" s="158">
        <v>81.248000000000005</v>
      </c>
      <c r="L555" s="32"/>
      <c r="M555" s="147"/>
      <c r="T555" s="53"/>
      <c r="AU555" s="17" t="s">
        <v>83</v>
      </c>
    </row>
    <row r="556" spans="2:65" s="1" customFormat="1" ht="11.25">
      <c r="B556" s="32"/>
      <c r="D556" s="149" t="s">
        <v>351</v>
      </c>
      <c r="F556" s="157" t="s">
        <v>358</v>
      </c>
      <c r="H556" s="158">
        <v>1941.579</v>
      </c>
      <c r="L556" s="32"/>
      <c r="M556" s="147"/>
      <c r="T556" s="53"/>
      <c r="AU556" s="17" t="s">
        <v>83</v>
      </c>
    </row>
    <row r="557" spans="2:65" s="1" customFormat="1" ht="49.15" customHeight="1">
      <c r="B557" s="32"/>
      <c r="C557" s="131" t="s">
        <v>818</v>
      </c>
      <c r="D557" s="131" t="s">
        <v>342</v>
      </c>
      <c r="E557" s="132" t="s">
        <v>2229</v>
      </c>
      <c r="F557" s="133" t="s">
        <v>2230</v>
      </c>
      <c r="G557" s="134" t="s">
        <v>119</v>
      </c>
      <c r="H557" s="135">
        <v>2455.8090000000002</v>
      </c>
      <c r="I557" s="136"/>
      <c r="J557" s="137">
        <f>ROUND(I557*H557,2)</f>
        <v>0</v>
      </c>
      <c r="K557" s="133" t="s">
        <v>345</v>
      </c>
      <c r="L557" s="32"/>
      <c r="M557" s="138" t="s">
        <v>19</v>
      </c>
      <c r="N557" s="139" t="s">
        <v>44</v>
      </c>
      <c r="P557" s="140">
        <f>O557*H557</f>
        <v>0</v>
      </c>
      <c r="Q557" s="140">
        <v>1.7600000000000001E-2</v>
      </c>
      <c r="R557" s="140">
        <f>Q557*H557</f>
        <v>43.222238400000009</v>
      </c>
      <c r="S557" s="140">
        <v>0</v>
      </c>
      <c r="T557" s="141">
        <f>S557*H557</f>
        <v>0</v>
      </c>
      <c r="AR557" s="142" t="s">
        <v>346</v>
      </c>
      <c r="AT557" s="142" t="s">
        <v>342</v>
      </c>
      <c r="AU557" s="142" t="s">
        <v>83</v>
      </c>
      <c r="AY557" s="17" t="s">
        <v>339</v>
      </c>
      <c r="BE557" s="143">
        <f>IF(N557="základní",J557,0)</f>
        <v>0</v>
      </c>
      <c r="BF557" s="143">
        <f>IF(N557="snížená",J557,0)</f>
        <v>0</v>
      </c>
      <c r="BG557" s="143">
        <f>IF(N557="zákl. přenesená",J557,0)</f>
        <v>0</v>
      </c>
      <c r="BH557" s="143">
        <f>IF(N557="sníž. přenesená",J557,0)</f>
        <v>0</v>
      </c>
      <c r="BI557" s="143">
        <f>IF(N557="nulová",J557,0)</f>
        <v>0</v>
      </c>
      <c r="BJ557" s="17" t="s">
        <v>81</v>
      </c>
      <c r="BK557" s="143">
        <f>ROUND(I557*H557,2)</f>
        <v>0</v>
      </c>
      <c r="BL557" s="17" t="s">
        <v>346</v>
      </c>
      <c r="BM557" s="142" t="s">
        <v>2231</v>
      </c>
    </row>
    <row r="558" spans="2:65" s="1" customFormat="1" ht="11.25">
      <c r="B558" s="32"/>
      <c r="D558" s="144" t="s">
        <v>348</v>
      </c>
      <c r="F558" s="145" t="s">
        <v>2232</v>
      </c>
      <c r="I558" s="146"/>
      <c r="L558" s="32"/>
      <c r="M558" s="147"/>
      <c r="T558" s="53"/>
      <c r="AT558" s="17" t="s">
        <v>348</v>
      </c>
      <c r="AU558" s="17" t="s">
        <v>83</v>
      </c>
    </row>
    <row r="559" spans="2:65" s="12" customFormat="1" ht="11.25">
      <c r="B559" s="148"/>
      <c r="D559" s="149" t="s">
        <v>350</v>
      </c>
      <c r="E559" s="150" t="s">
        <v>19</v>
      </c>
      <c r="F559" s="151" t="s">
        <v>2233</v>
      </c>
      <c r="H559" s="152">
        <v>2455.8090000000002</v>
      </c>
      <c r="I559" s="153"/>
      <c r="L559" s="148"/>
      <c r="M559" s="154"/>
      <c r="T559" s="155"/>
      <c r="AT559" s="150" t="s">
        <v>350</v>
      </c>
      <c r="AU559" s="150" t="s">
        <v>83</v>
      </c>
      <c r="AV559" s="12" t="s">
        <v>83</v>
      </c>
      <c r="AW559" s="12" t="s">
        <v>34</v>
      </c>
      <c r="AX559" s="12" t="s">
        <v>81</v>
      </c>
      <c r="AY559" s="150" t="s">
        <v>339</v>
      </c>
    </row>
    <row r="560" spans="2:65" s="1" customFormat="1" ht="11.25">
      <c r="B560" s="32"/>
      <c r="D560" s="149" t="s">
        <v>351</v>
      </c>
      <c r="F560" s="156" t="s">
        <v>2234</v>
      </c>
      <c r="L560" s="32"/>
      <c r="M560" s="147"/>
      <c r="T560" s="53"/>
      <c r="AU560" s="17" t="s">
        <v>83</v>
      </c>
    </row>
    <row r="561" spans="2:47" s="1" customFormat="1" ht="11.25">
      <c r="B561" s="32"/>
      <c r="D561" s="149" t="s">
        <v>351</v>
      </c>
      <c r="F561" s="157" t="s">
        <v>550</v>
      </c>
      <c r="H561" s="158">
        <v>47.613</v>
      </c>
      <c r="L561" s="32"/>
      <c r="M561" s="147"/>
      <c r="T561" s="53"/>
      <c r="AU561" s="17" t="s">
        <v>83</v>
      </c>
    </row>
    <row r="562" spans="2:47" s="1" customFormat="1" ht="11.25">
      <c r="B562" s="32"/>
      <c r="D562" s="149" t="s">
        <v>351</v>
      </c>
      <c r="F562" s="157" t="s">
        <v>551</v>
      </c>
      <c r="H562" s="158">
        <v>87.165000000000006</v>
      </c>
      <c r="L562" s="32"/>
      <c r="M562" s="147"/>
      <c r="T562" s="53"/>
      <c r="AU562" s="17" t="s">
        <v>83</v>
      </c>
    </row>
    <row r="563" spans="2:47" s="1" customFormat="1" ht="11.25">
      <c r="B563" s="32"/>
      <c r="D563" s="149" t="s">
        <v>351</v>
      </c>
      <c r="F563" s="157" t="s">
        <v>552</v>
      </c>
      <c r="H563" s="158">
        <v>119.15</v>
      </c>
      <c r="L563" s="32"/>
      <c r="M563" s="147"/>
      <c r="T563" s="53"/>
      <c r="AU563" s="17" t="s">
        <v>83</v>
      </c>
    </row>
    <row r="564" spans="2:47" s="1" customFormat="1" ht="11.25">
      <c r="B564" s="32"/>
      <c r="D564" s="149" t="s">
        <v>351</v>
      </c>
      <c r="F564" s="157" t="s">
        <v>553</v>
      </c>
      <c r="H564" s="158">
        <v>119.15</v>
      </c>
      <c r="L564" s="32"/>
      <c r="M564" s="147"/>
      <c r="T564" s="53"/>
      <c r="AU564" s="17" t="s">
        <v>83</v>
      </c>
    </row>
    <row r="565" spans="2:47" s="1" customFormat="1" ht="11.25">
      <c r="B565" s="32"/>
      <c r="D565" s="149" t="s">
        <v>351</v>
      </c>
      <c r="F565" s="157" t="s">
        <v>554</v>
      </c>
      <c r="H565" s="158">
        <v>119.15</v>
      </c>
      <c r="L565" s="32"/>
      <c r="M565" s="147"/>
      <c r="T565" s="53"/>
      <c r="AU565" s="17" t="s">
        <v>83</v>
      </c>
    </row>
    <row r="566" spans="2:47" s="1" customFormat="1" ht="11.25">
      <c r="B566" s="32"/>
      <c r="D566" s="149" t="s">
        <v>351</v>
      </c>
      <c r="F566" s="157" t="s">
        <v>555</v>
      </c>
      <c r="H566" s="158">
        <v>73.400999999999996</v>
      </c>
      <c r="L566" s="32"/>
      <c r="M566" s="147"/>
      <c r="T566" s="53"/>
      <c r="AU566" s="17" t="s">
        <v>83</v>
      </c>
    </row>
    <row r="567" spans="2:47" s="1" customFormat="1" ht="11.25">
      <c r="B567" s="32"/>
      <c r="D567" s="149" t="s">
        <v>351</v>
      </c>
      <c r="F567" s="157" t="s">
        <v>556</v>
      </c>
      <c r="H567" s="158">
        <v>29.33</v>
      </c>
      <c r="L567" s="32"/>
      <c r="M567" s="147"/>
      <c r="T567" s="53"/>
      <c r="AU567" s="17" t="s">
        <v>83</v>
      </c>
    </row>
    <row r="568" spans="2:47" s="1" customFormat="1" ht="11.25">
      <c r="B568" s="32"/>
      <c r="D568" s="149" t="s">
        <v>351</v>
      </c>
      <c r="F568" s="157" t="s">
        <v>557</v>
      </c>
      <c r="H568" s="158">
        <v>46.13</v>
      </c>
      <c r="L568" s="32"/>
      <c r="M568" s="147"/>
      <c r="T568" s="53"/>
      <c r="AU568" s="17" t="s">
        <v>83</v>
      </c>
    </row>
    <row r="569" spans="2:47" s="1" customFormat="1" ht="11.25">
      <c r="B569" s="32"/>
      <c r="D569" s="149" t="s">
        <v>351</v>
      </c>
      <c r="F569" s="157" t="s">
        <v>558</v>
      </c>
      <c r="H569" s="158">
        <v>15.157</v>
      </c>
      <c r="L569" s="32"/>
      <c r="M569" s="147"/>
      <c r="T569" s="53"/>
      <c r="AU569" s="17" t="s">
        <v>83</v>
      </c>
    </row>
    <row r="570" spans="2:47" s="1" customFormat="1" ht="11.25">
      <c r="B570" s="32"/>
      <c r="D570" s="149" t="s">
        <v>351</v>
      </c>
      <c r="F570" s="157" t="s">
        <v>559</v>
      </c>
      <c r="H570" s="158">
        <v>2.61</v>
      </c>
      <c r="L570" s="32"/>
      <c r="M570" s="147"/>
      <c r="T570" s="53"/>
      <c r="AU570" s="17" t="s">
        <v>83</v>
      </c>
    </row>
    <row r="571" spans="2:47" s="1" customFormat="1" ht="11.25">
      <c r="B571" s="32"/>
      <c r="D571" s="149" t="s">
        <v>351</v>
      </c>
      <c r="F571" s="157" t="s">
        <v>560</v>
      </c>
      <c r="H571" s="158">
        <v>26.91</v>
      </c>
      <c r="L571" s="32"/>
      <c r="M571" s="147"/>
      <c r="T571" s="53"/>
      <c r="AU571" s="17" t="s">
        <v>83</v>
      </c>
    </row>
    <row r="572" spans="2:47" s="1" customFormat="1" ht="11.25">
      <c r="B572" s="32"/>
      <c r="D572" s="149" t="s">
        <v>351</v>
      </c>
      <c r="F572" s="157" t="s">
        <v>561</v>
      </c>
      <c r="H572" s="158">
        <v>5.21</v>
      </c>
      <c r="L572" s="32"/>
      <c r="M572" s="147"/>
      <c r="T572" s="53"/>
      <c r="AU572" s="17" t="s">
        <v>83</v>
      </c>
    </row>
    <row r="573" spans="2:47" s="1" customFormat="1" ht="11.25">
      <c r="B573" s="32"/>
      <c r="D573" s="149" t="s">
        <v>351</v>
      </c>
      <c r="F573" s="157" t="s">
        <v>562</v>
      </c>
      <c r="H573" s="158">
        <v>4.2050000000000001</v>
      </c>
      <c r="L573" s="32"/>
      <c r="M573" s="147"/>
      <c r="T573" s="53"/>
      <c r="AU573" s="17" t="s">
        <v>83</v>
      </c>
    </row>
    <row r="574" spans="2:47" s="1" customFormat="1" ht="11.25">
      <c r="B574" s="32"/>
      <c r="D574" s="149" t="s">
        <v>351</v>
      </c>
      <c r="F574" s="157" t="s">
        <v>563</v>
      </c>
      <c r="H574" s="158">
        <v>96.816999999999993</v>
      </c>
      <c r="L574" s="32"/>
      <c r="M574" s="147"/>
      <c r="T574" s="53"/>
      <c r="AU574" s="17" t="s">
        <v>83</v>
      </c>
    </row>
    <row r="575" spans="2:47" s="1" customFormat="1" ht="11.25">
      <c r="B575" s="32"/>
      <c r="D575" s="149" t="s">
        <v>351</v>
      </c>
      <c r="F575" s="157" t="s">
        <v>564</v>
      </c>
      <c r="H575" s="158">
        <v>86.314999999999998</v>
      </c>
      <c r="L575" s="32"/>
      <c r="M575" s="147"/>
      <c r="T575" s="53"/>
      <c r="AU575" s="17" t="s">
        <v>83</v>
      </c>
    </row>
    <row r="576" spans="2:47" s="1" customFormat="1" ht="11.25">
      <c r="B576" s="32"/>
      <c r="D576" s="149" t="s">
        <v>351</v>
      </c>
      <c r="F576" s="157" t="s">
        <v>565</v>
      </c>
      <c r="H576" s="158">
        <v>119.30500000000001</v>
      </c>
      <c r="L576" s="32"/>
      <c r="M576" s="147"/>
      <c r="T576" s="53"/>
      <c r="AU576" s="17" t="s">
        <v>83</v>
      </c>
    </row>
    <row r="577" spans="2:47" s="1" customFormat="1" ht="11.25">
      <c r="B577" s="32"/>
      <c r="D577" s="149" t="s">
        <v>351</v>
      </c>
      <c r="F577" s="157" t="s">
        <v>566</v>
      </c>
      <c r="H577" s="158">
        <v>61.844999999999999</v>
      </c>
      <c r="L577" s="32"/>
      <c r="M577" s="147"/>
      <c r="T577" s="53"/>
      <c r="AU577" s="17" t="s">
        <v>83</v>
      </c>
    </row>
    <row r="578" spans="2:47" s="1" customFormat="1" ht="11.25">
      <c r="B578" s="32"/>
      <c r="D578" s="149" t="s">
        <v>351</v>
      </c>
      <c r="F578" s="157" t="s">
        <v>567</v>
      </c>
      <c r="H578" s="158">
        <v>119.30500000000001</v>
      </c>
      <c r="L578" s="32"/>
      <c r="M578" s="147"/>
      <c r="T578" s="53"/>
      <c r="AU578" s="17" t="s">
        <v>83</v>
      </c>
    </row>
    <row r="579" spans="2:47" s="1" customFormat="1" ht="11.25">
      <c r="B579" s="32"/>
      <c r="D579" s="149" t="s">
        <v>351</v>
      </c>
      <c r="F579" s="157" t="s">
        <v>568</v>
      </c>
      <c r="H579" s="158">
        <v>119.30500000000001</v>
      </c>
      <c r="L579" s="32"/>
      <c r="M579" s="147"/>
      <c r="T579" s="53"/>
      <c r="AU579" s="17" t="s">
        <v>83</v>
      </c>
    </row>
    <row r="580" spans="2:47" s="1" customFormat="1" ht="11.25">
      <c r="B580" s="32"/>
      <c r="D580" s="149" t="s">
        <v>351</v>
      </c>
      <c r="F580" s="157" t="s">
        <v>569</v>
      </c>
      <c r="H580" s="158">
        <v>73.135999999999996</v>
      </c>
      <c r="L580" s="32"/>
      <c r="M580" s="147"/>
      <c r="T580" s="53"/>
      <c r="AU580" s="17" t="s">
        <v>83</v>
      </c>
    </row>
    <row r="581" spans="2:47" s="1" customFormat="1" ht="11.25">
      <c r="B581" s="32"/>
      <c r="D581" s="149" t="s">
        <v>351</v>
      </c>
      <c r="F581" s="157" t="s">
        <v>570</v>
      </c>
      <c r="H581" s="158">
        <v>13.984999999999999</v>
      </c>
      <c r="L581" s="32"/>
      <c r="M581" s="147"/>
      <c r="T581" s="53"/>
      <c r="AU581" s="17" t="s">
        <v>83</v>
      </c>
    </row>
    <row r="582" spans="2:47" s="1" customFormat="1" ht="11.25">
      <c r="B582" s="32"/>
      <c r="D582" s="149" t="s">
        <v>351</v>
      </c>
      <c r="F582" s="157" t="s">
        <v>571</v>
      </c>
      <c r="H582" s="158">
        <v>20.111000000000001</v>
      </c>
      <c r="L582" s="32"/>
      <c r="M582" s="147"/>
      <c r="T582" s="53"/>
      <c r="AU582" s="17" t="s">
        <v>83</v>
      </c>
    </row>
    <row r="583" spans="2:47" s="1" customFormat="1" ht="11.25">
      <c r="B583" s="32"/>
      <c r="D583" s="149" t="s">
        <v>351</v>
      </c>
      <c r="F583" s="157" t="s">
        <v>572</v>
      </c>
      <c r="H583" s="158">
        <v>43.47</v>
      </c>
      <c r="L583" s="32"/>
      <c r="M583" s="147"/>
      <c r="T583" s="53"/>
      <c r="AU583" s="17" t="s">
        <v>83</v>
      </c>
    </row>
    <row r="584" spans="2:47" s="1" customFormat="1" ht="11.25">
      <c r="B584" s="32"/>
      <c r="D584" s="149" t="s">
        <v>351</v>
      </c>
      <c r="F584" s="157" t="s">
        <v>573</v>
      </c>
      <c r="H584" s="158">
        <v>73.516000000000005</v>
      </c>
      <c r="L584" s="32"/>
      <c r="M584" s="147"/>
      <c r="T584" s="53"/>
      <c r="AU584" s="17" t="s">
        <v>83</v>
      </c>
    </row>
    <row r="585" spans="2:47" s="1" customFormat="1" ht="11.25">
      <c r="B585" s="32"/>
      <c r="D585" s="149" t="s">
        <v>351</v>
      </c>
      <c r="F585" s="157" t="s">
        <v>574</v>
      </c>
      <c r="H585" s="158">
        <v>20.434000000000001</v>
      </c>
      <c r="L585" s="32"/>
      <c r="M585" s="147"/>
      <c r="T585" s="53"/>
      <c r="AU585" s="17" t="s">
        <v>83</v>
      </c>
    </row>
    <row r="586" spans="2:47" s="1" customFormat="1" ht="11.25">
      <c r="B586" s="32"/>
      <c r="D586" s="149" t="s">
        <v>351</v>
      </c>
      <c r="F586" s="157" t="s">
        <v>575</v>
      </c>
      <c r="H586" s="158">
        <v>68.69</v>
      </c>
      <c r="L586" s="32"/>
      <c r="M586" s="147"/>
      <c r="T586" s="53"/>
      <c r="AU586" s="17" t="s">
        <v>83</v>
      </c>
    </row>
    <row r="587" spans="2:47" s="1" customFormat="1" ht="11.25">
      <c r="B587" s="32"/>
      <c r="D587" s="149" t="s">
        <v>351</v>
      </c>
      <c r="F587" s="157" t="s">
        <v>576</v>
      </c>
      <c r="H587" s="158">
        <v>58.866</v>
      </c>
      <c r="L587" s="32"/>
      <c r="M587" s="147"/>
      <c r="T587" s="53"/>
      <c r="AU587" s="17" t="s">
        <v>83</v>
      </c>
    </row>
    <row r="588" spans="2:47" s="1" customFormat="1" ht="11.25">
      <c r="B588" s="32"/>
      <c r="D588" s="149" t="s">
        <v>351</v>
      </c>
      <c r="F588" s="157" t="s">
        <v>577</v>
      </c>
      <c r="H588" s="158">
        <v>117.501</v>
      </c>
      <c r="L588" s="32"/>
      <c r="M588" s="147"/>
      <c r="T588" s="53"/>
      <c r="AU588" s="17" t="s">
        <v>83</v>
      </c>
    </row>
    <row r="589" spans="2:47" s="1" customFormat="1" ht="11.25">
      <c r="B589" s="32"/>
      <c r="D589" s="149" t="s">
        <v>351</v>
      </c>
      <c r="F589" s="157" t="s">
        <v>578</v>
      </c>
      <c r="H589" s="158">
        <v>19.64</v>
      </c>
      <c r="L589" s="32"/>
      <c r="M589" s="147"/>
      <c r="T589" s="53"/>
      <c r="AU589" s="17" t="s">
        <v>83</v>
      </c>
    </row>
    <row r="590" spans="2:47" s="1" customFormat="1" ht="11.25">
      <c r="B590" s="32"/>
      <c r="D590" s="149" t="s">
        <v>351</v>
      </c>
      <c r="F590" s="157" t="s">
        <v>579</v>
      </c>
      <c r="H590" s="158">
        <v>62.302999999999997</v>
      </c>
      <c r="L590" s="32"/>
      <c r="M590" s="147"/>
      <c r="T590" s="53"/>
      <c r="AU590" s="17" t="s">
        <v>83</v>
      </c>
    </row>
    <row r="591" spans="2:47" s="1" customFormat="1" ht="11.25">
      <c r="B591" s="32"/>
      <c r="D591" s="149" t="s">
        <v>351</v>
      </c>
      <c r="F591" s="157" t="s">
        <v>580</v>
      </c>
      <c r="H591" s="158">
        <v>34.46</v>
      </c>
      <c r="L591" s="32"/>
      <c r="M591" s="147"/>
      <c r="T591" s="53"/>
      <c r="AU591" s="17" t="s">
        <v>83</v>
      </c>
    </row>
    <row r="592" spans="2:47" s="1" customFormat="1" ht="11.25">
      <c r="B592" s="32"/>
      <c r="D592" s="149" t="s">
        <v>351</v>
      </c>
      <c r="F592" s="157" t="s">
        <v>581</v>
      </c>
      <c r="H592" s="158">
        <v>19.462</v>
      </c>
      <c r="L592" s="32"/>
      <c r="M592" s="147"/>
      <c r="T592" s="53"/>
      <c r="AU592" s="17" t="s">
        <v>83</v>
      </c>
    </row>
    <row r="593" spans="2:65" s="1" customFormat="1" ht="11.25">
      <c r="B593" s="32"/>
      <c r="D593" s="149" t="s">
        <v>351</v>
      </c>
      <c r="F593" s="157" t="s">
        <v>582</v>
      </c>
      <c r="H593" s="158">
        <v>3.41</v>
      </c>
      <c r="L593" s="32"/>
      <c r="M593" s="147"/>
      <c r="T593" s="53"/>
      <c r="AU593" s="17" t="s">
        <v>83</v>
      </c>
    </row>
    <row r="594" spans="2:65" s="1" customFormat="1" ht="11.25">
      <c r="B594" s="32"/>
      <c r="D594" s="149" t="s">
        <v>351</v>
      </c>
      <c r="F594" s="157" t="s">
        <v>583</v>
      </c>
      <c r="H594" s="158">
        <v>3.8</v>
      </c>
      <c r="L594" s="32"/>
      <c r="M594" s="147"/>
      <c r="T594" s="53"/>
      <c r="AU594" s="17" t="s">
        <v>83</v>
      </c>
    </row>
    <row r="595" spans="2:65" s="1" customFormat="1" ht="11.25">
      <c r="B595" s="32"/>
      <c r="D595" s="149" t="s">
        <v>351</v>
      </c>
      <c r="F595" s="157" t="s">
        <v>358</v>
      </c>
      <c r="H595" s="158">
        <v>1930.857</v>
      </c>
      <c r="L595" s="32"/>
      <c r="M595" s="147"/>
      <c r="T595" s="53"/>
      <c r="AU595" s="17" t="s">
        <v>83</v>
      </c>
    </row>
    <row r="596" spans="2:65" s="1" customFormat="1" ht="11.25">
      <c r="B596" s="32"/>
      <c r="D596" s="149" t="s">
        <v>351</v>
      </c>
      <c r="F596" s="156" t="s">
        <v>2235</v>
      </c>
      <c r="L596" s="32"/>
      <c r="M596" s="147"/>
      <c r="T596" s="53"/>
      <c r="AU596" s="17" t="s">
        <v>83</v>
      </c>
    </row>
    <row r="597" spans="2:65" s="1" customFormat="1" ht="11.25">
      <c r="B597" s="32"/>
      <c r="D597" s="149" t="s">
        <v>351</v>
      </c>
      <c r="F597" s="157" t="s">
        <v>588</v>
      </c>
      <c r="H597" s="158">
        <v>0</v>
      </c>
      <c r="L597" s="32"/>
      <c r="M597" s="147"/>
      <c r="T597" s="53"/>
      <c r="AU597" s="17" t="s">
        <v>83</v>
      </c>
    </row>
    <row r="598" spans="2:65" s="1" customFormat="1" ht="11.25">
      <c r="B598" s="32"/>
      <c r="D598" s="149" t="s">
        <v>351</v>
      </c>
      <c r="F598" s="157" t="s">
        <v>589</v>
      </c>
      <c r="H598" s="158">
        <v>180.14500000000001</v>
      </c>
      <c r="L598" s="32"/>
      <c r="M598" s="147"/>
      <c r="T598" s="53"/>
      <c r="AU598" s="17" t="s">
        <v>83</v>
      </c>
    </row>
    <row r="599" spans="2:65" s="1" customFormat="1" ht="11.25">
      <c r="B599" s="32"/>
      <c r="D599" s="149" t="s">
        <v>351</v>
      </c>
      <c r="F599" s="157" t="s">
        <v>590</v>
      </c>
      <c r="H599" s="158">
        <v>-11.493</v>
      </c>
      <c r="L599" s="32"/>
      <c r="M599" s="147"/>
      <c r="T599" s="53"/>
      <c r="AU599" s="17" t="s">
        <v>83</v>
      </c>
    </row>
    <row r="600" spans="2:65" s="1" customFormat="1" ht="11.25">
      <c r="B600" s="32"/>
      <c r="D600" s="149" t="s">
        <v>351</v>
      </c>
      <c r="F600" s="157" t="s">
        <v>592</v>
      </c>
      <c r="H600" s="158">
        <v>0</v>
      </c>
      <c r="L600" s="32"/>
      <c r="M600" s="147"/>
      <c r="T600" s="53"/>
      <c r="AU600" s="17" t="s">
        <v>83</v>
      </c>
    </row>
    <row r="601" spans="2:65" s="1" customFormat="1" ht="11.25">
      <c r="B601" s="32"/>
      <c r="D601" s="149" t="s">
        <v>351</v>
      </c>
      <c r="F601" s="157" t="s">
        <v>593</v>
      </c>
      <c r="H601" s="158">
        <v>413.17899999999997</v>
      </c>
      <c r="L601" s="32"/>
      <c r="M601" s="147"/>
      <c r="T601" s="53"/>
      <c r="AU601" s="17" t="s">
        <v>83</v>
      </c>
    </row>
    <row r="602" spans="2:65" s="1" customFormat="1" ht="11.25">
      <c r="B602" s="32"/>
      <c r="D602" s="149" t="s">
        <v>351</v>
      </c>
      <c r="F602" s="157" t="s">
        <v>594</v>
      </c>
      <c r="H602" s="158">
        <v>-56.878999999999998</v>
      </c>
      <c r="L602" s="32"/>
      <c r="M602" s="147"/>
      <c r="T602" s="53"/>
      <c r="AU602" s="17" t="s">
        <v>83</v>
      </c>
    </row>
    <row r="603" spans="2:65" s="1" customFormat="1" ht="11.25">
      <c r="B603" s="32"/>
      <c r="D603" s="149" t="s">
        <v>351</v>
      </c>
      <c r="F603" s="157" t="s">
        <v>358</v>
      </c>
      <c r="H603" s="158">
        <v>524.952</v>
      </c>
      <c r="L603" s="32"/>
      <c r="M603" s="147"/>
      <c r="T603" s="53"/>
      <c r="AU603" s="17" t="s">
        <v>83</v>
      </c>
    </row>
    <row r="604" spans="2:65" s="1" customFormat="1" ht="24.2" customHeight="1">
      <c r="B604" s="32"/>
      <c r="C604" s="131" t="s">
        <v>825</v>
      </c>
      <c r="D604" s="131" t="s">
        <v>342</v>
      </c>
      <c r="E604" s="132" t="s">
        <v>2236</v>
      </c>
      <c r="F604" s="133" t="s">
        <v>2237</v>
      </c>
      <c r="G604" s="134" t="s">
        <v>119</v>
      </c>
      <c r="H604" s="135">
        <v>8.3520000000000003</v>
      </c>
      <c r="I604" s="136"/>
      <c r="J604" s="137">
        <f>ROUND(I604*H604,2)</f>
        <v>0</v>
      </c>
      <c r="K604" s="133" t="s">
        <v>345</v>
      </c>
      <c r="L604" s="32"/>
      <c r="M604" s="138" t="s">
        <v>19</v>
      </c>
      <c r="N604" s="139" t="s">
        <v>44</v>
      </c>
      <c r="P604" s="140">
        <f>O604*H604</f>
        <v>0</v>
      </c>
      <c r="Q604" s="140">
        <v>2.0000000000000001E-4</v>
      </c>
      <c r="R604" s="140">
        <f>Q604*H604</f>
        <v>1.6704000000000001E-3</v>
      </c>
      <c r="S604" s="140">
        <v>0</v>
      </c>
      <c r="T604" s="141">
        <f>S604*H604</f>
        <v>0</v>
      </c>
      <c r="AR604" s="142" t="s">
        <v>346</v>
      </c>
      <c r="AT604" s="142" t="s">
        <v>342</v>
      </c>
      <c r="AU604" s="142" t="s">
        <v>83</v>
      </c>
      <c r="AY604" s="17" t="s">
        <v>339</v>
      </c>
      <c r="BE604" s="143">
        <f>IF(N604="základní",J604,0)</f>
        <v>0</v>
      </c>
      <c r="BF604" s="143">
        <f>IF(N604="snížená",J604,0)</f>
        <v>0</v>
      </c>
      <c r="BG604" s="143">
        <f>IF(N604="zákl. přenesená",J604,0)</f>
        <v>0</v>
      </c>
      <c r="BH604" s="143">
        <f>IF(N604="sníž. přenesená",J604,0)</f>
        <v>0</v>
      </c>
      <c r="BI604" s="143">
        <f>IF(N604="nulová",J604,0)</f>
        <v>0</v>
      </c>
      <c r="BJ604" s="17" t="s">
        <v>81</v>
      </c>
      <c r="BK604" s="143">
        <f>ROUND(I604*H604,2)</f>
        <v>0</v>
      </c>
      <c r="BL604" s="17" t="s">
        <v>346</v>
      </c>
      <c r="BM604" s="142" t="s">
        <v>2238</v>
      </c>
    </row>
    <row r="605" spans="2:65" s="1" customFormat="1" ht="11.25">
      <c r="B605" s="32"/>
      <c r="D605" s="144" t="s">
        <v>348</v>
      </c>
      <c r="F605" s="145" t="s">
        <v>2239</v>
      </c>
      <c r="I605" s="146"/>
      <c r="L605" s="32"/>
      <c r="M605" s="147"/>
      <c r="T605" s="53"/>
      <c r="AT605" s="17" t="s">
        <v>348</v>
      </c>
      <c r="AU605" s="17" t="s">
        <v>83</v>
      </c>
    </row>
    <row r="606" spans="2:65" s="12" customFormat="1" ht="11.25">
      <c r="B606" s="148"/>
      <c r="D606" s="149" t="s">
        <v>350</v>
      </c>
      <c r="E606" s="150" t="s">
        <v>19</v>
      </c>
      <c r="F606" s="151" t="s">
        <v>1257</v>
      </c>
      <c r="H606" s="152">
        <v>8.3520000000000003</v>
      </c>
      <c r="I606" s="153"/>
      <c r="L606" s="148"/>
      <c r="M606" s="154"/>
      <c r="T606" s="155"/>
      <c r="AT606" s="150" t="s">
        <v>350</v>
      </c>
      <c r="AU606" s="150" t="s">
        <v>83</v>
      </c>
      <c r="AV606" s="12" t="s">
        <v>83</v>
      </c>
      <c r="AW606" s="12" t="s">
        <v>34</v>
      </c>
      <c r="AX606" s="12" t="s">
        <v>81</v>
      </c>
      <c r="AY606" s="150" t="s">
        <v>339</v>
      </c>
    </row>
    <row r="607" spans="2:65" s="1" customFormat="1" ht="11.25">
      <c r="B607" s="32"/>
      <c r="D607" s="149" t="s">
        <v>351</v>
      </c>
      <c r="F607" s="156" t="s">
        <v>2240</v>
      </c>
      <c r="L607" s="32"/>
      <c r="M607" s="147"/>
      <c r="T607" s="53"/>
      <c r="AU607" s="17" t="s">
        <v>83</v>
      </c>
    </row>
    <row r="608" spans="2:65" s="1" customFormat="1" ht="11.25">
      <c r="B608" s="32"/>
      <c r="D608" s="149" t="s">
        <v>351</v>
      </c>
      <c r="F608" s="157" t="s">
        <v>2241</v>
      </c>
      <c r="H608" s="158">
        <v>8.3520000000000003</v>
      </c>
      <c r="L608" s="32"/>
      <c r="M608" s="147"/>
      <c r="T608" s="53"/>
      <c r="AU608" s="17" t="s">
        <v>83</v>
      </c>
    </row>
    <row r="609" spans="2:65" s="1" customFormat="1" ht="78" customHeight="1">
      <c r="B609" s="32"/>
      <c r="C609" s="131" t="s">
        <v>854</v>
      </c>
      <c r="D609" s="131" t="s">
        <v>342</v>
      </c>
      <c r="E609" s="132" t="s">
        <v>2242</v>
      </c>
      <c r="F609" s="133" t="s">
        <v>2243</v>
      </c>
      <c r="G609" s="134" t="s">
        <v>119</v>
      </c>
      <c r="H609" s="135">
        <v>8.3520000000000003</v>
      </c>
      <c r="I609" s="136"/>
      <c r="J609" s="137">
        <f>ROUND(I609*H609,2)</f>
        <v>0</v>
      </c>
      <c r="K609" s="133" t="s">
        <v>345</v>
      </c>
      <c r="L609" s="32"/>
      <c r="M609" s="138" t="s">
        <v>19</v>
      </c>
      <c r="N609" s="139" t="s">
        <v>44</v>
      </c>
      <c r="P609" s="140">
        <f>O609*H609</f>
        <v>0</v>
      </c>
      <c r="Q609" s="140">
        <v>1.18E-2</v>
      </c>
      <c r="R609" s="140">
        <f>Q609*H609</f>
        <v>9.8553600000000005E-2</v>
      </c>
      <c r="S609" s="140">
        <v>0</v>
      </c>
      <c r="T609" s="141">
        <f>S609*H609</f>
        <v>0</v>
      </c>
      <c r="AR609" s="142" t="s">
        <v>346</v>
      </c>
      <c r="AT609" s="142" t="s">
        <v>342</v>
      </c>
      <c r="AU609" s="142" t="s">
        <v>83</v>
      </c>
      <c r="AY609" s="17" t="s">
        <v>339</v>
      </c>
      <c r="BE609" s="143">
        <f>IF(N609="základní",J609,0)</f>
        <v>0</v>
      </c>
      <c r="BF609" s="143">
        <f>IF(N609="snížená",J609,0)</f>
        <v>0</v>
      </c>
      <c r="BG609" s="143">
        <f>IF(N609="zákl. přenesená",J609,0)</f>
        <v>0</v>
      </c>
      <c r="BH609" s="143">
        <f>IF(N609="sníž. přenesená",J609,0)</f>
        <v>0</v>
      </c>
      <c r="BI609" s="143">
        <f>IF(N609="nulová",J609,0)</f>
        <v>0</v>
      </c>
      <c r="BJ609" s="17" t="s">
        <v>81</v>
      </c>
      <c r="BK609" s="143">
        <f>ROUND(I609*H609,2)</f>
        <v>0</v>
      </c>
      <c r="BL609" s="17" t="s">
        <v>346</v>
      </c>
      <c r="BM609" s="142" t="s">
        <v>2244</v>
      </c>
    </row>
    <row r="610" spans="2:65" s="1" customFormat="1" ht="11.25">
      <c r="B610" s="32"/>
      <c r="D610" s="144" t="s">
        <v>348</v>
      </c>
      <c r="F610" s="145" t="s">
        <v>2245</v>
      </c>
      <c r="I610" s="146"/>
      <c r="L610" s="32"/>
      <c r="M610" s="147"/>
      <c r="T610" s="53"/>
      <c r="AT610" s="17" t="s">
        <v>348</v>
      </c>
      <c r="AU610" s="17" t="s">
        <v>83</v>
      </c>
    </row>
    <row r="611" spans="2:65" s="12" customFormat="1" ht="11.25">
      <c r="B611" s="148"/>
      <c r="D611" s="149" t="s">
        <v>350</v>
      </c>
      <c r="E611" s="150" t="s">
        <v>19</v>
      </c>
      <c r="F611" s="151" t="s">
        <v>1257</v>
      </c>
      <c r="H611" s="152">
        <v>8.3520000000000003</v>
      </c>
      <c r="I611" s="153"/>
      <c r="L611" s="148"/>
      <c r="M611" s="154"/>
      <c r="T611" s="155"/>
      <c r="AT611" s="150" t="s">
        <v>350</v>
      </c>
      <c r="AU611" s="150" t="s">
        <v>83</v>
      </c>
      <c r="AV611" s="12" t="s">
        <v>83</v>
      </c>
      <c r="AW611" s="12" t="s">
        <v>34</v>
      </c>
      <c r="AX611" s="12" t="s">
        <v>81</v>
      </c>
      <c r="AY611" s="150" t="s">
        <v>339</v>
      </c>
    </row>
    <row r="612" spans="2:65" s="1" customFormat="1" ht="11.25">
      <c r="B612" s="32"/>
      <c r="D612" s="149" t="s">
        <v>351</v>
      </c>
      <c r="F612" s="156" t="s">
        <v>2240</v>
      </c>
      <c r="L612" s="32"/>
      <c r="M612" s="147"/>
      <c r="T612" s="53"/>
      <c r="AU612" s="17" t="s">
        <v>83</v>
      </c>
    </row>
    <row r="613" spans="2:65" s="1" customFormat="1" ht="11.25">
      <c r="B613" s="32"/>
      <c r="D613" s="149" t="s">
        <v>351</v>
      </c>
      <c r="F613" s="157" t="s">
        <v>2241</v>
      </c>
      <c r="H613" s="158">
        <v>8.3520000000000003</v>
      </c>
      <c r="L613" s="32"/>
      <c r="M613" s="147"/>
      <c r="T613" s="53"/>
      <c r="AU613" s="17" t="s">
        <v>83</v>
      </c>
    </row>
    <row r="614" spans="2:65" s="1" customFormat="1" ht="24.2" customHeight="1">
      <c r="B614" s="32"/>
      <c r="C614" s="163" t="s">
        <v>861</v>
      </c>
      <c r="D614" s="163" t="s">
        <v>1918</v>
      </c>
      <c r="E614" s="164" t="s">
        <v>2246</v>
      </c>
      <c r="F614" s="165" t="s">
        <v>2247</v>
      </c>
      <c r="G614" s="166" t="s">
        <v>119</v>
      </c>
      <c r="H614" s="167">
        <v>8.77</v>
      </c>
      <c r="I614" s="168"/>
      <c r="J614" s="169">
        <f>ROUND(I614*H614,2)</f>
        <v>0</v>
      </c>
      <c r="K614" s="165" t="s">
        <v>345</v>
      </c>
      <c r="L614" s="170"/>
      <c r="M614" s="171" t="s">
        <v>19</v>
      </c>
      <c r="N614" s="172" t="s">
        <v>44</v>
      </c>
      <c r="P614" s="140">
        <f>O614*H614</f>
        <v>0</v>
      </c>
      <c r="Q614" s="140">
        <v>3.1E-2</v>
      </c>
      <c r="R614" s="140">
        <f>Q614*H614</f>
        <v>0.27187</v>
      </c>
      <c r="S614" s="140">
        <v>0</v>
      </c>
      <c r="T614" s="141">
        <f>S614*H614</f>
        <v>0</v>
      </c>
      <c r="AR614" s="142" t="s">
        <v>224</v>
      </c>
      <c r="AT614" s="142" t="s">
        <v>1918</v>
      </c>
      <c r="AU614" s="142" t="s">
        <v>83</v>
      </c>
      <c r="AY614" s="17" t="s">
        <v>339</v>
      </c>
      <c r="BE614" s="143">
        <f>IF(N614="základní",J614,0)</f>
        <v>0</v>
      </c>
      <c r="BF614" s="143">
        <f>IF(N614="snížená",J614,0)</f>
        <v>0</v>
      </c>
      <c r="BG614" s="143">
        <f>IF(N614="zákl. přenesená",J614,0)</f>
        <v>0</v>
      </c>
      <c r="BH614" s="143">
        <f>IF(N614="sníž. přenesená",J614,0)</f>
        <v>0</v>
      </c>
      <c r="BI614" s="143">
        <f>IF(N614="nulová",J614,0)</f>
        <v>0</v>
      </c>
      <c r="BJ614" s="17" t="s">
        <v>81</v>
      </c>
      <c r="BK614" s="143">
        <f>ROUND(I614*H614,2)</f>
        <v>0</v>
      </c>
      <c r="BL614" s="17" t="s">
        <v>346</v>
      </c>
      <c r="BM614" s="142" t="s">
        <v>2248</v>
      </c>
    </row>
    <row r="615" spans="2:65" s="12" customFormat="1" ht="11.25">
      <c r="B615" s="148"/>
      <c r="D615" s="149" t="s">
        <v>350</v>
      </c>
      <c r="F615" s="151" t="s">
        <v>2249</v>
      </c>
      <c r="H615" s="152">
        <v>8.77</v>
      </c>
      <c r="I615" s="153"/>
      <c r="L615" s="148"/>
      <c r="M615" s="154"/>
      <c r="T615" s="155"/>
      <c r="AT615" s="150" t="s">
        <v>350</v>
      </c>
      <c r="AU615" s="150" t="s">
        <v>83</v>
      </c>
      <c r="AV615" s="12" t="s">
        <v>83</v>
      </c>
      <c r="AW615" s="12" t="s">
        <v>4</v>
      </c>
      <c r="AX615" s="12" t="s">
        <v>81</v>
      </c>
      <c r="AY615" s="150" t="s">
        <v>339</v>
      </c>
    </row>
    <row r="616" spans="2:65" s="1" customFormat="1" ht="37.9" customHeight="1">
      <c r="B616" s="32"/>
      <c r="C616" s="131" t="s">
        <v>866</v>
      </c>
      <c r="D616" s="131" t="s">
        <v>342</v>
      </c>
      <c r="E616" s="132" t="s">
        <v>2250</v>
      </c>
      <c r="F616" s="133" t="s">
        <v>2251</v>
      </c>
      <c r="G616" s="134" t="s">
        <v>119</v>
      </c>
      <c r="H616" s="135">
        <v>8.3520000000000003</v>
      </c>
      <c r="I616" s="136"/>
      <c r="J616" s="137">
        <f>ROUND(I616*H616,2)</f>
        <v>0</v>
      </c>
      <c r="K616" s="133" t="s">
        <v>345</v>
      </c>
      <c r="L616" s="32"/>
      <c r="M616" s="138" t="s">
        <v>19</v>
      </c>
      <c r="N616" s="139" t="s">
        <v>44</v>
      </c>
      <c r="P616" s="140">
        <f>O616*H616</f>
        <v>0</v>
      </c>
      <c r="Q616" s="140">
        <v>3.3800000000000002E-3</v>
      </c>
      <c r="R616" s="140">
        <f>Q616*H616</f>
        <v>2.8229760000000003E-2</v>
      </c>
      <c r="S616" s="140">
        <v>0</v>
      </c>
      <c r="T616" s="141">
        <f>S616*H616</f>
        <v>0</v>
      </c>
      <c r="AR616" s="142" t="s">
        <v>346</v>
      </c>
      <c r="AT616" s="142" t="s">
        <v>342</v>
      </c>
      <c r="AU616" s="142" t="s">
        <v>83</v>
      </c>
      <c r="AY616" s="17" t="s">
        <v>339</v>
      </c>
      <c r="BE616" s="143">
        <f>IF(N616="základní",J616,0)</f>
        <v>0</v>
      </c>
      <c r="BF616" s="143">
        <f>IF(N616="snížená",J616,0)</f>
        <v>0</v>
      </c>
      <c r="BG616" s="143">
        <f>IF(N616="zákl. přenesená",J616,0)</f>
        <v>0</v>
      </c>
      <c r="BH616" s="143">
        <f>IF(N616="sníž. přenesená",J616,0)</f>
        <v>0</v>
      </c>
      <c r="BI616" s="143">
        <f>IF(N616="nulová",J616,0)</f>
        <v>0</v>
      </c>
      <c r="BJ616" s="17" t="s">
        <v>81</v>
      </c>
      <c r="BK616" s="143">
        <f>ROUND(I616*H616,2)</f>
        <v>0</v>
      </c>
      <c r="BL616" s="17" t="s">
        <v>346</v>
      </c>
      <c r="BM616" s="142" t="s">
        <v>2252</v>
      </c>
    </row>
    <row r="617" spans="2:65" s="1" customFormat="1" ht="11.25">
      <c r="B617" s="32"/>
      <c r="D617" s="144" t="s">
        <v>348</v>
      </c>
      <c r="F617" s="145" t="s">
        <v>2253</v>
      </c>
      <c r="I617" s="146"/>
      <c r="L617" s="32"/>
      <c r="M617" s="147"/>
      <c r="T617" s="53"/>
      <c r="AT617" s="17" t="s">
        <v>348</v>
      </c>
      <c r="AU617" s="17" t="s">
        <v>83</v>
      </c>
    </row>
    <row r="618" spans="2:65" s="1" customFormat="1" ht="19.5">
      <c r="B618" s="32"/>
      <c r="D618" s="149" t="s">
        <v>1047</v>
      </c>
      <c r="F618" s="159" t="s">
        <v>2254</v>
      </c>
      <c r="I618" s="146"/>
      <c r="L618" s="32"/>
      <c r="M618" s="147"/>
      <c r="T618" s="53"/>
      <c r="AT618" s="17" t="s">
        <v>1047</v>
      </c>
      <c r="AU618" s="17" t="s">
        <v>83</v>
      </c>
    </row>
    <row r="619" spans="2:65" s="12" customFormat="1" ht="11.25">
      <c r="B619" s="148"/>
      <c r="D619" s="149" t="s">
        <v>350</v>
      </c>
      <c r="E619" s="150" t="s">
        <v>19</v>
      </c>
      <c r="F619" s="151" t="s">
        <v>1257</v>
      </c>
      <c r="H619" s="152">
        <v>8.3520000000000003</v>
      </c>
      <c r="I619" s="153"/>
      <c r="L619" s="148"/>
      <c r="M619" s="154"/>
      <c r="T619" s="155"/>
      <c r="AT619" s="150" t="s">
        <v>350</v>
      </c>
      <c r="AU619" s="150" t="s">
        <v>83</v>
      </c>
      <c r="AV619" s="12" t="s">
        <v>83</v>
      </c>
      <c r="AW619" s="12" t="s">
        <v>34</v>
      </c>
      <c r="AX619" s="12" t="s">
        <v>81</v>
      </c>
      <c r="AY619" s="150" t="s">
        <v>339</v>
      </c>
    </row>
    <row r="620" spans="2:65" s="1" customFormat="1" ht="11.25">
      <c r="B620" s="32"/>
      <c r="D620" s="149" t="s">
        <v>351</v>
      </c>
      <c r="F620" s="156" t="s">
        <v>2240</v>
      </c>
      <c r="L620" s="32"/>
      <c r="M620" s="147"/>
      <c r="T620" s="53"/>
      <c r="AU620" s="17" t="s">
        <v>83</v>
      </c>
    </row>
    <row r="621" spans="2:65" s="1" customFormat="1" ht="11.25">
      <c r="B621" s="32"/>
      <c r="D621" s="149" t="s">
        <v>351</v>
      </c>
      <c r="F621" s="157" t="s">
        <v>2241</v>
      </c>
      <c r="H621" s="158">
        <v>8.3520000000000003</v>
      </c>
      <c r="L621" s="32"/>
      <c r="M621" s="147"/>
      <c r="T621" s="53"/>
      <c r="AU621" s="17" t="s">
        <v>83</v>
      </c>
    </row>
    <row r="622" spans="2:65" s="1" customFormat="1" ht="24.2" customHeight="1">
      <c r="B622" s="32"/>
      <c r="C622" s="131" t="s">
        <v>873</v>
      </c>
      <c r="D622" s="131" t="s">
        <v>342</v>
      </c>
      <c r="E622" s="132" t="s">
        <v>2255</v>
      </c>
      <c r="F622" s="133" t="s">
        <v>2256</v>
      </c>
      <c r="G622" s="134" t="s">
        <v>119</v>
      </c>
      <c r="H622" s="135">
        <v>88.463999999999999</v>
      </c>
      <c r="I622" s="136"/>
      <c r="J622" s="137">
        <f>ROUND(I622*H622,2)</f>
        <v>0</v>
      </c>
      <c r="K622" s="133" t="s">
        <v>345</v>
      </c>
      <c r="L622" s="32"/>
      <c r="M622" s="138" t="s">
        <v>19</v>
      </c>
      <c r="N622" s="139" t="s">
        <v>44</v>
      </c>
      <c r="P622" s="140">
        <f>O622*H622</f>
        <v>0</v>
      </c>
      <c r="Q622" s="140">
        <v>2.3999999999999998E-3</v>
      </c>
      <c r="R622" s="140">
        <f>Q622*H622</f>
        <v>0.21231359999999999</v>
      </c>
      <c r="S622" s="140">
        <v>0</v>
      </c>
      <c r="T622" s="141">
        <f>S622*H622</f>
        <v>0</v>
      </c>
      <c r="AR622" s="142" t="s">
        <v>346</v>
      </c>
      <c r="AT622" s="142" t="s">
        <v>342</v>
      </c>
      <c r="AU622" s="142" t="s">
        <v>83</v>
      </c>
      <c r="AY622" s="17" t="s">
        <v>339</v>
      </c>
      <c r="BE622" s="143">
        <f>IF(N622="základní",J622,0)</f>
        <v>0</v>
      </c>
      <c r="BF622" s="143">
        <f>IF(N622="snížená",J622,0)</f>
        <v>0</v>
      </c>
      <c r="BG622" s="143">
        <f>IF(N622="zákl. přenesená",J622,0)</f>
        <v>0</v>
      </c>
      <c r="BH622" s="143">
        <f>IF(N622="sníž. přenesená",J622,0)</f>
        <v>0</v>
      </c>
      <c r="BI622" s="143">
        <f>IF(N622="nulová",J622,0)</f>
        <v>0</v>
      </c>
      <c r="BJ622" s="17" t="s">
        <v>81</v>
      </c>
      <c r="BK622" s="143">
        <f>ROUND(I622*H622,2)</f>
        <v>0</v>
      </c>
      <c r="BL622" s="17" t="s">
        <v>346</v>
      </c>
      <c r="BM622" s="142" t="s">
        <v>2257</v>
      </c>
    </row>
    <row r="623" spans="2:65" s="1" customFormat="1" ht="11.25">
      <c r="B623" s="32"/>
      <c r="D623" s="144" t="s">
        <v>348</v>
      </c>
      <c r="F623" s="145" t="s">
        <v>2258</v>
      </c>
      <c r="I623" s="146"/>
      <c r="L623" s="32"/>
      <c r="M623" s="147"/>
      <c r="T623" s="53"/>
      <c r="AT623" s="17" t="s">
        <v>348</v>
      </c>
      <c r="AU623" s="17" t="s">
        <v>83</v>
      </c>
    </row>
    <row r="624" spans="2:65" s="12" customFormat="1" ht="11.25">
      <c r="B624" s="148"/>
      <c r="D624" s="149" t="s">
        <v>350</v>
      </c>
      <c r="E624" s="150" t="s">
        <v>19</v>
      </c>
      <c r="F624" s="151" t="s">
        <v>1572</v>
      </c>
      <c r="H624" s="152">
        <v>88.463999999999999</v>
      </c>
      <c r="I624" s="153"/>
      <c r="L624" s="148"/>
      <c r="M624" s="154"/>
      <c r="T624" s="155"/>
      <c r="AT624" s="150" t="s">
        <v>350</v>
      </c>
      <c r="AU624" s="150" t="s">
        <v>83</v>
      </c>
      <c r="AV624" s="12" t="s">
        <v>83</v>
      </c>
      <c r="AW624" s="12" t="s">
        <v>34</v>
      </c>
      <c r="AX624" s="12" t="s">
        <v>81</v>
      </c>
      <c r="AY624" s="150" t="s">
        <v>339</v>
      </c>
    </row>
    <row r="625" spans="2:65" s="1" customFormat="1" ht="11.25">
      <c r="B625" s="32"/>
      <c r="D625" s="149" t="s">
        <v>351</v>
      </c>
      <c r="F625" s="156" t="s">
        <v>2259</v>
      </c>
      <c r="L625" s="32"/>
      <c r="M625" s="147"/>
      <c r="T625" s="53"/>
      <c r="AU625" s="17" t="s">
        <v>83</v>
      </c>
    </row>
    <row r="626" spans="2:65" s="1" customFormat="1" ht="11.25">
      <c r="B626" s="32"/>
      <c r="D626" s="149" t="s">
        <v>351</v>
      </c>
      <c r="F626" s="157" t="s">
        <v>2260</v>
      </c>
      <c r="H626" s="158">
        <v>88.463999999999999</v>
      </c>
      <c r="L626" s="32"/>
      <c r="M626" s="147"/>
      <c r="T626" s="53"/>
      <c r="AU626" s="17" t="s">
        <v>83</v>
      </c>
    </row>
    <row r="627" spans="2:65" s="1" customFormat="1" ht="33" customHeight="1">
      <c r="B627" s="32"/>
      <c r="C627" s="131" t="s">
        <v>880</v>
      </c>
      <c r="D627" s="131" t="s">
        <v>342</v>
      </c>
      <c r="E627" s="132" t="s">
        <v>2261</v>
      </c>
      <c r="F627" s="133" t="s">
        <v>2262</v>
      </c>
      <c r="G627" s="134" t="s">
        <v>119</v>
      </c>
      <c r="H627" s="135">
        <v>88.463999999999999</v>
      </c>
      <c r="I627" s="136"/>
      <c r="J627" s="137">
        <f>ROUND(I627*H627,2)</f>
        <v>0</v>
      </c>
      <c r="K627" s="133" t="s">
        <v>345</v>
      </c>
      <c r="L627" s="32"/>
      <c r="M627" s="138" t="s">
        <v>19</v>
      </c>
      <c r="N627" s="139" t="s">
        <v>44</v>
      </c>
      <c r="P627" s="140">
        <f>O627*H627</f>
        <v>0</v>
      </c>
      <c r="Q627" s="140">
        <v>7.3499999999999998E-3</v>
      </c>
      <c r="R627" s="140">
        <f>Q627*H627</f>
        <v>0.65021039999999997</v>
      </c>
      <c r="S627" s="140">
        <v>0</v>
      </c>
      <c r="T627" s="141">
        <f>S627*H627</f>
        <v>0</v>
      </c>
      <c r="AR627" s="142" t="s">
        <v>346</v>
      </c>
      <c r="AT627" s="142" t="s">
        <v>342</v>
      </c>
      <c r="AU627" s="142" t="s">
        <v>83</v>
      </c>
      <c r="AY627" s="17" t="s">
        <v>339</v>
      </c>
      <c r="BE627" s="143">
        <f>IF(N627="základní",J627,0)</f>
        <v>0</v>
      </c>
      <c r="BF627" s="143">
        <f>IF(N627="snížená",J627,0)</f>
        <v>0</v>
      </c>
      <c r="BG627" s="143">
        <f>IF(N627="zákl. přenesená",J627,0)</f>
        <v>0</v>
      </c>
      <c r="BH627" s="143">
        <f>IF(N627="sníž. přenesená",J627,0)</f>
        <v>0</v>
      </c>
      <c r="BI627" s="143">
        <f>IF(N627="nulová",J627,0)</f>
        <v>0</v>
      </c>
      <c r="BJ627" s="17" t="s">
        <v>81</v>
      </c>
      <c r="BK627" s="143">
        <f>ROUND(I627*H627,2)</f>
        <v>0</v>
      </c>
      <c r="BL627" s="17" t="s">
        <v>346</v>
      </c>
      <c r="BM627" s="142" t="s">
        <v>2263</v>
      </c>
    </row>
    <row r="628" spans="2:65" s="1" customFormat="1" ht="11.25">
      <c r="B628" s="32"/>
      <c r="D628" s="144" t="s">
        <v>348</v>
      </c>
      <c r="F628" s="145" t="s">
        <v>2264</v>
      </c>
      <c r="I628" s="146"/>
      <c r="L628" s="32"/>
      <c r="M628" s="147"/>
      <c r="T628" s="53"/>
      <c r="AT628" s="17" t="s">
        <v>348</v>
      </c>
      <c r="AU628" s="17" t="s">
        <v>83</v>
      </c>
    </row>
    <row r="629" spans="2:65" s="12" customFormat="1" ht="11.25">
      <c r="B629" s="148"/>
      <c r="D629" s="149" t="s">
        <v>350</v>
      </c>
      <c r="E629" s="150" t="s">
        <v>19</v>
      </c>
      <c r="F629" s="151" t="s">
        <v>1572</v>
      </c>
      <c r="H629" s="152">
        <v>88.463999999999999</v>
      </c>
      <c r="I629" s="153"/>
      <c r="L629" s="148"/>
      <c r="M629" s="154"/>
      <c r="T629" s="155"/>
      <c r="AT629" s="150" t="s">
        <v>350</v>
      </c>
      <c r="AU629" s="150" t="s">
        <v>83</v>
      </c>
      <c r="AV629" s="12" t="s">
        <v>83</v>
      </c>
      <c r="AW629" s="12" t="s">
        <v>34</v>
      </c>
      <c r="AX629" s="12" t="s">
        <v>81</v>
      </c>
      <c r="AY629" s="150" t="s">
        <v>339</v>
      </c>
    </row>
    <row r="630" spans="2:65" s="1" customFormat="1" ht="11.25">
      <c r="B630" s="32"/>
      <c r="D630" s="149" t="s">
        <v>351</v>
      </c>
      <c r="F630" s="156" t="s">
        <v>2259</v>
      </c>
      <c r="L630" s="32"/>
      <c r="M630" s="147"/>
      <c r="T630" s="53"/>
      <c r="AU630" s="17" t="s">
        <v>83</v>
      </c>
    </row>
    <row r="631" spans="2:65" s="1" customFormat="1" ht="11.25">
      <c r="B631" s="32"/>
      <c r="D631" s="149" t="s">
        <v>351</v>
      </c>
      <c r="F631" s="157" t="s">
        <v>2260</v>
      </c>
      <c r="H631" s="158">
        <v>88.463999999999999</v>
      </c>
      <c r="L631" s="32"/>
      <c r="M631" s="147"/>
      <c r="T631" s="53"/>
      <c r="AU631" s="17" t="s">
        <v>83</v>
      </c>
    </row>
    <row r="632" spans="2:65" s="1" customFormat="1" ht="24.2" customHeight="1">
      <c r="B632" s="32"/>
      <c r="C632" s="131" t="s">
        <v>885</v>
      </c>
      <c r="D632" s="131" t="s">
        <v>342</v>
      </c>
      <c r="E632" s="132" t="s">
        <v>2265</v>
      </c>
      <c r="F632" s="133" t="s">
        <v>2266</v>
      </c>
      <c r="G632" s="134" t="s">
        <v>119</v>
      </c>
      <c r="H632" s="135">
        <v>88.463999999999999</v>
      </c>
      <c r="I632" s="136"/>
      <c r="J632" s="137">
        <f>ROUND(I632*H632,2)</f>
        <v>0</v>
      </c>
      <c r="K632" s="133" t="s">
        <v>345</v>
      </c>
      <c r="L632" s="32"/>
      <c r="M632" s="138" t="s">
        <v>19</v>
      </c>
      <c r="N632" s="139" t="s">
        <v>44</v>
      </c>
      <c r="P632" s="140">
        <f>O632*H632</f>
        <v>0</v>
      </c>
      <c r="Q632" s="140">
        <v>2.7300000000000001E-2</v>
      </c>
      <c r="R632" s="140">
        <f>Q632*H632</f>
        <v>2.4150672000000002</v>
      </c>
      <c r="S632" s="140">
        <v>0</v>
      </c>
      <c r="T632" s="141">
        <f>S632*H632</f>
        <v>0</v>
      </c>
      <c r="AR632" s="142" t="s">
        <v>346</v>
      </c>
      <c r="AT632" s="142" t="s">
        <v>342</v>
      </c>
      <c r="AU632" s="142" t="s">
        <v>83</v>
      </c>
      <c r="AY632" s="17" t="s">
        <v>339</v>
      </c>
      <c r="BE632" s="143">
        <f>IF(N632="základní",J632,0)</f>
        <v>0</v>
      </c>
      <c r="BF632" s="143">
        <f>IF(N632="snížená",J632,0)</f>
        <v>0</v>
      </c>
      <c r="BG632" s="143">
        <f>IF(N632="zákl. přenesená",J632,0)</f>
        <v>0</v>
      </c>
      <c r="BH632" s="143">
        <f>IF(N632="sníž. přenesená",J632,0)</f>
        <v>0</v>
      </c>
      <c r="BI632" s="143">
        <f>IF(N632="nulová",J632,0)</f>
        <v>0</v>
      </c>
      <c r="BJ632" s="17" t="s">
        <v>81</v>
      </c>
      <c r="BK632" s="143">
        <f>ROUND(I632*H632,2)</f>
        <v>0</v>
      </c>
      <c r="BL632" s="17" t="s">
        <v>346</v>
      </c>
      <c r="BM632" s="142" t="s">
        <v>2267</v>
      </c>
    </row>
    <row r="633" spans="2:65" s="1" customFormat="1" ht="11.25">
      <c r="B633" s="32"/>
      <c r="D633" s="144" t="s">
        <v>348</v>
      </c>
      <c r="F633" s="145" t="s">
        <v>2268</v>
      </c>
      <c r="I633" s="146"/>
      <c r="L633" s="32"/>
      <c r="M633" s="147"/>
      <c r="T633" s="53"/>
      <c r="AT633" s="17" t="s">
        <v>348</v>
      </c>
      <c r="AU633" s="17" t="s">
        <v>83</v>
      </c>
    </row>
    <row r="634" spans="2:65" s="12" customFormat="1" ht="11.25">
      <c r="B634" s="148"/>
      <c r="D634" s="149" t="s">
        <v>350</v>
      </c>
      <c r="E634" s="150" t="s">
        <v>19</v>
      </c>
      <c r="F634" s="151" t="s">
        <v>1572</v>
      </c>
      <c r="H634" s="152">
        <v>88.463999999999999</v>
      </c>
      <c r="I634" s="153"/>
      <c r="L634" s="148"/>
      <c r="M634" s="154"/>
      <c r="T634" s="155"/>
      <c r="AT634" s="150" t="s">
        <v>350</v>
      </c>
      <c r="AU634" s="150" t="s">
        <v>83</v>
      </c>
      <c r="AV634" s="12" t="s">
        <v>83</v>
      </c>
      <c r="AW634" s="12" t="s">
        <v>34</v>
      </c>
      <c r="AX634" s="12" t="s">
        <v>81</v>
      </c>
      <c r="AY634" s="150" t="s">
        <v>339</v>
      </c>
    </row>
    <row r="635" spans="2:65" s="1" customFormat="1" ht="11.25">
      <c r="B635" s="32"/>
      <c r="D635" s="149" t="s">
        <v>351</v>
      </c>
      <c r="F635" s="156" t="s">
        <v>2259</v>
      </c>
      <c r="L635" s="32"/>
      <c r="M635" s="147"/>
      <c r="T635" s="53"/>
      <c r="AU635" s="17" t="s">
        <v>83</v>
      </c>
    </row>
    <row r="636" spans="2:65" s="1" customFormat="1" ht="11.25">
      <c r="B636" s="32"/>
      <c r="D636" s="149" t="s">
        <v>351</v>
      </c>
      <c r="F636" s="157" t="s">
        <v>2260</v>
      </c>
      <c r="H636" s="158">
        <v>88.463999999999999</v>
      </c>
      <c r="L636" s="32"/>
      <c r="M636" s="147"/>
      <c r="T636" s="53"/>
      <c r="AU636" s="17" t="s">
        <v>83</v>
      </c>
    </row>
    <row r="637" spans="2:65" s="1" customFormat="1" ht="49.15" customHeight="1">
      <c r="B637" s="32"/>
      <c r="C637" s="131" t="s">
        <v>894</v>
      </c>
      <c r="D637" s="131" t="s">
        <v>342</v>
      </c>
      <c r="E637" s="132" t="s">
        <v>2269</v>
      </c>
      <c r="F637" s="133" t="s">
        <v>2270</v>
      </c>
      <c r="G637" s="134" t="s">
        <v>119</v>
      </c>
      <c r="H637" s="135">
        <v>707.71199999999999</v>
      </c>
      <c r="I637" s="136"/>
      <c r="J637" s="137">
        <f>ROUND(I637*H637,2)</f>
        <v>0</v>
      </c>
      <c r="K637" s="133" t="s">
        <v>345</v>
      </c>
      <c r="L637" s="32"/>
      <c r="M637" s="138" t="s">
        <v>19</v>
      </c>
      <c r="N637" s="139" t="s">
        <v>44</v>
      </c>
      <c r="P637" s="140">
        <f>O637*H637</f>
        <v>0</v>
      </c>
      <c r="Q637" s="140">
        <v>1.0500000000000001E-2</v>
      </c>
      <c r="R637" s="140">
        <f>Q637*H637</f>
        <v>7.4309760000000002</v>
      </c>
      <c r="S637" s="140">
        <v>0</v>
      </c>
      <c r="T637" s="141">
        <f>S637*H637</f>
        <v>0</v>
      </c>
      <c r="AR637" s="142" t="s">
        <v>346</v>
      </c>
      <c r="AT637" s="142" t="s">
        <v>342</v>
      </c>
      <c r="AU637" s="142" t="s">
        <v>83</v>
      </c>
      <c r="AY637" s="17" t="s">
        <v>339</v>
      </c>
      <c r="BE637" s="143">
        <f>IF(N637="základní",J637,0)</f>
        <v>0</v>
      </c>
      <c r="BF637" s="143">
        <f>IF(N637="snížená",J637,0)</f>
        <v>0</v>
      </c>
      <c r="BG637" s="143">
        <f>IF(N637="zákl. přenesená",J637,0)</f>
        <v>0</v>
      </c>
      <c r="BH637" s="143">
        <f>IF(N637="sníž. přenesená",J637,0)</f>
        <v>0</v>
      </c>
      <c r="BI637" s="143">
        <f>IF(N637="nulová",J637,0)</f>
        <v>0</v>
      </c>
      <c r="BJ637" s="17" t="s">
        <v>81</v>
      </c>
      <c r="BK637" s="143">
        <f>ROUND(I637*H637,2)</f>
        <v>0</v>
      </c>
      <c r="BL637" s="17" t="s">
        <v>346</v>
      </c>
      <c r="BM637" s="142" t="s">
        <v>2271</v>
      </c>
    </row>
    <row r="638" spans="2:65" s="1" customFormat="1" ht="11.25">
      <c r="B638" s="32"/>
      <c r="D638" s="144" t="s">
        <v>348</v>
      </c>
      <c r="F638" s="145" t="s">
        <v>2272</v>
      </c>
      <c r="I638" s="146"/>
      <c r="L638" s="32"/>
      <c r="M638" s="147"/>
      <c r="T638" s="53"/>
      <c r="AT638" s="17" t="s">
        <v>348</v>
      </c>
      <c r="AU638" s="17" t="s">
        <v>83</v>
      </c>
    </row>
    <row r="639" spans="2:65" s="12" customFormat="1" ht="11.25">
      <c r="B639" s="148"/>
      <c r="D639" s="149" t="s">
        <v>350</v>
      </c>
      <c r="E639" s="150" t="s">
        <v>19</v>
      </c>
      <c r="F639" s="151" t="s">
        <v>2273</v>
      </c>
      <c r="H639" s="152">
        <v>707.71199999999999</v>
      </c>
      <c r="I639" s="153"/>
      <c r="L639" s="148"/>
      <c r="M639" s="154"/>
      <c r="T639" s="155"/>
      <c r="AT639" s="150" t="s">
        <v>350</v>
      </c>
      <c r="AU639" s="150" t="s">
        <v>83</v>
      </c>
      <c r="AV639" s="12" t="s">
        <v>83</v>
      </c>
      <c r="AW639" s="12" t="s">
        <v>34</v>
      </c>
      <c r="AX639" s="12" t="s">
        <v>81</v>
      </c>
      <c r="AY639" s="150" t="s">
        <v>339</v>
      </c>
    </row>
    <row r="640" spans="2:65" s="1" customFormat="1" ht="11.25">
      <c r="B640" s="32"/>
      <c r="D640" s="149" t="s">
        <v>351</v>
      </c>
      <c r="F640" s="156" t="s">
        <v>2259</v>
      </c>
      <c r="L640" s="32"/>
      <c r="M640" s="147"/>
      <c r="T640" s="53"/>
      <c r="AU640" s="17" t="s">
        <v>83</v>
      </c>
    </row>
    <row r="641" spans="2:65" s="1" customFormat="1" ht="11.25">
      <c r="B641" s="32"/>
      <c r="D641" s="149" t="s">
        <v>351</v>
      </c>
      <c r="F641" s="157" t="s">
        <v>2260</v>
      </c>
      <c r="H641" s="158">
        <v>88.463999999999999</v>
      </c>
      <c r="L641" s="32"/>
      <c r="M641" s="147"/>
      <c r="T641" s="53"/>
      <c r="AU641" s="17" t="s">
        <v>83</v>
      </c>
    </row>
    <row r="642" spans="2:65" s="1" customFormat="1" ht="66.75" customHeight="1">
      <c r="B642" s="32"/>
      <c r="C642" s="131" t="s">
        <v>901</v>
      </c>
      <c r="D642" s="131" t="s">
        <v>342</v>
      </c>
      <c r="E642" s="132" t="s">
        <v>2274</v>
      </c>
      <c r="F642" s="133" t="s">
        <v>2275</v>
      </c>
      <c r="G642" s="134" t="s">
        <v>119</v>
      </c>
      <c r="H642" s="135">
        <v>0.36299999999999999</v>
      </c>
      <c r="I642" s="136"/>
      <c r="J642" s="137">
        <f>ROUND(I642*H642,2)</f>
        <v>0</v>
      </c>
      <c r="K642" s="133" t="s">
        <v>345</v>
      </c>
      <c r="L642" s="32"/>
      <c r="M642" s="138" t="s">
        <v>19</v>
      </c>
      <c r="N642" s="139" t="s">
        <v>44</v>
      </c>
      <c r="P642" s="140">
        <f>O642*H642</f>
        <v>0</v>
      </c>
      <c r="Q642" s="140">
        <v>8.5199999999999998E-3</v>
      </c>
      <c r="R642" s="140">
        <f>Q642*H642</f>
        <v>3.09276E-3</v>
      </c>
      <c r="S642" s="140">
        <v>0</v>
      </c>
      <c r="T642" s="141">
        <f>S642*H642</f>
        <v>0</v>
      </c>
      <c r="AR642" s="142" t="s">
        <v>346</v>
      </c>
      <c r="AT642" s="142" t="s">
        <v>342</v>
      </c>
      <c r="AU642" s="142" t="s">
        <v>83</v>
      </c>
      <c r="AY642" s="17" t="s">
        <v>339</v>
      </c>
      <c r="BE642" s="143">
        <f>IF(N642="základní",J642,0)</f>
        <v>0</v>
      </c>
      <c r="BF642" s="143">
        <f>IF(N642="snížená",J642,0)</f>
        <v>0</v>
      </c>
      <c r="BG642" s="143">
        <f>IF(N642="zákl. přenesená",J642,0)</f>
        <v>0</v>
      </c>
      <c r="BH642" s="143">
        <f>IF(N642="sníž. přenesená",J642,0)</f>
        <v>0</v>
      </c>
      <c r="BI642" s="143">
        <f>IF(N642="nulová",J642,0)</f>
        <v>0</v>
      </c>
      <c r="BJ642" s="17" t="s">
        <v>81</v>
      </c>
      <c r="BK642" s="143">
        <f>ROUND(I642*H642,2)</f>
        <v>0</v>
      </c>
      <c r="BL642" s="17" t="s">
        <v>346</v>
      </c>
      <c r="BM642" s="142" t="s">
        <v>2276</v>
      </c>
    </row>
    <row r="643" spans="2:65" s="1" customFormat="1" ht="11.25">
      <c r="B643" s="32"/>
      <c r="D643" s="144" t="s">
        <v>348</v>
      </c>
      <c r="F643" s="145" t="s">
        <v>2277</v>
      </c>
      <c r="I643" s="146"/>
      <c r="L643" s="32"/>
      <c r="M643" s="147"/>
      <c r="T643" s="53"/>
      <c r="AT643" s="17" t="s">
        <v>348</v>
      </c>
      <c r="AU643" s="17" t="s">
        <v>83</v>
      </c>
    </row>
    <row r="644" spans="2:65" s="12" customFormat="1" ht="11.25">
      <c r="B644" s="148"/>
      <c r="D644" s="149" t="s">
        <v>350</v>
      </c>
      <c r="E644" s="150" t="s">
        <v>19</v>
      </c>
      <c r="F644" s="151" t="s">
        <v>1242</v>
      </c>
      <c r="H644" s="152">
        <v>0.36299999999999999</v>
      </c>
      <c r="I644" s="153"/>
      <c r="L644" s="148"/>
      <c r="M644" s="154"/>
      <c r="T644" s="155"/>
      <c r="AT644" s="150" t="s">
        <v>350</v>
      </c>
      <c r="AU644" s="150" t="s">
        <v>83</v>
      </c>
      <c r="AV644" s="12" t="s">
        <v>83</v>
      </c>
      <c r="AW644" s="12" t="s">
        <v>34</v>
      </c>
      <c r="AX644" s="12" t="s">
        <v>81</v>
      </c>
      <c r="AY644" s="150" t="s">
        <v>339</v>
      </c>
    </row>
    <row r="645" spans="2:65" s="1" customFormat="1" ht="11.25">
      <c r="B645" s="32"/>
      <c r="D645" s="149" t="s">
        <v>351</v>
      </c>
      <c r="F645" s="156" t="s">
        <v>2278</v>
      </c>
      <c r="L645" s="32"/>
      <c r="M645" s="147"/>
      <c r="T645" s="53"/>
      <c r="AU645" s="17" t="s">
        <v>83</v>
      </c>
    </row>
    <row r="646" spans="2:65" s="1" customFormat="1" ht="11.25">
      <c r="B646" s="32"/>
      <c r="D646" s="149" t="s">
        <v>351</v>
      </c>
      <c r="F646" s="157" t="s">
        <v>1585</v>
      </c>
      <c r="H646" s="158">
        <v>0</v>
      </c>
      <c r="L646" s="32"/>
      <c r="M646" s="147"/>
      <c r="T646" s="53"/>
      <c r="AU646" s="17" t="s">
        <v>83</v>
      </c>
    </row>
    <row r="647" spans="2:65" s="1" customFormat="1" ht="11.25">
      <c r="B647" s="32"/>
      <c r="D647" s="149" t="s">
        <v>351</v>
      </c>
      <c r="F647" s="157" t="s">
        <v>2279</v>
      </c>
      <c r="H647" s="158">
        <v>0.36299999999999999</v>
      </c>
      <c r="L647" s="32"/>
      <c r="M647" s="147"/>
      <c r="T647" s="53"/>
      <c r="AU647" s="17" t="s">
        <v>83</v>
      </c>
    </row>
    <row r="648" spans="2:65" s="1" customFormat="1" ht="24.2" customHeight="1">
      <c r="B648" s="32"/>
      <c r="C648" s="163" t="s">
        <v>908</v>
      </c>
      <c r="D648" s="163" t="s">
        <v>1918</v>
      </c>
      <c r="E648" s="164" t="s">
        <v>2280</v>
      </c>
      <c r="F648" s="165" t="s">
        <v>2281</v>
      </c>
      <c r="G648" s="166" t="s">
        <v>119</v>
      </c>
      <c r="H648" s="167">
        <v>0.38100000000000001</v>
      </c>
      <c r="I648" s="168"/>
      <c r="J648" s="169">
        <f>ROUND(I648*H648,2)</f>
        <v>0</v>
      </c>
      <c r="K648" s="165" t="s">
        <v>345</v>
      </c>
      <c r="L648" s="170"/>
      <c r="M648" s="171" t="s">
        <v>19</v>
      </c>
      <c r="N648" s="172" t="s">
        <v>44</v>
      </c>
      <c r="P648" s="140">
        <f>O648*H648</f>
        <v>0</v>
      </c>
      <c r="Q648" s="140">
        <v>3.0000000000000001E-3</v>
      </c>
      <c r="R648" s="140">
        <f>Q648*H648</f>
        <v>1.1430000000000001E-3</v>
      </c>
      <c r="S648" s="140">
        <v>0</v>
      </c>
      <c r="T648" s="141">
        <f>S648*H648</f>
        <v>0</v>
      </c>
      <c r="AR648" s="142" t="s">
        <v>224</v>
      </c>
      <c r="AT648" s="142" t="s">
        <v>1918</v>
      </c>
      <c r="AU648" s="142" t="s">
        <v>83</v>
      </c>
      <c r="AY648" s="17" t="s">
        <v>339</v>
      </c>
      <c r="BE648" s="143">
        <f>IF(N648="základní",J648,0)</f>
        <v>0</v>
      </c>
      <c r="BF648" s="143">
        <f>IF(N648="snížená",J648,0)</f>
        <v>0</v>
      </c>
      <c r="BG648" s="143">
        <f>IF(N648="zákl. přenesená",J648,0)</f>
        <v>0</v>
      </c>
      <c r="BH648" s="143">
        <f>IF(N648="sníž. přenesená",J648,0)</f>
        <v>0</v>
      </c>
      <c r="BI648" s="143">
        <f>IF(N648="nulová",J648,0)</f>
        <v>0</v>
      </c>
      <c r="BJ648" s="17" t="s">
        <v>81</v>
      </c>
      <c r="BK648" s="143">
        <f>ROUND(I648*H648,2)</f>
        <v>0</v>
      </c>
      <c r="BL648" s="17" t="s">
        <v>346</v>
      </c>
      <c r="BM648" s="142" t="s">
        <v>2282</v>
      </c>
    </row>
    <row r="649" spans="2:65" s="12" customFormat="1" ht="11.25">
      <c r="B649" s="148"/>
      <c r="D649" s="149" t="s">
        <v>350</v>
      </c>
      <c r="F649" s="151" t="s">
        <v>2283</v>
      </c>
      <c r="H649" s="152">
        <v>0.38100000000000001</v>
      </c>
      <c r="I649" s="153"/>
      <c r="L649" s="148"/>
      <c r="M649" s="154"/>
      <c r="T649" s="155"/>
      <c r="AT649" s="150" t="s">
        <v>350</v>
      </c>
      <c r="AU649" s="150" t="s">
        <v>83</v>
      </c>
      <c r="AV649" s="12" t="s">
        <v>83</v>
      </c>
      <c r="AW649" s="12" t="s">
        <v>4</v>
      </c>
      <c r="AX649" s="12" t="s">
        <v>81</v>
      </c>
      <c r="AY649" s="150" t="s">
        <v>339</v>
      </c>
    </row>
    <row r="650" spans="2:65" s="1" customFormat="1" ht="66.75" customHeight="1">
      <c r="B650" s="32"/>
      <c r="C650" s="131" t="s">
        <v>915</v>
      </c>
      <c r="D650" s="131" t="s">
        <v>342</v>
      </c>
      <c r="E650" s="132" t="s">
        <v>2284</v>
      </c>
      <c r="F650" s="133" t="s">
        <v>2285</v>
      </c>
      <c r="G650" s="134" t="s">
        <v>119</v>
      </c>
      <c r="H650" s="135">
        <v>103.119</v>
      </c>
      <c r="I650" s="136"/>
      <c r="J650" s="137">
        <f>ROUND(I650*H650,2)</f>
        <v>0</v>
      </c>
      <c r="K650" s="133" t="s">
        <v>345</v>
      </c>
      <c r="L650" s="32"/>
      <c r="M650" s="138" t="s">
        <v>19</v>
      </c>
      <c r="N650" s="139" t="s">
        <v>44</v>
      </c>
      <c r="P650" s="140">
        <f>O650*H650</f>
        <v>0</v>
      </c>
      <c r="Q650" s="140">
        <v>8.6800000000000002E-3</v>
      </c>
      <c r="R650" s="140">
        <f>Q650*H650</f>
        <v>0.89507292000000005</v>
      </c>
      <c r="S650" s="140">
        <v>0</v>
      </c>
      <c r="T650" s="141">
        <f>S650*H650</f>
        <v>0</v>
      </c>
      <c r="AR650" s="142" t="s">
        <v>346</v>
      </c>
      <c r="AT650" s="142" t="s">
        <v>342</v>
      </c>
      <c r="AU650" s="142" t="s">
        <v>83</v>
      </c>
      <c r="AY650" s="17" t="s">
        <v>339</v>
      </c>
      <c r="BE650" s="143">
        <f>IF(N650="základní",J650,0)</f>
        <v>0</v>
      </c>
      <c r="BF650" s="143">
        <f>IF(N650="snížená",J650,0)</f>
        <v>0</v>
      </c>
      <c r="BG650" s="143">
        <f>IF(N650="zákl. přenesená",J650,0)</f>
        <v>0</v>
      </c>
      <c r="BH650" s="143">
        <f>IF(N650="sníž. přenesená",J650,0)</f>
        <v>0</v>
      </c>
      <c r="BI650" s="143">
        <f>IF(N650="nulová",J650,0)</f>
        <v>0</v>
      </c>
      <c r="BJ650" s="17" t="s">
        <v>81</v>
      </c>
      <c r="BK650" s="143">
        <f>ROUND(I650*H650,2)</f>
        <v>0</v>
      </c>
      <c r="BL650" s="17" t="s">
        <v>346</v>
      </c>
      <c r="BM650" s="142" t="s">
        <v>2286</v>
      </c>
    </row>
    <row r="651" spans="2:65" s="1" customFormat="1" ht="11.25">
      <c r="B651" s="32"/>
      <c r="D651" s="144" t="s">
        <v>348</v>
      </c>
      <c r="F651" s="145" t="s">
        <v>2287</v>
      </c>
      <c r="I651" s="146"/>
      <c r="L651" s="32"/>
      <c r="M651" s="147"/>
      <c r="T651" s="53"/>
      <c r="AT651" s="17" t="s">
        <v>348</v>
      </c>
      <c r="AU651" s="17" t="s">
        <v>83</v>
      </c>
    </row>
    <row r="652" spans="2:65" s="12" customFormat="1" ht="11.25">
      <c r="B652" s="148"/>
      <c r="D652" s="149" t="s">
        <v>350</v>
      </c>
      <c r="E652" s="150" t="s">
        <v>19</v>
      </c>
      <c r="F652" s="151" t="s">
        <v>1239</v>
      </c>
      <c r="H652" s="152">
        <v>103.119</v>
      </c>
      <c r="I652" s="153"/>
      <c r="L652" s="148"/>
      <c r="M652" s="154"/>
      <c r="T652" s="155"/>
      <c r="AT652" s="150" t="s">
        <v>350</v>
      </c>
      <c r="AU652" s="150" t="s">
        <v>83</v>
      </c>
      <c r="AV652" s="12" t="s">
        <v>83</v>
      </c>
      <c r="AW652" s="12" t="s">
        <v>34</v>
      </c>
      <c r="AX652" s="12" t="s">
        <v>81</v>
      </c>
      <c r="AY652" s="150" t="s">
        <v>339</v>
      </c>
    </row>
    <row r="653" spans="2:65" s="1" customFormat="1" ht="11.25">
      <c r="B653" s="32"/>
      <c r="D653" s="149" t="s">
        <v>351</v>
      </c>
      <c r="F653" s="156" t="s">
        <v>2288</v>
      </c>
      <c r="L653" s="32"/>
      <c r="M653" s="147"/>
      <c r="T653" s="53"/>
      <c r="AU653" s="17" t="s">
        <v>83</v>
      </c>
    </row>
    <row r="654" spans="2:65" s="1" customFormat="1" ht="11.25">
      <c r="B654" s="32"/>
      <c r="D654" s="149" t="s">
        <v>351</v>
      </c>
      <c r="F654" s="157" t="s">
        <v>1585</v>
      </c>
      <c r="H654" s="158">
        <v>0</v>
      </c>
      <c r="L654" s="32"/>
      <c r="M654" s="147"/>
      <c r="T654" s="53"/>
      <c r="AU654" s="17" t="s">
        <v>83</v>
      </c>
    </row>
    <row r="655" spans="2:65" s="1" customFormat="1" ht="11.25">
      <c r="B655" s="32"/>
      <c r="D655" s="149" t="s">
        <v>351</v>
      </c>
      <c r="F655" s="157" t="s">
        <v>2289</v>
      </c>
      <c r="H655" s="158">
        <v>103.119</v>
      </c>
      <c r="L655" s="32"/>
      <c r="M655" s="147"/>
      <c r="T655" s="53"/>
      <c r="AU655" s="17" t="s">
        <v>83</v>
      </c>
    </row>
    <row r="656" spans="2:65" s="1" customFormat="1" ht="24.2" customHeight="1">
      <c r="B656" s="32"/>
      <c r="C656" s="163" t="s">
        <v>924</v>
      </c>
      <c r="D656" s="163" t="s">
        <v>1918</v>
      </c>
      <c r="E656" s="164" t="s">
        <v>2290</v>
      </c>
      <c r="F656" s="165" t="s">
        <v>2291</v>
      </c>
      <c r="G656" s="166" t="s">
        <v>119</v>
      </c>
      <c r="H656" s="167">
        <v>108.27500000000001</v>
      </c>
      <c r="I656" s="168"/>
      <c r="J656" s="169">
        <f>ROUND(I656*H656,2)</f>
        <v>0</v>
      </c>
      <c r="K656" s="165" t="s">
        <v>345</v>
      </c>
      <c r="L656" s="170"/>
      <c r="M656" s="171" t="s">
        <v>19</v>
      </c>
      <c r="N656" s="172" t="s">
        <v>44</v>
      </c>
      <c r="P656" s="140">
        <f>O656*H656</f>
        <v>0</v>
      </c>
      <c r="Q656" s="140">
        <v>6.0000000000000001E-3</v>
      </c>
      <c r="R656" s="140">
        <f>Q656*H656</f>
        <v>0.64965000000000006</v>
      </c>
      <c r="S656" s="140">
        <v>0</v>
      </c>
      <c r="T656" s="141">
        <f>S656*H656</f>
        <v>0</v>
      </c>
      <c r="AR656" s="142" t="s">
        <v>224</v>
      </c>
      <c r="AT656" s="142" t="s">
        <v>1918</v>
      </c>
      <c r="AU656" s="142" t="s">
        <v>83</v>
      </c>
      <c r="AY656" s="17" t="s">
        <v>339</v>
      </c>
      <c r="BE656" s="143">
        <f>IF(N656="základní",J656,0)</f>
        <v>0</v>
      </c>
      <c r="BF656" s="143">
        <f>IF(N656="snížená",J656,0)</f>
        <v>0</v>
      </c>
      <c r="BG656" s="143">
        <f>IF(N656="zákl. přenesená",J656,0)</f>
        <v>0</v>
      </c>
      <c r="BH656" s="143">
        <f>IF(N656="sníž. přenesená",J656,0)</f>
        <v>0</v>
      </c>
      <c r="BI656" s="143">
        <f>IF(N656="nulová",J656,0)</f>
        <v>0</v>
      </c>
      <c r="BJ656" s="17" t="s">
        <v>81</v>
      </c>
      <c r="BK656" s="143">
        <f>ROUND(I656*H656,2)</f>
        <v>0</v>
      </c>
      <c r="BL656" s="17" t="s">
        <v>346</v>
      </c>
      <c r="BM656" s="142" t="s">
        <v>2292</v>
      </c>
    </row>
    <row r="657" spans="2:65" s="12" customFormat="1" ht="11.25">
      <c r="B657" s="148"/>
      <c r="D657" s="149" t="s">
        <v>350</v>
      </c>
      <c r="F657" s="151" t="s">
        <v>2293</v>
      </c>
      <c r="H657" s="152">
        <v>108.27500000000001</v>
      </c>
      <c r="I657" s="153"/>
      <c r="L657" s="148"/>
      <c r="M657" s="154"/>
      <c r="T657" s="155"/>
      <c r="AT657" s="150" t="s">
        <v>350</v>
      </c>
      <c r="AU657" s="150" t="s">
        <v>83</v>
      </c>
      <c r="AV657" s="12" t="s">
        <v>83</v>
      </c>
      <c r="AW657" s="12" t="s">
        <v>4</v>
      </c>
      <c r="AX657" s="12" t="s">
        <v>81</v>
      </c>
      <c r="AY657" s="150" t="s">
        <v>339</v>
      </c>
    </row>
    <row r="658" spans="2:65" s="1" customFormat="1" ht="24.2" customHeight="1">
      <c r="B658" s="32"/>
      <c r="C658" s="131" t="s">
        <v>929</v>
      </c>
      <c r="D658" s="131" t="s">
        <v>342</v>
      </c>
      <c r="E658" s="132" t="s">
        <v>2294</v>
      </c>
      <c r="F658" s="133" t="s">
        <v>2295</v>
      </c>
      <c r="G658" s="134" t="s">
        <v>119</v>
      </c>
      <c r="H658" s="135">
        <v>787.76099999999997</v>
      </c>
      <c r="I658" s="136"/>
      <c r="J658" s="137">
        <f>ROUND(I658*H658,2)</f>
        <v>0</v>
      </c>
      <c r="K658" s="133" t="s">
        <v>345</v>
      </c>
      <c r="L658" s="32"/>
      <c r="M658" s="138" t="s">
        <v>19</v>
      </c>
      <c r="N658" s="139" t="s">
        <v>44</v>
      </c>
      <c r="P658" s="140">
        <f>O658*H658</f>
        <v>0</v>
      </c>
      <c r="Q658" s="140">
        <v>2.0000000000000001E-4</v>
      </c>
      <c r="R658" s="140">
        <f>Q658*H658</f>
        <v>0.1575522</v>
      </c>
      <c r="S658" s="140">
        <v>0</v>
      </c>
      <c r="T658" s="141">
        <f>S658*H658</f>
        <v>0</v>
      </c>
      <c r="AR658" s="142" t="s">
        <v>346</v>
      </c>
      <c r="AT658" s="142" t="s">
        <v>342</v>
      </c>
      <c r="AU658" s="142" t="s">
        <v>83</v>
      </c>
      <c r="AY658" s="17" t="s">
        <v>339</v>
      </c>
      <c r="BE658" s="143">
        <f>IF(N658="základní",J658,0)</f>
        <v>0</v>
      </c>
      <c r="BF658" s="143">
        <f>IF(N658="snížená",J658,0)</f>
        <v>0</v>
      </c>
      <c r="BG658" s="143">
        <f>IF(N658="zákl. přenesená",J658,0)</f>
        <v>0</v>
      </c>
      <c r="BH658" s="143">
        <f>IF(N658="sníž. přenesená",J658,0)</f>
        <v>0</v>
      </c>
      <c r="BI658" s="143">
        <f>IF(N658="nulová",J658,0)</f>
        <v>0</v>
      </c>
      <c r="BJ658" s="17" t="s">
        <v>81</v>
      </c>
      <c r="BK658" s="143">
        <f>ROUND(I658*H658,2)</f>
        <v>0</v>
      </c>
      <c r="BL658" s="17" t="s">
        <v>346</v>
      </c>
      <c r="BM658" s="142" t="s">
        <v>2296</v>
      </c>
    </row>
    <row r="659" spans="2:65" s="1" customFormat="1" ht="11.25">
      <c r="B659" s="32"/>
      <c r="D659" s="144" t="s">
        <v>348</v>
      </c>
      <c r="F659" s="145" t="s">
        <v>2297</v>
      </c>
      <c r="I659" s="146"/>
      <c r="L659" s="32"/>
      <c r="M659" s="147"/>
      <c r="T659" s="53"/>
      <c r="AT659" s="17" t="s">
        <v>348</v>
      </c>
      <c r="AU659" s="17" t="s">
        <v>83</v>
      </c>
    </row>
    <row r="660" spans="2:65" s="12" customFormat="1" ht="11.25">
      <c r="B660" s="148"/>
      <c r="D660" s="149" t="s">
        <v>350</v>
      </c>
      <c r="E660" s="150" t="s">
        <v>19</v>
      </c>
      <c r="F660" s="151" t="s">
        <v>1245</v>
      </c>
      <c r="H660" s="152">
        <v>787.76099999999997</v>
      </c>
      <c r="I660" s="153"/>
      <c r="L660" s="148"/>
      <c r="M660" s="154"/>
      <c r="T660" s="155"/>
      <c r="AT660" s="150" t="s">
        <v>350</v>
      </c>
      <c r="AU660" s="150" t="s">
        <v>83</v>
      </c>
      <c r="AV660" s="12" t="s">
        <v>83</v>
      </c>
      <c r="AW660" s="12" t="s">
        <v>34</v>
      </c>
      <c r="AX660" s="12" t="s">
        <v>81</v>
      </c>
      <c r="AY660" s="150" t="s">
        <v>339</v>
      </c>
    </row>
    <row r="661" spans="2:65" s="1" customFormat="1" ht="11.25">
      <c r="B661" s="32"/>
      <c r="D661" s="149" t="s">
        <v>351</v>
      </c>
      <c r="F661" s="156" t="s">
        <v>2298</v>
      </c>
      <c r="L661" s="32"/>
      <c r="M661" s="147"/>
      <c r="T661" s="53"/>
      <c r="AU661" s="17" t="s">
        <v>83</v>
      </c>
    </row>
    <row r="662" spans="2:65" s="1" customFormat="1" ht="11.25">
      <c r="B662" s="32"/>
      <c r="D662" s="149" t="s">
        <v>351</v>
      </c>
      <c r="F662" s="157" t="s">
        <v>2299</v>
      </c>
      <c r="H662" s="158">
        <v>92.742000000000004</v>
      </c>
      <c r="L662" s="32"/>
      <c r="M662" s="147"/>
      <c r="T662" s="53"/>
      <c r="AU662" s="17" t="s">
        <v>83</v>
      </c>
    </row>
    <row r="663" spans="2:65" s="1" customFormat="1" ht="11.25">
      <c r="B663" s="32"/>
      <c r="D663" s="149" t="s">
        <v>351</v>
      </c>
      <c r="F663" s="157" t="s">
        <v>2300</v>
      </c>
      <c r="H663" s="158">
        <v>220.78899999999999</v>
      </c>
      <c r="L663" s="32"/>
      <c r="M663" s="147"/>
      <c r="T663" s="53"/>
      <c r="AU663" s="17" t="s">
        <v>83</v>
      </c>
    </row>
    <row r="664" spans="2:65" s="1" customFormat="1" ht="11.25">
      <c r="B664" s="32"/>
      <c r="D664" s="149" t="s">
        <v>351</v>
      </c>
      <c r="F664" s="157" t="s">
        <v>2301</v>
      </c>
      <c r="H664" s="158">
        <v>19.402000000000001</v>
      </c>
      <c r="L664" s="32"/>
      <c r="M664" s="147"/>
      <c r="T664" s="53"/>
      <c r="AU664" s="17" t="s">
        <v>83</v>
      </c>
    </row>
    <row r="665" spans="2:65" s="1" customFormat="1" ht="11.25">
      <c r="B665" s="32"/>
      <c r="D665" s="149" t="s">
        <v>351</v>
      </c>
      <c r="F665" s="157" t="s">
        <v>2302</v>
      </c>
      <c r="H665" s="158">
        <v>93.959000000000003</v>
      </c>
      <c r="L665" s="32"/>
      <c r="M665" s="147"/>
      <c r="T665" s="53"/>
      <c r="AU665" s="17" t="s">
        <v>83</v>
      </c>
    </row>
    <row r="666" spans="2:65" s="1" customFormat="1" ht="11.25">
      <c r="B666" s="32"/>
      <c r="D666" s="149" t="s">
        <v>351</v>
      </c>
      <c r="F666" s="157" t="s">
        <v>2303</v>
      </c>
      <c r="H666" s="158">
        <v>302.82900000000001</v>
      </c>
      <c r="L666" s="32"/>
      <c r="M666" s="147"/>
      <c r="T666" s="53"/>
      <c r="AU666" s="17" t="s">
        <v>83</v>
      </c>
    </row>
    <row r="667" spans="2:65" s="1" customFormat="1" ht="11.25">
      <c r="B667" s="32"/>
      <c r="D667" s="149" t="s">
        <v>351</v>
      </c>
      <c r="F667" s="157" t="s">
        <v>2304</v>
      </c>
      <c r="H667" s="158">
        <v>18.547999999999998</v>
      </c>
      <c r="L667" s="32"/>
      <c r="M667" s="147"/>
      <c r="T667" s="53"/>
      <c r="AU667" s="17" t="s">
        <v>83</v>
      </c>
    </row>
    <row r="668" spans="2:65" s="1" customFormat="1" ht="11.25">
      <c r="B668" s="32"/>
      <c r="D668" s="149" t="s">
        <v>351</v>
      </c>
      <c r="F668" s="157" t="s">
        <v>2305</v>
      </c>
      <c r="H668" s="158">
        <v>11.028</v>
      </c>
      <c r="L668" s="32"/>
      <c r="M668" s="147"/>
      <c r="T668" s="53"/>
      <c r="AU668" s="17" t="s">
        <v>83</v>
      </c>
    </row>
    <row r="669" spans="2:65" s="1" customFormat="1" ht="11.25">
      <c r="B669" s="32"/>
      <c r="D669" s="149" t="s">
        <v>351</v>
      </c>
      <c r="F669" s="157" t="s">
        <v>2306</v>
      </c>
      <c r="H669" s="158">
        <v>4.4400000000000004</v>
      </c>
      <c r="L669" s="32"/>
      <c r="M669" s="147"/>
      <c r="T669" s="53"/>
      <c r="AU669" s="17" t="s">
        <v>83</v>
      </c>
    </row>
    <row r="670" spans="2:65" s="1" customFormat="1" ht="11.25">
      <c r="B670" s="32"/>
      <c r="D670" s="149" t="s">
        <v>351</v>
      </c>
      <c r="F670" s="157" t="s">
        <v>2307</v>
      </c>
      <c r="H670" s="158">
        <v>24.024000000000001</v>
      </c>
      <c r="L670" s="32"/>
      <c r="M670" s="147"/>
      <c r="T670" s="53"/>
      <c r="AU670" s="17" t="s">
        <v>83</v>
      </c>
    </row>
    <row r="671" spans="2:65" s="1" customFormat="1" ht="11.25">
      <c r="B671" s="32"/>
      <c r="D671" s="149" t="s">
        <v>351</v>
      </c>
      <c r="F671" s="157" t="s">
        <v>358</v>
      </c>
      <c r="H671" s="158">
        <v>787.76099999999997</v>
      </c>
      <c r="L671" s="32"/>
      <c r="M671" s="147"/>
      <c r="T671" s="53"/>
      <c r="AU671" s="17" t="s">
        <v>83</v>
      </c>
    </row>
    <row r="672" spans="2:65" s="1" customFormat="1" ht="78" customHeight="1">
      <c r="B672" s="32"/>
      <c r="C672" s="131" t="s">
        <v>934</v>
      </c>
      <c r="D672" s="131" t="s">
        <v>342</v>
      </c>
      <c r="E672" s="132" t="s">
        <v>2308</v>
      </c>
      <c r="F672" s="133" t="s">
        <v>2309</v>
      </c>
      <c r="G672" s="134" t="s">
        <v>119</v>
      </c>
      <c r="H672" s="135">
        <v>700.16499999999996</v>
      </c>
      <c r="I672" s="136"/>
      <c r="J672" s="137">
        <f>ROUND(I672*H672,2)</f>
        <v>0</v>
      </c>
      <c r="K672" s="133" t="s">
        <v>345</v>
      </c>
      <c r="L672" s="32"/>
      <c r="M672" s="138" t="s">
        <v>19</v>
      </c>
      <c r="N672" s="139" t="s">
        <v>44</v>
      </c>
      <c r="P672" s="140">
        <f>O672*H672</f>
        <v>0</v>
      </c>
      <c r="Q672" s="140">
        <v>1.1679999999999999E-2</v>
      </c>
      <c r="R672" s="140">
        <f>Q672*H672</f>
        <v>8.1779271999999992</v>
      </c>
      <c r="S672" s="140">
        <v>0</v>
      </c>
      <c r="T672" s="141">
        <f>S672*H672</f>
        <v>0</v>
      </c>
      <c r="AR672" s="142" t="s">
        <v>346</v>
      </c>
      <c r="AT672" s="142" t="s">
        <v>342</v>
      </c>
      <c r="AU672" s="142" t="s">
        <v>83</v>
      </c>
      <c r="AY672" s="17" t="s">
        <v>339</v>
      </c>
      <c r="BE672" s="143">
        <f>IF(N672="základní",J672,0)</f>
        <v>0</v>
      </c>
      <c r="BF672" s="143">
        <f>IF(N672="snížená",J672,0)</f>
        <v>0</v>
      </c>
      <c r="BG672" s="143">
        <f>IF(N672="zákl. přenesená",J672,0)</f>
        <v>0</v>
      </c>
      <c r="BH672" s="143">
        <f>IF(N672="sníž. přenesená",J672,0)</f>
        <v>0</v>
      </c>
      <c r="BI672" s="143">
        <f>IF(N672="nulová",J672,0)</f>
        <v>0</v>
      </c>
      <c r="BJ672" s="17" t="s">
        <v>81</v>
      </c>
      <c r="BK672" s="143">
        <f>ROUND(I672*H672,2)</f>
        <v>0</v>
      </c>
      <c r="BL672" s="17" t="s">
        <v>346</v>
      </c>
      <c r="BM672" s="142" t="s">
        <v>2310</v>
      </c>
    </row>
    <row r="673" spans="2:65" s="1" customFormat="1" ht="11.25">
      <c r="B673" s="32"/>
      <c r="D673" s="144" t="s">
        <v>348</v>
      </c>
      <c r="F673" s="145" t="s">
        <v>2311</v>
      </c>
      <c r="I673" s="146"/>
      <c r="L673" s="32"/>
      <c r="M673" s="147"/>
      <c r="T673" s="53"/>
      <c r="AT673" s="17" t="s">
        <v>348</v>
      </c>
      <c r="AU673" s="17" t="s">
        <v>83</v>
      </c>
    </row>
    <row r="674" spans="2:65" s="12" customFormat="1" ht="11.25">
      <c r="B674" s="148"/>
      <c r="D674" s="149" t="s">
        <v>350</v>
      </c>
      <c r="E674" s="150" t="s">
        <v>19</v>
      </c>
      <c r="F674" s="151" t="s">
        <v>1236</v>
      </c>
      <c r="H674" s="152">
        <v>700.16499999999996</v>
      </c>
      <c r="I674" s="153"/>
      <c r="L674" s="148"/>
      <c r="M674" s="154"/>
      <c r="T674" s="155"/>
      <c r="AT674" s="150" t="s">
        <v>350</v>
      </c>
      <c r="AU674" s="150" t="s">
        <v>83</v>
      </c>
      <c r="AV674" s="12" t="s">
        <v>83</v>
      </c>
      <c r="AW674" s="12" t="s">
        <v>34</v>
      </c>
      <c r="AX674" s="12" t="s">
        <v>81</v>
      </c>
      <c r="AY674" s="150" t="s">
        <v>339</v>
      </c>
    </row>
    <row r="675" spans="2:65" s="1" customFormat="1" ht="11.25">
      <c r="B675" s="32"/>
      <c r="D675" s="149" t="s">
        <v>351</v>
      </c>
      <c r="F675" s="156" t="s">
        <v>2312</v>
      </c>
      <c r="L675" s="32"/>
      <c r="M675" s="147"/>
      <c r="T675" s="53"/>
      <c r="AU675" s="17" t="s">
        <v>83</v>
      </c>
    </row>
    <row r="676" spans="2:65" s="1" customFormat="1" ht="11.25">
      <c r="B676" s="32"/>
      <c r="D676" s="149" t="s">
        <v>351</v>
      </c>
      <c r="F676" s="157" t="s">
        <v>2313</v>
      </c>
      <c r="H676" s="158">
        <v>86.29</v>
      </c>
      <c r="L676" s="32"/>
      <c r="M676" s="147"/>
      <c r="T676" s="53"/>
      <c r="AU676" s="17" t="s">
        <v>83</v>
      </c>
    </row>
    <row r="677" spans="2:65" s="1" customFormat="1" ht="11.25">
      <c r="B677" s="32"/>
      <c r="D677" s="149" t="s">
        <v>351</v>
      </c>
      <c r="F677" s="157" t="s">
        <v>2314</v>
      </c>
      <c r="H677" s="158">
        <v>129.61799999999999</v>
      </c>
      <c r="L677" s="32"/>
      <c r="M677" s="147"/>
      <c r="T677" s="53"/>
      <c r="AU677" s="17" t="s">
        <v>83</v>
      </c>
    </row>
    <row r="678" spans="2:65" s="1" customFormat="1" ht="11.25">
      <c r="B678" s="32"/>
      <c r="D678" s="149" t="s">
        <v>351</v>
      </c>
      <c r="F678" s="157" t="s">
        <v>2315</v>
      </c>
      <c r="H678" s="158">
        <v>198.91399999999999</v>
      </c>
      <c r="L678" s="32"/>
      <c r="M678" s="147"/>
      <c r="T678" s="53"/>
      <c r="AU678" s="17" t="s">
        <v>83</v>
      </c>
    </row>
    <row r="679" spans="2:65" s="1" customFormat="1" ht="11.25">
      <c r="B679" s="32"/>
      <c r="D679" s="149" t="s">
        <v>351</v>
      </c>
      <c r="F679" s="157" t="s">
        <v>2316</v>
      </c>
      <c r="H679" s="158">
        <v>285.34300000000002</v>
      </c>
      <c r="L679" s="32"/>
      <c r="M679" s="147"/>
      <c r="T679" s="53"/>
      <c r="AU679" s="17" t="s">
        <v>83</v>
      </c>
    </row>
    <row r="680" spans="2:65" s="1" customFormat="1" ht="11.25">
      <c r="B680" s="32"/>
      <c r="D680" s="149" t="s">
        <v>351</v>
      </c>
      <c r="F680" s="157" t="s">
        <v>358</v>
      </c>
      <c r="H680" s="158">
        <v>700.16499999999996</v>
      </c>
      <c r="L680" s="32"/>
      <c r="M680" s="147"/>
      <c r="T680" s="53"/>
      <c r="AU680" s="17" t="s">
        <v>83</v>
      </c>
    </row>
    <row r="681" spans="2:65" s="1" customFormat="1" ht="24.2" customHeight="1">
      <c r="B681" s="32"/>
      <c r="C681" s="163" t="s">
        <v>941</v>
      </c>
      <c r="D681" s="163" t="s">
        <v>1918</v>
      </c>
      <c r="E681" s="164" t="s">
        <v>2246</v>
      </c>
      <c r="F681" s="165" t="s">
        <v>2247</v>
      </c>
      <c r="G681" s="166" t="s">
        <v>119</v>
      </c>
      <c r="H681" s="167">
        <v>735.173</v>
      </c>
      <c r="I681" s="168"/>
      <c r="J681" s="169">
        <f>ROUND(I681*H681,2)</f>
        <v>0</v>
      </c>
      <c r="K681" s="165" t="s">
        <v>345</v>
      </c>
      <c r="L681" s="170"/>
      <c r="M681" s="171" t="s">
        <v>19</v>
      </c>
      <c r="N681" s="172" t="s">
        <v>44</v>
      </c>
      <c r="P681" s="140">
        <f>O681*H681</f>
        <v>0</v>
      </c>
      <c r="Q681" s="140">
        <v>3.1E-2</v>
      </c>
      <c r="R681" s="140">
        <f>Q681*H681</f>
        <v>22.790362999999999</v>
      </c>
      <c r="S681" s="140">
        <v>0</v>
      </c>
      <c r="T681" s="141">
        <f>S681*H681</f>
        <v>0</v>
      </c>
      <c r="AR681" s="142" t="s">
        <v>224</v>
      </c>
      <c r="AT681" s="142" t="s">
        <v>1918</v>
      </c>
      <c r="AU681" s="142" t="s">
        <v>83</v>
      </c>
      <c r="AY681" s="17" t="s">
        <v>339</v>
      </c>
      <c r="BE681" s="143">
        <f>IF(N681="základní",J681,0)</f>
        <v>0</v>
      </c>
      <c r="BF681" s="143">
        <f>IF(N681="snížená",J681,0)</f>
        <v>0</v>
      </c>
      <c r="BG681" s="143">
        <f>IF(N681="zákl. přenesená",J681,0)</f>
        <v>0</v>
      </c>
      <c r="BH681" s="143">
        <f>IF(N681="sníž. přenesená",J681,0)</f>
        <v>0</v>
      </c>
      <c r="BI681" s="143">
        <f>IF(N681="nulová",J681,0)</f>
        <v>0</v>
      </c>
      <c r="BJ681" s="17" t="s">
        <v>81</v>
      </c>
      <c r="BK681" s="143">
        <f>ROUND(I681*H681,2)</f>
        <v>0</v>
      </c>
      <c r="BL681" s="17" t="s">
        <v>346</v>
      </c>
      <c r="BM681" s="142" t="s">
        <v>2317</v>
      </c>
    </row>
    <row r="682" spans="2:65" s="12" customFormat="1" ht="11.25">
      <c r="B682" s="148"/>
      <c r="D682" s="149" t="s">
        <v>350</v>
      </c>
      <c r="F682" s="151" t="s">
        <v>2318</v>
      </c>
      <c r="H682" s="152">
        <v>735.173</v>
      </c>
      <c r="I682" s="153"/>
      <c r="L682" s="148"/>
      <c r="M682" s="154"/>
      <c r="T682" s="155"/>
      <c r="AT682" s="150" t="s">
        <v>350</v>
      </c>
      <c r="AU682" s="150" t="s">
        <v>83</v>
      </c>
      <c r="AV682" s="12" t="s">
        <v>83</v>
      </c>
      <c r="AW682" s="12" t="s">
        <v>4</v>
      </c>
      <c r="AX682" s="12" t="s">
        <v>81</v>
      </c>
      <c r="AY682" s="150" t="s">
        <v>339</v>
      </c>
    </row>
    <row r="683" spans="2:65" s="1" customFormat="1" ht="24.2" customHeight="1">
      <c r="B683" s="32"/>
      <c r="C683" s="131" t="s">
        <v>947</v>
      </c>
      <c r="D683" s="131" t="s">
        <v>342</v>
      </c>
      <c r="E683" s="132" t="s">
        <v>2319</v>
      </c>
      <c r="F683" s="133" t="s">
        <v>2320</v>
      </c>
      <c r="G683" s="134" t="s">
        <v>131</v>
      </c>
      <c r="H683" s="135">
        <v>56.88</v>
      </c>
      <c r="I683" s="136"/>
      <c r="J683" s="137">
        <f>ROUND(I683*H683,2)</f>
        <v>0</v>
      </c>
      <c r="K683" s="133" t="s">
        <v>345</v>
      </c>
      <c r="L683" s="32"/>
      <c r="M683" s="138" t="s">
        <v>19</v>
      </c>
      <c r="N683" s="139" t="s">
        <v>44</v>
      </c>
      <c r="P683" s="140">
        <f>O683*H683</f>
        <v>0</v>
      </c>
      <c r="Q683" s="140">
        <v>0</v>
      </c>
      <c r="R683" s="140">
        <f>Q683*H683</f>
        <v>0</v>
      </c>
      <c r="S683" s="140">
        <v>0</v>
      </c>
      <c r="T683" s="141">
        <f>S683*H683</f>
        <v>0</v>
      </c>
      <c r="AR683" s="142" t="s">
        <v>346</v>
      </c>
      <c r="AT683" s="142" t="s">
        <v>342</v>
      </c>
      <c r="AU683" s="142" t="s">
        <v>83</v>
      </c>
      <c r="AY683" s="17" t="s">
        <v>339</v>
      </c>
      <c r="BE683" s="143">
        <f>IF(N683="základní",J683,0)</f>
        <v>0</v>
      </c>
      <c r="BF683" s="143">
        <f>IF(N683="snížená",J683,0)</f>
        <v>0</v>
      </c>
      <c r="BG683" s="143">
        <f>IF(N683="zákl. přenesená",J683,0)</f>
        <v>0</v>
      </c>
      <c r="BH683" s="143">
        <f>IF(N683="sníž. přenesená",J683,0)</f>
        <v>0</v>
      </c>
      <c r="BI683" s="143">
        <f>IF(N683="nulová",J683,0)</f>
        <v>0</v>
      </c>
      <c r="BJ683" s="17" t="s">
        <v>81</v>
      </c>
      <c r="BK683" s="143">
        <f>ROUND(I683*H683,2)</f>
        <v>0</v>
      </c>
      <c r="BL683" s="17" t="s">
        <v>346</v>
      </c>
      <c r="BM683" s="142" t="s">
        <v>2321</v>
      </c>
    </row>
    <row r="684" spans="2:65" s="1" customFormat="1" ht="11.25">
      <c r="B684" s="32"/>
      <c r="D684" s="144" t="s">
        <v>348</v>
      </c>
      <c r="F684" s="145" t="s">
        <v>2322</v>
      </c>
      <c r="I684" s="146"/>
      <c r="L684" s="32"/>
      <c r="M684" s="147"/>
      <c r="T684" s="53"/>
      <c r="AT684" s="17" t="s">
        <v>348</v>
      </c>
      <c r="AU684" s="17" t="s">
        <v>83</v>
      </c>
    </row>
    <row r="685" spans="2:65" s="12" customFormat="1" ht="11.25">
      <c r="B685" s="148"/>
      <c r="D685" s="149" t="s">
        <v>350</v>
      </c>
      <c r="E685" s="150" t="s">
        <v>19</v>
      </c>
      <c r="F685" s="151" t="s">
        <v>1248</v>
      </c>
      <c r="H685" s="152">
        <v>56.88</v>
      </c>
      <c r="I685" s="153"/>
      <c r="L685" s="148"/>
      <c r="M685" s="154"/>
      <c r="T685" s="155"/>
      <c r="AT685" s="150" t="s">
        <v>350</v>
      </c>
      <c r="AU685" s="150" t="s">
        <v>83</v>
      </c>
      <c r="AV685" s="12" t="s">
        <v>83</v>
      </c>
      <c r="AW685" s="12" t="s">
        <v>34</v>
      </c>
      <c r="AX685" s="12" t="s">
        <v>81</v>
      </c>
      <c r="AY685" s="150" t="s">
        <v>339</v>
      </c>
    </row>
    <row r="686" spans="2:65" s="1" customFormat="1" ht="11.25">
      <c r="B686" s="32"/>
      <c r="D686" s="149" t="s">
        <v>351</v>
      </c>
      <c r="F686" s="156" t="s">
        <v>2323</v>
      </c>
      <c r="L686" s="32"/>
      <c r="M686" s="147"/>
      <c r="T686" s="53"/>
      <c r="AU686" s="17" t="s">
        <v>83</v>
      </c>
    </row>
    <row r="687" spans="2:65" s="1" customFormat="1" ht="11.25">
      <c r="B687" s="32"/>
      <c r="D687" s="149" t="s">
        <v>351</v>
      </c>
      <c r="F687" s="157" t="s">
        <v>2324</v>
      </c>
      <c r="H687" s="158">
        <v>56.88</v>
      </c>
      <c r="L687" s="32"/>
      <c r="M687" s="147"/>
      <c r="T687" s="53"/>
      <c r="AU687" s="17" t="s">
        <v>83</v>
      </c>
    </row>
    <row r="688" spans="2:65" s="1" customFormat="1" ht="21.75" customHeight="1">
      <c r="B688" s="32"/>
      <c r="C688" s="163" t="s">
        <v>955</v>
      </c>
      <c r="D688" s="163" t="s">
        <v>1918</v>
      </c>
      <c r="E688" s="164" t="s">
        <v>2325</v>
      </c>
      <c r="F688" s="165" t="s">
        <v>2326</v>
      </c>
      <c r="G688" s="166" t="s">
        <v>131</v>
      </c>
      <c r="H688" s="167">
        <v>59.723999999999997</v>
      </c>
      <c r="I688" s="168"/>
      <c r="J688" s="169">
        <f>ROUND(I688*H688,2)</f>
        <v>0</v>
      </c>
      <c r="K688" s="165" t="s">
        <v>345</v>
      </c>
      <c r="L688" s="170"/>
      <c r="M688" s="171" t="s">
        <v>19</v>
      </c>
      <c r="N688" s="172" t="s">
        <v>44</v>
      </c>
      <c r="P688" s="140">
        <f>O688*H688</f>
        <v>0</v>
      </c>
      <c r="Q688" s="140">
        <v>1E-4</v>
      </c>
      <c r="R688" s="140">
        <f>Q688*H688</f>
        <v>5.9724000000000001E-3</v>
      </c>
      <c r="S688" s="140">
        <v>0</v>
      </c>
      <c r="T688" s="141">
        <f>S688*H688</f>
        <v>0</v>
      </c>
      <c r="AR688" s="142" t="s">
        <v>224</v>
      </c>
      <c r="AT688" s="142" t="s">
        <v>1918</v>
      </c>
      <c r="AU688" s="142" t="s">
        <v>83</v>
      </c>
      <c r="AY688" s="17" t="s">
        <v>339</v>
      </c>
      <c r="BE688" s="143">
        <f>IF(N688="základní",J688,0)</f>
        <v>0</v>
      </c>
      <c r="BF688" s="143">
        <f>IF(N688="snížená",J688,0)</f>
        <v>0</v>
      </c>
      <c r="BG688" s="143">
        <f>IF(N688="zákl. přenesená",J688,0)</f>
        <v>0</v>
      </c>
      <c r="BH688" s="143">
        <f>IF(N688="sníž. přenesená",J688,0)</f>
        <v>0</v>
      </c>
      <c r="BI688" s="143">
        <f>IF(N688="nulová",J688,0)</f>
        <v>0</v>
      </c>
      <c r="BJ688" s="17" t="s">
        <v>81</v>
      </c>
      <c r="BK688" s="143">
        <f>ROUND(I688*H688,2)</f>
        <v>0</v>
      </c>
      <c r="BL688" s="17" t="s">
        <v>346</v>
      </c>
      <c r="BM688" s="142" t="s">
        <v>2327</v>
      </c>
    </row>
    <row r="689" spans="2:65" s="12" customFormat="1" ht="11.25">
      <c r="B689" s="148"/>
      <c r="D689" s="149" t="s">
        <v>350</v>
      </c>
      <c r="F689" s="151" t="s">
        <v>2328</v>
      </c>
      <c r="H689" s="152">
        <v>59.723999999999997</v>
      </c>
      <c r="I689" s="153"/>
      <c r="L689" s="148"/>
      <c r="M689" s="154"/>
      <c r="T689" s="155"/>
      <c r="AT689" s="150" t="s">
        <v>350</v>
      </c>
      <c r="AU689" s="150" t="s">
        <v>83</v>
      </c>
      <c r="AV689" s="12" t="s">
        <v>83</v>
      </c>
      <c r="AW689" s="12" t="s">
        <v>4</v>
      </c>
      <c r="AX689" s="12" t="s">
        <v>81</v>
      </c>
      <c r="AY689" s="150" t="s">
        <v>339</v>
      </c>
    </row>
    <row r="690" spans="2:65" s="1" customFormat="1" ht="24.2" customHeight="1">
      <c r="B690" s="32"/>
      <c r="C690" s="131" t="s">
        <v>962</v>
      </c>
      <c r="D690" s="131" t="s">
        <v>342</v>
      </c>
      <c r="E690" s="132" t="s">
        <v>2319</v>
      </c>
      <c r="F690" s="133" t="s">
        <v>2320</v>
      </c>
      <c r="G690" s="134" t="s">
        <v>131</v>
      </c>
      <c r="H690" s="135">
        <v>149</v>
      </c>
      <c r="I690" s="136"/>
      <c r="J690" s="137">
        <f>ROUND(I690*H690,2)</f>
        <v>0</v>
      </c>
      <c r="K690" s="133" t="s">
        <v>345</v>
      </c>
      <c r="L690" s="32"/>
      <c r="M690" s="138" t="s">
        <v>19</v>
      </c>
      <c r="N690" s="139" t="s">
        <v>44</v>
      </c>
      <c r="P690" s="140">
        <f>O690*H690</f>
        <v>0</v>
      </c>
      <c r="Q690" s="140">
        <v>0</v>
      </c>
      <c r="R690" s="140">
        <f>Q690*H690</f>
        <v>0</v>
      </c>
      <c r="S690" s="140">
        <v>0</v>
      </c>
      <c r="T690" s="141">
        <f>S690*H690</f>
        <v>0</v>
      </c>
      <c r="AR690" s="142" t="s">
        <v>346</v>
      </c>
      <c r="AT690" s="142" t="s">
        <v>342</v>
      </c>
      <c r="AU690" s="142" t="s">
        <v>83</v>
      </c>
      <c r="AY690" s="17" t="s">
        <v>339</v>
      </c>
      <c r="BE690" s="143">
        <f>IF(N690="základní",J690,0)</f>
        <v>0</v>
      </c>
      <c r="BF690" s="143">
        <f>IF(N690="snížená",J690,0)</f>
        <v>0</v>
      </c>
      <c r="BG690" s="143">
        <f>IF(N690="zákl. přenesená",J690,0)</f>
        <v>0</v>
      </c>
      <c r="BH690" s="143">
        <f>IF(N690="sníž. přenesená",J690,0)</f>
        <v>0</v>
      </c>
      <c r="BI690" s="143">
        <f>IF(N690="nulová",J690,0)</f>
        <v>0</v>
      </c>
      <c r="BJ690" s="17" t="s">
        <v>81</v>
      </c>
      <c r="BK690" s="143">
        <f>ROUND(I690*H690,2)</f>
        <v>0</v>
      </c>
      <c r="BL690" s="17" t="s">
        <v>346</v>
      </c>
      <c r="BM690" s="142" t="s">
        <v>2329</v>
      </c>
    </row>
    <row r="691" spans="2:65" s="1" customFormat="1" ht="11.25">
      <c r="B691" s="32"/>
      <c r="D691" s="144" t="s">
        <v>348</v>
      </c>
      <c r="F691" s="145" t="s">
        <v>2322</v>
      </c>
      <c r="I691" s="146"/>
      <c r="L691" s="32"/>
      <c r="M691" s="147"/>
      <c r="T691" s="53"/>
      <c r="AT691" s="17" t="s">
        <v>348</v>
      </c>
      <c r="AU691" s="17" t="s">
        <v>83</v>
      </c>
    </row>
    <row r="692" spans="2:65" s="12" customFormat="1" ht="11.25">
      <c r="B692" s="148"/>
      <c r="D692" s="149" t="s">
        <v>350</v>
      </c>
      <c r="E692" s="150" t="s">
        <v>19</v>
      </c>
      <c r="F692" s="151" t="s">
        <v>1251</v>
      </c>
      <c r="H692" s="152">
        <v>149</v>
      </c>
      <c r="I692" s="153"/>
      <c r="L692" s="148"/>
      <c r="M692" s="154"/>
      <c r="T692" s="155"/>
      <c r="AT692" s="150" t="s">
        <v>350</v>
      </c>
      <c r="AU692" s="150" t="s">
        <v>83</v>
      </c>
      <c r="AV692" s="12" t="s">
        <v>83</v>
      </c>
      <c r="AW692" s="12" t="s">
        <v>34</v>
      </c>
      <c r="AX692" s="12" t="s">
        <v>81</v>
      </c>
      <c r="AY692" s="150" t="s">
        <v>339</v>
      </c>
    </row>
    <row r="693" spans="2:65" s="1" customFormat="1" ht="11.25">
      <c r="B693" s="32"/>
      <c r="D693" s="149" t="s">
        <v>351</v>
      </c>
      <c r="F693" s="156" t="s">
        <v>2330</v>
      </c>
      <c r="L693" s="32"/>
      <c r="M693" s="147"/>
      <c r="T693" s="53"/>
      <c r="AU693" s="17" t="s">
        <v>83</v>
      </c>
    </row>
    <row r="694" spans="2:65" s="1" customFormat="1" ht="11.25">
      <c r="B694" s="32"/>
      <c r="D694" s="149" t="s">
        <v>351</v>
      </c>
      <c r="F694" s="157" t="s">
        <v>2331</v>
      </c>
      <c r="H694" s="158">
        <v>149</v>
      </c>
      <c r="L694" s="32"/>
      <c r="M694" s="147"/>
      <c r="T694" s="53"/>
      <c r="AU694" s="17" t="s">
        <v>83</v>
      </c>
    </row>
    <row r="695" spans="2:65" s="1" customFormat="1" ht="24.2" customHeight="1">
      <c r="B695" s="32"/>
      <c r="C695" s="163" t="s">
        <v>967</v>
      </c>
      <c r="D695" s="163" t="s">
        <v>1918</v>
      </c>
      <c r="E695" s="164" t="s">
        <v>2332</v>
      </c>
      <c r="F695" s="165" t="s">
        <v>2333</v>
      </c>
      <c r="G695" s="166" t="s">
        <v>131</v>
      </c>
      <c r="H695" s="167">
        <v>156.44999999999999</v>
      </c>
      <c r="I695" s="168"/>
      <c r="J695" s="169">
        <f>ROUND(I695*H695,2)</f>
        <v>0</v>
      </c>
      <c r="K695" s="165" t="s">
        <v>345</v>
      </c>
      <c r="L695" s="170"/>
      <c r="M695" s="171" t="s">
        <v>19</v>
      </c>
      <c r="N695" s="172" t="s">
        <v>44</v>
      </c>
      <c r="P695" s="140">
        <f>O695*H695</f>
        <v>0</v>
      </c>
      <c r="Q695" s="140">
        <v>4.0000000000000003E-5</v>
      </c>
      <c r="R695" s="140">
        <f>Q695*H695</f>
        <v>6.2579999999999997E-3</v>
      </c>
      <c r="S695" s="140">
        <v>0</v>
      </c>
      <c r="T695" s="141">
        <f>S695*H695</f>
        <v>0</v>
      </c>
      <c r="AR695" s="142" t="s">
        <v>224</v>
      </c>
      <c r="AT695" s="142" t="s">
        <v>1918</v>
      </c>
      <c r="AU695" s="142" t="s">
        <v>83</v>
      </c>
      <c r="AY695" s="17" t="s">
        <v>339</v>
      </c>
      <c r="BE695" s="143">
        <f>IF(N695="základní",J695,0)</f>
        <v>0</v>
      </c>
      <c r="BF695" s="143">
        <f>IF(N695="snížená",J695,0)</f>
        <v>0</v>
      </c>
      <c r="BG695" s="143">
        <f>IF(N695="zákl. přenesená",J695,0)</f>
        <v>0</v>
      </c>
      <c r="BH695" s="143">
        <f>IF(N695="sníž. přenesená",J695,0)</f>
        <v>0</v>
      </c>
      <c r="BI695" s="143">
        <f>IF(N695="nulová",J695,0)</f>
        <v>0</v>
      </c>
      <c r="BJ695" s="17" t="s">
        <v>81</v>
      </c>
      <c r="BK695" s="143">
        <f>ROUND(I695*H695,2)</f>
        <v>0</v>
      </c>
      <c r="BL695" s="17" t="s">
        <v>346</v>
      </c>
      <c r="BM695" s="142" t="s">
        <v>2334</v>
      </c>
    </row>
    <row r="696" spans="2:65" s="12" customFormat="1" ht="11.25">
      <c r="B696" s="148"/>
      <c r="D696" s="149" t="s">
        <v>350</v>
      </c>
      <c r="F696" s="151" t="s">
        <v>2335</v>
      </c>
      <c r="H696" s="152">
        <v>156.44999999999999</v>
      </c>
      <c r="I696" s="153"/>
      <c r="L696" s="148"/>
      <c r="M696" s="154"/>
      <c r="T696" s="155"/>
      <c r="AT696" s="150" t="s">
        <v>350</v>
      </c>
      <c r="AU696" s="150" t="s">
        <v>83</v>
      </c>
      <c r="AV696" s="12" t="s">
        <v>83</v>
      </c>
      <c r="AW696" s="12" t="s">
        <v>4</v>
      </c>
      <c r="AX696" s="12" t="s">
        <v>81</v>
      </c>
      <c r="AY696" s="150" t="s">
        <v>339</v>
      </c>
    </row>
    <row r="697" spans="2:65" s="1" customFormat="1" ht="24.2" customHeight="1">
      <c r="B697" s="32"/>
      <c r="C697" s="131" t="s">
        <v>974</v>
      </c>
      <c r="D697" s="131" t="s">
        <v>342</v>
      </c>
      <c r="E697" s="132" t="s">
        <v>2319</v>
      </c>
      <c r="F697" s="133" t="s">
        <v>2320</v>
      </c>
      <c r="G697" s="134" t="s">
        <v>131</v>
      </c>
      <c r="H697" s="135">
        <v>9.6</v>
      </c>
      <c r="I697" s="136"/>
      <c r="J697" s="137">
        <f>ROUND(I697*H697,2)</f>
        <v>0</v>
      </c>
      <c r="K697" s="133" t="s">
        <v>345</v>
      </c>
      <c r="L697" s="32"/>
      <c r="M697" s="138" t="s">
        <v>19</v>
      </c>
      <c r="N697" s="139" t="s">
        <v>44</v>
      </c>
      <c r="P697" s="140">
        <f>O697*H697</f>
        <v>0</v>
      </c>
      <c r="Q697" s="140">
        <v>0</v>
      </c>
      <c r="R697" s="140">
        <f>Q697*H697</f>
        <v>0</v>
      </c>
      <c r="S697" s="140">
        <v>0</v>
      </c>
      <c r="T697" s="141">
        <f>S697*H697</f>
        <v>0</v>
      </c>
      <c r="AR697" s="142" t="s">
        <v>346</v>
      </c>
      <c r="AT697" s="142" t="s">
        <v>342</v>
      </c>
      <c r="AU697" s="142" t="s">
        <v>83</v>
      </c>
      <c r="AY697" s="17" t="s">
        <v>339</v>
      </c>
      <c r="BE697" s="143">
        <f>IF(N697="základní",J697,0)</f>
        <v>0</v>
      </c>
      <c r="BF697" s="143">
        <f>IF(N697="snížená",J697,0)</f>
        <v>0</v>
      </c>
      <c r="BG697" s="143">
        <f>IF(N697="zákl. přenesená",J697,0)</f>
        <v>0</v>
      </c>
      <c r="BH697" s="143">
        <f>IF(N697="sníž. přenesená",J697,0)</f>
        <v>0</v>
      </c>
      <c r="BI697" s="143">
        <f>IF(N697="nulová",J697,0)</f>
        <v>0</v>
      </c>
      <c r="BJ697" s="17" t="s">
        <v>81</v>
      </c>
      <c r="BK697" s="143">
        <f>ROUND(I697*H697,2)</f>
        <v>0</v>
      </c>
      <c r="BL697" s="17" t="s">
        <v>346</v>
      </c>
      <c r="BM697" s="142" t="s">
        <v>2336</v>
      </c>
    </row>
    <row r="698" spans="2:65" s="1" customFormat="1" ht="11.25">
      <c r="B698" s="32"/>
      <c r="D698" s="144" t="s">
        <v>348</v>
      </c>
      <c r="F698" s="145" t="s">
        <v>2322</v>
      </c>
      <c r="I698" s="146"/>
      <c r="L698" s="32"/>
      <c r="M698" s="147"/>
      <c r="T698" s="53"/>
      <c r="AT698" s="17" t="s">
        <v>348</v>
      </c>
      <c r="AU698" s="17" t="s">
        <v>83</v>
      </c>
    </row>
    <row r="699" spans="2:65" s="12" customFormat="1" ht="11.25">
      <c r="B699" s="148"/>
      <c r="D699" s="149" t="s">
        <v>350</v>
      </c>
      <c r="E699" s="150" t="s">
        <v>19</v>
      </c>
      <c r="F699" s="151" t="s">
        <v>1254</v>
      </c>
      <c r="H699" s="152">
        <v>9.6</v>
      </c>
      <c r="I699" s="153"/>
      <c r="L699" s="148"/>
      <c r="M699" s="154"/>
      <c r="T699" s="155"/>
      <c r="AT699" s="150" t="s">
        <v>350</v>
      </c>
      <c r="AU699" s="150" t="s">
        <v>83</v>
      </c>
      <c r="AV699" s="12" t="s">
        <v>83</v>
      </c>
      <c r="AW699" s="12" t="s">
        <v>34</v>
      </c>
      <c r="AX699" s="12" t="s">
        <v>81</v>
      </c>
      <c r="AY699" s="150" t="s">
        <v>339</v>
      </c>
    </row>
    <row r="700" spans="2:65" s="1" customFormat="1" ht="11.25">
      <c r="B700" s="32"/>
      <c r="D700" s="149" t="s">
        <v>351</v>
      </c>
      <c r="F700" s="156" t="s">
        <v>2337</v>
      </c>
      <c r="L700" s="32"/>
      <c r="M700" s="147"/>
      <c r="T700" s="53"/>
      <c r="AU700" s="17" t="s">
        <v>83</v>
      </c>
    </row>
    <row r="701" spans="2:65" s="1" customFormat="1" ht="11.25">
      <c r="B701" s="32"/>
      <c r="D701" s="149" t="s">
        <v>351</v>
      </c>
      <c r="F701" s="157" t="s">
        <v>2338</v>
      </c>
      <c r="H701" s="158">
        <v>9.6</v>
      </c>
      <c r="L701" s="32"/>
      <c r="M701" s="147"/>
      <c r="T701" s="53"/>
      <c r="AU701" s="17" t="s">
        <v>83</v>
      </c>
    </row>
    <row r="702" spans="2:65" s="1" customFormat="1" ht="24.2" customHeight="1">
      <c r="B702" s="32"/>
      <c r="C702" s="163" t="s">
        <v>981</v>
      </c>
      <c r="D702" s="163" t="s">
        <v>1918</v>
      </c>
      <c r="E702" s="164" t="s">
        <v>2339</v>
      </c>
      <c r="F702" s="165" t="s">
        <v>2340</v>
      </c>
      <c r="G702" s="166" t="s">
        <v>131</v>
      </c>
      <c r="H702" s="167">
        <v>10.08</v>
      </c>
      <c r="I702" s="168"/>
      <c r="J702" s="169">
        <f>ROUND(I702*H702,2)</f>
        <v>0</v>
      </c>
      <c r="K702" s="165" t="s">
        <v>345</v>
      </c>
      <c r="L702" s="170"/>
      <c r="M702" s="171" t="s">
        <v>19</v>
      </c>
      <c r="N702" s="172" t="s">
        <v>44</v>
      </c>
      <c r="P702" s="140">
        <f>O702*H702</f>
        <v>0</v>
      </c>
      <c r="Q702" s="140">
        <v>2.9999999999999997E-4</v>
      </c>
      <c r="R702" s="140">
        <f>Q702*H702</f>
        <v>3.0239999999999998E-3</v>
      </c>
      <c r="S702" s="140">
        <v>0</v>
      </c>
      <c r="T702" s="141">
        <f>S702*H702</f>
        <v>0</v>
      </c>
      <c r="AR702" s="142" t="s">
        <v>224</v>
      </c>
      <c r="AT702" s="142" t="s">
        <v>1918</v>
      </c>
      <c r="AU702" s="142" t="s">
        <v>83</v>
      </c>
      <c r="AY702" s="17" t="s">
        <v>339</v>
      </c>
      <c r="BE702" s="143">
        <f>IF(N702="základní",J702,0)</f>
        <v>0</v>
      </c>
      <c r="BF702" s="143">
        <f>IF(N702="snížená",J702,0)</f>
        <v>0</v>
      </c>
      <c r="BG702" s="143">
        <f>IF(N702="zákl. přenesená",J702,0)</f>
        <v>0</v>
      </c>
      <c r="BH702" s="143">
        <f>IF(N702="sníž. přenesená",J702,0)</f>
        <v>0</v>
      </c>
      <c r="BI702" s="143">
        <f>IF(N702="nulová",J702,0)</f>
        <v>0</v>
      </c>
      <c r="BJ702" s="17" t="s">
        <v>81</v>
      </c>
      <c r="BK702" s="143">
        <f>ROUND(I702*H702,2)</f>
        <v>0</v>
      </c>
      <c r="BL702" s="17" t="s">
        <v>346</v>
      </c>
      <c r="BM702" s="142" t="s">
        <v>2341</v>
      </c>
    </row>
    <row r="703" spans="2:65" s="12" customFormat="1" ht="11.25">
      <c r="B703" s="148"/>
      <c r="D703" s="149" t="s">
        <v>350</v>
      </c>
      <c r="F703" s="151" t="s">
        <v>2342</v>
      </c>
      <c r="H703" s="152">
        <v>10.08</v>
      </c>
      <c r="I703" s="153"/>
      <c r="L703" s="148"/>
      <c r="M703" s="154"/>
      <c r="T703" s="155"/>
      <c r="AT703" s="150" t="s">
        <v>350</v>
      </c>
      <c r="AU703" s="150" t="s">
        <v>83</v>
      </c>
      <c r="AV703" s="12" t="s">
        <v>83</v>
      </c>
      <c r="AW703" s="12" t="s">
        <v>4</v>
      </c>
      <c r="AX703" s="12" t="s">
        <v>81</v>
      </c>
      <c r="AY703" s="150" t="s">
        <v>339</v>
      </c>
    </row>
    <row r="704" spans="2:65" s="1" customFormat="1" ht="55.5" customHeight="1">
      <c r="B704" s="32"/>
      <c r="C704" s="131" t="s">
        <v>994</v>
      </c>
      <c r="D704" s="131" t="s">
        <v>342</v>
      </c>
      <c r="E704" s="132" t="s">
        <v>2343</v>
      </c>
      <c r="F704" s="133" t="s">
        <v>2344</v>
      </c>
      <c r="G704" s="134" t="s">
        <v>131</v>
      </c>
      <c r="H704" s="135">
        <v>35.9</v>
      </c>
      <c r="I704" s="136"/>
      <c r="J704" s="137">
        <f>ROUND(I704*H704,2)</f>
        <v>0</v>
      </c>
      <c r="K704" s="133" t="s">
        <v>345</v>
      </c>
      <c r="L704" s="32"/>
      <c r="M704" s="138" t="s">
        <v>19</v>
      </c>
      <c r="N704" s="139" t="s">
        <v>44</v>
      </c>
      <c r="P704" s="140">
        <f>O704*H704</f>
        <v>0</v>
      </c>
      <c r="Q704" s="140">
        <v>1.31E-3</v>
      </c>
      <c r="R704" s="140">
        <f>Q704*H704</f>
        <v>4.7028999999999994E-2</v>
      </c>
      <c r="S704" s="140">
        <v>0</v>
      </c>
      <c r="T704" s="141">
        <f>S704*H704</f>
        <v>0</v>
      </c>
      <c r="AR704" s="142" t="s">
        <v>346</v>
      </c>
      <c r="AT704" s="142" t="s">
        <v>342</v>
      </c>
      <c r="AU704" s="142" t="s">
        <v>83</v>
      </c>
      <c r="AY704" s="17" t="s">
        <v>339</v>
      </c>
      <c r="BE704" s="143">
        <f>IF(N704="základní",J704,0)</f>
        <v>0</v>
      </c>
      <c r="BF704" s="143">
        <f>IF(N704="snížená",J704,0)</f>
        <v>0</v>
      </c>
      <c r="BG704" s="143">
        <f>IF(N704="zákl. přenesená",J704,0)</f>
        <v>0</v>
      </c>
      <c r="BH704" s="143">
        <f>IF(N704="sníž. přenesená",J704,0)</f>
        <v>0</v>
      </c>
      <c r="BI704" s="143">
        <f>IF(N704="nulová",J704,0)</f>
        <v>0</v>
      </c>
      <c r="BJ704" s="17" t="s">
        <v>81</v>
      </c>
      <c r="BK704" s="143">
        <f>ROUND(I704*H704,2)</f>
        <v>0</v>
      </c>
      <c r="BL704" s="17" t="s">
        <v>346</v>
      </c>
      <c r="BM704" s="142" t="s">
        <v>2345</v>
      </c>
    </row>
    <row r="705" spans="2:65" s="1" customFormat="1" ht="11.25">
      <c r="B705" s="32"/>
      <c r="D705" s="144" t="s">
        <v>348</v>
      </c>
      <c r="F705" s="145" t="s">
        <v>2346</v>
      </c>
      <c r="I705" s="146"/>
      <c r="L705" s="32"/>
      <c r="M705" s="147"/>
      <c r="T705" s="53"/>
      <c r="AT705" s="17" t="s">
        <v>348</v>
      </c>
      <c r="AU705" s="17" t="s">
        <v>83</v>
      </c>
    </row>
    <row r="706" spans="2:65" s="12" customFormat="1" ht="11.25">
      <c r="B706" s="148"/>
      <c r="D706" s="149" t="s">
        <v>350</v>
      </c>
      <c r="E706" s="150" t="s">
        <v>19</v>
      </c>
      <c r="F706" s="151" t="s">
        <v>1322</v>
      </c>
      <c r="H706" s="152">
        <v>35.9</v>
      </c>
      <c r="I706" s="153"/>
      <c r="L706" s="148"/>
      <c r="M706" s="154"/>
      <c r="T706" s="155"/>
      <c r="AT706" s="150" t="s">
        <v>350</v>
      </c>
      <c r="AU706" s="150" t="s">
        <v>83</v>
      </c>
      <c r="AV706" s="12" t="s">
        <v>83</v>
      </c>
      <c r="AW706" s="12" t="s">
        <v>34</v>
      </c>
      <c r="AX706" s="12" t="s">
        <v>81</v>
      </c>
      <c r="AY706" s="150" t="s">
        <v>339</v>
      </c>
    </row>
    <row r="707" spans="2:65" s="1" customFormat="1" ht="11.25">
      <c r="B707" s="32"/>
      <c r="D707" s="149" t="s">
        <v>351</v>
      </c>
      <c r="F707" s="156" t="s">
        <v>2347</v>
      </c>
      <c r="L707" s="32"/>
      <c r="M707" s="147"/>
      <c r="T707" s="53"/>
      <c r="AU707" s="17" t="s">
        <v>83</v>
      </c>
    </row>
    <row r="708" spans="2:65" s="1" customFormat="1" ht="11.25">
      <c r="B708" s="32"/>
      <c r="D708" s="149" t="s">
        <v>351</v>
      </c>
      <c r="F708" s="157" t="s">
        <v>2348</v>
      </c>
      <c r="H708" s="158">
        <v>35.9</v>
      </c>
      <c r="L708" s="32"/>
      <c r="M708" s="147"/>
      <c r="T708" s="53"/>
      <c r="AU708" s="17" t="s">
        <v>83</v>
      </c>
    </row>
    <row r="709" spans="2:65" s="1" customFormat="1" ht="33" customHeight="1">
      <c r="B709" s="32"/>
      <c r="C709" s="131" t="s">
        <v>1001</v>
      </c>
      <c r="D709" s="131" t="s">
        <v>342</v>
      </c>
      <c r="E709" s="132" t="s">
        <v>2349</v>
      </c>
      <c r="F709" s="133" t="s">
        <v>2350</v>
      </c>
      <c r="G709" s="134" t="s">
        <v>119</v>
      </c>
      <c r="H709" s="135">
        <v>88.463999999999999</v>
      </c>
      <c r="I709" s="136"/>
      <c r="J709" s="137">
        <f>ROUND(I709*H709,2)</f>
        <v>0</v>
      </c>
      <c r="K709" s="133" t="s">
        <v>345</v>
      </c>
      <c r="L709" s="32"/>
      <c r="M709" s="138" t="s">
        <v>19</v>
      </c>
      <c r="N709" s="139" t="s">
        <v>44</v>
      </c>
      <c r="P709" s="140">
        <f>O709*H709</f>
        <v>0</v>
      </c>
      <c r="Q709" s="140">
        <v>2.0500000000000001E-2</v>
      </c>
      <c r="R709" s="140">
        <f>Q709*H709</f>
        <v>1.813512</v>
      </c>
      <c r="S709" s="140">
        <v>0</v>
      </c>
      <c r="T709" s="141">
        <f>S709*H709</f>
        <v>0</v>
      </c>
      <c r="AR709" s="142" t="s">
        <v>346</v>
      </c>
      <c r="AT709" s="142" t="s">
        <v>342</v>
      </c>
      <c r="AU709" s="142" t="s">
        <v>83</v>
      </c>
      <c r="AY709" s="17" t="s">
        <v>339</v>
      </c>
      <c r="BE709" s="143">
        <f>IF(N709="základní",J709,0)</f>
        <v>0</v>
      </c>
      <c r="BF709" s="143">
        <f>IF(N709="snížená",J709,0)</f>
        <v>0</v>
      </c>
      <c r="BG709" s="143">
        <f>IF(N709="zákl. přenesená",J709,0)</f>
        <v>0</v>
      </c>
      <c r="BH709" s="143">
        <f>IF(N709="sníž. přenesená",J709,0)</f>
        <v>0</v>
      </c>
      <c r="BI709" s="143">
        <f>IF(N709="nulová",J709,0)</f>
        <v>0</v>
      </c>
      <c r="BJ709" s="17" t="s">
        <v>81</v>
      </c>
      <c r="BK709" s="143">
        <f>ROUND(I709*H709,2)</f>
        <v>0</v>
      </c>
      <c r="BL709" s="17" t="s">
        <v>346</v>
      </c>
      <c r="BM709" s="142" t="s">
        <v>2351</v>
      </c>
    </row>
    <row r="710" spans="2:65" s="1" customFormat="1" ht="11.25">
      <c r="B710" s="32"/>
      <c r="D710" s="144" t="s">
        <v>348</v>
      </c>
      <c r="F710" s="145" t="s">
        <v>2352</v>
      </c>
      <c r="I710" s="146"/>
      <c r="L710" s="32"/>
      <c r="M710" s="147"/>
      <c r="T710" s="53"/>
      <c r="AT710" s="17" t="s">
        <v>348</v>
      </c>
      <c r="AU710" s="17" t="s">
        <v>83</v>
      </c>
    </row>
    <row r="711" spans="2:65" s="12" customFormat="1" ht="11.25">
      <c r="B711" s="148"/>
      <c r="D711" s="149" t="s">
        <v>350</v>
      </c>
      <c r="E711" s="150" t="s">
        <v>19</v>
      </c>
      <c r="F711" s="151" t="s">
        <v>1572</v>
      </c>
      <c r="H711" s="152">
        <v>88.463999999999999</v>
      </c>
      <c r="I711" s="153"/>
      <c r="L711" s="148"/>
      <c r="M711" s="154"/>
      <c r="T711" s="155"/>
      <c r="AT711" s="150" t="s">
        <v>350</v>
      </c>
      <c r="AU711" s="150" t="s">
        <v>83</v>
      </c>
      <c r="AV711" s="12" t="s">
        <v>83</v>
      </c>
      <c r="AW711" s="12" t="s">
        <v>34</v>
      </c>
      <c r="AX711" s="12" t="s">
        <v>81</v>
      </c>
      <c r="AY711" s="150" t="s">
        <v>339</v>
      </c>
    </row>
    <row r="712" spans="2:65" s="1" customFormat="1" ht="11.25">
      <c r="B712" s="32"/>
      <c r="D712" s="149" t="s">
        <v>351</v>
      </c>
      <c r="F712" s="156" t="s">
        <v>2259</v>
      </c>
      <c r="L712" s="32"/>
      <c r="M712" s="147"/>
      <c r="T712" s="53"/>
      <c r="AU712" s="17" t="s">
        <v>83</v>
      </c>
    </row>
    <row r="713" spans="2:65" s="1" customFormat="1" ht="11.25">
      <c r="B713" s="32"/>
      <c r="D713" s="149" t="s">
        <v>351</v>
      </c>
      <c r="F713" s="157" t="s">
        <v>2260</v>
      </c>
      <c r="H713" s="158">
        <v>88.463999999999999</v>
      </c>
      <c r="L713" s="32"/>
      <c r="M713" s="147"/>
      <c r="T713" s="53"/>
      <c r="AU713" s="17" t="s">
        <v>83</v>
      </c>
    </row>
    <row r="714" spans="2:65" s="1" customFormat="1" ht="44.25" customHeight="1">
      <c r="B714" s="32"/>
      <c r="C714" s="131" t="s">
        <v>1008</v>
      </c>
      <c r="D714" s="131" t="s">
        <v>342</v>
      </c>
      <c r="E714" s="132" t="s">
        <v>2353</v>
      </c>
      <c r="F714" s="133" t="s">
        <v>2354</v>
      </c>
      <c r="G714" s="134" t="s">
        <v>119</v>
      </c>
      <c r="H714" s="135">
        <v>88.463999999999999</v>
      </c>
      <c r="I714" s="136"/>
      <c r="J714" s="137">
        <f>ROUND(I714*H714,2)</f>
        <v>0</v>
      </c>
      <c r="K714" s="133" t="s">
        <v>345</v>
      </c>
      <c r="L714" s="32"/>
      <c r="M714" s="138" t="s">
        <v>19</v>
      </c>
      <c r="N714" s="139" t="s">
        <v>44</v>
      </c>
      <c r="P714" s="140">
        <f>O714*H714</f>
        <v>0</v>
      </c>
      <c r="Q714" s="140">
        <v>6.7999999999999996E-3</v>
      </c>
      <c r="R714" s="140">
        <f>Q714*H714</f>
        <v>0.60155519999999996</v>
      </c>
      <c r="S714" s="140">
        <v>0</v>
      </c>
      <c r="T714" s="141">
        <f>S714*H714</f>
        <v>0</v>
      </c>
      <c r="AR714" s="142" t="s">
        <v>346</v>
      </c>
      <c r="AT714" s="142" t="s">
        <v>342</v>
      </c>
      <c r="AU714" s="142" t="s">
        <v>83</v>
      </c>
      <c r="AY714" s="17" t="s">
        <v>339</v>
      </c>
      <c r="BE714" s="143">
        <f>IF(N714="základní",J714,0)</f>
        <v>0</v>
      </c>
      <c r="BF714" s="143">
        <f>IF(N714="snížená",J714,0)</f>
        <v>0</v>
      </c>
      <c r="BG714" s="143">
        <f>IF(N714="zákl. přenesená",J714,0)</f>
        <v>0</v>
      </c>
      <c r="BH714" s="143">
        <f>IF(N714="sníž. přenesená",J714,0)</f>
        <v>0</v>
      </c>
      <c r="BI714" s="143">
        <f>IF(N714="nulová",J714,0)</f>
        <v>0</v>
      </c>
      <c r="BJ714" s="17" t="s">
        <v>81</v>
      </c>
      <c r="BK714" s="143">
        <f>ROUND(I714*H714,2)</f>
        <v>0</v>
      </c>
      <c r="BL714" s="17" t="s">
        <v>346</v>
      </c>
      <c r="BM714" s="142" t="s">
        <v>2355</v>
      </c>
    </row>
    <row r="715" spans="2:65" s="1" customFormat="1" ht="11.25">
      <c r="B715" s="32"/>
      <c r="D715" s="144" t="s">
        <v>348</v>
      </c>
      <c r="F715" s="145" t="s">
        <v>2356</v>
      </c>
      <c r="I715" s="146"/>
      <c r="L715" s="32"/>
      <c r="M715" s="147"/>
      <c r="T715" s="53"/>
      <c r="AT715" s="17" t="s">
        <v>348</v>
      </c>
      <c r="AU715" s="17" t="s">
        <v>83</v>
      </c>
    </row>
    <row r="716" spans="2:65" s="12" customFormat="1" ht="11.25">
      <c r="B716" s="148"/>
      <c r="D716" s="149" t="s">
        <v>350</v>
      </c>
      <c r="E716" s="150" t="s">
        <v>19</v>
      </c>
      <c r="F716" s="151" t="s">
        <v>1572</v>
      </c>
      <c r="H716" s="152">
        <v>88.463999999999999</v>
      </c>
      <c r="I716" s="153"/>
      <c r="L716" s="148"/>
      <c r="M716" s="154"/>
      <c r="T716" s="155"/>
      <c r="AT716" s="150" t="s">
        <v>350</v>
      </c>
      <c r="AU716" s="150" t="s">
        <v>83</v>
      </c>
      <c r="AV716" s="12" t="s">
        <v>83</v>
      </c>
      <c r="AW716" s="12" t="s">
        <v>34</v>
      </c>
      <c r="AX716" s="12" t="s">
        <v>81</v>
      </c>
      <c r="AY716" s="150" t="s">
        <v>339</v>
      </c>
    </row>
    <row r="717" spans="2:65" s="1" customFormat="1" ht="11.25">
      <c r="B717" s="32"/>
      <c r="D717" s="149" t="s">
        <v>351</v>
      </c>
      <c r="F717" s="156" t="s">
        <v>2259</v>
      </c>
      <c r="L717" s="32"/>
      <c r="M717" s="147"/>
      <c r="T717" s="53"/>
      <c r="AU717" s="17" t="s">
        <v>83</v>
      </c>
    </row>
    <row r="718" spans="2:65" s="1" customFormat="1" ht="11.25">
      <c r="B718" s="32"/>
      <c r="D718" s="149" t="s">
        <v>351</v>
      </c>
      <c r="F718" s="157" t="s">
        <v>2260</v>
      </c>
      <c r="H718" s="158">
        <v>88.463999999999999</v>
      </c>
      <c r="L718" s="32"/>
      <c r="M718" s="147"/>
      <c r="T718" s="53"/>
      <c r="AU718" s="17" t="s">
        <v>83</v>
      </c>
    </row>
    <row r="719" spans="2:65" s="1" customFormat="1" ht="37.9" customHeight="1">
      <c r="B719" s="32"/>
      <c r="C719" s="131" t="s">
        <v>206</v>
      </c>
      <c r="D719" s="131" t="s">
        <v>342</v>
      </c>
      <c r="E719" s="132" t="s">
        <v>2357</v>
      </c>
      <c r="F719" s="133" t="s">
        <v>2358</v>
      </c>
      <c r="G719" s="134" t="s">
        <v>119</v>
      </c>
      <c r="H719" s="135">
        <v>1286.827</v>
      </c>
      <c r="I719" s="136"/>
      <c r="J719" s="137">
        <f>ROUND(I719*H719,2)</f>
        <v>0</v>
      </c>
      <c r="K719" s="133" t="s">
        <v>345</v>
      </c>
      <c r="L719" s="32"/>
      <c r="M719" s="138" t="s">
        <v>19</v>
      </c>
      <c r="N719" s="139" t="s">
        <v>44</v>
      </c>
      <c r="P719" s="140">
        <f>O719*H719</f>
        <v>0</v>
      </c>
      <c r="Q719" s="140">
        <v>1.3610000000000001E-2</v>
      </c>
      <c r="R719" s="140">
        <f>Q719*H719</f>
        <v>17.513715470000001</v>
      </c>
      <c r="S719" s="140">
        <v>0</v>
      </c>
      <c r="T719" s="141">
        <f>S719*H719</f>
        <v>0</v>
      </c>
      <c r="AR719" s="142" t="s">
        <v>346</v>
      </c>
      <c r="AT719" s="142" t="s">
        <v>342</v>
      </c>
      <c r="AU719" s="142" t="s">
        <v>83</v>
      </c>
      <c r="AY719" s="17" t="s">
        <v>339</v>
      </c>
      <c r="BE719" s="143">
        <f>IF(N719="základní",J719,0)</f>
        <v>0</v>
      </c>
      <c r="BF719" s="143">
        <f>IF(N719="snížená",J719,0)</f>
        <v>0</v>
      </c>
      <c r="BG719" s="143">
        <f>IF(N719="zákl. přenesená",J719,0)</f>
        <v>0</v>
      </c>
      <c r="BH719" s="143">
        <f>IF(N719="sníž. přenesená",J719,0)</f>
        <v>0</v>
      </c>
      <c r="BI719" s="143">
        <f>IF(N719="nulová",J719,0)</f>
        <v>0</v>
      </c>
      <c r="BJ719" s="17" t="s">
        <v>81</v>
      </c>
      <c r="BK719" s="143">
        <f>ROUND(I719*H719,2)</f>
        <v>0</v>
      </c>
      <c r="BL719" s="17" t="s">
        <v>346</v>
      </c>
      <c r="BM719" s="142" t="s">
        <v>2359</v>
      </c>
    </row>
    <row r="720" spans="2:65" s="1" customFormat="1" ht="11.25">
      <c r="B720" s="32"/>
      <c r="D720" s="144" t="s">
        <v>348</v>
      </c>
      <c r="F720" s="145" t="s">
        <v>2360</v>
      </c>
      <c r="I720" s="146"/>
      <c r="L720" s="32"/>
      <c r="M720" s="147"/>
      <c r="T720" s="53"/>
      <c r="AT720" s="17" t="s">
        <v>348</v>
      </c>
      <c r="AU720" s="17" t="s">
        <v>83</v>
      </c>
    </row>
    <row r="721" spans="2:51" s="12" customFormat="1" ht="11.25">
      <c r="B721" s="148"/>
      <c r="D721" s="149" t="s">
        <v>350</v>
      </c>
      <c r="E721" s="150" t="s">
        <v>19</v>
      </c>
      <c r="F721" s="151" t="s">
        <v>2361</v>
      </c>
      <c r="H721" s="152">
        <v>1286.827</v>
      </c>
      <c r="I721" s="153"/>
      <c r="L721" s="148"/>
      <c r="M721" s="154"/>
      <c r="T721" s="155"/>
      <c r="AT721" s="150" t="s">
        <v>350</v>
      </c>
      <c r="AU721" s="150" t="s">
        <v>83</v>
      </c>
      <c r="AV721" s="12" t="s">
        <v>83</v>
      </c>
      <c r="AW721" s="12" t="s">
        <v>34</v>
      </c>
      <c r="AX721" s="12" t="s">
        <v>81</v>
      </c>
      <c r="AY721" s="150" t="s">
        <v>339</v>
      </c>
    </row>
    <row r="722" spans="2:51" s="1" customFormat="1" ht="11.25">
      <c r="B722" s="32"/>
      <c r="D722" s="149" t="s">
        <v>351</v>
      </c>
      <c r="F722" s="156" t="s">
        <v>2362</v>
      </c>
      <c r="L722" s="32"/>
      <c r="M722" s="147"/>
      <c r="T722" s="53"/>
      <c r="AU722" s="17" t="s">
        <v>83</v>
      </c>
    </row>
    <row r="723" spans="2:51" s="1" customFormat="1" ht="11.25">
      <c r="B723" s="32"/>
      <c r="D723" s="149" t="s">
        <v>351</v>
      </c>
      <c r="F723" s="157" t="s">
        <v>619</v>
      </c>
      <c r="H723" s="158">
        <v>102.74</v>
      </c>
      <c r="L723" s="32"/>
      <c r="M723" s="147"/>
      <c r="T723" s="53"/>
      <c r="AU723" s="17" t="s">
        <v>83</v>
      </c>
    </row>
    <row r="724" spans="2:51" s="1" customFormat="1" ht="11.25">
      <c r="B724" s="32"/>
      <c r="D724" s="149" t="s">
        <v>351</v>
      </c>
      <c r="F724" s="157" t="s">
        <v>620</v>
      </c>
      <c r="H724" s="158">
        <v>141.35499999999999</v>
      </c>
      <c r="L724" s="32"/>
      <c r="M724" s="147"/>
      <c r="T724" s="53"/>
      <c r="AU724" s="17" t="s">
        <v>83</v>
      </c>
    </row>
    <row r="725" spans="2:51" s="1" customFormat="1" ht="11.25">
      <c r="B725" s="32"/>
      <c r="D725" s="149" t="s">
        <v>351</v>
      </c>
      <c r="F725" s="157" t="s">
        <v>621</v>
      </c>
      <c r="H725" s="158">
        <v>114.9</v>
      </c>
      <c r="L725" s="32"/>
      <c r="M725" s="147"/>
      <c r="T725" s="53"/>
      <c r="AU725" s="17" t="s">
        <v>83</v>
      </c>
    </row>
    <row r="726" spans="2:51" s="1" customFormat="1" ht="11.25">
      <c r="B726" s="32"/>
      <c r="D726" s="149" t="s">
        <v>351</v>
      </c>
      <c r="F726" s="157" t="s">
        <v>622</v>
      </c>
      <c r="H726" s="158">
        <v>56.984000000000002</v>
      </c>
      <c r="L726" s="32"/>
      <c r="M726" s="147"/>
      <c r="T726" s="53"/>
      <c r="AU726" s="17" t="s">
        <v>83</v>
      </c>
    </row>
    <row r="727" spans="2:51" s="1" customFormat="1" ht="11.25">
      <c r="B727" s="32"/>
      <c r="D727" s="149" t="s">
        <v>351</v>
      </c>
      <c r="F727" s="157" t="s">
        <v>623</v>
      </c>
      <c r="H727" s="158">
        <v>93.100999999999999</v>
      </c>
      <c r="L727" s="32"/>
      <c r="M727" s="147"/>
      <c r="T727" s="53"/>
      <c r="AU727" s="17" t="s">
        <v>83</v>
      </c>
    </row>
    <row r="728" spans="2:51" s="1" customFormat="1" ht="11.25">
      <c r="B728" s="32"/>
      <c r="D728" s="149" t="s">
        <v>351</v>
      </c>
      <c r="F728" s="157" t="s">
        <v>624</v>
      </c>
      <c r="H728" s="158">
        <v>22.523</v>
      </c>
      <c r="L728" s="32"/>
      <c r="M728" s="147"/>
      <c r="T728" s="53"/>
      <c r="AU728" s="17" t="s">
        <v>83</v>
      </c>
    </row>
    <row r="729" spans="2:51" s="1" customFormat="1" ht="11.25">
      <c r="B729" s="32"/>
      <c r="D729" s="149" t="s">
        <v>351</v>
      </c>
      <c r="F729" s="157" t="s">
        <v>625</v>
      </c>
      <c r="H729" s="158">
        <v>54.643000000000001</v>
      </c>
      <c r="L729" s="32"/>
      <c r="M729" s="147"/>
      <c r="T729" s="53"/>
      <c r="AU729" s="17" t="s">
        <v>83</v>
      </c>
    </row>
    <row r="730" spans="2:51" s="1" customFormat="1" ht="11.25">
      <c r="B730" s="32"/>
      <c r="D730" s="149" t="s">
        <v>351</v>
      </c>
      <c r="F730" s="157" t="s">
        <v>626</v>
      </c>
      <c r="H730" s="158">
        <v>133.63300000000001</v>
      </c>
      <c r="L730" s="32"/>
      <c r="M730" s="147"/>
      <c r="T730" s="53"/>
      <c r="AU730" s="17" t="s">
        <v>83</v>
      </c>
    </row>
    <row r="731" spans="2:51" s="1" customFormat="1" ht="11.25">
      <c r="B731" s="32"/>
      <c r="D731" s="149" t="s">
        <v>351</v>
      </c>
      <c r="F731" s="157" t="s">
        <v>627</v>
      </c>
      <c r="H731" s="158">
        <v>42.625999999999998</v>
      </c>
      <c r="L731" s="32"/>
      <c r="M731" s="147"/>
      <c r="T731" s="53"/>
      <c r="AU731" s="17" t="s">
        <v>83</v>
      </c>
    </row>
    <row r="732" spans="2:51" s="1" customFormat="1" ht="11.25">
      <c r="B732" s="32"/>
      <c r="D732" s="149" t="s">
        <v>351</v>
      </c>
      <c r="F732" s="157" t="s">
        <v>628</v>
      </c>
      <c r="H732" s="158">
        <v>29.318999999999999</v>
      </c>
      <c r="L732" s="32"/>
      <c r="M732" s="147"/>
      <c r="T732" s="53"/>
      <c r="AU732" s="17" t="s">
        <v>83</v>
      </c>
    </row>
    <row r="733" spans="2:51" s="1" customFormat="1" ht="11.25">
      <c r="B733" s="32"/>
      <c r="D733" s="149" t="s">
        <v>351</v>
      </c>
      <c r="F733" s="157" t="s">
        <v>629</v>
      </c>
      <c r="H733" s="158">
        <v>36.661999999999999</v>
      </c>
      <c r="L733" s="32"/>
      <c r="M733" s="147"/>
      <c r="T733" s="53"/>
      <c r="AU733" s="17" t="s">
        <v>83</v>
      </c>
    </row>
    <row r="734" spans="2:51" s="1" customFormat="1" ht="11.25">
      <c r="B734" s="32"/>
      <c r="D734" s="149" t="s">
        <v>351</v>
      </c>
      <c r="F734" s="157" t="s">
        <v>630</v>
      </c>
      <c r="H734" s="158">
        <v>28.277999999999999</v>
      </c>
      <c r="L734" s="32"/>
      <c r="M734" s="147"/>
      <c r="T734" s="53"/>
      <c r="AU734" s="17" t="s">
        <v>83</v>
      </c>
    </row>
    <row r="735" spans="2:51" s="1" customFormat="1" ht="11.25">
      <c r="B735" s="32"/>
      <c r="D735" s="149" t="s">
        <v>351</v>
      </c>
      <c r="F735" s="157" t="s">
        <v>631</v>
      </c>
      <c r="H735" s="158">
        <v>23.088000000000001</v>
      </c>
      <c r="L735" s="32"/>
      <c r="M735" s="147"/>
      <c r="T735" s="53"/>
      <c r="AU735" s="17" t="s">
        <v>83</v>
      </c>
    </row>
    <row r="736" spans="2:51" s="1" customFormat="1" ht="11.25">
      <c r="B736" s="32"/>
      <c r="D736" s="149" t="s">
        <v>351</v>
      </c>
      <c r="F736" s="157" t="s">
        <v>632</v>
      </c>
      <c r="H736" s="158">
        <v>24.288</v>
      </c>
      <c r="L736" s="32"/>
      <c r="M736" s="147"/>
      <c r="T736" s="53"/>
      <c r="AU736" s="17" t="s">
        <v>83</v>
      </c>
    </row>
    <row r="737" spans="2:47" s="1" customFormat="1" ht="11.25">
      <c r="B737" s="32"/>
      <c r="D737" s="149" t="s">
        <v>351</v>
      </c>
      <c r="F737" s="157" t="s">
        <v>633</v>
      </c>
      <c r="H737" s="158">
        <v>19.623999999999999</v>
      </c>
      <c r="L737" s="32"/>
      <c r="M737" s="147"/>
      <c r="T737" s="53"/>
      <c r="AU737" s="17" t="s">
        <v>83</v>
      </c>
    </row>
    <row r="738" spans="2:47" s="1" customFormat="1" ht="11.25">
      <c r="B738" s="32"/>
      <c r="D738" s="149" t="s">
        <v>351</v>
      </c>
      <c r="F738" s="157" t="s">
        <v>634</v>
      </c>
      <c r="H738" s="158">
        <v>12.692</v>
      </c>
      <c r="L738" s="32"/>
      <c r="M738" s="147"/>
      <c r="T738" s="53"/>
      <c r="AU738" s="17" t="s">
        <v>83</v>
      </c>
    </row>
    <row r="739" spans="2:47" s="1" customFormat="1" ht="11.25">
      <c r="B739" s="32"/>
      <c r="D739" s="149" t="s">
        <v>351</v>
      </c>
      <c r="F739" s="157" t="s">
        <v>635</v>
      </c>
      <c r="H739" s="158">
        <v>22.274000000000001</v>
      </c>
      <c r="L739" s="32"/>
      <c r="M739" s="147"/>
      <c r="T739" s="53"/>
      <c r="AU739" s="17" t="s">
        <v>83</v>
      </c>
    </row>
    <row r="740" spans="2:47" s="1" customFormat="1" ht="11.25">
      <c r="B740" s="32"/>
      <c r="D740" s="149" t="s">
        <v>351</v>
      </c>
      <c r="F740" s="157" t="s">
        <v>636</v>
      </c>
      <c r="H740" s="158">
        <v>14.061999999999999</v>
      </c>
      <c r="L740" s="32"/>
      <c r="M740" s="147"/>
      <c r="T740" s="53"/>
      <c r="AU740" s="17" t="s">
        <v>83</v>
      </c>
    </row>
    <row r="741" spans="2:47" s="1" customFormat="1" ht="11.25">
      <c r="B741" s="32"/>
      <c r="D741" s="149" t="s">
        <v>351</v>
      </c>
      <c r="F741" s="157" t="s">
        <v>637</v>
      </c>
      <c r="H741" s="158">
        <v>29.23</v>
      </c>
      <c r="L741" s="32"/>
      <c r="M741" s="147"/>
      <c r="T741" s="53"/>
      <c r="AU741" s="17" t="s">
        <v>83</v>
      </c>
    </row>
    <row r="742" spans="2:47" s="1" customFormat="1" ht="11.25">
      <c r="B742" s="32"/>
      <c r="D742" s="149" t="s">
        <v>351</v>
      </c>
      <c r="F742" s="157" t="s">
        <v>638</v>
      </c>
      <c r="H742" s="158">
        <v>45.33</v>
      </c>
      <c r="L742" s="32"/>
      <c r="M742" s="147"/>
      <c r="T742" s="53"/>
      <c r="AU742" s="17" t="s">
        <v>83</v>
      </c>
    </row>
    <row r="743" spans="2:47" s="1" customFormat="1" ht="11.25">
      <c r="B743" s="32"/>
      <c r="D743" s="149" t="s">
        <v>351</v>
      </c>
      <c r="F743" s="157" t="s">
        <v>639</v>
      </c>
      <c r="H743" s="158">
        <v>19.809999999999999</v>
      </c>
      <c r="L743" s="32"/>
      <c r="M743" s="147"/>
      <c r="T743" s="53"/>
      <c r="AU743" s="17" t="s">
        <v>83</v>
      </c>
    </row>
    <row r="744" spans="2:47" s="1" customFormat="1" ht="11.25">
      <c r="B744" s="32"/>
      <c r="D744" s="149" t="s">
        <v>351</v>
      </c>
      <c r="F744" s="157" t="s">
        <v>640</v>
      </c>
      <c r="H744" s="158">
        <v>7.82</v>
      </c>
      <c r="L744" s="32"/>
      <c r="M744" s="147"/>
      <c r="T744" s="53"/>
      <c r="AU744" s="17" t="s">
        <v>83</v>
      </c>
    </row>
    <row r="745" spans="2:47" s="1" customFormat="1" ht="11.25">
      <c r="B745" s="32"/>
      <c r="D745" s="149" t="s">
        <v>351</v>
      </c>
      <c r="F745" s="157" t="s">
        <v>641</v>
      </c>
      <c r="H745" s="158">
        <v>22.053999999999998</v>
      </c>
      <c r="L745" s="32"/>
      <c r="M745" s="147"/>
      <c r="T745" s="53"/>
      <c r="AU745" s="17" t="s">
        <v>83</v>
      </c>
    </row>
    <row r="746" spans="2:47" s="1" customFormat="1" ht="11.25">
      <c r="B746" s="32"/>
      <c r="D746" s="149" t="s">
        <v>351</v>
      </c>
      <c r="F746" s="157" t="s">
        <v>642</v>
      </c>
      <c r="H746" s="158">
        <v>17.657</v>
      </c>
      <c r="L746" s="32"/>
      <c r="M746" s="147"/>
      <c r="T746" s="53"/>
      <c r="AU746" s="17" t="s">
        <v>83</v>
      </c>
    </row>
    <row r="747" spans="2:47" s="1" customFormat="1" ht="11.25">
      <c r="B747" s="32"/>
      <c r="D747" s="149" t="s">
        <v>351</v>
      </c>
      <c r="F747" s="157" t="s">
        <v>643</v>
      </c>
      <c r="H747" s="158">
        <v>1.98</v>
      </c>
      <c r="L747" s="32"/>
      <c r="M747" s="147"/>
      <c r="T747" s="53"/>
      <c r="AU747" s="17" t="s">
        <v>83</v>
      </c>
    </row>
    <row r="748" spans="2:47" s="1" customFormat="1" ht="11.25">
      <c r="B748" s="32"/>
      <c r="D748" s="149" t="s">
        <v>351</v>
      </c>
      <c r="F748" s="157" t="s">
        <v>644</v>
      </c>
      <c r="H748" s="158">
        <v>6.9740000000000002</v>
      </c>
      <c r="L748" s="32"/>
      <c r="M748" s="147"/>
      <c r="T748" s="53"/>
      <c r="AU748" s="17" t="s">
        <v>83</v>
      </c>
    </row>
    <row r="749" spans="2:47" s="1" customFormat="1" ht="11.25">
      <c r="B749" s="32"/>
      <c r="D749" s="149" t="s">
        <v>351</v>
      </c>
      <c r="F749" s="157" t="s">
        <v>645</v>
      </c>
      <c r="H749" s="158">
        <v>5.62</v>
      </c>
      <c r="L749" s="32"/>
      <c r="M749" s="147"/>
      <c r="T749" s="53"/>
      <c r="AU749" s="17" t="s">
        <v>83</v>
      </c>
    </row>
    <row r="750" spans="2:47" s="1" customFormat="1" ht="11.25">
      <c r="B750" s="32"/>
      <c r="D750" s="149" t="s">
        <v>351</v>
      </c>
      <c r="F750" s="157" t="s">
        <v>646</v>
      </c>
      <c r="H750" s="158">
        <v>3.9950000000000001</v>
      </c>
      <c r="L750" s="32"/>
      <c r="M750" s="147"/>
      <c r="T750" s="53"/>
      <c r="AU750" s="17" t="s">
        <v>83</v>
      </c>
    </row>
    <row r="751" spans="2:47" s="1" customFormat="1" ht="11.25">
      <c r="B751" s="32"/>
      <c r="D751" s="149" t="s">
        <v>351</v>
      </c>
      <c r="F751" s="157" t="s">
        <v>647</v>
      </c>
      <c r="H751" s="158">
        <v>21.3</v>
      </c>
      <c r="L751" s="32"/>
      <c r="M751" s="147"/>
      <c r="T751" s="53"/>
      <c r="AU751" s="17" t="s">
        <v>83</v>
      </c>
    </row>
    <row r="752" spans="2:47" s="1" customFormat="1" ht="11.25">
      <c r="B752" s="32"/>
      <c r="D752" s="149" t="s">
        <v>351</v>
      </c>
      <c r="F752" s="157" t="s">
        <v>648</v>
      </c>
      <c r="H752" s="158">
        <v>18.21</v>
      </c>
      <c r="L752" s="32"/>
      <c r="M752" s="147"/>
      <c r="T752" s="53"/>
      <c r="AU752" s="17" t="s">
        <v>83</v>
      </c>
    </row>
    <row r="753" spans="2:65" s="1" customFormat="1" ht="11.25">
      <c r="B753" s="32"/>
      <c r="D753" s="149" t="s">
        <v>351</v>
      </c>
      <c r="F753" s="157" t="s">
        <v>649</v>
      </c>
      <c r="H753" s="158">
        <v>23.84</v>
      </c>
      <c r="L753" s="32"/>
      <c r="M753" s="147"/>
      <c r="T753" s="53"/>
      <c r="AU753" s="17" t="s">
        <v>83</v>
      </c>
    </row>
    <row r="754" spans="2:65" s="1" customFormat="1" ht="11.25">
      <c r="B754" s="32"/>
      <c r="D754" s="149" t="s">
        <v>351</v>
      </c>
      <c r="F754" s="157" t="s">
        <v>650</v>
      </c>
      <c r="H754" s="158">
        <v>0.89600000000000002</v>
      </c>
      <c r="L754" s="32"/>
      <c r="M754" s="147"/>
      <c r="T754" s="53"/>
      <c r="AU754" s="17" t="s">
        <v>83</v>
      </c>
    </row>
    <row r="755" spans="2:65" s="1" customFormat="1" ht="11.25">
      <c r="B755" s="32"/>
      <c r="D755" s="149" t="s">
        <v>351</v>
      </c>
      <c r="F755" s="157" t="s">
        <v>358</v>
      </c>
      <c r="H755" s="158">
        <v>1197.508</v>
      </c>
      <c r="L755" s="32"/>
      <c r="M755" s="147"/>
      <c r="T755" s="53"/>
      <c r="AU755" s="17" t="s">
        <v>83</v>
      </c>
    </row>
    <row r="756" spans="2:65" s="1" customFormat="1" ht="11.25">
      <c r="B756" s="32"/>
      <c r="D756" s="149" t="s">
        <v>351</v>
      </c>
      <c r="F756" s="156" t="s">
        <v>2363</v>
      </c>
      <c r="L756" s="32"/>
      <c r="M756" s="147"/>
      <c r="T756" s="53"/>
      <c r="AU756" s="17" t="s">
        <v>83</v>
      </c>
    </row>
    <row r="757" spans="2:65" s="1" customFormat="1" ht="11.25">
      <c r="B757" s="32"/>
      <c r="D757" s="149" t="s">
        <v>351</v>
      </c>
      <c r="F757" s="157" t="s">
        <v>651</v>
      </c>
      <c r="H757" s="158">
        <v>18.54</v>
      </c>
      <c r="L757" s="32"/>
      <c r="M757" s="147"/>
      <c r="T757" s="53"/>
      <c r="AU757" s="17" t="s">
        <v>83</v>
      </c>
    </row>
    <row r="758" spans="2:65" s="1" customFormat="1" ht="11.25">
      <c r="B758" s="32"/>
      <c r="D758" s="149" t="s">
        <v>351</v>
      </c>
      <c r="F758" s="157" t="s">
        <v>652</v>
      </c>
      <c r="H758" s="158">
        <v>16.53</v>
      </c>
      <c r="L758" s="32"/>
      <c r="M758" s="147"/>
      <c r="T758" s="53"/>
      <c r="AU758" s="17" t="s">
        <v>83</v>
      </c>
    </row>
    <row r="759" spans="2:65" s="1" customFormat="1" ht="11.25">
      <c r="B759" s="32"/>
      <c r="D759" s="149" t="s">
        <v>351</v>
      </c>
      <c r="F759" s="157" t="s">
        <v>653</v>
      </c>
      <c r="H759" s="158">
        <v>11.47</v>
      </c>
      <c r="L759" s="32"/>
      <c r="M759" s="147"/>
      <c r="T759" s="53"/>
      <c r="AU759" s="17" t="s">
        <v>83</v>
      </c>
    </row>
    <row r="760" spans="2:65" s="1" customFormat="1" ht="11.25">
      <c r="B760" s="32"/>
      <c r="D760" s="149" t="s">
        <v>351</v>
      </c>
      <c r="F760" s="157" t="s">
        <v>654</v>
      </c>
      <c r="H760" s="158">
        <v>2.6030000000000002</v>
      </c>
      <c r="L760" s="32"/>
      <c r="M760" s="147"/>
      <c r="T760" s="53"/>
      <c r="AU760" s="17" t="s">
        <v>83</v>
      </c>
    </row>
    <row r="761" spans="2:65" s="1" customFormat="1" ht="11.25">
      <c r="B761" s="32"/>
      <c r="D761" s="149" t="s">
        <v>351</v>
      </c>
      <c r="F761" s="157" t="s">
        <v>655</v>
      </c>
      <c r="H761" s="158">
        <v>21.65</v>
      </c>
      <c r="L761" s="32"/>
      <c r="M761" s="147"/>
      <c r="T761" s="53"/>
      <c r="AU761" s="17" t="s">
        <v>83</v>
      </c>
    </row>
    <row r="762" spans="2:65" s="1" customFormat="1" ht="11.25">
      <c r="B762" s="32"/>
      <c r="D762" s="149" t="s">
        <v>351</v>
      </c>
      <c r="F762" s="157" t="s">
        <v>656</v>
      </c>
      <c r="H762" s="158">
        <v>7.06</v>
      </c>
      <c r="L762" s="32"/>
      <c r="M762" s="147"/>
      <c r="T762" s="53"/>
      <c r="AU762" s="17" t="s">
        <v>83</v>
      </c>
    </row>
    <row r="763" spans="2:65" s="1" customFormat="1" ht="11.25">
      <c r="B763" s="32"/>
      <c r="D763" s="149" t="s">
        <v>351</v>
      </c>
      <c r="F763" s="157" t="s">
        <v>657</v>
      </c>
      <c r="H763" s="158">
        <v>11.465999999999999</v>
      </c>
      <c r="L763" s="32"/>
      <c r="M763" s="147"/>
      <c r="T763" s="53"/>
      <c r="AU763" s="17" t="s">
        <v>83</v>
      </c>
    </row>
    <row r="764" spans="2:65" s="1" customFormat="1" ht="11.25">
      <c r="B764" s="32"/>
      <c r="D764" s="149" t="s">
        <v>351</v>
      </c>
      <c r="F764" s="157" t="s">
        <v>358</v>
      </c>
      <c r="H764" s="158">
        <v>89.319000000000003</v>
      </c>
      <c r="L764" s="32"/>
      <c r="M764" s="147"/>
      <c r="T764" s="53"/>
      <c r="AU764" s="17" t="s">
        <v>83</v>
      </c>
    </row>
    <row r="765" spans="2:65" s="1" customFormat="1" ht="37.9" customHeight="1">
      <c r="B765" s="32"/>
      <c r="C765" s="131" t="s">
        <v>1023</v>
      </c>
      <c r="D765" s="131" t="s">
        <v>342</v>
      </c>
      <c r="E765" s="132" t="s">
        <v>2364</v>
      </c>
      <c r="F765" s="133" t="s">
        <v>2365</v>
      </c>
      <c r="G765" s="134" t="s">
        <v>119</v>
      </c>
      <c r="H765" s="135">
        <v>787.76099999999997</v>
      </c>
      <c r="I765" s="136"/>
      <c r="J765" s="137">
        <f>ROUND(I765*H765,2)</f>
        <v>0</v>
      </c>
      <c r="K765" s="133" t="s">
        <v>345</v>
      </c>
      <c r="L765" s="32"/>
      <c r="M765" s="138" t="s">
        <v>19</v>
      </c>
      <c r="N765" s="139" t="s">
        <v>44</v>
      </c>
      <c r="P765" s="140">
        <f>O765*H765</f>
        <v>0</v>
      </c>
      <c r="Q765" s="140">
        <v>3.3800000000000002E-3</v>
      </c>
      <c r="R765" s="140">
        <f>Q765*H765</f>
        <v>2.6626321800000001</v>
      </c>
      <c r="S765" s="140">
        <v>0</v>
      </c>
      <c r="T765" s="141">
        <f>S765*H765</f>
        <v>0</v>
      </c>
      <c r="AR765" s="142" t="s">
        <v>346</v>
      </c>
      <c r="AT765" s="142" t="s">
        <v>342</v>
      </c>
      <c r="AU765" s="142" t="s">
        <v>83</v>
      </c>
      <c r="AY765" s="17" t="s">
        <v>339</v>
      </c>
      <c r="BE765" s="143">
        <f>IF(N765="základní",J765,0)</f>
        <v>0</v>
      </c>
      <c r="BF765" s="143">
        <f>IF(N765="snížená",J765,0)</f>
        <v>0</v>
      </c>
      <c r="BG765" s="143">
        <f>IF(N765="zákl. přenesená",J765,0)</f>
        <v>0</v>
      </c>
      <c r="BH765" s="143">
        <f>IF(N765="sníž. přenesená",J765,0)</f>
        <v>0</v>
      </c>
      <c r="BI765" s="143">
        <f>IF(N765="nulová",J765,0)</f>
        <v>0</v>
      </c>
      <c r="BJ765" s="17" t="s">
        <v>81</v>
      </c>
      <c r="BK765" s="143">
        <f>ROUND(I765*H765,2)</f>
        <v>0</v>
      </c>
      <c r="BL765" s="17" t="s">
        <v>346</v>
      </c>
      <c r="BM765" s="142" t="s">
        <v>2366</v>
      </c>
    </row>
    <row r="766" spans="2:65" s="1" customFormat="1" ht="11.25">
      <c r="B766" s="32"/>
      <c r="D766" s="144" t="s">
        <v>348</v>
      </c>
      <c r="F766" s="145" t="s">
        <v>2367</v>
      </c>
      <c r="I766" s="146"/>
      <c r="L766" s="32"/>
      <c r="M766" s="147"/>
      <c r="T766" s="53"/>
      <c r="AT766" s="17" t="s">
        <v>348</v>
      </c>
      <c r="AU766" s="17" t="s">
        <v>83</v>
      </c>
    </row>
    <row r="767" spans="2:65" s="1" customFormat="1" ht="19.5">
      <c r="B767" s="32"/>
      <c r="D767" s="149" t="s">
        <v>1047</v>
      </c>
      <c r="F767" s="159" t="s">
        <v>2254</v>
      </c>
      <c r="I767" s="146"/>
      <c r="L767" s="32"/>
      <c r="M767" s="147"/>
      <c r="T767" s="53"/>
      <c r="AT767" s="17" t="s">
        <v>1047</v>
      </c>
      <c r="AU767" s="17" t="s">
        <v>83</v>
      </c>
    </row>
    <row r="768" spans="2:65" s="12" customFormat="1" ht="11.25">
      <c r="B768" s="148"/>
      <c r="D768" s="149" t="s">
        <v>350</v>
      </c>
      <c r="E768" s="150" t="s">
        <v>19</v>
      </c>
      <c r="F768" s="151" t="s">
        <v>1245</v>
      </c>
      <c r="H768" s="152">
        <v>787.76099999999997</v>
      </c>
      <c r="I768" s="153"/>
      <c r="L768" s="148"/>
      <c r="M768" s="154"/>
      <c r="T768" s="155"/>
      <c r="AT768" s="150" t="s">
        <v>350</v>
      </c>
      <c r="AU768" s="150" t="s">
        <v>83</v>
      </c>
      <c r="AV768" s="12" t="s">
        <v>83</v>
      </c>
      <c r="AW768" s="12" t="s">
        <v>34</v>
      </c>
      <c r="AX768" s="12" t="s">
        <v>81</v>
      </c>
      <c r="AY768" s="150" t="s">
        <v>339</v>
      </c>
    </row>
    <row r="769" spans="2:65" s="1" customFormat="1" ht="11.25">
      <c r="B769" s="32"/>
      <c r="D769" s="149" t="s">
        <v>351</v>
      </c>
      <c r="F769" s="156" t="s">
        <v>2298</v>
      </c>
      <c r="L769" s="32"/>
      <c r="M769" s="147"/>
      <c r="T769" s="53"/>
      <c r="AU769" s="17" t="s">
        <v>83</v>
      </c>
    </row>
    <row r="770" spans="2:65" s="1" customFormat="1" ht="11.25">
      <c r="B770" s="32"/>
      <c r="D770" s="149" t="s">
        <v>351</v>
      </c>
      <c r="F770" s="157" t="s">
        <v>2299</v>
      </c>
      <c r="H770" s="158">
        <v>92.742000000000004</v>
      </c>
      <c r="L770" s="32"/>
      <c r="M770" s="147"/>
      <c r="T770" s="53"/>
      <c r="AU770" s="17" t="s">
        <v>83</v>
      </c>
    </row>
    <row r="771" spans="2:65" s="1" customFormat="1" ht="11.25">
      <c r="B771" s="32"/>
      <c r="D771" s="149" t="s">
        <v>351</v>
      </c>
      <c r="F771" s="157" t="s">
        <v>2300</v>
      </c>
      <c r="H771" s="158">
        <v>220.78899999999999</v>
      </c>
      <c r="L771" s="32"/>
      <c r="M771" s="147"/>
      <c r="T771" s="53"/>
      <c r="AU771" s="17" t="s">
        <v>83</v>
      </c>
    </row>
    <row r="772" spans="2:65" s="1" customFormat="1" ht="11.25">
      <c r="B772" s="32"/>
      <c r="D772" s="149" t="s">
        <v>351</v>
      </c>
      <c r="F772" s="157" t="s">
        <v>2301</v>
      </c>
      <c r="H772" s="158">
        <v>19.402000000000001</v>
      </c>
      <c r="L772" s="32"/>
      <c r="M772" s="147"/>
      <c r="T772" s="53"/>
      <c r="AU772" s="17" t="s">
        <v>83</v>
      </c>
    </row>
    <row r="773" spans="2:65" s="1" customFormat="1" ht="11.25">
      <c r="B773" s="32"/>
      <c r="D773" s="149" t="s">
        <v>351</v>
      </c>
      <c r="F773" s="157" t="s">
        <v>2302</v>
      </c>
      <c r="H773" s="158">
        <v>93.959000000000003</v>
      </c>
      <c r="L773" s="32"/>
      <c r="M773" s="147"/>
      <c r="T773" s="53"/>
      <c r="AU773" s="17" t="s">
        <v>83</v>
      </c>
    </row>
    <row r="774" spans="2:65" s="1" customFormat="1" ht="11.25">
      <c r="B774" s="32"/>
      <c r="D774" s="149" t="s">
        <v>351</v>
      </c>
      <c r="F774" s="157" t="s">
        <v>2303</v>
      </c>
      <c r="H774" s="158">
        <v>302.82900000000001</v>
      </c>
      <c r="L774" s="32"/>
      <c r="M774" s="147"/>
      <c r="T774" s="53"/>
      <c r="AU774" s="17" t="s">
        <v>83</v>
      </c>
    </row>
    <row r="775" spans="2:65" s="1" customFormat="1" ht="11.25">
      <c r="B775" s="32"/>
      <c r="D775" s="149" t="s">
        <v>351</v>
      </c>
      <c r="F775" s="157" t="s">
        <v>2304</v>
      </c>
      <c r="H775" s="158">
        <v>18.547999999999998</v>
      </c>
      <c r="L775" s="32"/>
      <c r="M775" s="147"/>
      <c r="T775" s="53"/>
      <c r="AU775" s="17" t="s">
        <v>83</v>
      </c>
    </row>
    <row r="776" spans="2:65" s="1" customFormat="1" ht="11.25">
      <c r="B776" s="32"/>
      <c r="D776" s="149" t="s">
        <v>351</v>
      </c>
      <c r="F776" s="157" t="s">
        <v>2305</v>
      </c>
      <c r="H776" s="158">
        <v>11.028</v>
      </c>
      <c r="L776" s="32"/>
      <c r="M776" s="147"/>
      <c r="T776" s="53"/>
      <c r="AU776" s="17" t="s">
        <v>83</v>
      </c>
    </row>
    <row r="777" spans="2:65" s="1" customFormat="1" ht="11.25">
      <c r="B777" s="32"/>
      <c r="D777" s="149" t="s">
        <v>351</v>
      </c>
      <c r="F777" s="157" t="s">
        <v>2306</v>
      </c>
      <c r="H777" s="158">
        <v>4.4400000000000004</v>
      </c>
      <c r="L777" s="32"/>
      <c r="M777" s="147"/>
      <c r="T777" s="53"/>
      <c r="AU777" s="17" t="s">
        <v>83</v>
      </c>
    </row>
    <row r="778" spans="2:65" s="1" customFormat="1" ht="11.25">
      <c r="B778" s="32"/>
      <c r="D778" s="149" t="s">
        <v>351</v>
      </c>
      <c r="F778" s="157" t="s">
        <v>2307</v>
      </c>
      <c r="H778" s="158">
        <v>24.024000000000001</v>
      </c>
      <c r="L778" s="32"/>
      <c r="M778" s="147"/>
      <c r="T778" s="53"/>
      <c r="AU778" s="17" t="s">
        <v>83</v>
      </c>
    </row>
    <row r="779" spans="2:65" s="1" customFormat="1" ht="11.25">
      <c r="B779" s="32"/>
      <c r="D779" s="149" t="s">
        <v>351</v>
      </c>
      <c r="F779" s="157" t="s">
        <v>358</v>
      </c>
      <c r="H779" s="158">
        <v>787.76099999999997</v>
      </c>
      <c r="L779" s="32"/>
      <c r="M779" s="147"/>
      <c r="T779" s="53"/>
      <c r="AU779" s="17" t="s">
        <v>83</v>
      </c>
    </row>
    <row r="780" spans="2:65" s="1" customFormat="1" ht="37.9" customHeight="1">
      <c r="B780" s="32"/>
      <c r="C780" s="131" t="s">
        <v>1029</v>
      </c>
      <c r="D780" s="131" t="s">
        <v>342</v>
      </c>
      <c r="E780" s="132" t="s">
        <v>2368</v>
      </c>
      <c r="F780" s="133" t="s">
        <v>2369</v>
      </c>
      <c r="G780" s="134" t="s">
        <v>119</v>
      </c>
      <c r="H780" s="135">
        <v>482.26100000000002</v>
      </c>
      <c r="I780" s="136"/>
      <c r="J780" s="137">
        <f>ROUND(I780*H780,2)</f>
        <v>0</v>
      </c>
      <c r="K780" s="133" t="s">
        <v>345</v>
      </c>
      <c r="L780" s="32"/>
      <c r="M780" s="138" t="s">
        <v>19</v>
      </c>
      <c r="N780" s="139" t="s">
        <v>44</v>
      </c>
      <c r="P780" s="140">
        <f>O780*H780</f>
        <v>0</v>
      </c>
      <c r="Q780" s="140">
        <v>2.0000000000000002E-5</v>
      </c>
      <c r="R780" s="140">
        <f>Q780*H780</f>
        <v>9.6452200000000012E-3</v>
      </c>
      <c r="S780" s="140">
        <v>1.0000000000000001E-5</v>
      </c>
      <c r="T780" s="141">
        <f>S780*H780</f>
        <v>4.8226100000000006E-3</v>
      </c>
      <c r="AR780" s="142" t="s">
        <v>346</v>
      </c>
      <c r="AT780" s="142" t="s">
        <v>342</v>
      </c>
      <c r="AU780" s="142" t="s">
        <v>83</v>
      </c>
      <c r="AY780" s="17" t="s">
        <v>339</v>
      </c>
      <c r="BE780" s="143">
        <f>IF(N780="základní",J780,0)</f>
        <v>0</v>
      </c>
      <c r="BF780" s="143">
        <f>IF(N780="snížená",J780,0)</f>
        <v>0</v>
      </c>
      <c r="BG780" s="143">
        <f>IF(N780="zákl. přenesená",J780,0)</f>
        <v>0</v>
      </c>
      <c r="BH780" s="143">
        <f>IF(N780="sníž. přenesená",J780,0)</f>
        <v>0</v>
      </c>
      <c r="BI780" s="143">
        <f>IF(N780="nulová",J780,0)</f>
        <v>0</v>
      </c>
      <c r="BJ780" s="17" t="s">
        <v>81</v>
      </c>
      <c r="BK780" s="143">
        <f>ROUND(I780*H780,2)</f>
        <v>0</v>
      </c>
      <c r="BL780" s="17" t="s">
        <v>346</v>
      </c>
      <c r="BM780" s="142" t="s">
        <v>2370</v>
      </c>
    </row>
    <row r="781" spans="2:65" s="1" customFormat="1" ht="11.25">
      <c r="B781" s="32"/>
      <c r="D781" s="144" t="s">
        <v>348</v>
      </c>
      <c r="F781" s="145" t="s">
        <v>2371</v>
      </c>
      <c r="I781" s="146"/>
      <c r="L781" s="32"/>
      <c r="M781" s="147"/>
      <c r="T781" s="53"/>
      <c r="AT781" s="17" t="s">
        <v>348</v>
      </c>
      <c r="AU781" s="17" t="s">
        <v>83</v>
      </c>
    </row>
    <row r="782" spans="2:65" s="12" customFormat="1" ht="11.25">
      <c r="B782" s="148"/>
      <c r="D782" s="149" t="s">
        <v>350</v>
      </c>
      <c r="E782" s="150" t="s">
        <v>19</v>
      </c>
      <c r="F782" s="151" t="s">
        <v>1224</v>
      </c>
      <c r="H782" s="152">
        <v>482.26100000000002</v>
      </c>
      <c r="I782" s="153"/>
      <c r="L782" s="148"/>
      <c r="M782" s="154"/>
      <c r="T782" s="155"/>
      <c r="AT782" s="150" t="s">
        <v>350</v>
      </c>
      <c r="AU782" s="150" t="s">
        <v>83</v>
      </c>
      <c r="AV782" s="12" t="s">
        <v>83</v>
      </c>
      <c r="AW782" s="12" t="s">
        <v>34</v>
      </c>
      <c r="AX782" s="12" t="s">
        <v>81</v>
      </c>
      <c r="AY782" s="150" t="s">
        <v>339</v>
      </c>
    </row>
    <row r="783" spans="2:65" s="1" customFormat="1" ht="11.25">
      <c r="B783" s="32"/>
      <c r="D783" s="149" t="s">
        <v>351</v>
      </c>
      <c r="F783" s="156" t="s">
        <v>2372</v>
      </c>
      <c r="L783" s="32"/>
      <c r="M783" s="147"/>
      <c r="T783" s="53"/>
      <c r="AU783" s="17" t="s">
        <v>83</v>
      </c>
    </row>
    <row r="784" spans="2:65" s="1" customFormat="1" ht="11.25">
      <c r="B784" s="32"/>
      <c r="D784" s="149" t="s">
        <v>351</v>
      </c>
      <c r="F784" s="157" t="s">
        <v>2373</v>
      </c>
      <c r="H784" s="158">
        <v>22.6</v>
      </c>
      <c r="L784" s="32"/>
      <c r="M784" s="147"/>
      <c r="T784" s="53"/>
      <c r="AU784" s="17" t="s">
        <v>83</v>
      </c>
    </row>
    <row r="785" spans="2:65" s="1" customFormat="1" ht="11.25">
      <c r="B785" s="32"/>
      <c r="D785" s="149" t="s">
        <v>351</v>
      </c>
      <c r="F785" s="157" t="s">
        <v>2374</v>
      </c>
      <c r="H785" s="158">
        <v>54.28</v>
      </c>
      <c r="L785" s="32"/>
      <c r="M785" s="147"/>
      <c r="T785" s="53"/>
      <c r="AU785" s="17" t="s">
        <v>83</v>
      </c>
    </row>
    <row r="786" spans="2:65" s="1" customFormat="1" ht="11.25">
      <c r="B786" s="32"/>
      <c r="D786" s="149" t="s">
        <v>351</v>
      </c>
      <c r="F786" s="157" t="s">
        <v>2375</v>
      </c>
      <c r="H786" s="158">
        <v>21.46</v>
      </c>
      <c r="L786" s="32"/>
      <c r="M786" s="147"/>
      <c r="T786" s="53"/>
      <c r="AU786" s="17" t="s">
        <v>83</v>
      </c>
    </row>
    <row r="787" spans="2:65" s="1" customFormat="1" ht="11.25">
      <c r="B787" s="32"/>
      <c r="D787" s="149" t="s">
        <v>351</v>
      </c>
      <c r="F787" s="157" t="s">
        <v>2376</v>
      </c>
      <c r="H787" s="158">
        <v>5.76</v>
      </c>
      <c r="L787" s="32"/>
      <c r="M787" s="147"/>
      <c r="T787" s="53"/>
      <c r="AU787" s="17" t="s">
        <v>83</v>
      </c>
    </row>
    <row r="788" spans="2:65" s="1" customFormat="1" ht="11.25">
      <c r="B788" s="32"/>
      <c r="D788" s="149" t="s">
        <v>351</v>
      </c>
      <c r="F788" s="157" t="s">
        <v>2377</v>
      </c>
      <c r="H788" s="158">
        <v>28.15</v>
      </c>
      <c r="L788" s="32"/>
      <c r="M788" s="147"/>
      <c r="T788" s="53"/>
      <c r="AU788" s="17" t="s">
        <v>83</v>
      </c>
    </row>
    <row r="789" spans="2:65" s="1" customFormat="1" ht="11.25">
      <c r="B789" s="32"/>
      <c r="D789" s="149" t="s">
        <v>351</v>
      </c>
      <c r="F789" s="157" t="s">
        <v>2378</v>
      </c>
      <c r="H789" s="158">
        <v>111.864</v>
      </c>
      <c r="L789" s="32"/>
      <c r="M789" s="147"/>
      <c r="T789" s="53"/>
      <c r="AU789" s="17" t="s">
        <v>83</v>
      </c>
    </row>
    <row r="790" spans="2:65" s="1" customFormat="1" ht="11.25">
      <c r="B790" s="32"/>
      <c r="D790" s="149" t="s">
        <v>351</v>
      </c>
      <c r="F790" s="157" t="s">
        <v>2379</v>
      </c>
      <c r="H790" s="158">
        <v>29.082999999999998</v>
      </c>
      <c r="L790" s="32"/>
      <c r="M790" s="147"/>
      <c r="T790" s="53"/>
      <c r="AU790" s="17" t="s">
        <v>83</v>
      </c>
    </row>
    <row r="791" spans="2:65" s="1" customFormat="1" ht="11.25">
      <c r="B791" s="32"/>
      <c r="D791" s="149" t="s">
        <v>351</v>
      </c>
      <c r="F791" s="157" t="s">
        <v>2380</v>
      </c>
      <c r="H791" s="158">
        <v>150.99</v>
      </c>
      <c r="L791" s="32"/>
      <c r="M791" s="147"/>
      <c r="T791" s="53"/>
      <c r="AU791" s="17" t="s">
        <v>83</v>
      </c>
    </row>
    <row r="792" spans="2:65" s="1" customFormat="1" ht="11.25">
      <c r="B792" s="32"/>
      <c r="D792" s="149" t="s">
        <v>351</v>
      </c>
      <c r="F792" s="157" t="s">
        <v>2381</v>
      </c>
      <c r="H792" s="158">
        <v>18.399999999999999</v>
      </c>
      <c r="L792" s="32"/>
      <c r="M792" s="147"/>
      <c r="T792" s="53"/>
      <c r="AU792" s="17" t="s">
        <v>83</v>
      </c>
    </row>
    <row r="793" spans="2:65" s="1" customFormat="1" ht="11.25">
      <c r="B793" s="32"/>
      <c r="D793" s="149" t="s">
        <v>351</v>
      </c>
      <c r="F793" s="157" t="s">
        <v>2382</v>
      </c>
      <c r="H793" s="158">
        <v>10.093999999999999</v>
      </c>
      <c r="L793" s="32"/>
      <c r="M793" s="147"/>
      <c r="T793" s="53"/>
      <c r="AU793" s="17" t="s">
        <v>83</v>
      </c>
    </row>
    <row r="794" spans="2:65" s="1" customFormat="1" ht="11.25">
      <c r="B794" s="32"/>
      <c r="D794" s="149" t="s">
        <v>351</v>
      </c>
      <c r="F794" s="157" t="s">
        <v>2383</v>
      </c>
      <c r="H794" s="158">
        <v>12</v>
      </c>
      <c r="L794" s="32"/>
      <c r="M794" s="147"/>
      <c r="T794" s="53"/>
      <c r="AU794" s="17" t="s">
        <v>83</v>
      </c>
    </row>
    <row r="795" spans="2:65" s="1" customFormat="1" ht="11.25">
      <c r="B795" s="32"/>
      <c r="D795" s="149" t="s">
        <v>351</v>
      </c>
      <c r="F795" s="157" t="s">
        <v>2384</v>
      </c>
      <c r="H795" s="158">
        <v>5.29</v>
      </c>
      <c r="L795" s="32"/>
      <c r="M795" s="147"/>
      <c r="T795" s="53"/>
      <c r="AU795" s="17" t="s">
        <v>83</v>
      </c>
    </row>
    <row r="796" spans="2:65" s="1" customFormat="1" ht="11.25">
      <c r="B796" s="32"/>
      <c r="D796" s="149" t="s">
        <v>351</v>
      </c>
      <c r="F796" s="157" t="s">
        <v>2385</v>
      </c>
      <c r="H796" s="158">
        <v>1.7</v>
      </c>
      <c r="L796" s="32"/>
      <c r="M796" s="147"/>
      <c r="T796" s="53"/>
      <c r="AU796" s="17" t="s">
        <v>83</v>
      </c>
    </row>
    <row r="797" spans="2:65" s="1" customFormat="1" ht="11.25">
      <c r="B797" s="32"/>
      <c r="D797" s="149" t="s">
        <v>351</v>
      </c>
      <c r="F797" s="157" t="s">
        <v>2386</v>
      </c>
      <c r="H797" s="158">
        <v>6</v>
      </c>
      <c r="L797" s="32"/>
      <c r="M797" s="147"/>
      <c r="T797" s="53"/>
      <c r="AU797" s="17" t="s">
        <v>83</v>
      </c>
    </row>
    <row r="798" spans="2:65" s="1" customFormat="1" ht="11.25">
      <c r="B798" s="32"/>
      <c r="D798" s="149" t="s">
        <v>351</v>
      </c>
      <c r="F798" s="157" t="s">
        <v>2387</v>
      </c>
      <c r="H798" s="158">
        <v>4.59</v>
      </c>
      <c r="L798" s="32"/>
      <c r="M798" s="147"/>
      <c r="T798" s="53"/>
      <c r="AU798" s="17" t="s">
        <v>83</v>
      </c>
    </row>
    <row r="799" spans="2:65" s="1" customFormat="1" ht="11.25">
      <c r="B799" s="32"/>
      <c r="D799" s="149" t="s">
        <v>351</v>
      </c>
      <c r="F799" s="157" t="s">
        <v>358</v>
      </c>
      <c r="H799" s="158">
        <v>482.26100000000002</v>
      </c>
      <c r="L799" s="32"/>
      <c r="M799" s="147"/>
      <c r="T799" s="53"/>
      <c r="AU799" s="17" t="s">
        <v>83</v>
      </c>
    </row>
    <row r="800" spans="2:65" s="1" customFormat="1" ht="24.2" customHeight="1">
      <c r="B800" s="32"/>
      <c r="C800" s="131" t="s">
        <v>1042</v>
      </c>
      <c r="D800" s="131" t="s">
        <v>342</v>
      </c>
      <c r="E800" s="132" t="s">
        <v>2388</v>
      </c>
      <c r="F800" s="133" t="s">
        <v>2389</v>
      </c>
      <c r="G800" s="134" t="s">
        <v>119</v>
      </c>
      <c r="H800" s="135">
        <v>1286.827</v>
      </c>
      <c r="I800" s="136"/>
      <c r="J800" s="137">
        <f>ROUND(I800*H800,2)</f>
        <v>0</v>
      </c>
      <c r="K800" s="133" t="s">
        <v>345</v>
      </c>
      <c r="L800" s="32"/>
      <c r="M800" s="138" t="s">
        <v>19</v>
      </c>
      <c r="N800" s="139" t="s">
        <v>44</v>
      </c>
      <c r="P800" s="140">
        <f>O800*H800</f>
        <v>0</v>
      </c>
      <c r="Q800" s="140">
        <v>0</v>
      </c>
      <c r="R800" s="140">
        <f>Q800*H800</f>
        <v>0</v>
      </c>
      <c r="S800" s="140">
        <v>0</v>
      </c>
      <c r="T800" s="141">
        <f>S800*H800</f>
        <v>0</v>
      </c>
      <c r="AR800" s="142" t="s">
        <v>346</v>
      </c>
      <c r="AT800" s="142" t="s">
        <v>342</v>
      </c>
      <c r="AU800" s="142" t="s">
        <v>83</v>
      </c>
      <c r="AY800" s="17" t="s">
        <v>339</v>
      </c>
      <c r="BE800" s="143">
        <f>IF(N800="základní",J800,0)</f>
        <v>0</v>
      </c>
      <c r="BF800" s="143">
        <f>IF(N800="snížená",J800,0)</f>
        <v>0</v>
      </c>
      <c r="BG800" s="143">
        <f>IF(N800="zákl. přenesená",J800,0)</f>
        <v>0</v>
      </c>
      <c r="BH800" s="143">
        <f>IF(N800="sníž. přenesená",J800,0)</f>
        <v>0</v>
      </c>
      <c r="BI800" s="143">
        <f>IF(N800="nulová",J800,0)</f>
        <v>0</v>
      </c>
      <c r="BJ800" s="17" t="s">
        <v>81</v>
      </c>
      <c r="BK800" s="143">
        <f>ROUND(I800*H800,2)</f>
        <v>0</v>
      </c>
      <c r="BL800" s="17" t="s">
        <v>346</v>
      </c>
      <c r="BM800" s="142" t="s">
        <v>2390</v>
      </c>
    </row>
    <row r="801" spans="2:51" s="1" customFormat="1" ht="11.25">
      <c r="B801" s="32"/>
      <c r="D801" s="144" t="s">
        <v>348</v>
      </c>
      <c r="F801" s="145" t="s">
        <v>2391</v>
      </c>
      <c r="I801" s="146"/>
      <c r="L801" s="32"/>
      <c r="M801" s="147"/>
      <c r="T801" s="53"/>
      <c r="AT801" s="17" t="s">
        <v>348</v>
      </c>
      <c r="AU801" s="17" t="s">
        <v>83</v>
      </c>
    </row>
    <row r="802" spans="2:51" s="12" customFormat="1" ht="11.25">
      <c r="B802" s="148"/>
      <c r="D802" s="149" t="s">
        <v>350</v>
      </c>
      <c r="E802" s="150" t="s">
        <v>19</v>
      </c>
      <c r="F802" s="151" t="s">
        <v>2361</v>
      </c>
      <c r="H802" s="152">
        <v>1286.827</v>
      </c>
      <c r="I802" s="153"/>
      <c r="L802" s="148"/>
      <c r="M802" s="154"/>
      <c r="T802" s="155"/>
      <c r="AT802" s="150" t="s">
        <v>350</v>
      </c>
      <c r="AU802" s="150" t="s">
        <v>83</v>
      </c>
      <c r="AV802" s="12" t="s">
        <v>83</v>
      </c>
      <c r="AW802" s="12" t="s">
        <v>34</v>
      </c>
      <c r="AX802" s="12" t="s">
        <v>81</v>
      </c>
      <c r="AY802" s="150" t="s">
        <v>339</v>
      </c>
    </row>
    <row r="803" spans="2:51" s="1" customFormat="1" ht="11.25">
      <c r="B803" s="32"/>
      <c r="D803" s="149" t="s">
        <v>351</v>
      </c>
      <c r="F803" s="156" t="s">
        <v>2362</v>
      </c>
      <c r="L803" s="32"/>
      <c r="M803" s="147"/>
      <c r="T803" s="53"/>
      <c r="AU803" s="17" t="s">
        <v>83</v>
      </c>
    </row>
    <row r="804" spans="2:51" s="1" customFormat="1" ht="11.25">
      <c r="B804" s="32"/>
      <c r="D804" s="149" t="s">
        <v>351</v>
      </c>
      <c r="F804" s="157" t="s">
        <v>619</v>
      </c>
      <c r="H804" s="158">
        <v>102.74</v>
      </c>
      <c r="L804" s="32"/>
      <c r="M804" s="147"/>
      <c r="T804" s="53"/>
      <c r="AU804" s="17" t="s">
        <v>83</v>
      </c>
    </row>
    <row r="805" spans="2:51" s="1" customFormat="1" ht="11.25">
      <c r="B805" s="32"/>
      <c r="D805" s="149" t="s">
        <v>351</v>
      </c>
      <c r="F805" s="157" t="s">
        <v>620</v>
      </c>
      <c r="H805" s="158">
        <v>141.35499999999999</v>
      </c>
      <c r="L805" s="32"/>
      <c r="M805" s="147"/>
      <c r="T805" s="53"/>
      <c r="AU805" s="17" t="s">
        <v>83</v>
      </c>
    </row>
    <row r="806" spans="2:51" s="1" customFormat="1" ht="11.25">
      <c r="B806" s="32"/>
      <c r="D806" s="149" t="s">
        <v>351</v>
      </c>
      <c r="F806" s="157" t="s">
        <v>621</v>
      </c>
      <c r="H806" s="158">
        <v>114.9</v>
      </c>
      <c r="L806" s="32"/>
      <c r="M806" s="147"/>
      <c r="T806" s="53"/>
      <c r="AU806" s="17" t="s">
        <v>83</v>
      </c>
    </row>
    <row r="807" spans="2:51" s="1" customFormat="1" ht="11.25">
      <c r="B807" s="32"/>
      <c r="D807" s="149" t="s">
        <v>351</v>
      </c>
      <c r="F807" s="157" t="s">
        <v>622</v>
      </c>
      <c r="H807" s="158">
        <v>56.984000000000002</v>
      </c>
      <c r="L807" s="32"/>
      <c r="M807" s="147"/>
      <c r="T807" s="53"/>
      <c r="AU807" s="17" t="s">
        <v>83</v>
      </c>
    </row>
    <row r="808" spans="2:51" s="1" customFormat="1" ht="11.25">
      <c r="B808" s="32"/>
      <c r="D808" s="149" t="s">
        <v>351</v>
      </c>
      <c r="F808" s="157" t="s">
        <v>623</v>
      </c>
      <c r="H808" s="158">
        <v>93.100999999999999</v>
      </c>
      <c r="L808" s="32"/>
      <c r="M808" s="147"/>
      <c r="T808" s="53"/>
      <c r="AU808" s="17" t="s">
        <v>83</v>
      </c>
    </row>
    <row r="809" spans="2:51" s="1" customFormat="1" ht="11.25">
      <c r="B809" s="32"/>
      <c r="D809" s="149" t="s">
        <v>351</v>
      </c>
      <c r="F809" s="157" t="s">
        <v>624</v>
      </c>
      <c r="H809" s="158">
        <v>22.523</v>
      </c>
      <c r="L809" s="32"/>
      <c r="M809" s="147"/>
      <c r="T809" s="53"/>
      <c r="AU809" s="17" t="s">
        <v>83</v>
      </c>
    </row>
    <row r="810" spans="2:51" s="1" customFormat="1" ht="11.25">
      <c r="B810" s="32"/>
      <c r="D810" s="149" t="s">
        <v>351</v>
      </c>
      <c r="F810" s="157" t="s">
        <v>625</v>
      </c>
      <c r="H810" s="158">
        <v>54.643000000000001</v>
      </c>
      <c r="L810" s="32"/>
      <c r="M810" s="147"/>
      <c r="T810" s="53"/>
      <c r="AU810" s="17" t="s">
        <v>83</v>
      </c>
    </row>
    <row r="811" spans="2:51" s="1" customFormat="1" ht="11.25">
      <c r="B811" s="32"/>
      <c r="D811" s="149" t="s">
        <v>351</v>
      </c>
      <c r="F811" s="157" t="s">
        <v>626</v>
      </c>
      <c r="H811" s="158">
        <v>133.63300000000001</v>
      </c>
      <c r="L811" s="32"/>
      <c r="M811" s="147"/>
      <c r="T811" s="53"/>
      <c r="AU811" s="17" t="s">
        <v>83</v>
      </c>
    </row>
    <row r="812" spans="2:51" s="1" customFormat="1" ht="11.25">
      <c r="B812" s="32"/>
      <c r="D812" s="149" t="s">
        <v>351</v>
      </c>
      <c r="F812" s="157" t="s">
        <v>627</v>
      </c>
      <c r="H812" s="158">
        <v>42.625999999999998</v>
      </c>
      <c r="L812" s="32"/>
      <c r="M812" s="147"/>
      <c r="T812" s="53"/>
      <c r="AU812" s="17" t="s">
        <v>83</v>
      </c>
    </row>
    <row r="813" spans="2:51" s="1" customFormat="1" ht="11.25">
      <c r="B813" s="32"/>
      <c r="D813" s="149" t="s">
        <v>351</v>
      </c>
      <c r="F813" s="157" t="s">
        <v>628</v>
      </c>
      <c r="H813" s="158">
        <v>29.318999999999999</v>
      </c>
      <c r="L813" s="32"/>
      <c r="M813" s="147"/>
      <c r="T813" s="53"/>
      <c r="AU813" s="17" t="s">
        <v>83</v>
      </c>
    </row>
    <row r="814" spans="2:51" s="1" customFormat="1" ht="11.25">
      <c r="B814" s="32"/>
      <c r="D814" s="149" t="s">
        <v>351</v>
      </c>
      <c r="F814" s="157" t="s">
        <v>629</v>
      </c>
      <c r="H814" s="158">
        <v>36.661999999999999</v>
      </c>
      <c r="L814" s="32"/>
      <c r="M814" s="147"/>
      <c r="T814" s="53"/>
      <c r="AU814" s="17" t="s">
        <v>83</v>
      </c>
    </row>
    <row r="815" spans="2:51" s="1" customFormat="1" ht="11.25">
      <c r="B815" s="32"/>
      <c r="D815" s="149" t="s">
        <v>351</v>
      </c>
      <c r="F815" s="157" t="s">
        <v>630</v>
      </c>
      <c r="H815" s="158">
        <v>28.277999999999999</v>
      </c>
      <c r="L815" s="32"/>
      <c r="M815" s="147"/>
      <c r="T815" s="53"/>
      <c r="AU815" s="17" t="s">
        <v>83</v>
      </c>
    </row>
    <row r="816" spans="2:51" s="1" customFormat="1" ht="11.25">
      <c r="B816" s="32"/>
      <c r="D816" s="149" t="s">
        <v>351</v>
      </c>
      <c r="F816" s="157" t="s">
        <v>631</v>
      </c>
      <c r="H816" s="158">
        <v>23.088000000000001</v>
      </c>
      <c r="L816" s="32"/>
      <c r="M816" s="147"/>
      <c r="T816" s="53"/>
      <c r="AU816" s="17" t="s">
        <v>83</v>
      </c>
    </row>
    <row r="817" spans="2:47" s="1" customFormat="1" ht="11.25">
      <c r="B817" s="32"/>
      <c r="D817" s="149" t="s">
        <v>351</v>
      </c>
      <c r="F817" s="157" t="s">
        <v>632</v>
      </c>
      <c r="H817" s="158">
        <v>24.288</v>
      </c>
      <c r="L817" s="32"/>
      <c r="M817" s="147"/>
      <c r="T817" s="53"/>
      <c r="AU817" s="17" t="s">
        <v>83</v>
      </c>
    </row>
    <row r="818" spans="2:47" s="1" customFormat="1" ht="11.25">
      <c r="B818" s="32"/>
      <c r="D818" s="149" t="s">
        <v>351</v>
      </c>
      <c r="F818" s="157" t="s">
        <v>633</v>
      </c>
      <c r="H818" s="158">
        <v>19.623999999999999</v>
      </c>
      <c r="L818" s="32"/>
      <c r="M818" s="147"/>
      <c r="T818" s="53"/>
      <c r="AU818" s="17" t="s">
        <v>83</v>
      </c>
    </row>
    <row r="819" spans="2:47" s="1" customFormat="1" ht="11.25">
      <c r="B819" s="32"/>
      <c r="D819" s="149" t="s">
        <v>351</v>
      </c>
      <c r="F819" s="157" t="s">
        <v>634</v>
      </c>
      <c r="H819" s="158">
        <v>12.692</v>
      </c>
      <c r="L819" s="32"/>
      <c r="M819" s="147"/>
      <c r="T819" s="53"/>
      <c r="AU819" s="17" t="s">
        <v>83</v>
      </c>
    </row>
    <row r="820" spans="2:47" s="1" customFormat="1" ht="11.25">
      <c r="B820" s="32"/>
      <c r="D820" s="149" t="s">
        <v>351</v>
      </c>
      <c r="F820" s="157" t="s">
        <v>635</v>
      </c>
      <c r="H820" s="158">
        <v>22.274000000000001</v>
      </c>
      <c r="L820" s="32"/>
      <c r="M820" s="147"/>
      <c r="T820" s="53"/>
      <c r="AU820" s="17" t="s">
        <v>83</v>
      </c>
    </row>
    <row r="821" spans="2:47" s="1" customFormat="1" ht="11.25">
      <c r="B821" s="32"/>
      <c r="D821" s="149" t="s">
        <v>351</v>
      </c>
      <c r="F821" s="157" t="s">
        <v>636</v>
      </c>
      <c r="H821" s="158">
        <v>14.061999999999999</v>
      </c>
      <c r="L821" s="32"/>
      <c r="M821" s="147"/>
      <c r="T821" s="53"/>
      <c r="AU821" s="17" t="s">
        <v>83</v>
      </c>
    </row>
    <row r="822" spans="2:47" s="1" customFormat="1" ht="11.25">
      <c r="B822" s="32"/>
      <c r="D822" s="149" t="s">
        <v>351</v>
      </c>
      <c r="F822" s="157" t="s">
        <v>637</v>
      </c>
      <c r="H822" s="158">
        <v>29.23</v>
      </c>
      <c r="L822" s="32"/>
      <c r="M822" s="147"/>
      <c r="T822" s="53"/>
      <c r="AU822" s="17" t="s">
        <v>83</v>
      </c>
    </row>
    <row r="823" spans="2:47" s="1" customFormat="1" ht="11.25">
      <c r="B823" s="32"/>
      <c r="D823" s="149" t="s">
        <v>351</v>
      </c>
      <c r="F823" s="157" t="s">
        <v>638</v>
      </c>
      <c r="H823" s="158">
        <v>45.33</v>
      </c>
      <c r="L823" s="32"/>
      <c r="M823" s="147"/>
      <c r="T823" s="53"/>
      <c r="AU823" s="17" t="s">
        <v>83</v>
      </c>
    </row>
    <row r="824" spans="2:47" s="1" customFormat="1" ht="11.25">
      <c r="B824" s="32"/>
      <c r="D824" s="149" t="s">
        <v>351</v>
      </c>
      <c r="F824" s="157" t="s">
        <v>639</v>
      </c>
      <c r="H824" s="158">
        <v>19.809999999999999</v>
      </c>
      <c r="L824" s="32"/>
      <c r="M824" s="147"/>
      <c r="T824" s="53"/>
      <c r="AU824" s="17" t="s">
        <v>83</v>
      </c>
    </row>
    <row r="825" spans="2:47" s="1" customFormat="1" ht="11.25">
      <c r="B825" s="32"/>
      <c r="D825" s="149" t="s">
        <v>351</v>
      </c>
      <c r="F825" s="157" t="s">
        <v>640</v>
      </c>
      <c r="H825" s="158">
        <v>7.82</v>
      </c>
      <c r="L825" s="32"/>
      <c r="M825" s="147"/>
      <c r="T825" s="53"/>
      <c r="AU825" s="17" t="s">
        <v>83</v>
      </c>
    </row>
    <row r="826" spans="2:47" s="1" customFormat="1" ht="11.25">
      <c r="B826" s="32"/>
      <c r="D826" s="149" t="s">
        <v>351</v>
      </c>
      <c r="F826" s="157" t="s">
        <v>641</v>
      </c>
      <c r="H826" s="158">
        <v>22.053999999999998</v>
      </c>
      <c r="L826" s="32"/>
      <c r="M826" s="147"/>
      <c r="T826" s="53"/>
      <c r="AU826" s="17" t="s">
        <v>83</v>
      </c>
    </row>
    <row r="827" spans="2:47" s="1" customFormat="1" ht="11.25">
      <c r="B827" s="32"/>
      <c r="D827" s="149" t="s">
        <v>351</v>
      </c>
      <c r="F827" s="157" t="s">
        <v>642</v>
      </c>
      <c r="H827" s="158">
        <v>17.657</v>
      </c>
      <c r="L827" s="32"/>
      <c r="M827" s="147"/>
      <c r="T827" s="53"/>
      <c r="AU827" s="17" t="s">
        <v>83</v>
      </c>
    </row>
    <row r="828" spans="2:47" s="1" customFormat="1" ht="11.25">
      <c r="B828" s="32"/>
      <c r="D828" s="149" t="s">
        <v>351</v>
      </c>
      <c r="F828" s="157" t="s">
        <v>643</v>
      </c>
      <c r="H828" s="158">
        <v>1.98</v>
      </c>
      <c r="L828" s="32"/>
      <c r="M828" s="147"/>
      <c r="T828" s="53"/>
      <c r="AU828" s="17" t="s">
        <v>83</v>
      </c>
    </row>
    <row r="829" spans="2:47" s="1" customFormat="1" ht="11.25">
      <c r="B829" s="32"/>
      <c r="D829" s="149" t="s">
        <v>351</v>
      </c>
      <c r="F829" s="157" t="s">
        <v>644</v>
      </c>
      <c r="H829" s="158">
        <v>6.9740000000000002</v>
      </c>
      <c r="L829" s="32"/>
      <c r="M829" s="147"/>
      <c r="T829" s="53"/>
      <c r="AU829" s="17" t="s">
        <v>83</v>
      </c>
    </row>
    <row r="830" spans="2:47" s="1" customFormat="1" ht="11.25">
      <c r="B830" s="32"/>
      <c r="D830" s="149" t="s">
        <v>351</v>
      </c>
      <c r="F830" s="157" t="s">
        <v>645</v>
      </c>
      <c r="H830" s="158">
        <v>5.62</v>
      </c>
      <c r="L830" s="32"/>
      <c r="M830" s="147"/>
      <c r="T830" s="53"/>
      <c r="AU830" s="17" t="s">
        <v>83</v>
      </c>
    </row>
    <row r="831" spans="2:47" s="1" customFormat="1" ht="11.25">
      <c r="B831" s="32"/>
      <c r="D831" s="149" t="s">
        <v>351</v>
      </c>
      <c r="F831" s="157" t="s">
        <v>646</v>
      </c>
      <c r="H831" s="158">
        <v>3.9950000000000001</v>
      </c>
      <c r="L831" s="32"/>
      <c r="M831" s="147"/>
      <c r="T831" s="53"/>
      <c r="AU831" s="17" t="s">
        <v>83</v>
      </c>
    </row>
    <row r="832" spans="2:47" s="1" customFormat="1" ht="11.25">
      <c r="B832" s="32"/>
      <c r="D832" s="149" t="s">
        <v>351</v>
      </c>
      <c r="F832" s="157" t="s">
        <v>647</v>
      </c>
      <c r="H832" s="158">
        <v>21.3</v>
      </c>
      <c r="L832" s="32"/>
      <c r="M832" s="147"/>
      <c r="T832" s="53"/>
      <c r="AU832" s="17" t="s">
        <v>83</v>
      </c>
    </row>
    <row r="833" spans="2:65" s="1" customFormat="1" ht="11.25">
      <c r="B833" s="32"/>
      <c r="D833" s="149" t="s">
        <v>351</v>
      </c>
      <c r="F833" s="157" t="s">
        <v>648</v>
      </c>
      <c r="H833" s="158">
        <v>18.21</v>
      </c>
      <c r="L833" s="32"/>
      <c r="M833" s="147"/>
      <c r="T833" s="53"/>
      <c r="AU833" s="17" t="s">
        <v>83</v>
      </c>
    </row>
    <row r="834" spans="2:65" s="1" customFormat="1" ht="11.25">
      <c r="B834" s="32"/>
      <c r="D834" s="149" t="s">
        <v>351</v>
      </c>
      <c r="F834" s="157" t="s">
        <v>649</v>
      </c>
      <c r="H834" s="158">
        <v>23.84</v>
      </c>
      <c r="L834" s="32"/>
      <c r="M834" s="147"/>
      <c r="T834" s="53"/>
      <c r="AU834" s="17" t="s">
        <v>83</v>
      </c>
    </row>
    <row r="835" spans="2:65" s="1" customFormat="1" ht="11.25">
      <c r="B835" s="32"/>
      <c r="D835" s="149" t="s">
        <v>351</v>
      </c>
      <c r="F835" s="157" t="s">
        <v>650</v>
      </c>
      <c r="H835" s="158">
        <v>0.89600000000000002</v>
      </c>
      <c r="L835" s="32"/>
      <c r="M835" s="147"/>
      <c r="T835" s="53"/>
      <c r="AU835" s="17" t="s">
        <v>83</v>
      </c>
    </row>
    <row r="836" spans="2:65" s="1" customFormat="1" ht="11.25">
      <c r="B836" s="32"/>
      <c r="D836" s="149" t="s">
        <v>351</v>
      </c>
      <c r="F836" s="157" t="s">
        <v>358</v>
      </c>
      <c r="H836" s="158">
        <v>1197.508</v>
      </c>
      <c r="L836" s="32"/>
      <c r="M836" s="147"/>
      <c r="T836" s="53"/>
      <c r="AU836" s="17" t="s">
        <v>83</v>
      </c>
    </row>
    <row r="837" spans="2:65" s="1" customFormat="1" ht="11.25">
      <c r="B837" s="32"/>
      <c r="D837" s="149" t="s">
        <v>351</v>
      </c>
      <c r="F837" s="156" t="s">
        <v>2363</v>
      </c>
      <c r="L837" s="32"/>
      <c r="M837" s="147"/>
      <c r="T837" s="53"/>
      <c r="AU837" s="17" t="s">
        <v>83</v>
      </c>
    </row>
    <row r="838" spans="2:65" s="1" customFormat="1" ht="11.25">
      <c r="B838" s="32"/>
      <c r="D838" s="149" t="s">
        <v>351</v>
      </c>
      <c r="F838" s="157" t="s">
        <v>651</v>
      </c>
      <c r="H838" s="158">
        <v>18.54</v>
      </c>
      <c r="L838" s="32"/>
      <c r="M838" s="147"/>
      <c r="T838" s="53"/>
      <c r="AU838" s="17" t="s">
        <v>83</v>
      </c>
    </row>
    <row r="839" spans="2:65" s="1" customFormat="1" ht="11.25">
      <c r="B839" s="32"/>
      <c r="D839" s="149" t="s">
        <v>351</v>
      </c>
      <c r="F839" s="157" t="s">
        <v>652</v>
      </c>
      <c r="H839" s="158">
        <v>16.53</v>
      </c>
      <c r="L839" s="32"/>
      <c r="M839" s="147"/>
      <c r="T839" s="53"/>
      <c r="AU839" s="17" t="s">
        <v>83</v>
      </c>
    </row>
    <row r="840" spans="2:65" s="1" customFormat="1" ht="11.25">
      <c r="B840" s="32"/>
      <c r="D840" s="149" t="s">
        <v>351</v>
      </c>
      <c r="F840" s="157" t="s">
        <v>653</v>
      </c>
      <c r="H840" s="158">
        <v>11.47</v>
      </c>
      <c r="L840" s="32"/>
      <c r="M840" s="147"/>
      <c r="T840" s="53"/>
      <c r="AU840" s="17" t="s">
        <v>83</v>
      </c>
    </row>
    <row r="841" spans="2:65" s="1" customFormat="1" ht="11.25">
      <c r="B841" s="32"/>
      <c r="D841" s="149" t="s">
        <v>351</v>
      </c>
      <c r="F841" s="157" t="s">
        <v>654</v>
      </c>
      <c r="H841" s="158">
        <v>2.6030000000000002</v>
      </c>
      <c r="L841" s="32"/>
      <c r="M841" s="147"/>
      <c r="T841" s="53"/>
      <c r="AU841" s="17" t="s">
        <v>83</v>
      </c>
    </row>
    <row r="842" spans="2:65" s="1" customFormat="1" ht="11.25">
      <c r="B842" s="32"/>
      <c r="D842" s="149" t="s">
        <v>351</v>
      </c>
      <c r="F842" s="157" t="s">
        <v>655</v>
      </c>
      <c r="H842" s="158">
        <v>21.65</v>
      </c>
      <c r="L842" s="32"/>
      <c r="M842" s="147"/>
      <c r="T842" s="53"/>
      <c r="AU842" s="17" t="s">
        <v>83</v>
      </c>
    </row>
    <row r="843" spans="2:65" s="1" customFormat="1" ht="11.25">
      <c r="B843" s="32"/>
      <c r="D843" s="149" t="s">
        <v>351</v>
      </c>
      <c r="F843" s="157" t="s">
        <v>656</v>
      </c>
      <c r="H843" s="158">
        <v>7.06</v>
      </c>
      <c r="L843" s="32"/>
      <c r="M843" s="147"/>
      <c r="T843" s="53"/>
      <c r="AU843" s="17" t="s">
        <v>83</v>
      </c>
    </row>
    <row r="844" spans="2:65" s="1" customFormat="1" ht="11.25">
      <c r="B844" s="32"/>
      <c r="D844" s="149" t="s">
        <v>351</v>
      </c>
      <c r="F844" s="157" t="s">
        <v>657</v>
      </c>
      <c r="H844" s="158">
        <v>11.465999999999999</v>
      </c>
      <c r="L844" s="32"/>
      <c r="M844" s="147"/>
      <c r="T844" s="53"/>
      <c r="AU844" s="17" t="s">
        <v>83</v>
      </c>
    </row>
    <row r="845" spans="2:65" s="1" customFormat="1" ht="11.25">
      <c r="B845" s="32"/>
      <c r="D845" s="149" t="s">
        <v>351</v>
      </c>
      <c r="F845" s="157" t="s">
        <v>358</v>
      </c>
      <c r="H845" s="158">
        <v>89.319000000000003</v>
      </c>
      <c r="L845" s="32"/>
      <c r="M845" s="147"/>
      <c r="T845" s="53"/>
      <c r="AU845" s="17" t="s">
        <v>83</v>
      </c>
    </row>
    <row r="846" spans="2:65" s="1" customFormat="1" ht="33" customHeight="1">
      <c r="B846" s="32"/>
      <c r="C846" s="131" t="s">
        <v>1054</v>
      </c>
      <c r="D846" s="131" t="s">
        <v>342</v>
      </c>
      <c r="E846" s="132" t="s">
        <v>2392</v>
      </c>
      <c r="F846" s="133" t="s">
        <v>2393</v>
      </c>
      <c r="G846" s="134" t="s">
        <v>236</v>
      </c>
      <c r="H846" s="135">
        <v>6.2409999999999997</v>
      </c>
      <c r="I846" s="136"/>
      <c r="J846" s="137">
        <f>ROUND(I846*H846,2)</f>
        <v>0</v>
      </c>
      <c r="K846" s="133" t="s">
        <v>345</v>
      </c>
      <c r="L846" s="32"/>
      <c r="M846" s="138" t="s">
        <v>19</v>
      </c>
      <c r="N846" s="139" t="s">
        <v>44</v>
      </c>
      <c r="P846" s="140">
        <f>O846*H846</f>
        <v>0</v>
      </c>
      <c r="Q846" s="140">
        <v>2.3010199999999998</v>
      </c>
      <c r="R846" s="140">
        <f>Q846*H846</f>
        <v>14.360665819999998</v>
      </c>
      <c r="S846" s="140">
        <v>0</v>
      </c>
      <c r="T846" s="141">
        <f>S846*H846</f>
        <v>0</v>
      </c>
      <c r="AR846" s="142" t="s">
        <v>346</v>
      </c>
      <c r="AT846" s="142" t="s">
        <v>342</v>
      </c>
      <c r="AU846" s="142" t="s">
        <v>83</v>
      </c>
      <c r="AY846" s="17" t="s">
        <v>339</v>
      </c>
      <c r="BE846" s="143">
        <f>IF(N846="základní",J846,0)</f>
        <v>0</v>
      </c>
      <c r="BF846" s="143">
        <f>IF(N846="snížená",J846,0)</f>
        <v>0</v>
      </c>
      <c r="BG846" s="143">
        <f>IF(N846="zákl. přenesená",J846,0)</f>
        <v>0</v>
      </c>
      <c r="BH846" s="143">
        <f>IF(N846="sníž. přenesená",J846,0)</f>
        <v>0</v>
      </c>
      <c r="BI846" s="143">
        <f>IF(N846="nulová",J846,0)</f>
        <v>0</v>
      </c>
      <c r="BJ846" s="17" t="s">
        <v>81</v>
      </c>
      <c r="BK846" s="143">
        <f>ROUND(I846*H846,2)</f>
        <v>0</v>
      </c>
      <c r="BL846" s="17" t="s">
        <v>346</v>
      </c>
      <c r="BM846" s="142" t="s">
        <v>2394</v>
      </c>
    </row>
    <row r="847" spans="2:65" s="1" customFormat="1" ht="11.25">
      <c r="B847" s="32"/>
      <c r="D847" s="144" t="s">
        <v>348</v>
      </c>
      <c r="F847" s="145" t="s">
        <v>2395</v>
      </c>
      <c r="I847" s="146"/>
      <c r="L847" s="32"/>
      <c r="M847" s="147"/>
      <c r="T847" s="53"/>
      <c r="AT847" s="17" t="s">
        <v>348</v>
      </c>
      <c r="AU847" s="17" t="s">
        <v>83</v>
      </c>
    </row>
    <row r="848" spans="2:65" s="12" customFormat="1" ht="11.25">
      <c r="B848" s="148"/>
      <c r="D848" s="149" t="s">
        <v>350</v>
      </c>
      <c r="E848" s="150" t="s">
        <v>19</v>
      </c>
      <c r="F848" s="151" t="s">
        <v>1616</v>
      </c>
      <c r="H848" s="152">
        <v>6.2409999999999997</v>
      </c>
      <c r="I848" s="153"/>
      <c r="L848" s="148"/>
      <c r="M848" s="154"/>
      <c r="T848" s="155"/>
      <c r="AT848" s="150" t="s">
        <v>350</v>
      </c>
      <c r="AU848" s="150" t="s">
        <v>83</v>
      </c>
      <c r="AV848" s="12" t="s">
        <v>83</v>
      </c>
      <c r="AW848" s="12" t="s">
        <v>34</v>
      </c>
      <c r="AX848" s="12" t="s">
        <v>81</v>
      </c>
      <c r="AY848" s="150" t="s">
        <v>339</v>
      </c>
    </row>
    <row r="849" spans="2:65" s="1" customFormat="1" ht="11.25">
      <c r="B849" s="32"/>
      <c r="D849" s="149" t="s">
        <v>351</v>
      </c>
      <c r="F849" s="156" t="s">
        <v>2396</v>
      </c>
      <c r="L849" s="32"/>
      <c r="M849" s="147"/>
      <c r="T849" s="53"/>
      <c r="AU849" s="17" t="s">
        <v>83</v>
      </c>
    </row>
    <row r="850" spans="2:65" s="1" customFormat="1" ht="11.25">
      <c r="B850" s="32"/>
      <c r="D850" s="149" t="s">
        <v>351</v>
      </c>
      <c r="F850" s="157" t="s">
        <v>2397</v>
      </c>
      <c r="H850" s="158">
        <v>1.4810000000000001</v>
      </c>
      <c r="L850" s="32"/>
      <c r="M850" s="147"/>
      <c r="T850" s="53"/>
      <c r="AU850" s="17" t="s">
        <v>83</v>
      </c>
    </row>
    <row r="851" spans="2:65" s="1" customFormat="1" ht="11.25">
      <c r="B851" s="32"/>
      <c r="D851" s="149" t="s">
        <v>351</v>
      </c>
      <c r="F851" s="157" t="s">
        <v>2398</v>
      </c>
      <c r="H851" s="158">
        <v>0.376</v>
      </c>
      <c r="L851" s="32"/>
      <c r="M851" s="147"/>
      <c r="T851" s="53"/>
      <c r="AU851" s="17" t="s">
        <v>83</v>
      </c>
    </row>
    <row r="852" spans="2:65" s="1" customFormat="1" ht="11.25">
      <c r="B852" s="32"/>
      <c r="D852" s="149" t="s">
        <v>351</v>
      </c>
      <c r="F852" s="157" t="s">
        <v>2399</v>
      </c>
      <c r="H852" s="158">
        <v>7.3999999999999996E-2</v>
      </c>
      <c r="L852" s="32"/>
      <c r="M852" s="147"/>
      <c r="T852" s="53"/>
      <c r="AU852" s="17" t="s">
        <v>83</v>
      </c>
    </row>
    <row r="853" spans="2:65" s="1" customFormat="1" ht="11.25">
      <c r="B853" s="32"/>
      <c r="D853" s="149" t="s">
        <v>351</v>
      </c>
      <c r="F853" s="157" t="s">
        <v>2400</v>
      </c>
      <c r="H853" s="158">
        <v>1.2909999999999999</v>
      </c>
      <c r="L853" s="32"/>
      <c r="M853" s="147"/>
      <c r="T853" s="53"/>
      <c r="AU853" s="17" t="s">
        <v>83</v>
      </c>
    </row>
    <row r="854" spans="2:65" s="1" customFormat="1" ht="11.25">
      <c r="B854" s="32"/>
      <c r="D854" s="149" t="s">
        <v>351</v>
      </c>
      <c r="F854" s="157" t="s">
        <v>2401</v>
      </c>
      <c r="H854" s="158">
        <v>0.89400000000000002</v>
      </c>
      <c r="L854" s="32"/>
      <c r="M854" s="147"/>
      <c r="T854" s="53"/>
      <c r="AU854" s="17" t="s">
        <v>83</v>
      </c>
    </row>
    <row r="855" spans="2:65" s="1" customFormat="1" ht="11.25">
      <c r="B855" s="32"/>
      <c r="D855" s="149" t="s">
        <v>351</v>
      </c>
      <c r="F855" s="157" t="s">
        <v>2402</v>
      </c>
      <c r="H855" s="158">
        <v>0.16400000000000001</v>
      </c>
      <c r="L855" s="32"/>
      <c r="M855" s="147"/>
      <c r="T855" s="53"/>
      <c r="AU855" s="17" t="s">
        <v>83</v>
      </c>
    </row>
    <row r="856" spans="2:65" s="1" customFormat="1" ht="11.25">
      <c r="B856" s="32"/>
      <c r="D856" s="149" t="s">
        <v>351</v>
      </c>
      <c r="F856" s="157" t="s">
        <v>2403</v>
      </c>
      <c r="H856" s="158">
        <v>1.083</v>
      </c>
      <c r="L856" s="32"/>
      <c r="M856" s="147"/>
      <c r="T856" s="53"/>
      <c r="AU856" s="17" t="s">
        <v>83</v>
      </c>
    </row>
    <row r="857" spans="2:65" s="1" customFormat="1" ht="11.25">
      <c r="B857" s="32"/>
      <c r="D857" s="149" t="s">
        <v>351</v>
      </c>
      <c r="F857" s="157" t="s">
        <v>2404</v>
      </c>
      <c r="H857" s="158">
        <v>0.878</v>
      </c>
      <c r="L857" s="32"/>
      <c r="M857" s="147"/>
      <c r="T857" s="53"/>
      <c r="AU857" s="17" t="s">
        <v>83</v>
      </c>
    </row>
    <row r="858" spans="2:65" s="1" customFormat="1" ht="11.25">
      <c r="B858" s="32"/>
      <c r="D858" s="149" t="s">
        <v>351</v>
      </c>
      <c r="F858" s="157" t="s">
        <v>358</v>
      </c>
      <c r="H858" s="158">
        <v>6.2409999999999997</v>
      </c>
      <c r="L858" s="32"/>
      <c r="M858" s="147"/>
      <c r="T858" s="53"/>
      <c r="AU858" s="17" t="s">
        <v>83</v>
      </c>
    </row>
    <row r="859" spans="2:65" s="1" customFormat="1" ht="33" customHeight="1">
      <c r="B859" s="32"/>
      <c r="C859" s="131" t="s">
        <v>1061</v>
      </c>
      <c r="D859" s="131" t="s">
        <v>342</v>
      </c>
      <c r="E859" s="132" t="s">
        <v>2405</v>
      </c>
      <c r="F859" s="133" t="s">
        <v>2406</v>
      </c>
      <c r="G859" s="134" t="s">
        <v>236</v>
      </c>
      <c r="H859" s="135">
        <v>0.48</v>
      </c>
      <c r="I859" s="136"/>
      <c r="J859" s="137">
        <f>ROUND(I859*H859,2)</f>
        <v>0</v>
      </c>
      <c r="K859" s="133" t="s">
        <v>345</v>
      </c>
      <c r="L859" s="32"/>
      <c r="M859" s="138" t="s">
        <v>19</v>
      </c>
      <c r="N859" s="139" t="s">
        <v>44</v>
      </c>
      <c r="P859" s="140">
        <f>O859*H859</f>
        <v>0</v>
      </c>
      <c r="Q859" s="140">
        <v>2.3010199999999998</v>
      </c>
      <c r="R859" s="140">
        <f>Q859*H859</f>
        <v>1.1044896</v>
      </c>
      <c r="S859" s="140">
        <v>0</v>
      </c>
      <c r="T859" s="141">
        <f>S859*H859</f>
        <v>0</v>
      </c>
      <c r="AR859" s="142" t="s">
        <v>346</v>
      </c>
      <c r="AT859" s="142" t="s">
        <v>342</v>
      </c>
      <c r="AU859" s="142" t="s">
        <v>83</v>
      </c>
      <c r="AY859" s="17" t="s">
        <v>339</v>
      </c>
      <c r="BE859" s="143">
        <f>IF(N859="základní",J859,0)</f>
        <v>0</v>
      </c>
      <c r="BF859" s="143">
        <f>IF(N859="snížená",J859,0)</f>
        <v>0</v>
      </c>
      <c r="BG859" s="143">
        <f>IF(N859="zákl. přenesená",J859,0)</f>
        <v>0</v>
      </c>
      <c r="BH859" s="143">
        <f>IF(N859="sníž. přenesená",J859,0)</f>
        <v>0</v>
      </c>
      <c r="BI859" s="143">
        <f>IF(N859="nulová",J859,0)</f>
        <v>0</v>
      </c>
      <c r="BJ859" s="17" t="s">
        <v>81</v>
      </c>
      <c r="BK859" s="143">
        <f>ROUND(I859*H859,2)</f>
        <v>0</v>
      </c>
      <c r="BL859" s="17" t="s">
        <v>346</v>
      </c>
      <c r="BM859" s="142" t="s">
        <v>2407</v>
      </c>
    </row>
    <row r="860" spans="2:65" s="1" customFormat="1" ht="11.25">
      <c r="B860" s="32"/>
      <c r="D860" s="144" t="s">
        <v>348</v>
      </c>
      <c r="F860" s="145" t="s">
        <v>2408</v>
      </c>
      <c r="I860" s="146"/>
      <c r="L860" s="32"/>
      <c r="M860" s="147"/>
      <c r="T860" s="53"/>
      <c r="AT860" s="17" t="s">
        <v>348</v>
      </c>
      <c r="AU860" s="17" t="s">
        <v>83</v>
      </c>
    </row>
    <row r="861" spans="2:65" s="12" customFormat="1" ht="11.25">
      <c r="B861" s="148"/>
      <c r="D861" s="149" t="s">
        <v>350</v>
      </c>
      <c r="E861" s="150" t="s">
        <v>19</v>
      </c>
      <c r="F861" s="151" t="s">
        <v>1194</v>
      </c>
      <c r="H861" s="152">
        <v>0.48</v>
      </c>
      <c r="I861" s="153"/>
      <c r="L861" s="148"/>
      <c r="M861" s="154"/>
      <c r="T861" s="155"/>
      <c r="AT861" s="150" t="s">
        <v>350</v>
      </c>
      <c r="AU861" s="150" t="s">
        <v>83</v>
      </c>
      <c r="AV861" s="12" t="s">
        <v>83</v>
      </c>
      <c r="AW861" s="12" t="s">
        <v>34</v>
      </c>
      <c r="AX861" s="12" t="s">
        <v>81</v>
      </c>
      <c r="AY861" s="150" t="s">
        <v>339</v>
      </c>
    </row>
    <row r="862" spans="2:65" s="1" customFormat="1" ht="11.25">
      <c r="B862" s="32"/>
      <c r="D862" s="149" t="s">
        <v>351</v>
      </c>
      <c r="F862" s="156" t="s">
        <v>2409</v>
      </c>
      <c r="L862" s="32"/>
      <c r="M862" s="147"/>
      <c r="T862" s="53"/>
      <c r="AU862" s="17" t="s">
        <v>83</v>
      </c>
    </row>
    <row r="863" spans="2:65" s="1" customFormat="1" ht="11.25">
      <c r="B863" s="32"/>
      <c r="D863" s="149" t="s">
        <v>351</v>
      </c>
      <c r="F863" s="157" t="s">
        <v>2410</v>
      </c>
      <c r="H863" s="158">
        <v>0.48</v>
      </c>
      <c r="L863" s="32"/>
      <c r="M863" s="147"/>
      <c r="T863" s="53"/>
      <c r="AU863" s="17" t="s">
        <v>83</v>
      </c>
    </row>
    <row r="864" spans="2:65" s="1" customFormat="1" ht="33" customHeight="1">
      <c r="B864" s="32"/>
      <c r="C864" s="131" t="s">
        <v>1069</v>
      </c>
      <c r="D864" s="131" t="s">
        <v>342</v>
      </c>
      <c r="E864" s="132" t="s">
        <v>2411</v>
      </c>
      <c r="F864" s="133" t="s">
        <v>2412</v>
      </c>
      <c r="G864" s="134" t="s">
        <v>236</v>
      </c>
      <c r="H864" s="135">
        <v>14.595000000000001</v>
      </c>
      <c r="I864" s="136"/>
      <c r="J864" s="137">
        <f>ROUND(I864*H864,2)</f>
        <v>0</v>
      </c>
      <c r="K864" s="133" t="s">
        <v>345</v>
      </c>
      <c r="L864" s="32"/>
      <c r="M864" s="138" t="s">
        <v>19</v>
      </c>
      <c r="N864" s="139" t="s">
        <v>44</v>
      </c>
      <c r="P864" s="140">
        <f>O864*H864</f>
        <v>0</v>
      </c>
      <c r="Q864" s="140">
        <v>2.5018699999999998</v>
      </c>
      <c r="R864" s="140">
        <f>Q864*H864</f>
        <v>36.514792649999997</v>
      </c>
      <c r="S864" s="140">
        <v>0</v>
      </c>
      <c r="T864" s="141">
        <f>S864*H864</f>
        <v>0</v>
      </c>
      <c r="AR864" s="142" t="s">
        <v>346</v>
      </c>
      <c r="AT864" s="142" t="s">
        <v>342</v>
      </c>
      <c r="AU864" s="142" t="s">
        <v>83</v>
      </c>
      <c r="AY864" s="17" t="s">
        <v>339</v>
      </c>
      <c r="BE864" s="143">
        <f>IF(N864="základní",J864,0)</f>
        <v>0</v>
      </c>
      <c r="BF864" s="143">
        <f>IF(N864="snížená",J864,0)</f>
        <v>0</v>
      </c>
      <c r="BG864" s="143">
        <f>IF(N864="zákl. přenesená",J864,0)</f>
        <v>0</v>
      </c>
      <c r="BH864" s="143">
        <f>IF(N864="sníž. přenesená",J864,0)</f>
        <v>0</v>
      </c>
      <c r="BI864" s="143">
        <f>IF(N864="nulová",J864,0)</f>
        <v>0</v>
      </c>
      <c r="BJ864" s="17" t="s">
        <v>81</v>
      </c>
      <c r="BK864" s="143">
        <f>ROUND(I864*H864,2)</f>
        <v>0</v>
      </c>
      <c r="BL864" s="17" t="s">
        <v>346</v>
      </c>
      <c r="BM864" s="142" t="s">
        <v>2413</v>
      </c>
    </row>
    <row r="865" spans="2:65" s="1" customFormat="1" ht="11.25">
      <c r="B865" s="32"/>
      <c r="D865" s="144" t="s">
        <v>348</v>
      </c>
      <c r="F865" s="145" t="s">
        <v>2414</v>
      </c>
      <c r="I865" s="146"/>
      <c r="L865" s="32"/>
      <c r="M865" s="147"/>
      <c r="T865" s="53"/>
      <c r="AT865" s="17" t="s">
        <v>348</v>
      </c>
      <c r="AU865" s="17" t="s">
        <v>83</v>
      </c>
    </row>
    <row r="866" spans="2:65" s="12" customFormat="1" ht="11.25">
      <c r="B866" s="148"/>
      <c r="D866" s="149" t="s">
        <v>350</v>
      </c>
      <c r="E866" s="150" t="s">
        <v>19</v>
      </c>
      <c r="F866" s="151" t="s">
        <v>2415</v>
      </c>
      <c r="H866" s="152">
        <v>14.595000000000001</v>
      </c>
      <c r="I866" s="153"/>
      <c r="L866" s="148"/>
      <c r="M866" s="154"/>
      <c r="T866" s="155"/>
      <c r="AT866" s="150" t="s">
        <v>350</v>
      </c>
      <c r="AU866" s="150" t="s">
        <v>83</v>
      </c>
      <c r="AV866" s="12" t="s">
        <v>83</v>
      </c>
      <c r="AW866" s="12" t="s">
        <v>34</v>
      </c>
      <c r="AX866" s="12" t="s">
        <v>81</v>
      </c>
      <c r="AY866" s="150" t="s">
        <v>339</v>
      </c>
    </row>
    <row r="867" spans="2:65" s="1" customFormat="1" ht="11.25">
      <c r="B867" s="32"/>
      <c r="D867" s="149" t="s">
        <v>351</v>
      </c>
      <c r="F867" s="156" t="s">
        <v>2416</v>
      </c>
      <c r="L867" s="32"/>
      <c r="M867" s="147"/>
      <c r="T867" s="53"/>
      <c r="AU867" s="17" t="s">
        <v>83</v>
      </c>
    </row>
    <row r="868" spans="2:65" s="1" customFormat="1" ht="11.25">
      <c r="B868" s="32"/>
      <c r="D868" s="149" t="s">
        <v>351</v>
      </c>
      <c r="F868" s="157" t="s">
        <v>592</v>
      </c>
      <c r="H868" s="158">
        <v>0</v>
      </c>
      <c r="L868" s="32"/>
      <c r="M868" s="147"/>
      <c r="T868" s="53"/>
      <c r="AU868" s="17" t="s">
        <v>83</v>
      </c>
    </row>
    <row r="869" spans="2:65" s="1" customFormat="1" ht="11.25">
      <c r="B869" s="32"/>
      <c r="D869" s="149" t="s">
        <v>351</v>
      </c>
      <c r="F869" s="157" t="s">
        <v>2417</v>
      </c>
      <c r="H869" s="158">
        <v>44.89</v>
      </c>
      <c r="L869" s="32"/>
      <c r="M869" s="147"/>
      <c r="T869" s="53"/>
      <c r="AU869" s="17" t="s">
        <v>83</v>
      </c>
    </row>
    <row r="870" spans="2:65" s="1" customFormat="1" ht="11.25">
      <c r="B870" s="32"/>
      <c r="D870" s="149" t="s">
        <v>351</v>
      </c>
      <c r="F870" s="157" t="s">
        <v>450</v>
      </c>
      <c r="H870" s="158">
        <v>0</v>
      </c>
      <c r="L870" s="32"/>
      <c r="M870" s="147"/>
      <c r="T870" s="53"/>
      <c r="AU870" s="17" t="s">
        <v>83</v>
      </c>
    </row>
    <row r="871" spans="2:65" s="1" customFormat="1" ht="11.25">
      <c r="B871" s="32"/>
      <c r="D871" s="149" t="s">
        <v>351</v>
      </c>
      <c r="F871" s="157" t="s">
        <v>2418</v>
      </c>
      <c r="H871" s="158">
        <v>24.61</v>
      </c>
      <c r="L871" s="32"/>
      <c r="M871" s="147"/>
      <c r="T871" s="53"/>
      <c r="AU871" s="17" t="s">
        <v>83</v>
      </c>
    </row>
    <row r="872" spans="2:65" s="1" customFormat="1" ht="11.25">
      <c r="B872" s="32"/>
      <c r="D872" s="149" t="s">
        <v>351</v>
      </c>
      <c r="F872" s="157" t="s">
        <v>358</v>
      </c>
      <c r="H872" s="158">
        <v>69.5</v>
      </c>
      <c r="L872" s="32"/>
      <c r="M872" s="147"/>
      <c r="T872" s="53"/>
      <c r="AU872" s="17" t="s">
        <v>83</v>
      </c>
    </row>
    <row r="873" spans="2:65" s="1" customFormat="1" ht="37.9" customHeight="1">
      <c r="B873" s="32"/>
      <c r="C873" s="131" t="s">
        <v>1086</v>
      </c>
      <c r="D873" s="131" t="s">
        <v>342</v>
      </c>
      <c r="E873" s="132" t="s">
        <v>2419</v>
      </c>
      <c r="F873" s="133" t="s">
        <v>2420</v>
      </c>
      <c r="G873" s="134" t="s">
        <v>236</v>
      </c>
      <c r="H873" s="135">
        <v>69.5</v>
      </c>
      <c r="I873" s="136"/>
      <c r="J873" s="137">
        <f>ROUND(I873*H873,2)</f>
        <v>0</v>
      </c>
      <c r="K873" s="133" t="s">
        <v>345</v>
      </c>
      <c r="L873" s="32"/>
      <c r="M873" s="138" t="s">
        <v>19</v>
      </c>
      <c r="N873" s="139" t="s">
        <v>44</v>
      </c>
      <c r="P873" s="140">
        <f>O873*H873</f>
        <v>0</v>
      </c>
      <c r="Q873" s="140">
        <v>0</v>
      </c>
      <c r="R873" s="140">
        <f>Q873*H873</f>
        <v>0</v>
      </c>
      <c r="S873" s="140">
        <v>0</v>
      </c>
      <c r="T873" s="141">
        <f>S873*H873</f>
        <v>0</v>
      </c>
      <c r="AR873" s="142" t="s">
        <v>346</v>
      </c>
      <c r="AT873" s="142" t="s">
        <v>342</v>
      </c>
      <c r="AU873" s="142" t="s">
        <v>83</v>
      </c>
      <c r="AY873" s="17" t="s">
        <v>339</v>
      </c>
      <c r="BE873" s="143">
        <f>IF(N873="základní",J873,0)</f>
        <v>0</v>
      </c>
      <c r="BF873" s="143">
        <f>IF(N873="snížená",J873,0)</f>
        <v>0</v>
      </c>
      <c r="BG873" s="143">
        <f>IF(N873="zákl. přenesená",J873,0)</f>
        <v>0</v>
      </c>
      <c r="BH873" s="143">
        <f>IF(N873="sníž. přenesená",J873,0)</f>
        <v>0</v>
      </c>
      <c r="BI873" s="143">
        <f>IF(N873="nulová",J873,0)</f>
        <v>0</v>
      </c>
      <c r="BJ873" s="17" t="s">
        <v>81</v>
      </c>
      <c r="BK873" s="143">
        <f>ROUND(I873*H873,2)</f>
        <v>0</v>
      </c>
      <c r="BL873" s="17" t="s">
        <v>346</v>
      </c>
      <c r="BM873" s="142" t="s">
        <v>2421</v>
      </c>
    </row>
    <row r="874" spans="2:65" s="1" customFormat="1" ht="11.25">
      <c r="B874" s="32"/>
      <c r="D874" s="144" t="s">
        <v>348</v>
      </c>
      <c r="F874" s="145" t="s">
        <v>2422</v>
      </c>
      <c r="I874" s="146"/>
      <c r="L874" s="32"/>
      <c r="M874" s="147"/>
      <c r="T874" s="53"/>
      <c r="AT874" s="17" t="s">
        <v>348</v>
      </c>
      <c r="AU874" s="17" t="s">
        <v>83</v>
      </c>
    </row>
    <row r="875" spans="2:65" s="12" customFormat="1" ht="11.25">
      <c r="B875" s="148"/>
      <c r="D875" s="149" t="s">
        <v>350</v>
      </c>
      <c r="E875" s="150" t="s">
        <v>19</v>
      </c>
      <c r="F875" s="151" t="s">
        <v>1215</v>
      </c>
      <c r="H875" s="152">
        <v>69.5</v>
      </c>
      <c r="I875" s="153"/>
      <c r="L875" s="148"/>
      <c r="M875" s="154"/>
      <c r="T875" s="155"/>
      <c r="AT875" s="150" t="s">
        <v>350</v>
      </c>
      <c r="AU875" s="150" t="s">
        <v>83</v>
      </c>
      <c r="AV875" s="12" t="s">
        <v>83</v>
      </c>
      <c r="AW875" s="12" t="s">
        <v>34</v>
      </c>
      <c r="AX875" s="12" t="s">
        <v>81</v>
      </c>
      <c r="AY875" s="150" t="s">
        <v>339</v>
      </c>
    </row>
    <row r="876" spans="2:65" s="1" customFormat="1" ht="11.25">
      <c r="B876" s="32"/>
      <c r="D876" s="149" t="s">
        <v>351</v>
      </c>
      <c r="F876" s="156" t="s">
        <v>2416</v>
      </c>
      <c r="L876" s="32"/>
      <c r="M876" s="147"/>
      <c r="T876" s="53"/>
      <c r="AU876" s="17" t="s">
        <v>83</v>
      </c>
    </row>
    <row r="877" spans="2:65" s="1" customFormat="1" ht="11.25">
      <c r="B877" s="32"/>
      <c r="D877" s="149" t="s">
        <v>351</v>
      </c>
      <c r="F877" s="157" t="s">
        <v>592</v>
      </c>
      <c r="H877" s="158">
        <v>0</v>
      </c>
      <c r="L877" s="32"/>
      <c r="M877" s="147"/>
      <c r="T877" s="53"/>
      <c r="AU877" s="17" t="s">
        <v>83</v>
      </c>
    </row>
    <row r="878" spans="2:65" s="1" customFormat="1" ht="11.25">
      <c r="B878" s="32"/>
      <c r="D878" s="149" t="s">
        <v>351</v>
      </c>
      <c r="F878" s="157" t="s">
        <v>2417</v>
      </c>
      <c r="H878" s="158">
        <v>44.89</v>
      </c>
      <c r="L878" s="32"/>
      <c r="M878" s="147"/>
      <c r="T878" s="53"/>
      <c r="AU878" s="17" t="s">
        <v>83</v>
      </c>
    </row>
    <row r="879" spans="2:65" s="1" customFormat="1" ht="11.25">
      <c r="B879" s="32"/>
      <c r="D879" s="149" t="s">
        <v>351</v>
      </c>
      <c r="F879" s="157" t="s">
        <v>450</v>
      </c>
      <c r="H879" s="158">
        <v>0</v>
      </c>
      <c r="L879" s="32"/>
      <c r="M879" s="147"/>
      <c r="T879" s="53"/>
      <c r="AU879" s="17" t="s">
        <v>83</v>
      </c>
    </row>
    <row r="880" spans="2:65" s="1" customFormat="1" ht="11.25">
      <c r="B880" s="32"/>
      <c r="D880" s="149" t="s">
        <v>351</v>
      </c>
      <c r="F880" s="157" t="s">
        <v>2418</v>
      </c>
      <c r="H880" s="158">
        <v>24.61</v>
      </c>
      <c r="L880" s="32"/>
      <c r="M880" s="147"/>
      <c r="T880" s="53"/>
      <c r="AU880" s="17" t="s">
        <v>83</v>
      </c>
    </row>
    <row r="881" spans="2:65" s="1" customFormat="1" ht="11.25">
      <c r="B881" s="32"/>
      <c r="D881" s="149" t="s">
        <v>351</v>
      </c>
      <c r="F881" s="157" t="s">
        <v>358</v>
      </c>
      <c r="H881" s="158">
        <v>69.5</v>
      </c>
      <c r="L881" s="32"/>
      <c r="M881" s="147"/>
      <c r="T881" s="53"/>
      <c r="AU881" s="17" t="s">
        <v>83</v>
      </c>
    </row>
    <row r="882" spans="2:65" s="1" customFormat="1" ht="37.9" customHeight="1">
      <c r="B882" s="32"/>
      <c r="C882" s="131" t="s">
        <v>1104</v>
      </c>
      <c r="D882" s="131" t="s">
        <v>342</v>
      </c>
      <c r="E882" s="132" t="s">
        <v>2423</v>
      </c>
      <c r="F882" s="133" t="s">
        <v>2424</v>
      </c>
      <c r="G882" s="134" t="s">
        <v>236</v>
      </c>
      <c r="H882" s="135">
        <v>62.276000000000003</v>
      </c>
      <c r="I882" s="136"/>
      <c r="J882" s="137">
        <f>ROUND(I882*H882,2)</f>
        <v>0</v>
      </c>
      <c r="K882" s="133" t="s">
        <v>345</v>
      </c>
      <c r="L882" s="32"/>
      <c r="M882" s="138" t="s">
        <v>19</v>
      </c>
      <c r="N882" s="139" t="s">
        <v>44</v>
      </c>
      <c r="P882" s="140">
        <f>O882*H882</f>
        <v>0</v>
      </c>
      <c r="Q882" s="140">
        <v>0.92700000000000005</v>
      </c>
      <c r="R882" s="140">
        <f>Q882*H882</f>
        <v>57.729852000000008</v>
      </c>
      <c r="S882" s="140">
        <v>0</v>
      </c>
      <c r="T882" s="141">
        <f>S882*H882</f>
        <v>0</v>
      </c>
      <c r="AR882" s="142" t="s">
        <v>346</v>
      </c>
      <c r="AT882" s="142" t="s">
        <v>342</v>
      </c>
      <c r="AU882" s="142" t="s">
        <v>83</v>
      </c>
      <c r="AY882" s="17" t="s">
        <v>339</v>
      </c>
      <c r="BE882" s="143">
        <f>IF(N882="základní",J882,0)</f>
        <v>0</v>
      </c>
      <c r="BF882" s="143">
        <f>IF(N882="snížená",J882,0)</f>
        <v>0</v>
      </c>
      <c r="BG882" s="143">
        <f>IF(N882="zákl. přenesená",J882,0)</f>
        <v>0</v>
      </c>
      <c r="BH882" s="143">
        <f>IF(N882="sníž. přenesená",J882,0)</f>
        <v>0</v>
      </c>
      <c r="BI882" s="143">
        <f>IF(N882="nulová",J882,0)</f>
        <v>0</v>
      </c>
      <c r="BJ882" s="17" t="s">
        <v>81</v>
      </c>
      <c r="BK882" s="143">
        <f>ROUND(I882*H882,2)</f>
        <v>0</v>
      </c>
      <c r="BL882" s="17" t="s">
        <v>346</v>
      </c>
      <c r="BM882" s="142" t="s">
        <v>2425</v>
      </c>
    </row>
    <row r="883" spans="2:65" s="1" customFormat="1" ht="11.25">
      <c r="B883" s="32"/>
      <c r="D883" s="144" t="s">
        <v>348</v>
      </c>
      <c r="F883" s="145" t="s">
        <v>2426</v>
      </c>
      <c r="I883" s="146"/>
      <c r="L883" s="32"/>
      <c r="M883" s="147"/>
      <c r="T883" s="53"/>
      <c r="AT883" s="17" t="s">
        <v>348</v>
      </c>
      <c r="AU883" s="17" t="s">
        <v>83</v>
      </c>
    </row>
    <row r="884" spans="2:65" s="12" customFormat="1" ht="11.25">
      <c r="B884" s="148"/>
      <c r="D884" s="149" t="s">
        <v>350</v>
      </c>
      <c r="E884" s="150" t="s">
        <v>19</v>
      </c>
      <c r="F884" s="151" t="s">
        <v>1619</v>
      </c>
      <c r="H884" s="152">
        <v>62.276000000000003</v>
      </c>
      <c r="I884" s="153"/>
      <c r="L884" s="148"/>
      <c r="M884" s="154"/>
      <c r="T884" s="155"/>
      <c r="AT884" s="150" t="s">
        <v>350</v>
      </c>
      <c r="AU884" s="150" t="s">
        <v>83</v>
      </c>
      <c r="AV884" s="12" t="s">
        <v>83</v>
      </c>
      <c r="AW884" s="12" t="s">
        <v>34</v>
      </c>
      <c r="AX884" s="12" t="s">
        <v>81</v>
      </c>
      <c r="AY884" s="150" t="s">
        <v>339</v>
      </c>
    </row>
    <row r="885" spans="2:65" s="1" customFormat="1" ht="11.25">
      <c r="B885" s="32"/>
      <c r="D885" s="149" t="s">
        <v>351</v>
      </c>
      <c r="F885" s="156" t="s">
        <v>2427</v>
      </c>
      <c r="L885" s="32"/>
      <c r="M885" s="147"/>
      <c r="T885" s="53"/>
      <c r="AU885" s="17" t="s">
        <v>83</v>
      </c>
    </row>
    <row r="886" spans="2:65" s="1" customFormat="1" ht="11.25">
      <c r="B886" s="32"/>
      <c r="D886" s="149" t="s">
        <v>351</v>
      </c>
      <c r="F886" s="157" t="s">
        <v>2428</v>
      </c>
      <c r="H886" s="158">
        <v>0</v>
      </c>
      <c r="L886" s="32"/>
      <c r="M886" s="147"/>
      <c r="T886" s="53"/>
      <c r="AU886" s="17" t="s">
        <v>83</v>
      </c>
    </row>
    <row r="887" spans="2:65" s="1" customFormat="1" ht="11.25">
      <c r="B887" s="32"/>
      <c r="D887" s="149" t="s">
        <v>351</v>
      </c>
      <c r="F887" s="157" t="s">
        <v>2429</v>
      </c>
      <c r="H887" s="158">
        <v>54.872</v>
      </c>
      <c r="L887" s="32"/>
      <c r="M887" s="147"/>
      <c r="T887" s="53"/>
      <c r="AU887" s="17" t="s">
        <v>83</v>
      </c>
    </row>
    <row r="888" spans="2:65" s="1" customFormat="1" ht="11.25">
      <c r="B888" s="32"/>
      <c r="D888" s="149" t="s">
        <v>351</v>
      </c>
      <c r="F888" s="157" t="s">
        <v>2430</v>
      </c>
      <c r="H888" s="158">
        <v>0</v>
      </c>
      <c r="L888" s="32"/>
      <c r="M888" s="147"/>
      <c r="T888" s="53"/>
      <c r="AU888" s="17" t="s">
        <v>83</v>
      </c>
    </row>
    <row r="889" spans="2:65" s="1" customFormat="1" ht="11.25">
      <c r="B889" s="32"/>
      <c r="D889" s="149" t="s">
        <v>351</v>
      </c>
      <c r="F889" s="157" t="s">
        <v>2431</v>
      </c>
      <c r="H889" s="158">
        <v>7.4039999999999999</v>
      </c>
      <c r="L889" s="32"/>
      <c r="M889" s="147"/>
      <c r="T889" s="53"/>
      <c r="AU889" s="17" t="s">
        <v>83</v>
      </c>
    </row>
    <row r="890" spans="2:65" s="1" customFormat="1" ht="11.25">
      <c r="B890" s="32"/>
      <c r="D890" s="149" t="s">
        <v>351</v>
      </c>
      <c r="F890" s="157" t="s">
        <v>358</v>
      </c>
      <c r="H890" s="158">
        <v>62.276000000000003</v>
      </c>
      <c r="L890" s="32"/>
      <c r="M890" s="147"/>
      <c r="T890" s="53"/>
      <c r="AU890" s="17" t="s">
        <v>83</v>
      </c>
    </row>
    <row r="891" spans="2:65" s="1" customFormat="1" ht="16.5" customHeight="1">
      <c r="B891" s="32"/>
      <c r="C891" s="131" t="s">
        <v>1124</v>
      </c>
      <c r="D891" s="131" t="s">
        <v>342</v>
      </c>
      <c r="E891" s="132" t="s">
        <v>2432</v>
      </c>
      <c r="F891" s="133" t="s">
        <v>2433</v>
      </c>
      <c r="G891" s="134" t="s">
        <v>119</v>
      </c>
      <c r="H891" s="135">
        <v>0.57599999999999996</v>
      </c>
      <c r="I891" s="136"/>
      <c r="J891" s="137">
        <f>ROUND(I891*H891,2)</f>
        <v>0</v>
      </c>
      <c r="K891" s="133" t="s">
        <v>345</v>
      </c>
      <c r="L891" s="32"/>
      <c r="M891" s="138" t="s">
        <v>19</v>
      </c>
      <c r="N891" s="139" t="s">
        <v>44</v>
      </c>
      <c r="P891" s="140">
        <f>O891*H891</f>
        <v>0</v>
      </c>
      <c r="Q891" s="140">
        <v>1.6070000000000001E-2</v>
      </c>
      <c r="R891" s="140">
        <f>Q891*H891</f>
        <v>9.2563200000000002E-3</v>
      </c>
      <c r="S891" s="140">
        <v>0</v>
      </c>
      <c r="T891" s="141">
        <f>S891*H891</f>
        <v>0</v>
      </c>
      <c r="AR891" s="142" t="s">
        <v>346</v>
      </c>
      <c r="AT891" s="142" t="s">
        <v>342</v>
      </c>
      <c r="AU891" s="142" t="s">
        <v>83</v>
      </c>
      <c r="AY891" s="17" t="s">
        <v>339</v>
      </c>
      <c r="BE891" s="143">
        <f>IF(N891="základní",J891,0)</f>
        <v>0</v>
      </c>
      <c r="BF891" s="143">
        <f>IF(N891="snížená",J891,0)</f>
        <v>0</v>
      </c>
      <c r="BG891" s="143">
        <f>IF(N891="zákl. přenesená",J891,0)</f>
        <v>0</v>
      </c>
      <c r="BH891" s="143">
        <f>IF(N891="sníž. přenesená",J891,0)</f>
        <v>0</v>
      </c>
      <c r="BI891" s="143">
        <f>IF(N891="nulová",J891,0)</f>
        <v>0</v>
      </c>
      <c r="BJ891" s="17" t="s">
        <v>81</v>
      </c>
      <c r="BK891" s="143">
        <f>ROUND(I891*H891,2)</f>
        <v>0</v>
      </c>
      <c r="BL891" s="17" t="s">
        <v>346</v>
      </c>
      <c r="BM891" s="142" t="s">
        <v>2434</v>
      </c>
    </row>
    <row r="892" spans="2:65" s="1" customFormat="1" ht="11.25">
      <c r="B892" s="32"/>
      <c r="D892" s="144" t="s">
        <v>348</v>
      </c>
      <c r="F892" s="145" t="s">
        <v>2435</v>
      </c>
      <c r="I892" s="146"/>
      <c r="L892" s="32"/>
      <c r="M892" s="147"/>
      <c r="T892" s="53"/>
      <c r="AT892" s="17" t="s">
        <v>348</v>
      </c>
      <c r="AU892" s="17" t="s">
        <v>83</v>
      </c>
    </row>
    <row r="893" spans="2:65" s="12" customFormat="1" ht="11.25">
      <c r="B893" s="148"/>
      <c r="D893" s="149" t="s">
        <v>350</v>
      </c>
      <c r="E893" s="150" t="s">
        <v>19</v>
      </c>
      <c r="F893" s="151" t="s">
        <v>1197</v>
      </c>
      <c r="H893" s="152">
        <v>0.57599999999999996</v>
      </c>
      <c r="I893" s="153"/>
      <c r="L893" s="148"/>
      <c r="M893" s="154"/>
      <c r="T893" s="155"/>
      <c r="AT893" s="150" t="s">
        <v>350</v>
      </c>
      <c r="AU893" s="150" t="s">
        <v>83</v>
      </c>
      <c r="AV893" s="12" t="s">
        <v>83</v>
      </c>
      <c r="AW893" s="12" t="s">
        <v>34</v>
      </c>
      <c r="AX893" s="12" t="s">
        <v>81</v>
      </c>
      <c r="AY893" s="150" t="s">
        <v>339</v>
      </c>
    </row>
    <row r="894" spans="2:65" s="1" customFormat="1" ht="11.25">
      <c r="B894" s="32"/>
      <c r="D894" s="149" t="s">
        <v>351</v>
      </c>
      <c r="F894" s="156" t="s">
        <v>2436</v>
      </c>
      <c r="L894" s="32"/>
      <c r="M894" s="147"/>
      <c r="T894" s="53"/>
      <c r="AU894" s="17" t="s">
        <v>83</v>
      </c>
    </row>
    <row r="895" spans="2:65" s="1" customFormat="1" ht="11.25">
      <c r="B895" s="32"/>
      <c r="D895" s="149" t="s">
        <v>351</v>
      </c>
      <c r="F895" s="157" t="s">
        <v>2437</v>
      </c>
      <c r="H895" s="158">
        <v>0.57599999999999996</v>
      </c>
      <c r="L895" s="32"/>
      <c r="M895" s="147"/>
      <c r="T895" s="53"/>
      <c r="AU895" s="17" t="s">
        <v>83</v>
      </c>
    </row>
    <row r="896" spans="2:65" s="1" customFormat="1" ht="16.5" customHeight="1">
      <c r="B896" s="32"/>
      <c r="C896" s="131" t="s">
        <v>1129</v>
      </c>
      <c r="D896" s="131" t="s">
        <v>342</v>
      </c>
      <c r="E896" s="132" t="s">
        <v>2438</v>
      </c>
      <c r="F896" s="133" t="s">
        <v>2439</v>
      </c>
      <c r="G896" s="134" t="s">
        <v>119</v>
      </c>
      <c r="H896" s="135">
        <v>0.57599999999999996</v>
      </c>
      <c r="I896" s="136"/>
      <c r="J896" s="137">
        <f>ROUND(I896*H896,2)</f>
        <v>0</v>
      </c>
      <c r="K896" s="133" t="s">
        <v>345</v>
      </c>
      <c r="L896" s="32"/>
      <c r="M896" s="138" t="s">
        <v>19</v>
      </c>
      <c r="N896" s="139" t="s">
        <v>44</v>
      </c>
      <c r="P896" s="140">
        <f>O896*H896</f>
        <v>0</v>
      </c>
      <c r="Q896" s="140">
        <v>0</v>
      </c>
      <c r="R896" s="140">
        <f>Q896*H896</f>
        <v>0</v>
      </c>
      <c r="S896" s="140">
        <v>0</v>
      </c>
      <c r="T896" s="141">
        <f>S896*H896</f>
        <v>0</v>
      </c>
      <c r="AR896" s="142" t="s">
        <v>346</v>
      </c>
      <c r="AT896" s="142" t="s">
        <v>342</v>
      </c>
      <c r="AU896" s="142" t="s">
        <v>83</v>
      </c>
      <c r="AY896" s="17" t="s">
        <v>339</v>
      </c>
      <c r="BE896" s="143">
        <f>IF(N896="základní",J896,0)</f>
        <v>0</v>
      </c>
      <c r="BF896" s="143">
        <f>IF(N896="snížená",J896,0)</f>
        <v>0</v>
      </c>
      <c r="BG896" s="143">
        <f>IF(N896="zákl. přenesená",J896,0)</f>
        <v>0</v>
      </c>
      <c r="BH896" s="143">
        <f>IF(N896="sníž. přenesená",J896,0)</f>
        <v>0</v>
      </c>
      <c r="BI896" s="143">
        <f>IF(N896="nulová",J896,0)</f>
        <v>0</v>
      </c>
      <c r="BJ896" s="17" t="s">
        <v>81</v>
      </c>
      <c r="BK896" s="143">
        <f>ROUND(I896*H896,2)</f>
        <v>0</v>
      </c>
      <c r="BL896" s="17" t="s">
        <v>346</v>
      </c>
      <c r="BM896" s="142" t="s">
        <v>2440</v>
      </c>
    </row>
    <row r="897" spans="2:65" s="1" customFormat="1" ht="11.25">
      <c r="B897" s="32"/>
      <c r="D897" s="144" t="s">
        <v>348</v>
      </c>
      <c r="F897" s="145" t="s">
        <v>2441</v>
      </c>
      <c r="I897" s="146"/>
      <c r="L897" s="32"/>
      <c r="M897" s="147"/>
      <c r="T897" s="53"/>
      <c r="AT897" s="17" t="s">
        <v>348</v>
      </c>
      <c r="AU897" s="17" t="s">
        <v>83</v>
      </c>
    </row>
    <row r="898" spans="2:65" s="12" customFormat="1" ht="11.25">
      <c r="B898" s="148"/>
      <c r="D898" s="149" t="s">
        <v>350</v>
      </c>
      <c r="E898" s="150" t="s">
        <v>19</v>
      </c>
      <c r="F898" s="151" t="s">
        <v>1197</v>
      </c>
      <c r="H898" s="152">
        <v>0.57599999999999996</v>
      </c>
      <c r="I898" s="153"/>
      <c r="L898" s="148"/>
      <c r="M898" s="154"/>
      <c r="T898" s="155"/>
      <c r="AT898" s="150" t="s">
        <v>350</v>
      </c>
      <c r="AU898" s="150" t="s">
        <v>83</v>
      </c>
      <c r="AV898" s="12" t="s">
        <v>83</v>
      </c>
      <c r="AW898" s="12" t="s">
        <v>34</v>
      </c>
      <c r="AX898" s="12" t="s">
        <v>81</v>
      </c>
      <c r="AY898" s="150" t="s">
        <v>339</v>
      </c>
    </row>
    <row r="899" spans="2:65" s="1" customFormat="1" ht="11.25">
      <c r="B899" s="32"/>
      <c r="D899" s="149" t="s">
        <v>351</v>
      </c>
      <c r="F899" s="156" t="s">
        <v>2436</v>
      </c>
      <c r="L899" s="32"/>
      <c r="M899" s="147"/>
      <c r="T899" s="53"/>
      <c r="AU899" s="17" t="s">
        <v>83</v>
      </c>
    </row>
    <row r="900" spans="2:65" s="1" customFormat="1" ht="11.25">
      <c r="B900" s="32"/>
      <c r="D900" s="149" t="s">
        <v>351</v>
      </c>
      <c r="F900" s="157" t="s">
        <v>2437</v>
      </c>
      <c r="H900" s="158">
        <v>0.57599999999999996</v>
      </c>
      <c r="L900" s="32"/>
      <c r="M900" s="147"/>
      <c r="T900" s="53"/>
      <c r="AU900" s="17" t="s">
        <v>83</v>
      </c>
    </row>
    <row r="901" spans="2:65" s="1" customFormat="1" ht="21.75" customHeight="1">
      <c r="B901" s="32"/>
      <c r="C901" s="131" t="s">
        <v>1134</v>
      </c>
      <c r="D901" s="131" t="s">
        <v>342</v>
      </c>
      <c r="E901" s="132" t="s">
        <v>2442</v>
      </c>
      <c r="F901" s="133" t="s">
        <v>2443</v>
      </c>
      <c r="G901" s="134" t="s">
        <v>670</v>
      </c>
      <c r="H901" s="135">
        <v>0.505</v>
      </c>
      <c r="I901" s="136"/>
      <c r="J901" s="137">
        <f>ROUND(I901*H901,2)</f>
        <v>0</v>
      </c>
      <c r="K901" s="133" t="s">
        <v>345</v>
      </c>
      <c r="L901" s="32"/>
      <c r="M901" s="138" t="s">
        <v>19</v>
      </c>
      <c r="N901" s="139" t="s">
        <v>44</v>
      </c>
      <c r="P901" s="140">
        <f>O901*H901</f>
        <v>0</v>
      </c>
      <c r="Q901" s="140">
        <v>1.06277</v>
      </c>
      <c r="R901" s="140">
        <f>Q901*H901</f>
        <v>0.53669884999999995</v>
      </c>
      <c r="S901" s="140">
        <v>0</v>
      </c>
      <c r="T901" s="141">
        <f>S901*H901</f>
        <v>0</v>
      </c>
      <c r="AR901" s="142" t="s">
        <v>346</v>
      </c>
      <c r="AT901" s="142" t="s">
        <v>342</v>
      </c>
      <c r="AU901" s="142" t="s">
        <v>83</v>
      </c>
      <c r="AY901" s="17" t="s">
        <v>339</v>
      </c>
      <c r="BE901" s="143">
        <f>IF(N901="základní",J901,0)</f>
        <v>0</v>
      </c>
      <c r="BF901" s="143">
        <f>IF(N901="snížená",J901,0)</f>
        <v>0</v>
      </c>
      <c r="BG901" s="143">
        <f>IF(N901="zákl. přenesená",J901,0)</f>
        <v>0</v>
      </c>
      <c r="BH901" s="143">
        <f>IF(N901="sníž. přenesená",J901,0)</f>
        <v>0</v>
      </c>
      <c r="BI901" s="143">
        <f>IF(N901="nulová",J901,0)</f>
        <v>0</v>
      </c>
      <c r="BJ901" s="17" t="s">
        <v>81</v>
      </c>
      <c r="BK901" s="143">
        <f>ROUND(I901*H901,2)</f>
        <v>0</v>
      </c>
      <c r="BL901" s="17" t="s">
        <v>346</v>
      </c>
      <c r="BM901" s="142" t="s">
        <v>2444</v>
      </c>
    </row>
    <row r="902" spans="2:65" s="1" customFormat="1" ht="11.25">
      <c r="B902" s="32"/>
      <c r="D902" s="144" t="s">
        <v>348</v>
      </c>
      <c r="F902" s="145" t="s">
        <v>2445</v>
      </c>
      <c r="I902" s="146"/>
      <c r="L902" s="32"/>
      <c r="M902" s="147"/>
      <c r="T902" s="53"/>
      <c r="AT902" s="17" t="s">
        <v>348</v>
      </c>
      <c r="AU902" s="17" t="s">
        <v>83</v>
      </c>
    </row>
    <row r="903" spans="2:65" s="12" customFormat="1" ht="11.25">
      <c r="B903" s="148"/>
      <c r="D903" s="149" t="s">
        <v>350</v>
      </c>
      <c r="E903" s="150" t="s">
        <v>19</v>
      </c>
      <c r="F903" s="151" t="s">
        <v>2446</v>
      </c>
      <c r="H903" s="152">
        <v>0.505</v>
      </c>
      <c r="I903" s="153"/>
      <c r="L903" s="148"/>
      <c r="M903" s="154"/>
      <c r="T903" s="155"/>
      <c r="AT903" s="150" t="s">
        <v>350</v>
      </c>
      <c r="AU903" s="150" t="s">
        <v>83</v>
      </c>
      <c r="AV903" s="12" t="s">
        <v>83</v>
      </c>
      <c r="AW903" s="12" t="s">
        <v>34</v>
      </c>
      <c r="AX903" s="12" t="s">
        <v>81</v>
      </c>
      <c r="AY903" s="150" t="s">
        <v>339</v>
      </c>
    </row>
    <row r="904" spans="2:65" s="1" customFormat="1" ht="11.25">
      <c r="B904" s="32"/>
      <c r="D904" s="149" t="s">
        <v>351</v>
      </c>
      <c r="F904" s="156" t="s">
        <v>2416</v>
      </c>
      <c r="L904" s="32"/>
      <c r="M904" s="147"/>
      <c r="T904" s="53"/>
      <c r="AU904" s="17" t="s">
        <v>83</v>
      </c>
    </row>
    <row r="905" spans="2:65" s="1" customFormat="1" ht="11.25">
      <c r="B905" s="32"/>
      <c r="D905" s="149" t="s">
        <v>351</v>
      </c>
      <c r="F905" s="157" t="s">
        <v>592</v>
      </c>
      <c r="H905" s="158">
        <v>0</v>
      </c>
      <c r="L905" s="32"/>
      <c r="M905" s="147"/>
      <c r="T905" s="53"/>
      <c r="AU905" s="17" t="s">
        <v>83</v>
      </c>
    </row>
    <row r="906" spans="2:65" s="1" customFormat="1" ht="11.25">
      <c r="B906" s="32"/>
      <c r="D906" s="149" t="s">
        <v>351</v>
      </c>
      <c r="F906" s="157" t="s">
        <v>2417</v>
      </c>
      <c r="H906" s="158">
        <v>44.89</v>
      </c>
      <c r="L906" s="32"/>
      <c r="M906" s="147"/>
      <c r="T906" s="53"/>
      <c r="AU906" s="17" t="s">
        <v>83</v>
      </c>
    </row>
    <row r="907" spans="2:65" s="1" customFormat="1" ht="11.25">
      <c r="B907" s="32"/>
      <c r="D907" s="149" t="s">
        <v>351</v>
      </c>
      <c r="F907" s="157" t="s">
        <v>450</v>
      </c>
      <c r="H907" s="158">
        <v>0</v>
      </c>
      <c r="L907" s="32"/>
      <c r="M907" s="147"/>
      <c r="T907" s="53"/>
      <c r="AU907" s="17" t="s">
        <v>83</v>
      </c>
    </row>
    <row r="908" spans="2:65" s="1" customFormat="1" ht="11.25">
      <c r="B908" s="32"/>
      <c r="D908" s="149" t="s">
        <v>351</v>
      </c>
      <c r="F908" s="157" t="s">
        <v>2418</v>
      </c>
      <c r="H908" s="158">
        <v>24.61</v>
      </c>
      <c r="L908" s="32"/>
      <c r="M908" s="147"/>
      <c r="T908" s="53"/>
      <c r="AU908" s="17" t="s">
        <v>83</v>
      </c>
    </row>
    <row r="909" spans="2:65" s="1" customFormat="1" ht="11.25">
      <c r="B909" s="32"/>
      <c r="D909" s="149" t="s">
        <v>351</v>
      </c>
      <c r="F909" s="157" t="s">
        <v>358</v>
      </c>
      <c r="H909" s="158">
        <v>69.5</v>
      </c>
      <c r="L909" s="32"/>
      <c r="M909" s="147"/>
      <c r="T909" s="53"/>
      <c r="AU909" s="17" t="s">
        <v>83</v>
      </c>
    </row>
    <row r="910" spans="2:65" s="1" customFormat="1" ht="24.2" customHeight="1">
      <c r="B910" s="32"/>
      <c r="C910" s="131" t="s">
        <v>1139</v>
      </c>
      <c r="D910" s="131" t="s">
        <v>342</v>
      </c>
      <c r="E910" s="132" t="s">
        <v>2447</v>
      </c>
      <c r="F910" s="133" t="s">
        <v>2448</v>
      </c>
      <c r="G910" s="134" t="s">
        <v>119</v>
      </c>
      <c r="H910" s="135">
        <v>1224.42</v>
      </c>
      <c r="I910" s="136"/>
      <c r="J910" s="137">
        <f>ROUND(I910*H910,2)</f>
        <v>0</v>
      </c>
      <c r="K910" s="133" t="s">
        <v>345</v>
      </c>
      <c r="L910" s="32"/>
      <c r="M910" s="138" t="s">
        <v>19</v>
      </c>
      <c r="N910" s="139" t="s">
        <v>44</v>
      </c>
      <c r="P910" s="140">
        <f>O910*H910</f>
        <v>0</v>
      </c>
      <c r="Q910" s="140">
        <v>0.11</v>
      </c>
      <c r="R910" s="140">
        <f>Q910*H910</f>
        <v>134.68620000000001</v>
      </c>
      <c r="S910" s="140">
        <v>0</v>
      </c>
      <c r="T910" s="141">
        <f>S910*H910</f>
        <v>0</v>
      </c>
      <c r="AR910" s="142" t="s">
        <v>346</v>
      </c>
      <c r="AT910" s="142" t="s">
        <v>342</v>
      </c>
      <c r="AU910" s="142" t="s">
        <v>83</v>
      </c>
      <c r="AY910" s="17" t="s">
        <v>339</v>
      </c>
      <c r="BE910" s="143">
        <f>IF(N910="základní",J910,0)</f>
        <v>0</v>
      </c>
      <c r="BF910" s="143">
        <f>IF(N910="snížená",J910,0)</f>
        <v>0</v>
      </c>
      <c r="BG910" s="143">
        <f>IF(N910="zákl. přenesená",J910,0)</f>
        <v>0</v>
      </c>
      <c r="BH910" s="143">
        <f>IF(N910="sníž. přenesená",J910,0)</f>
        <v>0</v>
      </c>
      <c r="BI910" s="143">
        <f>IF(N910="nulová",J910,0)</f>
        <v>0</v>
      </c>
      <c r="BJ910" s="17" t="s">
        <v>81</v>
      </c>
      <c r="BK910" s="143">
        <f>ROUND(I910*H910,2)</f>
        <v>0</v>
      </c>
      <c r="BL910" s="17" t="s">
        <v>346</v>
      </c>
      <c r="BM910" s="142" t="s">
        <v>2449</v>
      </c>
    </row>
    <row r="911" spans="2:65" s="1" customFormat="1" ht="11.25">
      <c r="B911" s="32"/>
      <c r="D911" s="144" t="s">
        <v>348</v>
      </c>
      <c r="F911" s="145" t="s">
        <v>2450</v>
      </c>
      <c r="I911" s="146"/>
      <c r="L911" s="32"/>
      <c r="M911" s="147"/>
      <c r="T911" s="53"/>
      <c r="AT911" s="17" t="s">
        <v>348</v>
      </c>
      <c r="AU911" s="17" t="s">
        <v>83</v>
      </c>
    </row>
    <row r="912" spans="2:65" s="12" customFormat="1" ht="11.25">
      <c r="B912" s="148"/>
      <c r="D912" s="149" t="s">
        <v>350</v>
      </c>
      <c r="E912" s="150" t="s">
        <v>19</v>
      </c>
      <c r="F912" s="151" t="s">
        <v>2451</v>
      </c>
      <c r="H912" s="152">
        <v>1224.42</v>
      </c>
      <c r="I912" s="153"/>
      <c r="L912" s="148"/>
      <c r="M912" s="154"/>
      <c r="T912" s="155"/>
      <c r="AT912" s="150" t="s">
        <v>350</v>
      </c>
      <c r="AU912" s="150" t="s">
        <v>83</v>
      </c>
      <c r="AV912" s="12" t="s">
        <v>83</v>
      </c>
      <c r="AW912" s="12" t="s">
        <v>34</v>
      </c>
      <c r="AX912" s="12" t="s">
        <v>81</v>
      </c>
      <c r="AY912" s="150" t="s">
        <v>339</v>
      </c>
    </row>
    <row r="913" spans="2:47" s="1" customFormat="1" ht="11.25">
      <c r="B913" s="32"/>
      <c r="D913" s="149" t="s">
        <v>351</v>
      </c>
      <c r="F913" s="156" t="s">
        <v>2452</v>
      </c>
      <c r="L913" s="32"/>
      <c r="M913" s="147"/>
      <c r="T913" s="53"/>
      <c r="AU913" s="17" t="s">
        <v>83</v>
      </c>
    </row>
    <row r="914" spans="2:47" s="1" customFormat="1" ht="11.25">
      <c r="B914" s="32"/>
      <c r="D914" s="149" t="s">
        <v>351</v>
      </c>
      <c r="F914" s="157" t="s">
        <v>2453</v>
      </c>
      <c r="H914" s="158">
        <v>170.1</v>
      </c>
      <c r="L914" s="32"/>
      <c r="M914" s="147"/>
      <c r="T914" s="53"/>
      <c r="AU914" s="17" t="s">
        <v>83</v>
      </c>
    </row>
    <row r="915" spans="2:47" s="1" customFormat="1" ht="11.25">
      <c r="B915" s="32"/>
      <c r="D915" s="149" t="s">
        <v>351</v>
      </c>
      <c r="F915" s="157" t="s">
        <v>2454</v>
      </c>
      <c r="H915" s="158">
        <v>75.22</v>
      </c>
      <c r="L915" s="32"/>
      <c r="M915" s="147"/>
      <c r="T915" s="53"/>
      <c r="AU915" s="17" t="s">
        <v>83</v>
      </c>
    </row>
    <row r="916" spans="2:47" s="1" customFormat="1" ht="11.25">
      <c r="B916" s="32"/>
      <c r="D916" s="149" t="s">
        <v>351</v>
      </c>
      <c r="F916" s="157" t="s">
        <v>2455</v>
      </c>
      <c r="H916" s="158">
        <v>9.93</v>
      </c>
      <c r="L916" s="32"/>
      <c r="M916" s="147"/>
      <c r="T916" s="53"/>
      <c r="AU916" s="17" t="s">
        <v>83</v>
      </c>
    </row>
    <row r="917" spans="2:47" s="1" customFormat="1" ht="11.25">
      <c r="B917" s="32"/>
      <c r="D917" s="149" t="s">
        <v>351</v>
      </c>
      <c r="F917" s="157" t="s">
        <v>2456</v>
      </c>
      <c r="H917" s="158">
        <v>26.66</v>
      </c>
      <c r="L917" s="32"/>
      <c r="M917" s="147"/>
      <c r="T917" s="53"/>
      <c r="AU917" s="17" t="s">
        <v>83</v>
      </c>
    </row>
    <row r="918" spans="2:47" s="1" customFormat="1" ht="11.25">
      <c r="B918" s="32"/>
      <c r="D918" s="149" t="s">
        <v>351</v>
      </c>
      <c r="F918" s="157" t="s">
        <v>2457</v>
      </c>
      <c r="H918" s="158">
        <v>58.95</v>
      </c>
      <c r="L918" s="32"/>
      <c r="M918" s="147"/>
      <c r="T918" s="53"/>
      <c r="AU918" s="17" t="s">
        <v>83</v>
      </c>
    </row>
    <row r="919" spans="2:47" s="1" customFormat="1" ht="11.25">
      <c r="B919" s="32"/>
      <c r="D919" s="149" t="s">
        <v>351</v>
      </c>
      <c r="F919" s="157" t="s">
        <v>2458</v>
      </c>
      <c r="H919" s="158">
        <v>127.63</v>
      </c>
      <c r="L919" s="32"/>
      <c r="M919" s="147"/>
      <c r="T919" s="53"/>
      <c r="AU919" s="17" t="s">
        <v>83</v>
      </c>
    </row>
    <row r="920" spans="2:47" s="1" customFormat="1" ht="11.25">
      <c r="B920" s="32"/>
      <c r="D920" s="149" t="s">
        <v>351</v>
      </c>
      <c r="F920" s="157" t="s">
        <v>2459</v>
      </c>
      <c r="H920" s="158">
        <v>8.8000000000000007</v>
      </c>
      <c r="L920" s="32"/>
      <c r="M920" s="147"/>
      <c r="T920" s="53"/>
      <c r="AU920" s="17" t="s">
        <v>83</v>
      </c>
    </row>
    <row r="921" spans="2:47" s="1" customFormat="1" ht="11.25">
      <c r="B921" s="32"/>
      <c r="D921" s="149" t="s">
        <v>351</v>
      </c>
      <c r="F921" s="157" t="s">
        <v>2460</v>
      </c>
      <c r="H921" s="158">
        <v>142.87</v>
      </c>
      <c r="L921" s="32"/>
      <c r="M921" s="147"/>
      <c r="T921" s="53"/>
      <c r="AU921" s="17" t="s">
        <v>83</v>
      </c>
    </row>
    <row r="922" spans="2:47" s="1" customFormat="1" ht="11.25">
      <c r="B922" s="32"/>
      <c r="D922" s="149" t="s">
        <v>351</v>
      </c>
      <c r="F922" s="157" t="s">
        <v>2461</v>
      </c>
      <c r="H922" s="158">
        <v>11.03</v>
      </c>
      <c r="L922" s="32"/>
      <c r="M922" s="147"/>
      <c r="T922" s="53"/>
      <c r="AU922" s="17" t="s">
        <v>83</v>
      </c>
    </row>
    <row r="923" spans="2:47" s="1" customFormat="1" ht="11.25">
      <c r="B923" s="32"/>
      <c r="D923" s="149" t="s">
        <v>351</v>
      </c>
      <c r="F923" s="157" t="s">
        <v>2462</v>
      </c>
      <c r="H923" s="158">
        <v>6.87</v>
      </c>
      <c r="L923" s="32"/>
      <c r="M923" s="147"/>
      <c r="T923" s="53"/>
      <c r="AU923" s="17" t="s">
        <v>83</v>
      </c>
    </row>
    <row r="924" spans="2:47" s="1" customFormat="1" ht="11.25">
      <c r="B924" s="32"/>
      <c r="D924" s="149" t="s">
        <v>351</v>
      </c>
      <c r="F924" s="157" t="s">
        <v>2463</v>
      </c>
      <c r="H924" s="158">
        <v>2.6</v>
      </c>
      <c r="L924" s="32"/>
      <c r="M924" s="147"/>
      <c r="T924" s="53"/>
      <c r="AU924" s="17" t="s">
        <v>83</v>
      </c>
    </row>
    <row r="925" spans="2:47" s="1" customFormat="1" ht="11.25">
      <c r="B925" s="32"/>
      <c r="D925" s="149" t="s">
        <v>351</v>
      </c>
      <c r="F925" s="157" t="s">
        <v>2464</v>
      </c>
      <c r="H925" s="158">
        <v>2.5</v>
      </c>
      <c r="L925" s="32"/>
      <c r="M925" s="147"/>
      <c r="T925" s="53"/>
      <c r="AU925" s="17" t="s">
        <v>83</v>
      </c>
    </row>
    <row r="926" spans="2:47" s="1" customFormat="1" ht="11.25">
      <c r="B926" s="32"/>
      <c r="D926" s="149" t="s">
        <v>351</v>
      </c>
      <c r="F926" s="157" t="s">
        <v>358</v>
      </c>
      <c r="H926" s="158">
        <v>643.16</v>
      </c>
      <c r="L926" s="32"/>
      <c r="M926" s="147"/>
      <c r="T926" s="53"/>
      <c r="AU926" s="17" t="s">
        <v>83</v>
      </c>
    </row>
    <row r="927" spans="2:47" s="1" customFormat="1" ht="11.25">
      <c r="B927" s="32"/>
      <c r="D927" s="149" t="s">
        <v>351</v>
      </c>
      <c r="F927" s="156" t="s">
        <v>2465</v>
      </c>
      <c r="L927" s="32"/>
      <c r="M927" s="147"/>
      <c r="T927" s="53"/>
      <c r="AU927" s="17" t="s">
        <v>83</v>
      </c>
    </row>
    <row r="928" spans="2:47" s="1" customFormat="1" ht="11.25">
      <c r="B928" s="32"/>
      <c r="D928" s="149" t="s">
        <v>351</v>
      </c>
      <c r="F928" s="157" t="s">
        <v>2466</v>
      </c>
      <c r="H928" s="158">
        <v>25.45</v>
      </c>
      <c r="L928" s="32"/>
      <c r="M928" s="147"/>
      <c r="T928" s="53"/>
      <c r="AU928" s="17" t="s">
        <v>83</v>
      </c>
    </row>
    <row r="929" spans="2:47" s="1" customFormat="1" ht="11.25">
      <c r="B929" s="32"/>
      <c r="D929" s="149" t="s">
        <v>351</v>
      </c>
      <c r="F929" s="157" t="s">
        <v>2467</v>
      </c>
      <c r="H929" s="158">
        <v>4.3099999999999996</v>
      </c>
      <c r="L929" s="32"/>
      <c r="M929" s="147"/>
      <c r="T929" s="53"/>
      <c r="AU929" s="17" t="s">
        <v>83</v>
      </c>
    </row>
    <row r="930" spans="2:47" s="1" customFormat="1" ht="11.25">
      <c r="B930" s="32"/>
      <c r="D930" s="149" t="s">
        <v>351</v>
      </c>
      <c r="F930" s="157" t="s">
        <v>2468</v>
      </c>
      <c r="H930" s="158">
        <v>22.14</v>
      </c>
      <c r="L930" s="32"/>
      <c r="M930" s="147"/>
      <c r="T930" s="53"/>
      <c r="AU930" s="17" t="s">
        <v>83</v>
      </c>
    </row>
    <row r="931" spans="2:47" s="1" customFormat="1" ht="11.25">
      <c r="B931" s="32"/>
      <c r="D931" s="149" t="s">
        <v>351</v>
      </c>
      <c r="F931" s="157" t="s">
        <v>2469</v>
      </c>
      <c r="H931" s="158">
        <v>4.0999999999999996</v>
      </c>
      <c r="L931" s="32"/>
      <c r="M931" s="147"/>
      <c r="T931" s="53"/>
      <c r="AU931" s="17" t="s">
        <v>83</v>
      </c>
    </row>
    <row r="932" spans="2:47" s="1" customFormat="1" ht="11.25">
      <c r="B932" s="32"/>
      <c r="D932" s="149" t="s">
        <v>351</v>
      </c>
      <c r="F932" s="157" t="s">
        <v>2470</v>
      </c>
      <c r="H932" s="158">
        <v>1.71</v>
      </c>
      <c r="L932" s="32"/>
      <c r="M932" s="147"/>
      <c r="T932" s="53"/>
      <c r="AU932" s="17" t="s">
        <v>83</v>
      </c>
    </row>
    <row r="933" spans="2:47" s="1" customFormat="1" ht="11.25">
      <c r="B933" s="32"/>
      <c r="D933" s="149" t="s">
        <v>351</v>
      </c>
      <c r="F933" s="157" t="s">
        <v>2471</v>
      </c>
      <c r="H933" s="158">
        <v>1.44</v>
      </c>
      <c r="L933" s="32"/>
      <c r="M933" s="147"/>
      <c r="T933" s="53"/>
      <c r="AU933" s="17" t="s">
        <v>83</v>
      </c>
    </row>
    <row r="934" spans="2:47" s="1" customFormat="1" ht="11.25">
      <c r="B934" s="32"/>
      <c r="D934" s="149" t="s">
        <v>351</v>
      </c>
      <c r="F934" s="157" t="s">
        <v>2472</v>
      </c>
      <c r="H934" s="158">
        <v>3.09</v>
      </c>
      <c r="L934" s="32"/>
      <c r="M934" s="147"/>
      <c r="T934" s="53"/>
      <c r="AU934" s="17" t="s">
        <v>83</v>
      </c>
    </row>
    <row r="935" spans="2:47" s="1" customFormat="1" ht="11.25">
      <c r="B935" s="32"/>
      <c r="D935" s="149" t="s">
        <v>351</v>
      </c>
      <c r="F935" s="157" t="s">
        <v>2473</v>
      </c>
      <c r="H935" s="158">
        <v>1.44</v>
      </c>
      <c r="L935" s="32"/>
      <c r="M935" s="147"/>
      <c r="T935" s="53"/>
      <c r="AU935" s="17" t="s">
        <v>83</v>
      </c>
    </row>
    <row r="936" spans="2:47" s="1" customFormat="1" ht="11.25">
      <c r="B936" s="32"/>
      <c r="D936" s="149" t="s">
        <v>351</v>
      </c>
      <c r="F936" s="157" t="s">
        <v>358</v>
      </c>
      <c r="H936" s="158">
        <v>63.68</v>
      </c>
      <c r="L936" s="32"/>
      <c r="M936" s="147"/>
      <c r="T936" s="53"/>
      <c r="AU936" s="17" t="s">
        <v>83</v>
      </c>
    </row>
    <row r="937" spans="2:47" s="1" customFormat="1" ht="11.25">
      <c r="B937" s="32"/>
      <c r="D937" s="149" t="s">
        <v>351</v>
      </c>
      <c r="F937" s="156" t="s">
        <v>2474</v>
      </c>
      <c r="L937" s="32"/>
      <c r="M937" s="147"/>
      <c r="T937" s="53"/>
      <c r="AU937" s="17" t="s">
        <v>83</v>
      </c>
    </row>
    <row r="938" spans="2:47" s="1" customFormat="1" ht="11.25">
      <c r="B938" s="32"/>
      <c r="D938" s="149" t="s">
        <v>351</v>
      </c>
      <c r="F938" s="157" t="s">
        <v>2475</v>
      </c>
      <c r="H938" s="158">
        <v>137.19999999999999</v>
      </c>
      <c r="L938" s="32"/>
      <c r="M938" s="147"/>
      <c r="T938" s="53"/>
      <c r="AU938" s="17" t="s">
        <v>83</v>
      </c>
    </row>
    <row r="939" spans="2:47" s="1" customFormat="1" ht="11.25">
      <c r="B939" s="32"/>
      <c r="D939" s="149" t="s">
        <v>351</v>
      </c>
      <c r="F939" s="157" t="s">
        <v>2476</v>
      </c>
      <c r="H939" s="158">
        <v>99.25</v>
      </c>
      <c r="L939" s="32"/>
      <c r="M939" s="147"/>
      <c r="T939" s="53"/>
      <c r="AU939" s="17" t="s">
        <v>83</v>
      </c>
    </row>
    <row r="940" spans="2:47" s="1" customFormat="1" ht="11.25">
      <c r="B940" s="32"/>
      <c r="D940" s="149" t="s">
        <v>351</v>
      </c>
      <c r="F940" s="157" t="s">
        <v>2477</v>
      </c>
      <c r="H940" s="158">
        <v>9.93</v>
      </c>
      <c r="L940" s="32"/>
      <c r="M940" s="147"/>
      <c r="T940" s="53"/>
      <c r="AU940" s="17" t="s">
        <v>83</v>
      </c>
    </row>
    <row r="941" spans="2:47" s="1" customFormat="1" ht="11.25">
      <c r="B941" s="32"/>
      <c r="D941" s="149" t="s">
        <v>351</v>
      </c>
      <c r="F941" s="157" t="s">
        <v>2478</v>
      </c>
      <c r="H941" s="158">
        <v>27.37</v>
      </c>
      <c r="L941" s="32"/>
      <c r="M941" s="147"/>
      <c r="T941" s="53"/>
      <c r="AU941" s="17" t="s">
        <v>83</v>
      </c>
    </row>
    <row r="942" spans="2:47" s="1" customFormat="1" ht="11.25">
      <c r="B942" s="32"/>
      <c r="D942" s="149" t="s">
        <v>351</v>
      </c>
      <c r="F942" s="157" t="s">
        <v>2479</v>
      </c>
      <c r="H942" s="158">
        <v>61.18</v>
      </c>
      <c r="L942" s="32"/>
      <c r="M942" s="147"/>
      <c r="T942" s="53"/>
      <c r="AU942" s="17" t="s">
        <v>83</v>
      </c>
    </row>
    <row r="943" spans="2:47" s="1" customFormat="1" ht="11.25">
      <c r="B943" s="32"/>
      <c r="D943" s="149" t="s">
        <v>351</v>
      </c>
      <c r="F943" s="157" t="s">
        <v>2480</v>
      </c>
      <c r="H943" s="158">
        <v>61.18</v>
      </c>
      <c r="L943" s="32"/>
      <c r="M943" s="147"/>
      <c r="T943" s="53"/>
      <c r="AU943" s="17" t="s">
        <v>83</v>
      </c>
    </row>
    <row r="944" spans="2:47" s="1" customFormat="1" ht="11.25">
      <c r="B944" s="32"/>
      <c r="D944" s="149" t="s">
        <v>351</v>
      </c>
      <c r="F944" s="157" t="s">
        <v>2481</v>
      </c>
      <c r="H944" s="158">
        <v>62.68</v>
      </c>
      <c r="L944" s="32"/>
      <c r="M944" s="147"/>
      <c r="T944" s="53"/>
      <c r="AU944" s="17" t="s">
        <v>83</v>
      </c>
    </row>
    <row r="945" spans="2:65" s="1" customFormat="1" ht="11.25">
      <c r="B945" s="32"/>
      <c r="D945" s="149" t="s">
        <v>351</v>
      </c>
      <c r="F945" s="157" t="s">
        <v>358</v>
      </c>
      <c r="H945" s="158">
        <v>458.79</v>
      </c>
      <c r="L945" s="32"/>
      <c r="M945" s="147"/>
      <c r="T945" s="53"/>
      <c r="AU945" s="17" t="s">
        <v>83</v>
      </c>
    </row>
    <row r="946" spans="2:65" s="1" customFormat="1" ht="11.25">
      <c r="B946" s="32"/>
      <c r="D946" s="149" t="s">
        <v>351</v>
      </c>
      <c r="F946" s="156" t="s">
        <v>2482</v>
      </c>
      <c r="L946" s="32"/>
      <c r="M946" s="147"/>
      <c r="T946" s="53"/>
      <c r="AU946" s="17" t="s">
        <v>83</v>
      </c>
    </row>
    <row r="947" spans="2:65" s="1" customFormat="1" ht="11.25">
      <c r="B947" s="32"/>
      <c r="D947" s="149" t="s">
        <v>351</v>
      </c>
      <c r="F947" s="157" t="s">
        <v>2483</v>
      </c>
      <c r="H947" s="158">
        <v>26.82</v>
      </c>
      <c r="L947" s="32"/>
      <c r="M947" s="147"/>
      <c r="T947" s="53"/>
      <c r="AU947" s="17" t="s">
        <v>83</v>
      </c>
    </row>
    <row r="948" spans="2:65" s="1" customFormat="1" ht="11.25">
      <c r="B948" s="32"/>
      <c r="D948" s="149" t="s">
        <v>351</v>
      </c>
      <c r="F948" s="157" t="s">
        <v>2484</v>
      </c>
      <c r="H948" s="158">
        <v>4.32</v>
      </c>
      <c r="L948" s="32"/>
      <c r="M948" s="147"/>
      <c r="T948" s="53"/>
      <c r="AU948" s="17" t="s">
        <v>83</v>
      </c>
    </row>
    <row r="949" spans="2:65" s="1" customFormat="1" ht="11.25">
      <c r="B949" s="32"/>
      <c r="D949" s="149" t="s">
        <v>351</v>
      </c>
      <c r="F949" s="157" t="s">
        <v>2485</v>
      </c>
      <c r="H949" s="158">
        <v>23.55</v>
      </c>
      <c r="L949" s="32"/>
      <c r="M949" s="147"/>
      <c r="T949" s="53"/>
      <c r="AU949" s="17" t="s">
        <v>83</v>
      </c>
    </row>
    <row r="950" spans="2:65" s="1" customFormat="1" ht="11.25">
      <c r="B950" s="32"/>
      <c r="D950" s="149" t="s">
        <v>351</v>
      </c>
      <c r="F950" s="157" t="s">
        <v>2486</v>
      </c>
      <c r="H950" s="158">
        <v>4.0999999999999996</v>
      </c>
      <c r="L950" s="32"/>
      <c r="M950" s="147"/>
      <c r="T950" s="53"/>
      <c r="AU950" s="17" t="s">
        <v>83</v>
      </c>
    </row>
    <row r="951" spans="2:65" s="1" customFormat="1" ht="11.25">
      <c r="B951" s="32"/>
      <c r="D951" s="149" t="s">
        <v>351</v>
      </c>
      <c r="F951" s="157" t="s">
        <v>358</v>
      </c>
      <c r="H951" s="158">
        <v>58.79</v>
      </c>
      <c r="L951" s="32"/>
      <c r="M951" s="147"/>
      <c r="T951" s="53"/>
      <c r="AU951" s="17" t="s">
        <v>83</v>
      </c>
    </row>
    <row r="952" spans="2:65" s="1" customFormat="1" ht="37.9" customHeight="1">
      <c r="B952" s="32"/>
      <c r="C952" s="131" t="s">
        <v>1146</v>
      </c>
      <c r="D952" s="131" t="s">
        <v>342</v>
      </c>
      <c r="E952" s="132" t="s">
        <v>2487</v>
      </c>
      <c r="F952" s="133" t="s">
        <v>2488</v>
      </c>
      <c r="G952" s="134" t="s">
        <v>119</v>
      </c>
      <c r="H952" s="135">
        <v>3428.32</v>
      </c>
      <c r="I952" s="136"/>
      <c r="J952" s="137">
        <f>ROUND(I952*H952,2)</f>
        <v>0</v>
      </c>
      <c r="K952" s="133" t="s">
        <v>345</v>
      </c>
      <c r="L952" s="32"/>
      <c r="M952" s="138" t="s">
        <v>19</v>
      </c>
      <c r="N952" s="139" t="s">
        <v>44</v>
      </c>
      <c r="P952" s="140">
        <f>O952*H952</f>
        <v>0</v>
      </c>
      <c r="Q952" s="140">
        <v>1.0999999999999999E-2</v>
      </c>
      <c r="R952" s="140">
        <f>Q952*H952</f>
        <v>37.71152</v>
      </c>
      <c r="S952" s="140">
        <v>0</v>
      </c>
      <c r="T952" s="141">
        <f>S952*H952</f>
        <v>0</v>
      </c>
      <c r="AR952" s="142" t="s">
        <v>346</v>
      </c>
      <c r="AT952" s="142" t="s">
        <v>342</v>
      </c>
      <c r="AU952" s="142" t="s">
        <v>83</v>
      </c>
      <c r="AY952" s="17" t="s">
        <v>339</v>
      </c>
      <c r="BE952" s="143">
        <f>IF(N952="základní",J952,0)</f>
        <v>0</v>
      </c>
      <c r="BF952" s="143">
        <f>IF(N952="snížená",J952,0)</f>
        <v>0</v>
      </c>
      <c r="BG952" s="143">
        <f>IF(N952="zákl. přenesená",J952,0)</f>
        <v>0</v>
      </c>
      <c r="BH952" s="143">
        <f>IF(N952="sníž. přenesená",J952,0)</f>
        <v>0</v>
      </c>
      <c r="BI952" s="143">
        <f>IF(N952="nulová",J952,0)</f>
        <v>0</v>
      </c>
      <c r="BJ952" s="17" t="s">
        <v>81</v>
      </c>
      <c r="BK952" s="143">
        <f>ROUND(I952*H952,2)</f>
        <v>0</v>
      </c>
      <c r="BL952" s="17" t="s">
        <v>346</v>
      </c>
      <c r="BM952" s="142" t="s">
        <v>2489</v>
      </c>
    </row>
    <row r="953" spans="2:65" s="1" customFormat="1" ht="11.25">
      <c r="B953" s="32"/>
      <c r="D953" s="144" t="s">
        <v>348</v>
      </c>
      <c r="F953" s="145" t="s">
        <v>2490</v>
      </c>
      <c r="I953" s="146"/>
      <c r="L953" s="32"/>
      <c r="M953" s="147"/>
      <c r="T953" s="53"/>
      <c r="AT953" s="17" t="s">
        <v>348</v>
      </c>
      <c r="AU953" s="17" t="s">
        <v>83</v>
      </c>
    </row>
    <row r="954" spans="2:65" s="12" customFormat="1" ht="11.25">
      <c r="B954" s="148"/>
      <c r="D954" s="149" t="s">
        <v>350</v>
      </c>
      <c r="E954" s="150" t="s">
        <v>19</v>
      </c>
      <c r="F954" s="151" t="s">
        <v>2491</v>
      </c>
      <c r="H954" s="152">
        <v>3428.32</v>
      </c>
      <c r="I954" s="153"/>
      <c r="L954" s="148"/>
      <c r="M954" s="154"/>
      <c r="T954" s="155"/>
      <c r="AT954" s="150" t="s">
        <v>350</v>
      </c>
      <c r="AU954" s="150" t="s">
        <v>83</v>
      </c>
      <c r="AV954" s="12" t="s">
        <v>83</v>
      </c>
      <c r="AW954" s="12" t="s">
        <v>34</v>
      </c>
      <c r="AX954" s="12" t="s">
        <v>81</v>
      </c>
      <c r="AY954" s="150" t="s">
        <v>339</v>
      </c>
    </row>
    <row r="955" spans="2:65" s="1" customFormat="1" ht="11.25">
      <c r="B955" s="32"/>
      <c r="D955" s="149" t="s">
        <v>351</v>
      </c>
      <c r="F955" s="156" t="s">
        <v>2452</v>
      </c>
      <c r="L955" s="32"/>
      <c r="M955" s="147"/>
      <c r="T955" s="53"/>
      <c r="AU955" s="17" t="s">
        <v>83</v>
      </c>
    </row>
    <row r="956" spans="2:65" s="1" customFormat="1" ht="11.25">
      <c r="B956" s="32"/>
      <c r="D956" s="149" t="s">
        <v>351</v>
      </c>
      <c r="F956" s="157" t="s">
        <v>2453</v>
      </c>
      <c r="H956" s="158">
        <v>170.1</v>
      </c>
      <c r="L956" s="32"/>
      <c r="M956" s="147"/>
      <c r="T956" s="53"/>
      <c r="AU956" s="17" t="s">
        <v>83</v>
      </c>
    </row>
    <row r="957" spans="2:65" s="1" customFormat="1" ht="11.25">
      <c r="B957" s="32"/>
      <c r="D957" s="149" t="s">
        <v>351</v>
      </c>
      <c r="F957" s="157" t="s">
        <v>2454</v>
      </c>
      <c r="H957" s="158">
        <v>75.22</v>
      </c>
      <c r="L957" s="32"/>
      <c r="M957" s="147"/>
      <c r="T957" s="53"/>
      <c r="AU957" s="17" t="s">
        <v>83</v>
      </c>
    </row>
    <row r="958" spans="2:65" s="1" customFormat="1" ht="11.25">
      <c r="B958" s="32"/>
      <c r="D958" s="149" t="s">
        <v>351</v>
      </c>
      <c r="F958" s="157" t="s">
        <v>2455</v>
      </c>
      <c r="H958" s="158">
        <v>9.93</v>
      </c>
      <c r="L958" s="32"/>
      <c r="M958" s="147"/>
      <c r="T958" s="53"/>
      <c r="AU958" s="17" t="s">
        <v>83</v>
      </c>
    </row>
    <row r="959" spans="2:65" s="1" customFormat="1" ht="11.25">
      <c r="B959" s="32"/>
      <c r="D959" s="149" t="s">
        <v>351</v>
      </c>
      <c r="F959" s="157" t="s">
        <v>2456</v>
      </c>
      <c r="H959" s="158">
        <v>26.66</v>
      </c>
      <c r="L959" s="32"/>
      <c r="M959" s="147"/>
      <c r="T959" s="53"/>
      <c r="AU959" s="17" t="s">
        <v>83</v>
      </c>
    </row>
    <row r="960" spans="2:65" s="1" customFormat="1" ht="11.25">
      <c r="B960" s="32"/>
      <c r="D960" s="149" t="s">
        <v>351</v>
      </c>
      <c r="F960" s="157" t="s">
        <v>2457</v>
      </c>
      <c r="H960" s="158">
        <v>58.95</v>
      </c>
      <c r="L960" s="32"/>
      <c r="M960" s="147"/>
      <c r="T960" s="53"/>
      <c r="AU960" s="17" t="s">
        <v>83</v>
      </c>
    </row>
    <row r="961" spans="2:47" s="1" customFormat="1" ht="11.25">
      <c r="B961" s="32"/>
      <c r="D961" s="149" t="s">
        <v>351</v>
      </c>
      <c r="F961" s="157" t="s">
        <v>2458</v>
      </c>
      <c r="H961" s="158">
        <v>127.63</v>
      </c>
      <c r="L961" s="32"/>
      <c r="M961" s="147"/>
      <c r="T961" s="53"/>
      <c r="AU961" s="17" t="s">
        <v>83</v>
      </c>
    </row>
    <row r="962" spans="2:47" s="1" customFormat="1" ht="11.25">
      <c r="B962" s="32"/>
      <c r="D962" s="149" t="s">
        <v>351</v>
      </c>
      <c r="F962" s="157" t="s">
        <v>2459</v>
      </c>
      <c r="H962" s="158">
        <v>8.8000000000000007</v>
      </c>
      <c r="L962" s="32"/>
      <c r="M962" s="147"/>
      <c r="T962" s="53"/>
      <c r="AU962" s="17" t="s">
        <v>83</v>
      </c>
    </row>
    <row r="963" spans="2:47" s="1" customFormat="1" ht="11.25">
      <c r="B963" s="32"/>
      <c r="D963" s="149" t="s">
        <v>351</v>
      </c>
      <c r="F963" s="157" t="s">
        <v>2460</v>
      </c>
      <c r="H963" s="158">
        <v>142.87</v>
      </c>
      <c r="L963" s="32"/>
      <c r="M963" s="147"/>
      <c r="T963" s="53"/>
      <c r="AU963" s="17" t="s">
        <v>83</v>
      </c>
    </row>
    <row r="964" spans="2:47" s="1" customFormat="1" ht="11.25">
      <c r="B964" s="32"/>
      <c r="D964" s="149" t="s">
        <v>351</v>
      </c>
      <c r="F964" s="157" t="s">
        <v>2461</v>
      </c>
      <c r="H964" s="158">
        <v>11.03</v>
      </c>
      <c r="L964" s="32"/>
      <c r="M964" s="147"/>
      <c r="T964" s="53"/>
      <c r="AU964" s="17" t="s">
        <v>83</v>
      </c>
    </row>
    <row r="965" spans="2:47" s="1" customFormat="1" ht="11.25">
      <c r="B965" s="32"/>
      <c r="D965" s="149" t="s">
        <v>351</v>
      </c>
      <c r="F965" s="157" t="s">
        <v>2462</v>
      </c>
      <c r="H965" s="158">
        <v>6.87</v>
      </c>
      <c r="L965" s="32"/>
      <c r="M965" s="147"/>
      <c r="T965" s="53"/>
      <c r="AU965" s="17" t="s">
        <v>83</v>
      </c>
    </row>
    <row r="966" spans="2:47" s="1" customFormat="1" ht="11.25">
      <c r="B966" s="32"/>
      <c r="D966" s="149" t="s">
        <v>351</v>
      </c>
      <c r="F966" s="157" t="s">
        <v>2463</v>
      </c>
      <c r="H966" s="158">
        <v>2.6</v>
      </c>
      <c r="L966" s="32"/>
      <c r="M966" s="147"/>
      <c r="T966" s="53"/>
      <c r="AU966" s="17" t="s">
        <v>83</v>
      </c>
    </row>
    <row r="967" spans="2:47" s="1" customFormat="1" ht="11.25">
      <c r="B967" s="32"/>
      <c r="D967" s="149" t="s">
        <v>351</v>
      </c>
      <c r="F967" s="157" t="s">
        <v>2464</v>
      </c>
      <c r="H967" s="158">
        <v>2.5</v>
      </c>
      <c r="L967" s="32"/>
      <c r="M967" s="147"/>
      <c r="T967" s="53"/>
      <c r="AU967" s="17" t="s">
        <v>83</v>
      </c>
    </row>
    <row r="968" spans="2:47" s="1" customFormat="1" ht="11.25">
      <c r="B968" s="32"/>
      <c r="D968" s="149" t="s">
        <v>351</v>
      </c>
      <c r="F968" s="157" t="s">
        <v>358</v>
      </c>
      <c r="H968" s="158">
        <v>643.16</v>
      </c>
      <c r="L968" s="32"/>
      <c r="M968" s="147"/>
      <c r="T968" s="53"/>
      <c r="AU968" s="17" t="s">
        <v>83</v>
      </c>
    </row>
    <row r="969" spans="2:47" s="1" customFormat="1" ht="11.25">
      <c r="B969" s="32"/>
      <c r="D969" s="149" t="s">
        <v>351</v>
      </c>
      <c r="F969" s="156" t="s">
        <v>2465</v>
      </c>
      <c r="L969" s="32"/>
      <c r="M969" s="147"/>
      <c r="T969" s="53"/>
      <c r="AU969" s="17" t="s">
        <v>83</v>
      </c>
    </row>
    <row r="970" spans="2:47" s="1" customFormat="1" ht="11.25">
      <c r="B970" s="32"/>
      <c r="D970" s="149" t="s">
        <v>351</v>
      </c>
      <c r="F970" s="157" t="s">
        <v>2466</v>
      </c>
      <c r="H970" s="158">
        <v>25.45</v>
      </c>
      <c r="L970" s="32"/>
      <c r="M970" s="147"/>
      <c r="T970" s="53"/>
      <c r="AU970" s="17" t="s">
        <v>83</v>
      </c>
    </row>
    <row r="971" spans="2:47" s="1" customFormat="1" ht="11.25">
      <c r="B971" s="32"/>
      <c r="D971" s="149" t="s">
        <v>351</v>
      </c>
      <c r="F971" s="157" t="s">
        <v>2467</v>
      </c>
      <c r="H971" s="158">
        <v>4.3099999999999996</v>
      </c>
      <c r="L971" s="32"/>
      <c r="M971" s="147"/>
      <c r="T971" s="53"/>
      <c r="AU971" s="17" t="s">
        <v>83</v>
      </c>
    </row>
    <row r="972" spans="2:47" s="1" customFormat="1" ht="11.25">
      <c r="B972" s="32"/>
      <c r="D972" s="149" t="s">
        <v>351</v>
      </c>
      <c r="F972" s="157" t="s">
        <v>2468</v>
      </c>
      <c r="H972" s="158">
        <v>22.14</v>
      </c>
      <c r="L972" s="32"/>
      <c r="M972" s="147"/>
      <c r="T972" s="53"/>
      <c r="AU972" s="17" t="s">
        <v>83</v>
      </c>
    </row>
    <row r="973" spans="2:47" s="1" customFormat="1" ht="11.25">
      <c r="B973" s="32"/>
      <c r="D973" s="149" t="s">
        <v>351</v>
      </c>
      <c r="F973" s="157" t="s">
        <v>2469</v>
      </c>
      <c r="H973" s="158">
        <v>4.0999999999999996</v>
      </c>
      <c r="L973" s="32"/>
      <c r="M973" s="147"/>
      <c r="T973" s="53"/>
      <c r="AU973" s="17" t="s">
        <v>83</v>
      </c>
    </row>
    <row r="974" spans="2:47" s="1" customFormat="1" ht="11.25">
      <c r="B974" s="32"/>
      <c r="D974" s="149" t="s">
        <v>351</v>
      </c>
      <c r="F974" s="157" t="s">
        <v>2470</v>
      </c>
      <c r="H974" s="158">
        <v>1.71</v>
      </c>
      <c r="L974" s="32"/>
      <c r="M974" s="147"/>
      <c r="T974" s="53"/>
      <c r="AU974" s="17" t="s">
        <v>83</v>
      </c>
    </row>
    <row r="975" spans="2:47" s="1" customFormat="1" ht="11.25">
      <c r="B975" s="32"/>
      <c r="D975" s="149" t="s">
        <v>351</v>
      </c>
      <c r="F975" s="157" t="s">
        <v>2471</v>
      </c>
      <c r="H975" s="158">
        <v>1.44</v>
      </c>
      <c r="L975" s="32"/>
      <c r="M975" s="147"/>
      <c r="T975" s="53"/>
      <c r="AU975" s="17" t="s">
        <v>83</v>
      </c>
    </row>
    <row r="976" spans="2:47" s="1" customFormat="1" ht="11.25">
      <c r="B976" s="32"/>
      <c r="D976" s="149" t="s">
        <v>351</v>
      </c>
      <c r="F976" s="157" t="s">
        <v>2472</v>
      </c>
      <c r="H976" s="158">
        <v>3.09</v>
      </c>
      <c r="L976" s="32"/>
      <c r="M976" s="147"/>
      <c r="T976" s="53"/>
      <c r="AU976" s="17" t="s">
        <v>83</v>
      </c>
    </row>
    <row r="977" spans="2:47" s="1" customFormat="1" ht="11.25">
      <c r="B977" s="32"/>
      <c r="D977" s="149" t="s">
        <v>351</v>
      </c>
      <c r="F977" s="157" t="s">
        <v>2473</v>
      </c>
      <c r="H977" s="158">
        <v>1.44</v>
      </c>
      <c r="L977" s="32"/>
      <c r="M977" s="147"/>
      <c r="T977" s="53"/>
      <c r="AU977" s="17" t="s">
        <v>83</v>
      </c>
    </row>
    <row r="978" spans="2:47" s="1" customFormat="1" ht="11.25">
      <c r="B978" s="32"/>
      <c r="D978" s="149" t="s">
        <v>351</v>
      </c>
      <c r="F978" s="157" t="s">
        <v>358</v>
      </c>
      <c r="H978" s="158">
        <v>63.68</v>
      </c>
      <c r="L978" s="32"/>
      <c r="M978" s="147"/>
      <c r="T978" s="53"/>
      <c r="AU978" s="17" t="s">
        <v>83</v>
      </c>
    </row>
    <row r="979" spans="2:47" s="1" customFormat="1" ht="11.25">
      <c r="B979" s="32"/>
      <c r="D979" s="149" t="s">
        <v>351</v>
      </c>
      <c r="F979" s="156" t="s">
        <v>2474</v>
      </c>
      <c r="L979" s="32"/>
      <c r="M979" s="147"/>
      <c r="T979" s="53"/>
      <c r="AU979" s="17" t="s">
        <v>83</v>
      </c>
    </row>
    <row r="980" spans="2:47" s="1" customFormat="1" ht="11.25">
      <c r="B980" s="32"/>
      <c r="D980" s="149" t="s">
        <v>351</v>
      </c>
      <c r="F980" s="157" t="s">
        <v>2475</v>
      </c>
      <c r="H980" s="158">
        <v>137.19999999999999</v>
      </c>
      <c r="L980" s="32"/>
      <c r="M980" s="147"/>
      <c r="T980" s="53"/>
      <c r="AU980" s="17" t="s">
        <v>83</v>
      </c>
    </row>
    <row r="981" spans="2:47" s="1" customFormat="1" ht="11.25">
      <c r="B981" s="32"/>
      <c r="D981" s="149" t="s">
        <v>351</v>
      </c>
      <c r="F981" s="157" t="s">
        <v>2476</v>
      </c>
      <c r="H981" s="158">
        <v>99.25</v>
      </c>
      <c r="L981" s="32"/>
      <c r="M981" s="147"/>
      <c r="T981" s="53"/>
      <c r="AU981" s="17" t="s">
        <v>83</v>
      </c>
    </row>
    <row r="982" spans="2:47" s="1" customFormat="1" ht="11.25">
      <c r="B982" s="32"/>
      <c r="D982" s="149" t="s">
        <v>351</v>
      </c>
      <c r="F982" s="157" t="s">
        <v>2477</v>
      </c>
      <c r="H982" s="158">
        <v>9.93</v>
      </c>
      <c r="L982" s="32"/>
      <c r="M982" s="147"/>
      <c r="T982" s="53"/>
      <c r="AU982" s="17" t="s">
        <v>83</v>
      </c>
    </row>
    <row r="983" spans="2:47" s="1" customFormat="1" ht="11.25">
      <c r="B983" s="32"/>
      <c r="D983" s="149" t="s">
        <v>351</v>
      </c>
      <c r="F983" s="157" t="s">
        <v>2478</v>
      </c>
      <c r="H983" s="158">
        <v>27.37</v>
      </c>
      <c r="L983" s="32"/>
      <c r="M983" s="147"/>
      <c r="T983" s="53"/>
      <c r="AU983" s="17" t="s">
        <v>83</v>
      </c>
    </row>
    <row r="984" spans="2:47" s="1" customFormat="1" ht="11.25">
      <c r="B984" s="32"/>
      <c r="D984" s="149" t="s">
        <v>351</v>
      </c>
      <c r="F984" s="157" t="s">
        <v>2479</v>
      </c>
      <c r="H984" s="158">
        <v>61.18</v>
      </c>
      <c r="L984" s="32"/>
      <c r="M984" s="147"/>
      <c r="T984" s="53"/>
      <c r="AU984" s="17" t="s">
        <v>83</v>
      </c>
    </row>
    <row r="985" spans="2:47" s="1" customFormat="1" ht="11.25">
      <c r="B985" s="32"/>
      <c r="D985" s="149" t="s">
        <v>351</v>
      </c>
      <c r="F985" s="157" t="s">
        <v>2480</v>
      </c>
      <c r="H985" s="158">
        <v>61.18</v>
      </c>
      <c r="L985" s="32"/>
      <c r="M985" s="147"/>
      <c r="T985" s="53"/>
      <c r="AU985" s="17" t="s">
        <v>83</v>
      </c>
    </row>
    <row r="986" spans="2:47" s="1" customFormat="1" ht="11.25">
      <c r="B986" s="32"/>
      <c r="D986" s="149" t="s">
        <v>351</v>
      </c>
      <c r="F986" s="157" t="s">
        <v>2481</v>
      </c>
      <c r="H986" s="158">
        <v>62.68</v>
      </c>
      <c r="L986" s="32"/>
      <c r="M986" s="147"/>
      <c r="T986" s="53"/>
      <c r="AU986" s="17" t="s">
        <v>83</v>
      </c>
    </row>
    <row r="987" spans="2:47" s="1" customFormat="1" ht="11.25">
      <c r="B987" s="32"/>
      <c r="D987" s="149" t="s">
        <v>351</v>
      </c>
      <c r="F987" s="157" t="s">
        <v>358</v>
      </c>
      <c r="H987" s="158">
        <v>458.79</v>
      </c>
      <c r="L987" s="32"/>
      <c r="M987" s="147"/>
      <c r="T987" s="53"/>
      <c r="AU987" s="17" t="s">
        <v>83</v>
      </c>
    </row>
    <row r="988" spans="2:47" s="1" customFormat="1" ht="11.25">
      <c r="B988" s="32"/>
      <c r="D988" s="149" t="s">
        <v>351</v>
      </c>
      <c r="F988" s="156" t="s">
        <v>2482</v>
      </c>
      <c r="L988" s="32"/>
      <c r="M988" s="147"/>
      <c r="T988" s="53"/>
      <c r="AU988" s="17" t="s">
        <v>83</v>
      </c>
    </row>
    <row r="989" spans="2:47" s="1" customFormat="1" ht="11.25">
      <c r="B989" s="32"/>
      <c r="D989" s="149" t="s">
        <v>351</v>
      </c>
      <c r="F989" s="157" t="s">
        <v>2483</v>
      </c>
      <c r="H989" s="158">
        <v>26.82</v>
      </c>
      <c r="L989" s="32"/>
      <c r="M989" s="147"/>
      <c r="T989" s="53"/>
      <c r="AU989" s="17" t="s">
        <v>83</v>
      </c>
    </row>
    <row r="990" spans="2:47" s="1" customFormat="1" ht="11.25">
      <c r="B990" s="32"/>
      <c r="D990" s="149" t="s">
        <v>351</v>
      </c>
      <c r="F990" s="157" t="s">
        <v>2484</v>
      </c>
      <c r="H990" s="158">
        <v>4.32</v>
      </c>
      <c r="L990" s="32"/>
      <c r="M990" s="147"/>
      <c r="T990" s="53"/>
      <c r="AU990" s="17" t="s">
        <v>83</v>
      </c>
    </row>
    <row r="991" spans="2:47" s="1" customFormat="1" ht="11.25">
      <c r="B991" s="32"/>
      <c r="D991" s="149" t="s">
        <v>351</v>
      </c>
      <c r="F991" s="157" t="s">
        <v>2485</v>
      </c>
      <c r="H991" s="158">
        <v>23.55</v>
      </c>
      <c r="L991" s="32"/>
      <c r="M991" s="147"/>
      <c r="T991" s="53"/>
      <c r="AU991" s="17" t="s">
        <v>83</v>
      </c>
    </row>
    <row r="992" spans="2:47" s="1" customFormat="1" ht="11.25">
      <c r="B992" s="32"/>
      <c r="D992" s="149" t="s">
        <v>351</v>
      </c>
      <c r="F992" s="157" t="s">
        <v>2486</v>
      </c>
      <c r="H992" s="158">
        <v>4.0999999999999996</v>
      </c>
      <c r="L992" s="32"/>
      <c r="M992" s="147"/>
      <c r="T992" s="53"/>
      <c r="AU992" s="17" t="s">
        <v>83</v>
      </c>
    </row>
    <row r="993" spans="2:65" s="1" customFormat="1" ht="11.25">
      <c r="B993" s="32"/>
      <c r="D993" s="149" t="s">
        <v>351</v>
      </c>
      <c r="F993" s="157" t="s">
        <v>358</v>
      </c>
      <c r="H993" s="158">
        <v>58.79</v>
      </c>
      <c r="L993" s="32"/>
      <c r="M993" s="147"/>
      <c r="T993" s="53"/>
      <c r="AU993" s="17" t="s">
        <v>83</v>
      </c>
    </row>
    <row r="994" spans="2:65" s="1" customFormat="1" ht="24.2" customHeight="1">
      <c r="B994" s="32"/>
      <c r="C994" s="131" t="s">
        <v>1156</v>
      </c>
      <c r="D994" s="131" t="s">
        <v>342</v>
      </c>
      <c r="E994" s="132" t="s">
        <v>2492</v>
      </c>
      <c r="F994" s="133" t="s">
        <v>2493</v>
      </c>
      <c r="G994" s="134" t="s">
        <v>119</v>
      </c>
      <c r="H994" s="135">
        <v>1224.42</v>
      </c>
      <c r="I994" s="136"/>
      <c r="J994" s="137">
        <f>ROUND(I994*H994,2)</f>
        <v>0</v>
      </c>
      <c r="K994" s="133" t="s">
        <v>345</v>
      </c>
      <c r="L994" s="32"/>
      <c r="M994" s="138" t="s">
        <v>19</v>
      </c>
      <c r="N994" s="139" t="s">
        <v>44</v>
      </c>
      <c r="P994" s="140">
        <f>O994*H994</f>
        <v>0</v>
      </c>
      <c r="Q994" s="140">
        <v>1.2999999999999999E-4</v>
      </c>
      <c r="R994" s="140">
        <f>Q994*H994</f>
        <v>0.1591746</v>
      </c>
      <c r="S994" s="140">
        <v>0</v>
      </c>
      <c r="T994" s="141">
        <f>S994*H994</f>
        <v>0</v>
      </c>
      <c r="AR994" s="142" t="s">
        <v>346</v>
      </c>
      <c r="AT994" s="142" t="s">
        <v>342</v>
      </c>
      <c r="AU994" s="142" t="s">
        <v>83</v>
      </c>
      <c r="AY994" s="17" t="s">
        <v>339</v>
      </c>
      <c r="BE994" s="143">
        <f>IF(N994="základní",J994,0)</f>
        <v>0</v>
      </c>
      <c r="BF994" s="143">
        <f>IF(N994="snížená",J994,0)</f>
        <v>0</v>
      </c>
      <c r="BG994" s="143">
        <f>IF(N994="zákl. přenesená",J994,0)</f>
        <v>0</v>
      </c>
      <c r="BH994" s="143">
        <f>IF(N994="sníž. přenesená",J994,0)</f>
        <v>0</v>
      </c>
      <c r="BI994" s="143">
        <f>IF(N994="nulová",J994,0)</f>
        <v>0</v>
      </c>
      <c r="BJ994" s="17" t="s">
        <v>81</v>
      </c>
      <c r="BK994" s="143">
        <f>ROUND(I994*H994,2)</f>
        <v>0</v>
      </c>
      <c r="BL994" s="17" t="s">
        <v>346</v>
      </c>
      <c r="BM994" s="142" t="s">
        <v>2494</v>
      </c>
    </row>
    <row r="995" spans="2:65" s="1" customFormat="1" ht="11.25">
      <c r="B995" s="32"/>
      <c r="D995" s="144" t="s">
        <v>348</v>
      </c>
      <c r="F995" s="145" t="s">
        <v>2495</v>
      </c>
      <c r="I995" s="146"/>
      <c r="L995" s="32"/>
      <c r="M995" s="147"/>
      <c r="T995" s="53"/>
      <c r="AT995" s="17" t="s">
        <v>348</v>
      </c>
      <c r="AU995" s="17" t="s">
        <v>83</v>
      </c>
    </row>
    <row r="996" spans="2:65" s="12" customFormat="1" ht="11.25">
      <c r="B996" s="148"/>
      <c r="D996" s="149" t="s">
        <v>350</v>
      </c>
      <c r="E996" s="150" t="s">
        <v>19</v>
      </c>
      <c r="F996" s="151" t="s">
        <v>2451</v>
      </c>
      <c r="H996" s="152">
        <v>1224.42</v>
      </c>
      <c r="I996" s="153"/>
      <c r="L996" s="148"/>
      <c r="M996" s="154"/>
      <c r="T996" s="155"/>
      <c r="AT996" s="150" t="s">
        <v>350</v>
      </c>
      <c r="AU996" s="150" t="s">
        <v>83</v>
      </c>
      <c r="AV996" s="12" t="s">
        <v>83</v>
      </c>
      <c r="AW996" s="12" t="s">
        <v>34</v>
      </c>
      <c r="AX996" s="12" t="s">
        <v>81</v>
      </c>
      <c r="AY996" s="150" t="s">
        <v>339</v>
      </c>
    </row>
    <row r="997" spans="2:65" s="1" customFormat="1" ht="11.25">
      <c r="B997" s="32"/>
      <c r="D997" s="149" t="s">
        <v>351</v>
      </c>
      <c r="F997" s="156" t="s">
        <v>2452</v>
      </c>
      <c r="L997" s="32"/>
      <c r="M997" s="147"/>
      <c r="T997" s="53"/>
      <c r="AU997" s="17" t="s">
        <v>83</v>
      </c>
    </row>
    <row r="998" spans="2:65" s="1" customFormat="1" ht="11.25">
      <c r="B998" s="32"/>
      <c r="D998" s="149" t="s">
        <v>351</v>
      </c>
      <c r="F998" s="157" t="s">
        <v>2453</v>
      </c>
      <c r="H998" s="158">
        <v>170.1</v>
      </c>
      <c r="L998" s="32"/>
      <c r="M998" s="147"/>
      <c r="T998" s="53"/>
      <c r="AU998" s="17" t="s">
        <v>83</v>
      </c>
    </row>
    <row r="999" spans="2:65" s="1" customFormat="1" ht="11.25">
      <c r="B999" s="32"/>
      <c r="D999" s="149" t="s">
        <v>351</v>
      </c>
      <c r="F999" s="157" t="s">
        <v>2454</v>
      </c>
      <c r="H999" s="158">
        <v>75.22</v>
      </c>
      <c r="L999" s="32"/>
      <c r="M999" s="147"/>
      <c r="T999" s="53"/>
      <c r="AU999" s="17" t="s">
        <v>83</v>
      </c>
    </row>
    <row r="1000" spans="2:65" s="1" customFormat="1" ht="11.25">
      <c r="B1000" s="32"/>
      <c r="D1000" s="149" t="s">
        <v>351</v>
      </c>
      <c r="F1000" s="157" t="s">
        <v>2455</v>
      </c>
      <c r="H1000" s="158">
        <v>9.93</v>
      </c>
      <c r="L1000" s="32"/>
      <c r="M1000" s="147"/>
      <c r="T1000" s="53"/>
      <c r="AU1000" s="17" t="s">
        <v>83</v>
      </c>
    </row>
    <row r="1001" spans="2:65" s="1" customFormat="1" ht="11.25">
      <c r="B1001" s="32"/>
      <c r="D1001" s="149" t="s">
        <v>351</v>
      </c>
      <c r="F1001" s="157" t="s">
        <v>2456</v>
      </c>
      <c r="H1001" s="158">
        <v>26.66</v>
      </c>
      <c r="L1001" s="32"/>
      <c r="M1001" s="147"/>
      <c r="T1001" s="53"/>
      <c r="AU1001" s="17" t="s">
        <v>83</v>
      </c>
    </row>
    <row r="1002" spans="2:65" s="1" customFormat="1" ht="11.25">
      <c r="B1002" s="32"/>
      <c r="D1002" s="149" t="s">
        <v>351</v>
      </c>
      <c r="F1002" s="157" t="s">
        <v>2457</v>
      </c>
      <c r="H1002" s="158">
        <v>58.95</v>
      </c>
      <c r="L1002" s="32"/>
      <c r="M1002" s="147"/>
      <c r="T1002" s="53"/>
      <c r="AU1002" s="17" t="s">
        <v>83</v>
      </c>
    </row>
    <row r="1003" spans="2:65" s="1" customFormat="1" ht="11.25">
      <c r="B1003" s="32"/>
      <c r="D1003" s="149" t="s">
        <v>351</v>
      </c>
      <c r="F1003" s="157" t="s">
        <v>2458</v>
      </c>
      <c r="H1003" s="158">
        <v>127.63</v>
      </c>
      <c r="L1003" s="32"/>
      <c r="M1003" s="147"/>
      <c r="T1003" s="53"/>
      <c r="AU1003" s="17" t="s">
        <v>83</v>
      </c>
    </row>
    <row r="1004" spans="2:65" s="1" customFormat="1" ht="11.25">
      <c r="B1004" s="32"/>
      <c r="D1004" s="149" t="s">
        <v>351</v>
      </c>
      <c r="F1004" s="157" t="s">
        <v>2459</v>
      </c>
      <c r="H1004" s="158">
        <v>8.8000000000000007</v>
      </c>
      <c r="L1004" s="32"/>
      <c r="M1004" s="147"/>
      <c r="T1004" s="53"/>
      <c r="AU1004" s="17" t="s">
        <v>83</v>
      </c>
    </row>
    <row r="1005" spans="2:65" s="1" customFormat="1" ht="11.25">
      <c r="B1005" s="32"/>
      <c r="D1005" s="149" t="s">
        <v>351</v>
      </c>
      <c r="F1005" s="157" t="s">
        <v>2460</v>
      </c>
      <c r="H1005" s="158">
        <v>142.87</v>
      </c>
      <c r="L1005" s="32"/>
      <c r="M1005" s="147"/>
      <c r="T1005" s="53"/>
      <c r="AU1005" s="17" t="s">
        <v>83</v>
      </c>
    </row>
    <row r="1006" spans="2:65" s="1" customFormat="1" ht="11.25">
      <c r="B1006" s="32"/>
      <c r="D1006" s="149" t="s">
        <v>351</v>
      </c>
      <c r="F1006" s="157" t="s">
        <v>2461</v>
      </c>
      <c r="H1006" s="158">
        <v>11.03</v>
      </c>
      <c r="L1006" s="32"/>
      <c r="M1006" s="147"/>
      <c r="T1006" s="53"/>
      <c r="AU1006" s="17" t="s">
        <v>83</v>
      </c>
    </row>
    <row r="1007" spans="2:65" s="1" customFormat="1" ht="11.25">
      <c r="B1007" s="32"/>
      <c r="D1007" s="149" t="s">
        <v>351</v>
      </c>
      <c r="F1007" s="157" t="s">
        <v>2462</v>
      </c>
      <c r="H1007" s="158">
        <v>6.87</v>
      </c>
      <c r="L1007" s="32"/>
      <c r="M1007" s="147"/>
      <c r="T1007" s="53"/>
      <c r="AU1007" s="17" t="s">
        <v>83</v>
      </c>
    </row>
    <row r="1008" spans="2:65" s="1" customFormat="1" ht="11.25">
      <c r="B1008" s="32"/>
      <c r="D1008" s="149" t="s">
        <v>351</v>
      </c>
      <c r="F1008" s="157" t="s">
        <v>2463</v>
      </c>
      <c r="H1008" s="158">
        <v>2.6</v>
      </c>
      <c r="L1008" s="32"/>
      <c r="M1008" s="147"/>
      <c r="T1008" s="53"/>
      <c r="AU1008" s="17" t="s">
        <v>83</v>
      </c>
    </row>
    <row r="1009" spans="2:47" s="1" customFormat="1" ht="11.25">
      <c r="B1009" s="32"/>
      <c r="D1009" s="149" t="s">
        <v>351</v>
      </c>
      <c r="F1009" s="157" t="s">
        <v>2464</v>
      </c>
      <c r="H1009" s="158">
        <v>2.5</v>
      </c>
      <c r="L1009" s="32"/>
      <c r="M1009" s="147"/>
      <c r="T1009" s="53"/>
      <c r="AU1009" s="17" t="s">
        <v>83</v>
      </c>
    </row>
    <row r="1010" spans="2:47" s="1" customFormat="1" ht="11.25">
      <c r="B1010" s="32"/>
      <c r="D1010" s="149" t="s">
        <v>351</v>
      </c>
      <c r="F1010" s="157" t="s">
        <v>358</v>
      </c>
      <c r="H1010" s="158">
        <v>643.16</v>
      </c>
      <c r="L1010" s="32"/>
      <c r="M1010" s="147"/>
      <c r="T1010" s="53"/>
      <c r="AU1010" s="17" t="s">
        <v>83</v>
      </c>
    </row>
    <row r="1011" spans="2:47" s="1" customFormat="1" ht="11.25">
      <c r="B1011" s="32"/>
      <c r="D1011" s="149" t="s">
        <v>351</v>
      </c>
      <c r="F1011" s="156" t="s">
        <v>2465</v>
      </c>
      <c r="L1011" s="32"/>
      <c r="M1011" s="147"/>
      <c r="T1011" s="53"/>
      <c r="AU1011" s="17" t="s">
        <v>83</v>
      </c>
    </row>
    <row r="1012" spans="2:47" s="1" customFormat="1" ht="11.25">
      <c r="B1012" s="32"/>
      <c r="D1012" s="149" t="s">
        <v>351</v>
      </c>
      <c r="F1012" s="157" t="s">
        <v>2466</v>
      </c>
      <c r="H1012" s="158">
        <v>25.45</v>
      </c>
      <c r="L1012" s="32"/>
      <c r="M1012" s="147"/>
      <c r="T1012" s="53"/>
      <c r="AU1012" s="17" t="s">
        <v>83</v>
      </c>
    </row>
    <row r="1013" spans="2:47" s="1" customFormat="1" ht="11.25">
      <c r="B1013" s="32"/>
      <c r="D1013" s="149" t="s">
        <v>351</v>
      </c>
      <c r="F1013" s="157" t="s">
        <v>2467</v>
      </c>
      <c r="H1013" s="158">
        <v>4.3099999999999996</v>
      </c>
      <c r="L1013" s="32"/>
      <c r="M1013" s="147"/>
      <c r="T1013" s="53"/>
      <c r="AU1013" s="17" t="s">
        <v>83</v>
      </c>
    </row>
    <row r="1014" spans="2:47" s="1" customFormat="1" ht="11.25">
      <c r="B1014" s="32"/>
      <c r="D1014" s="149" t="s">
        <v>351</v>
      </c>
      <c r="F1014" s="157" t="s">
        <v>2468</v>
      </c>
      <c r="H1014" s="158">
        <v>22.14</v>
      </c>
      <c r="L1014" s="32"/>
      <c r="M1014" s="147"/>
      <c r="T1014" s="53"/>
      <c r="AU1014" s="17" t="s">
        <v>83</v>
      </c>
    </row>
    <row r="1015" spans="2:47" s="1" customFormat="1" ht="11.25">
      <c r="B1015" s="32"/>
      <c r="D1015" s="149" t="s">
        <v>351</v>
      </c>
      <c r="F1015" s="157" t="s">
        <v>2469</v>
      </c>
      <c r="H1015" s="158">
        <v>4.0999999999999996</v>
      </c>
      <c r="L1015" s="32"/>
      <c r="M1015" s="147"/>
      <c r="T1015" s="53"/>
      <c r="AU1015" s="17" t="s">
        <v>83</v>
      </c>
    </row>
    <row r="1016" spans="2:47" s="1" customFormat="1" ht="11.25">
      <c r="B1016" s="32"/>
      <c r="D1016" s="149" t="s">
        <v>351</v>
      </c>
      <c r="F1016" s="157" t="s">
        <v>2470</v>
      </c>
      <c r="H1016" s="158">
        <v>1.71</v>
      </c>
      <c r="L1016" s="32"/>
      <c r="M1016" s="147"/>
      <c r="T1016" s="53"/>
      <c r="AU1016" s="17" t="s">
        <v>83</v>
      </c>
    </row>
    <row r="1017" spans="2:47" s="1" customFormat="1" ht="11.25">
      <c r="B1017" s="32"/>
      <c r="D1017" s="149" t="s">
        <v>351</v>
      </c>
      <c r="F1017" s="157" t="s">
        <v>2471</v>
      </c>
      <c r="H1017" s="158">
        <v>1.44</v>
      </c>
      <c r="L1017" s="32"/>
      <c r="M1017" s="147"/>
      <c r="T1017" s="53"/>
      <c r="AU1017" s="17" t="s">
        <v>83</v>
      </c>
    </row>
    <row r="1018" spans="2:47" s="1" customFormat="1" ht="11.25">
      <c r="B1018" s="32"/>
      <c r="D1018" s="149" t="s">
        <v>351</v>
      </c>
      <c r="F1018" s="157" t="s">
        <v>2472</v>
      </c>
      <c r="H1018" s="158">
        <v>3.09</v>
      </c>
      <c r="L1018" s="32"/>
      <c r="M1018" s="147"/>
      <c r="T1018" s="53"/>
      <c r="AU1018" s="17" t="s">
        <v>83</v>
      </c>
    </row>
    <row r="1019" spans="2:47" s="1" customFormat="1" ht="11.25">
      <c r="B1019" s="32"/>
      <c r="D1019" s="149" t="s">
        <v>351</v>
      </c>
      <c r="F1019" s="157" t="s">
        <v>2473</v>
      </c>
      <c r="H1019" s="158">
        <v>1.44</v>
      </c>
      <c r="L1019" s="32"/>
      <c r="M1019" s="147"/>
      <c r="T1019" s="53"/>
      <c r="AU1019" s="17" t="s">
        <v>83</v>
      </c>
    </row>
    <row r="1020" spans="2:47" s="1" customFormat="1" ht="11.25">
      <c r="B1020" s="32"/>
      <c r="D1020" s="149" t="s">
        <v>351</v>
      </c>
      <c r="F1020" s="157" t="s">
        <v>358</v>
      </c>
      <c r="H1020" s="158">
        <v>63.68</v>
      </c>
      <c r="L1020" s="32"/>
      <c r="M1020" s="147"/>
      <c r="T1020" s="53"/>
      <c r="AU1020" s="17" t="s">
        <v>83</v>
      </c>
    </row>
    <row r="1021" spans="2:47" s="1" customFormat="1" ht="11.25">
      <c r="B1021" s="32"/>
      <c r="D1021" s="149" t="s">
        <v>351</v>
      </c>
      <c r="F1021" s="156" t="s">
        <v>2474</v>
      </c>
      <c r="L1021" s="32"/>
      <c r="M1021" s="147"/>
      <c r="T1021" s="53"/>
      <c r="AU1021" s="17" t="s">
        <v>83</v>
      </c>
    </row>
    <row r="1022" spans="2:47" s="1" customFormat="1" ht="11.25">
      <c r="B1022" s="32"/>
      <c r="D1022" s="149" t="s">
        <v>351</v>
      </c>
      <c r="F1022" s="157" t="s">
        <v>2475</v>
      </c>
      <c r="H1022" s="158">
        <v>137.19999999999999</v>
      </c>
      <c r="L1022" s="32"/>
      <c r="M1022" s="147"/>
      <c r="T1022" s="53"/>
      <c r="AU1022" s="17" t="s">
        <v>83</v>
      </c>
    </row>
    <row r="1023" spans="2:47" s="1" customFormat="1" ht="11.25">
      <c r="B1023" s="32"/>
      <c r="D1023" s="149" t="s">
        <v>351</v>
      </c>
      <c r="F1023" s="157" t="s">
        <v>2476</v>
      </c>
      <c r="H1023" s="158">
        <v>99.25</v>
      </c>
      <c r="L1023" s="32"/>
      <c r="M1023" s="147"/>
      <c r="T1023" s="53"/>
      <c r="AU1023" s="17" t="s">
        <v>83</v>
      </c>
    </row>
    <row r="1024" spans="2:47" s="1" customFormat="1" ht="11.25">
      <c r="B1024" s="32"/>
      <c r="D1024" s="149" t="s">
        <v>351</v>
      </c>
      <c r="F1024" s="157" t="s">
        <v>2477</v>
      </c>
      <c r="H1024" s="158">
        <v>9.93</v>
      </c>
      <c r="L1024" s="32"/>
      <c r="M1024" s="147"/>
      <c r="T1024" s="53"/>
      <c r="AU1024" s="17" t="s">
        <v>83</v>
      </c>
    </row>
    <row r="1025" spans="2:65" s="1" customFormat="1" ht="11.25">
      <c r="B1025" s="32"/>
      <c r="D1025" s="149" t="s">
        <v>351</v>
      </c>
      <c r="F1025" s="157" t="s">
        <v>2478</v>
      </c>
      <c r="H1025" s="158">
        <v>27.37</v>
      </c>
      <c r="L1025" s="32"/>
      <c r="M1025" s="147"/>
      <c r="T1025" s="53"/>
      <c r="AU1025" s="17" t="s">
        <v>83</v>
      </c>
    </row>
    <row r="1026" spans="2:65" s="1" customFormat="1" ht="11.25">
      <c r="B1026" s="32"/>
      <c r="D1026" s="149" t="s">
        <v>351</v>
      </c>
      <c r="F1026" s="157" t="s">
        <v>2479</v>
      </c>
      <c r="H1026" s="158">
        <v>61.18</v>
      </c>
      <c r="L1026" s="32"/>
      <c r="M1026" s="147"/>
      <c r="T1026" s="53"/>
      <c r="AU1026" s="17" t="s">
        <v>83</v>
      </c>
    </row>
    <row r="1027" spans="2:65" s="1" customFormat="1" ht="11.25">
      <c r="B1027" s="32"/>
      <c r="D1027" s="149" t="s">
        <v>351</v>
      </c>
      <c r="F1027" s="157" t="s">
        <v>2480</v>
      </c>
      <c r="H1027" s="158">
        <v>61.18</v>
      </c>
      <c r="L1027" s="32"/>
      <c r="M1027" s="147"/>
      <c r="T1027" s="53"/>
      <c r="AU1027" s="17" t="s">
        <v>83</v>
      </c>
    </row>
    <row r="1028" spans="2:65" s="1" customFormat="1" ht="11.25">
      <c r="B1028" s="32"/>
      <c r="D1028" s="149" t="s">
        <v>351</v>
      </c>
      <c r="F1028" s="157" t="s">
        <v>2481</v>
      </c>
      <c r="H1028" s="158">
        <v>62.68</v>
      </c>
      <c r="L1028" s="32"/>
      <c r="M1028" s="147"/>
      <c r="T1028" s="53"/>
      <c r="AU1028" s="17" t="s">
        <v>83</v>
      </c>
    </row>
    <row r="1029" spans="2:65" s="1" customFormat="1" ht="11.25">
      <c r="B1029" s="32"/>
      <c r="D1029" s="149" t="s">
        <v>351</v>
      </c>
      <c r="F1029" s="157" t="s">
        <v>358</v>
      </c>
      <c r="H1029" s="158">
        <v>458.79</v>
      </c>
      <c r="L1029" s="32"/>
      <c r="M1029" s="147"/>
      <c r="T1029" s="53"/>
      <c r="AU1029" s="17" t="s">
        <v>83</v>
      </c>
    </row>
    <row r="1030" spans="2:65" s="1" customFormat="1" ht="11.25">
      <c r="B1030" s="32"/>
      <c r="D1030" s="149" t="s">
        <v>351</v>
      </c>
      <c r="F1030" s="156" t="s">
        <v>2482</v>
      </c>
      <c r="L1030" s="32"/>
      <c r="M1030" s="147"/>
      <c r="T1030" s="53"/>
      <c r="AU1030" s="17" t="s">
        <v>83</v>
      </c>
    </row>
    <row r="1031" spans="2:65" s="1" customFormat="1" ht="11.25">
      <c r="B1031" s="32"/>
      <c r="D1031" s="149" t="s">
        <v>351</v>
      </c>
      <c r="F1031" s="157" t="s">
        <v>2483</v>
      </c>
      <c r="H1031" s="158">
        <v>26.82</v>
      </c>
      <c r="L1031" s="32"/>
      <c r="M1031" s="147"/>
      <c r="T1031" s="53"/>
      <c r="AU1031" s="17" t="s">
        <v>83</v>
      </c>
    </row>
    <row r="1032" spans="2:65" s="1" customFormat="1" ht="11.25">
      <c r="B1032" s="32"/>
      <c r="D1032" s="149" t="s">
        <v>351</v>
      </c>
      <c r="F1032" s="157" t="s">
        <v>2484</v>
      </c>
      <c r="H1032" s="158">
        <v>4.32</v>
      </c>
      <c r="L1032" s="32"/>
      <c r="M1032" s="147"/>
      <c r="T1032" s="53"/>
      <c r="AU1032" s="17" t="s">
        <v>83</v>
      </c>
    </row>
    <row r="1033" spans="2:65" s="1" customFormat="1" ht="11.25">
      <c r="B1033" s="32"/>
      <c r="D1033" s="149" t="s">
        <v>351</v>
      </c>
      <c r="F1033" s="157" t="s">
        <v>2485</v>
      </c>
      <c r="H1033" s="158">
        <v>23.55</v>
      </c>
      <c r="L1033" s="32"/>
      <c r="M1033" s="147"/>
      <c r="T1033" s="53"/>
      <c r="AU1033" s="17" t="s">
        <v>83</v>
      </c>
    </row>
    <row r="1034" spans="2:65" s="1" customFormat="1" ht="11.25">
      <c r="B1034" s="32"/>
      <c r="D1034" s="149" t="s">
        <v>351</v>
      </c>
      <c r="F1034" s="157" t="s">
        <v>2486</v>
      </c>
      <c r="H1034" s="158">
        <v>4.0999999999999996</v>
      </c>
      <c r="L1034" s="32"/>
      <c r="M1034" s="147"/>
      <c r="T1034" s="53"/>
      <c r="AU1034" s="17" t="s">
        <v>83</v>
      </c>
    </row>
    <row r="1035" spans="2:65" s="1" customFormat="1" ht="11.25">
      <c r="B1035" s="32"/>
      <c r="D1035" s="149" t="s">
        <v>351</v>
      </c>
      <c r="F1035" s="157" t="s">
        <v>358</v>
      </c>
      <c r="H1035" s="158">
        <v>58.79</v>
      </c>
      <c r="L1035" s="32"/>
      <c r="M1035" s="147"/>
      <c r="T1035" s="53"/>
      <c r="AU1035" s="17" t="s">
        <v>83</v>
      </c>
    </row>
    <row r="1036" spans="2:65" s="1" customFormat="1" ht="37.9" customHeight="1">
      <c r="B1036" s="32"/>
      <c r="C1036" s="131" t="s">
        <v>2496</v>
      </c>
      <c r="D1036" s="131" t="s">
        <v>342</v>
      </c>
      <c r="E1036" s="132" t="s">
        <v>2497</v>
      </c>
      <c r="F1036" s="133" t="s">
        <v>2498</v>
      </c>
      <c r="G1036" s="134" t="s">
        <v>131</v>
      </c>
      <c r="H1036" s="135">
        <v>1064.07</v>
      </c>
      <c r="I1036" s="136"/>
      <c r="J1036" s="137">
        <f>ROUND(I1036*H1036,2)</f>
        <v>0</v>
      </c>
      <c r="K1036" s="133" t="s">
        <v>345</v>
      </c>
      <c r="L1036" s="32"/>
      <c r="M1036" s="138" t="s">
        <v>19</v>
      </c>
      <c r="N1036" s="139" t="s">
        <v>44</v>
      </c>
      <c r="P1036" s="140">
        <f>O1036*H1036</f>
        <v>0</v>
      </c>
      <c r="Q1036" s="140">
        <v>2.0000000000000002E-5</v>
      </c>
      <c r="R1036" s="140">
        <f>Q1036*H1036</f>
        <v>2.1281399999999999E-2</v>
      </c>
      <c r="S1036" s="140">
        <v>0</v>
      </c>
      <c r="T1036" s="141">
        <f>S1036*H1036</f>
        <v>0</v>
      </c>
      <c r="AR1036" s="142" t="s">
        <v>346</v>
      </c>
      <c r="AT1036" s="142" t="s">
        <v>342</v>
      </c>
      <c r="AU1036" s="142" t="s">
        <v>83</v>
      </c>
      <c r="AY1036" s="17" t="s">
        <v>339</v>
      </c>
      <c r="BE1036" s="143">
        <f>IF(N1036="základní",J1036,0)</f>
        <v>0</v>
      </c>
      <c r="BF1036" s="143">
        <f>IF(N1036="snížená",J1036,0)</f>
        <v>0</v>
      </c>
      <c r="BG1036" s="143">
        <f>IF(N1036="zákl. přenesená",J1036,0)</f>
        <v>0</v>
      </c>
      <c r="BH1036" s="143">
        <f>IF(N1036="sníž. přenesená",J1036,0)</f>
        <v>0</v>
      </c>
      <c r="BI1036" s="143">
        <f>IF(N1036="nulová",J1036,0)</f>
        <v>0</v>
      </c>
      <c r="BJ1036" s="17" t="s">
        <v>81</v>
      </c>
      <c r="BK1036" s="143">
        <f>ROUND(I1036*H1036,2)</f>
        <v>0</v>
      </c>
      <c r="BL1036" s="17" t="s">
        <v>346</v>
      </c>
      <c r="BM1036" s="142" t="s">
        <v>2499</v>
      </c>
    </row>
    <row r="1037" spans="2:65" s="1" customFormat="1" ht="11.25">
      <c r="B1037" s="32"/>
      <c r="D1037" s="144" t="s">
        <v>348</v>
      </c>
      <c r="F1037" s="145" t="s">
        <v>2500</v>
      </c>
      <c r="I1037" s="146"/>
      <c r="L1037" s="32"/>
      <c r="M1037" s="147"/>
      <c r="T1037" s="53"/>
      <c r="AT1037" s="17" t="s">
        <v>348</v>
      </c>
      <c r="AU1037" s="17" t="s">
        <v>83</v>
      </c>
    </row>
    <row r="1038" spans="2:65" s="12" customFormat="1" ht="11.25">
      <c r="B1038" s="148"/>
      <c r="D1038" s="149" t="s">
        <v>350</v>
      </c>
      <c r="E1038" s="150" t="s">
        <v>19</v>
      </c>
      <c r="F1038" s="151" t="s">
        <v>1575</v>
      </c>
      <c r="H1038" s="152">
        <v>1064.07</v>
      </c>
      <c r="I1038" s="153"/>
      <c r="L1038" s="148"/>
      <c r="M1038" s="154"/>
      <c r="T1038" s="155"/>
      <c r="AT1038" s="150" t="s">
        <v>350</v>
      </c>
      <c r="AU1038" s="150" t="s">
        <v>83</v>
      </c>
      <c r="AV1038" s="12" t="s">
        <v>83</v>
      </c>
      <c r="AW1038" s="12" t="s">
        <v>34</v>
      </c>
      <c r="AX1038" s="12" t="s">
        <v>81</v>
      </c>
      <c r="AY1038" s="150" t="s">
        <v>339</v>
      </c>
    </row>
    <row r="1039" spans="2:65" s="1" customFormat="1" ht="11.25">
      <c r="B1039" s="32"/>
      <c r="D1039" s="149" t="s">
        <v>351</v>
      </c>
      <c r="F1039" s="156" t="s">
        <v>2501</v>
      </c>
      <c r="L1039" s="32"/>
      <c r="M1039" s="147"/>
      <c r="T1039" s="53"/>
      <c r="AU1039" s="17" t="s">
        <v>83</v>
      </c>
    </row>
    <row r="1040" spans="2:65" s="1" customFormat="1" ht="11.25">
      <c r="B1040" s="32"/>
      <c r="D1040" s="149" t="s">
        <v>351</v>
      </c>
      <c r="F1040" s="157" t="s">
        <v>2502</v>
      </c>
      <c r="H1040" s="158">
        <v>48.57</v>
      </c>
      <c r="L1040" s="32"/>
      <c r="M1040" s="147"/>
      <c r="T1040" s="53"/>
      <c r="AU1040" s="17" t="s">
        <v>83</v>
      </c>
    </row>
    <row r="1041" spans="2:47" s="1" customFormat="1" ht="11.25">
      <c r="B1041" s="32"/>
      <c r="D1041" s="149" t="s">
        <v>351</v>
      </c>
      <c r="F1041" s="157" t="s">
        <v>2503</v>
      </c>
      <c r="H1041" s="158">
        <v>78.650000000000006</v>
      </c>
      <c r="L1041" s="32"/>
      <c r="M1041" s="147"/>
      <c r="T1041" s="53"/>
      <c r="AU1041" s="17" t="s">
        <v>83</v>
      </c>
    </row>
    <row r="1042" spans="2:47" s="1" customFormat="1" ht="11.25">
      <c r="B1042" s="32"/>
      <c r="D1042" s="149" t="s">
        <v>351</v>
      </c>
      <c r="F1042" s="157" t="s">
        <v>2504</v>
      </c>
      <c r="H1042" s="158">
        <v>13.4</v>
      </c>
      <c r="L1042" s="32"/>
      <c r="M1042" s="147"/>
      <c r="T1042" s="53"/>
      <c r="AU1042" s="17" t="s">
        <v>83</v>
      </c>
    </row>
    <row r="1043" spans="2:47" s="1" customFormat="1" ht="11.25">
      <c r="B1043" s="32"/>
      <c r="D1043" s="149" t="s">
        <v>351</v>
      </c>
      <c r="F1043" s="157" t="s">
        <v>2505</v>
      </c>
      <c r="H1043" s="158">
        <v>21.26</v>
      </c>
      <c r="L1043" s="32"/>
      <c r="M1043" s="147"/>
      <c r="T1043" s="53"/>
      <c r="AU1043" s="17" t="s">
        <v>83</v>
      </c>
    </row>
    <row r="1044" spans="2:47" s="1" customFormat="1" ht="11.25">
      <c r="B1044" s="32"/>
      <c r="D1044" s="149" t="s">
        <v>351</v>
      </c>
      <c r="F1044" s="157" t="s">
        <v>2506</v>
      </c>
      <c r="H1044" s="158">
        <v>28.44</v>
      </c>
      <c r="L1044" s="32"/>
      <c r="M1044" s="147"/>
      <c r="T1044" s="53"/>
      <c r="AU1044" s="17" t="s">
        <v>83</v>
      </c>
    </row>
    <row r="1045" spans="2:47" s="1" customFormat="1" ht="11.25">
      <c r="B1045" s="32"/>
      <c r="D1045" s="149" t="s">
        <v>351</v>
      </c>
      <c r="F1045" s="157" t="s">
        <v>2507</v>
      </c>
      <c r="H1045" s="158">
        <v>8.1999999999999993</v>
      </c>
      <c r="L1045" s="32"/>
      <c r="M1045" s="147"/>
      <c r="T1045" s="53"/>
      <c r="AU1045" s="17" t="s">
        <v>83</v>
      </c>
    </row>
    <row r="1046" spans="2:47" s="1" customFormat="1" ht="11.25">
      <c r="B1046" s="32"/>
      <c r="D1046" s="149" t="s">
        <v>351</v>
      </c>
      <c r="F1046" s="157" t="s">
        <v>2508</v>
      </c>
      <c r="H1046" s="158">
        <v>26.54</v>
      </c>
      <c r="L1046" s="32"/>
      <c r="M1046" s="147"/>
      <c r="T1046" s="53"/>
      <c r="AU1046" s="17" t="s">
        <v>83</v>
      </c>
    </row>
    <row r="1047" spans="2:47" s="1" customFormat="1" ht="11.25">
      <c r="B1047" s="32"/>
      <c r="D1047" s="149" t="s">
        <v>351</v>
      </c>
      <c r="F1047" s="157" t="s">
        <v>2509</v>
      </c>
      <c r="H1047" s="158">
        <v>8</v>
      </c>
      <c r="L1047" s="32"/>
      <c r="M1047" s="147"/>
      <c r="T1047" s="53"/>
      <c r="AU1047" s="17" t="s">
        <v>83</v>
      </c>
    </row>
    <row r="1048" spans="2:47" s="1" customFormat="1" ht="11.25">
      <c r="B1048" s="32"/>
      <c r="D1048" s="149" t="s">
        <v>351</v>
      </c>
      <c r="F1048" s="157" t="s">
        <v>2510</v>
      </c>
      <c r="H1048" s="158">
        <v>31.2</v>
      </c>
      <c r="L1048" s="32"/>
      <c r="M1048" s="147"/>
      <c r="T1048" s="53"/>
      <c r="AU1048" s="17" t="s">
        <v>83</v>
      </c>
    </row>
    <row r="1049" spans="2:47" s="1" customFormat="1" ht="11.25">
      <c r="B1049" s="32"/>
      <c r="D1049" s="149" t="s">
        <v>351</v>
      </c>
      <c r="F1049" s="157" t="s">
        <v>2511</v>
      </c>
      <c r="H1049" s="158">
        <v>31.2</v>
      </c>
      <c r="L1049" s="32"/>
      <c r="M1049" s="147"/>
      <c r="T1049" s="53"/>
      <c r="AU1049" s="17" t="s">
        <v>83</v>
      </c>
    </row>
    <row r="1050" spans="2:47" s="1" customFormat="1" ht="11.25">
      <c r="B1050" s="32"/>
      <c r="D1050" s="149" t="s">
        <v>351</v>
      </c>
      <c r="F1050" s="157" t="s">
        <v>2512</v>
      </c>
      <c r="H1050" s="158">
        <v>31.6</v>
      </c>
      <c r="L1050" s="32"/>
      <c r="M1050" s="147"/>
      <c r="T1050" s="53"/>
      <c r="AU1050" s="17" t="s">
        <v>83</v>
      </c>
    </row>
    <row r="1051" spans="2:47" s="1" customFormat="1" ht="11.25">
      <c r="B1051" s="32"/>
      <c r="D1051" s="149" t="s">
        <v>351</v>
      </c>
      <c r="F1051" s="157" t="s">
        <v>2513</v>
      </c>
      <c r="H1051" s="158">
        <v>69.55</v>
      </c>
      <c r="L1051" s="32"/>
      <c r="M1051" s="147"/>
      <c r="T1051" s="53"/>
      <c r="AU1051" s="17" t="s">
        <v>83</v>
      </c>
    </row>
    <row r="1052" spans="2:47" s="1" customFormat="1" ht="11.25">
      <c r="B1052" s="32"/>
      <c r="D1052" s="149" t="s">
        <v>351</v>
      </c>
      <c r="F1052" s="157" t="s">
        <v>2514</v>
      </c>
      <c r="H1052" s="158">
        <v>52.62</v>
      </c>
      <c r="L1052" s="32"/>
      <c r="M1052" s="147"/>
      <c r="T1052" s="53"/>
      <c r="AU1052" s="17" t="s">
        <v>83</v>
      </c>
    </row>
    <row r="1053" spans="2:47" s="1" customFormat="1" ht="11.25">
      <c r="B1053" s="32"/>
      <c r="D1053" s="149" t="s">
        <v>351</v>
      </c>
      <c r="F1053" s="157" t="s">
        <v>2515</v>
      </c>
      <c r="H1053" s="158">
        <v>13.4</v>
      </c>
      <c r="L1053" s="32"/>
      <c r="M1053" s="147"/>
      <c r="T1053" s="53"/>
      <c r="AU1053" s="17" t="s">
        <v>83</v>
      </c>
    </row>
    <row r="1054" spans="2:47" s="1" customFormat="1" ht="11.25">
      <c r="B1054" s="32"/>
      <c r="D1054" s="149" t="s">
        <v>351</v>
      </c>
      <c r="F1054" s="157" t="s">
        <v>2516</v>
      </c>
      <c r="H1054" s="158">
        <v>21.26</v>
      </c>
      <c r="L1054" s="32"/>
      <c r="M1054" s="147"/>
      <c r="T1054" s="53"/>
      <c r="AU1054" s="17" t="s">
        <v>83</v>
      </c>
    </row>
    <row r="1055" spans="2:47" s="1" customFormat="1" ht="11.25">
      <c r="B1055" s="32"/>
      <c r="D1055" s="149" t="s">
        <v>351</v>
      </c>
      <c r="F1055" s="157" t="s">
        <v>2517</v>
      </c>
      <c r="H1055" s="158">
        <v>27</v>
      </c>
      <c r="L1055" s="32"/>
      <c r="M1055" s="147"/>
      <c r="T1055" s="53"/>
      <c r="AU1055" s="17" t="s">
        <v>83</v>
      </c>
    </row>
    <row r="1056" spans="2:47" s="1" customFormat="1" ht="11.25">
      <c r="B1056" s="32"/>
      <c r="D1056" s="149" t="s">
        <v>351</v>
      </c>
      <c r="F1056" s="157" t="s">
        <v>2518</v>
      </c>
      <c r="H1056" s="158">
        <v>8.1999999999999993</v>
      </c>
      <c r="L1056" s="32"/>
      <c r="M1056" s="147"/>
      <c r="T1056" s="53"/>
      <c r="AU1056" s="17" t="s">
        <v>83</v>
      </c>
    </row>
    <row r="1057" spans="2:47" s="1" customFormat="1" ht="11.25">
      <c r="B1057" s="32"/>
      <c r="D1057" s="149" t="s">
        <v>351</v>
      </c>
      <c r="F1057" s="157" t="s">
        <v>2519</v>
      </c>
      <c r="H1057" s="158">
        <v>25.1</v>
      </c>
      <c r="L1057" s="32"/>
      <c r="M1057" s="147"/>
      <c r="T1057" s="53"/>
      <c r="AU1057" s="17" t="s">
        <v>83</v>
      </c>
    </row>
    <row r="1058" spans="2:47" s="1" customFormat="1" ht="11.25">
      <c r="B1058" s="32"/>
      <c r="D1058" s="149" t="s">
        <v>351</v>
      </c>
      <c r="F1058" s="157" t="s">
        <v>2520</v>
      </c>
      <c r="H1058" s="158">
        <v>8</v>
      </c>
      <c r="L1058" s="32"/>
      <c r="M1058" s="147"/>
      <c r="T1058" s="53"/>
      <c r="AU1058" s="17" t="s">
        <v>83</v>
      </c>
    </row>
    <row r="1059" spans="2:47" s="1" customFormat="1" ht="11.25">
      <c r="B1059" s="32"/>
      <c r="D1059" s="149" t="s">
        <v>351</v>
      </c>
      <c r="F1059" s="157" t="s">
        <v>2521</v>
      </c>
      <c r="H1059" s="158">
        <v>31.2</v>
      </c>
      <c r="L1059" s="32"/>
      <c r="M1059" s="147"/>
      <c r="T1059" s="53"/>
      <c r="AU1059" s="17" t="s">
        <v>83</v>
      </c>
    </row>
    <row r="1060" spans="2:47" s="1" customFormat="1" ht="11.25">
      <c r="B1060" s="32"/>
      <c r="D1060" s="149" t="s">
        <v>351</v>
      </c>
      <c r="F1060" s="157" t="s">
        <v>2522</v>
      </c>
      <c r="H1060" s="158">
        <v>48.6</v>
      </c>
      <c r="L1060" s="32"/>
      <c r="M1060" s="147"/>
      <c r="T1060" s="53"/>
      <c r="AU1060" s="17" t="s">
        <v>83</v>
      </c>
    </row>
    <row r="1061" spans="2:47" s="1" customFormat="1" ht="11.25">
      <c r="B1061" s="32"/>
      <c r="D1061" s="149" t="s">
        <v>351</v>
      </c>
      <c r="F1061" s="157" t="s">
        <v>2523</v>
      </c>
      <c r="H1061" s="158">
        <v>13</v>
      </c>
      <c r="L1061" s="32"/>
      <c r="M1061" s="147"/>
      <c r="T1061" s="53"/>
      <c r="AU1061" s="17" t="s">
        <v>83</v>
      </c>
    </row>
    <row r="1062" spans="2:47" s="1" customFormat="1" ht="11.25">
      <c r="B1062" s="32"/>
      <c r="D1062" s="149" t="s">
        <v>351</v>
      </c>
      <c r="F1062" s="157" t="s">
        <v>2524</v>
      </c>
      <c r="H1062" s="158">
        <v>48.66</v>
      </c>
      <c r="L1062" s="32"/>
      <c r="M1062" s="147"/>
      <c r="T1062" s="53"/>
      <c r="AU1062" s="17" t="s">
        <v>83</v>
      </c>
    </row>
    <row r="1063" spans="2:47" s="1" customFormat="1" ht="11.25">
      <c r="B1063" s="32"/>
      <c r="D1063" s="149" t="s">
        <v>351</v>
      </c>
      <c r="F1063" s="157" t="s">
        <v>2525</v>
      </c>
      <c r="H1063" s="158">
        <v>5.2</v>
      </c>
      <c r="L1063" s="32"/>
      <c r="M1063" s="147"/>
      <c r="T1063" s="53"/>
      <c r="AU1063" s="17" t="s">
        <v>83</v>
      </c>
    </row>
    <row r="1064" spans="2:47" s="1" customFormat="1" ht="11.25">
      <c r="B1064" s="32"/>
      <c r="D1064" s="149" t="s">
        <v>351</v>
      </c>
      <c r="F1064" s="157" t="s">
        <v>2526</v>
      </c>
      <c r="H1064" s="158">
        <v>5</v>
      </c>
      <c r="L1064" s="32"/>
      <c r="M1064" s="147"/>
      <c r="T1064" s="53"/>
      <c r="AU1064" s="17" t="s">
        <v>83</v>
      </c>
    </row>
    <row r="1065" spans="2:47" s="1" customFormat="1" ht="11.25">
      <c r="B1065" s="32"/>
      <c r="D1065" s="149" t="s">
        <v>351</v>
      </c>
      <c r="F1065" s="157" t="s">
        <v>2527</v>
      </c>
      <c r="H1065" s="158">
        <v>6.94</v>
      </c>
      <c r="L1065" s="32"/>
      <c r="M1065" s="147"/>
      <c r="T1065" s="53"/>
      <c r="AU1065" s="17" t="s">
        <v>83</v>
      </c>
    </row>
    <row r="1066" spans="2:47" s="1" customFormat="1" ht="11.25">
      <c r="B1066" s="32"/>
      <c r="D1066" s="149" t="s">
        <v>351</v>
      </c>
      <c r="F1066" s="157" t="s">
        <v>2528</v>
      </c>
      <c r="H1066" s="158">
        <v>5</v>
      </c>
      <c r="L1066" s="32"/>
      <c r="M1066" s="147"/>
      <c r="T1066" s="53"/>
      <c r="AU1066" s="17" t="s">
        <v>83</v>
      </c>
    </row>
    <row r="1067" spans="2:47" s="1" customFormat="1" ht="11.25">
      <c r="B1067" s="32"/>
      <c r="D1067" s="149" t="s">
        <v>351</v>
      </c>
      <c r="F1067" s="157" t="s">
        <v>2529</v>
      </c>
      <c r="H1067" s="158">
        <v>17</v>
      </c>
      <c r="L1067" s="32"/>
      <c r="M1067" s="147"/>
      <c r="T1067" s="53"/>
      <c r="AU1067" s="17" t="s">
        <v>83</v>
      </c>
    </row>
    <row r="1068" spans="2:47" s="1" customFormat="1" ht="11.25">
      <c r="B1068" s="32"/>
      <c r="D1068" s="149" t="s">
        <v>351</v>
      </c>
      <c r="F1068" s="157" t="s">
        <v>2530</v>
      </c>
      <c r="H1068" s="158">
        <v>11.1</v>
      </c>
      <c r="L1068" s="32"/>
      <c r="M1068" s="147"/>
      <c r="T1068" s="53"/>
      <c r="AU1068" s="17" t="s">
        <v>83</v>
      </c>
    </row>
    <row r="1069" spans="2:47" s="1" customFormat="1" ht="11.25">
      <c r="B1069" s="32"/>
      <c r="D1069" s="149" t="s">
        <v>351</v>
      </c>
      <c r="F1069" s="157" t="s">
        <v>2531</v>
      </c>
      <c r="H1069" s="158">
        <v>6.66</v>
      </c>
      <c r="L1069" s="32"/>
      <c r="M1069" s="147"/>
      <c r="T1069" s="53"/>
      <c r="AU1069" s="17" t="s">
        <v>83</v>
      </c>
    </row>
    <row r="1070" spans="2:47" s="1" customFormat="1" ht="11.25">
      <c r="B1070" s="32"/>
      <c r="D1070" s="149" t="s">
        <v>351</v>
      </c>
      <c r="F1070" s="157" t="s">
        <v>2532</v>
      </c>
      <c r="H1070" s="158">
        <v>6.5</v>
      </c>
      <c r="L1070" s="32"/>
      <c r="M1070" s="147"/>
      <c r="T1070" s="53"/>
      <c r="AU1070" s="17" t="s">
        <v>83</v>
      </c>
    </row>
    <row r="1071" spans="2:47" s="1" customFormat="1" ht="11.25">
      <c r="B1071" s="32"/>
      <c r="D1071" s="149" t="s">
        <v>351</v>
      </c>
      <c r="F1071" s="157" t="s">
        <v>2533</v>
      </c>
      <c r="H1071" s="158">
        <v>35.340000000000003</v>
      </c>
      <c r="L1071" s="32"/>
      <c r="M1071" s="147"/>
      <c r="T1071" s="53"/>
      <c r="AU1071" s="17" t="s">
        <v>83</v>
      </c>
    </row>
    <row r="1072" spans="2:47" s="1" customFormat="1" ht="11.25">
      <c r="B1072" s="32"/>
      <c r="D1072" s="149" t="s">
        <v>351</v>
      </c>
      <c r="F1072" s="157" t="s">
        <v>2534</v>
      </c>
      <c r="H1072" s="158">
        <v>16.600000000000001</v>
      </c>
      <c r="L1072" s="32"/>
      <c r="M1072" s="147"/>
      <c r="T1072" s="53"/>
      <c r="AU1072" s="17" t="s">
        <v>83</v>
      </c>
    </row>
    <row r="1073" spans="2:65" s="1" customFormat="1" ht="11.25">
      <c r="B1073" s="32"/>
      <c r="D1073" s="149" t="s">
        <v>351</v>
      </c>
      <c r="F1073" s="157" t="s">
        <v>2535</v>
      </c>
      <c r="H1073" s="158">
        <v>6.5</v>
      </c>
      <c r="L1073" s="32"/>
      <c r="M1073" s="147"/>
      <c r="T1073" s="53"/>
      <c r="AU1073" s="17" t="s">
        <v>83</v>
      </c>
    </row>
    <row r="1074" spans="2:65" s="1" customFormat="1" ht="11.25">
      <c r="B1074" s="32"/>
      <c r="D1074" s="149" t="s">
        <v>351</v>
      </c>
      <c r="F1074" s="157" t="s">
        <v>2536</v>
      </c>
      <c r="H1074" s="158">
        <v>8.9</v>
      </c>
      <c r="L1074" s="32"/>
      <c r="M1074" s="147"/>
      <c r="T1074" s="53"/>
      <c r="AU1074" s="17" t="s">
        <v>83</v>
      </c>
    </row>
    <row r="1075" spans="2:65" s="1" customFormat="1" ht="11.25">
      <c r="B1075" s="32"/>
      <c r="D1075" s="149" t="s">
        <v>351</v>
      </c>
      <c r="F1075" s="157" t="s">
        <v>2537</v>
      </c>
      <c r="H1075" s="158">
        <v>22.2</v>
      </c>
      <c r="L1075" s="32"/>
      <c r="M1075" s="147"/>
      <c r="T1075" s="53"/>
      <c r="AU1075" s="17" t="s">
        <v>83</v>
      </c>
    </row>
    <row r="1076" spans="2:65" s="1" customFormat="1" ht="11.25">
      <c r="B1076" s="32"/>
      <c r="D1076" s="149" t="s">
        <v>351</v>
      </c>
      <c r="F1076" s="157" t="s">
        <v>2538</v>
      </c>
      <c r="H1076" s="158">
        <v>21.4</v>
      </c>
      <c r="L1076" s="32"/>
      <c r="M1076" s="147"/>
      <c r="T1076" s="53"/>
      <c r="AU1076" s="17" t="s">
        <v>83</v>
      </c>
    </row>
    <row r="1077" spans="2:65" s="1" customFormat="1" ht="11.25">
      <c r="B1077" s="32"/>
      <c r="D1077" s="149" t="s">
        <v>351</v>
      </c>
      <c r="F1077" s="157" t="s">
        <v>2539</v>
      </c>
      <c r="H1077" s="158">
        <v>18.2</v>
      </c>
      <c r="L1077" s="32"/>
      <c r="M1077" s="147"/>
      <c r="T1077" s="53"/>
      <c r="AU1077" s="17" t="s">
        <v>83</v>
      </c>
    </row>
    <row r="1078" spans="2:65" s="1" customFormat="1" ht="11.25">
      <c r="B1078" s="32"/>
      <c r="D1078" s="149" t="s">
        <v>351</v>
      </c>
      <c r="F1078" s="157" t="s">
        <v>2540</v>
      </c>
      <c r="H1078" s="158">
        <v>32.299999999999997</v>
      </c>
      <c r="L1078" s="32"/>
      <c r="M1078" s="147"/>
      <c r="T1078" s="53"/>
      <c r="AU1078" s="17" t="s">
        <v>83</v>
      </c>
    </row>
    <row r="1079" spans="2:65" s="1" customFormat="1" ht="11.25">
      <c r="B1079" s="32"/>
      <c r="D1079" s="149" t="s">
        <v>351</v>
      </c>
      <c r="F1079" s="157" t="s">
        <v>2541</v>
      </c>
      <c r="H1079" s="158">
        <v>31.64</v>
      </c>
      <c r="L1079" s="32"/>
      <c r="M1079" s="147"/>
      <c r="T1079" s="53"/>
      <c r="AU1079" s="17" t="s">
        <v>83</v>
      </c>
    </row>
    <row r="1080" spans="2:65" s="1" customFormat="1" ht="11.25">
      <c r="B1080" s="32"/>
      <c r="D1080" s="149" t="s">
        <v>351</v>
      </c>
      <c r="F1080" s="157" t="s">
        <v>1100</v>
      </c>
      <c r="H1080" s="158">
        <v>21.3</v>
      </c>
      <c r="L1080" s="32"/>
      <c r="M1080" s="147"/>
      <c r="T1080" s="53"/>
      <c r="AU1080" s="17" t="s">
        <v>83</v>
      </c>
    </row>
    <row r="1081" spans="2:65" s="1" customFormat="1" ht="11.25">
      <c r="B1081" s="32"/>
      <c r="D1081" s="149" t="s">
        <v>351</v>
      </c>
      <c r="F1081" s="157" t="s">
        <v>2542</v>
      </c>
      <c r="H1081" s="158">
        <v>52.84</v>
      </c>
      <c r="L1081" s="32"/>
      <c r="M1081" s="147"/>
      <c r="T1081" s="53"/>
      <c r="AU1081" s="17" t="s">
        <v>83</v>
      </c>
    </row>
    <row r="1082" spans="2:65" s="1" customFormat="1" ht="11.25">
      <c r="B1082" s="32"/>
      <c r="D1082" s="149" t="s">
        <v>351</v>
      </c>
      <c r="F1082" s="157" t="s">
        <v>2543</v>
      </c>
      <c r="H1082" s="158">
        <v>11.2</v>
      </c>
      <c r="L1082" s="32"/>
      <c r="M1082" s="147"/>
      <c r="T1082" s="53"/>
      <c r="AU1082" s="17" t="s">
        <v>83</v>
      </c>
    </row>
    <row r="1083" spans="2:65" s="1" customFormat="1" ht="11.25">
      <c r="B1083" s="32"/>
      <c r="D1083" s="149" t="s">
        <v>351</v>
      </c>
      <c r="F1083" s="157" t="s">
        <v>2544</v>
      </c>
      <c r="H1083" s="158">
        <v>7.05</v>
      </c>
      <c r="L1083" s="32"/>
      <c r="M1083" s="147"/>
      <c r="T1083" s="53"/>
      <c r="AU1083" s="17" t="s">
        <v>83</v>
      </c>
    </row>
    <row r="1084" spans="2:65" s="1" customFormat="1" ht="11.25">
      <c r="B1084" s="32"/>
      <c r="D1084" s="149" t="s">
        <v>351</v>
      </c>
      <c r="F1084" s="157" t="s">
        <v>2545</v>
      </c>
      <c r="H1084" s="158">
        <v>5.15</v>
      </c>
      <c r="L1084" s="32"/>
      <c r="M1084" s="147"/>
      <c r="T1084" s="53"/>
      <c r="AU1084" s="17" t="s">
        <v>83</v>
      </c>
    </row>
    <row r="1085" spans="2:65" s="1" customFormat="1" ht="11.25">
      <c r="B1085" s="32"/>
      <c r="D1085" s="149" t="s">
        <v>351</v>
      </c>
      <c r="F1085" s="157" t="s">
        <v>2546</v>
      </c>
      <c r="H1085" s="158">
        <v>16.399999999999999</v>
      </c>
      <c r="L1085" s="32"/>
      <c r="M1085" s="147"/>
      <c r="T1085" s="53"/>
      <c r="AU1085" s="17" t="s">
        <v>83</v>
      </c>
    </row>
    <row r="1086" spans="2:65" s="1" customFormat="1" ht="11.25">
      <c r="B1086" s="32"/>
      <c r="D1086" s="149" t="s">
        <v>351</v>
      </c>
      <c r="F1086" s="157" t="s">
        <v>358</v>
      </c>
      <c r="H1086" s="158">
        <v>1064.07</v>
      </c>
      <c r="L1086" s="32"/>
      <c r="M1086" s="147"/>
      <c r="T1086" s="53"/>
      <c r="AU1086" s="17" t="s">
        <v>83</v>
      </c>
    </row>
    <row r="1087" spans="2:65" s="1" customFormat="1" ht="24.2" customHeight="1">
      <c r="B1087" s="32"/>
      <c r="C1087" s="131" t="s">
        <v>152</v>
      </c>
      <c r="D1087" s="131" t="s">
        <v>342</v>
      </c>
      <c r="E1087" s="132" t="s">
        <v>2547</v>
      </c>
      <c r="F1087" s="133" t="s">
        <v>2548</v>
      </c>
      <c r="G1087" s="134" t="s">
        <v>236</v>
      </c>
      <c r="H1087" s="135">
        <v>5.0659999999999998</v>
      </c>
      <c r="I1087" s="136"/>
      <c r="J1087" s="137">
        <f>ROUND(I1087*H1087,2)</f>
        <v>0</v>
      </c>
      <c r="K1087" s="133" t="s">
        <v>345</v>
      </c>
      <c r="L1087" s="32"/>
      <c r="M1087" s="138" t="s">
        <v>19</v>
      </c>
      <c r="N1087" s="139" t="s">
        <v>44</v>
      </c>
      <c r="P1087" s="140">
        <f>O1087*H1087</f>
        <v>0</v>
      </c>
      <c r="Q1087" s="140">
        <v>0.42</v>
      </c>
      <c r="R1087" s="140">
        <f>Q1087*H1087</f>
        <v>2.1277200000000001</v>
      </c>
      <c r="S1087" s="140">
        <v>0</v>
      </c>
      <c r="T1087" s="141">
        <f>S1087*H1087</f>
        <v>0</v>
      </c>
      <c r="AR1087" s="142" t="s">
        <v>346</v>
      </c>
      <c r="AT1087" s="142" t="s">
        <v>342</v>
      </c>
      <c r="AU1087" s="142" t="s">
        <v>83</v>
      </c>
      <c r="AY1087" s="17" t="s">
        <v>339</v>
      </c>
      <c r="BE1087" s="143">
        <f>IF(N1087="základní",J1087,0)</f>
        <v>0</v>
      </c>
      <c r="BF1087" s="143">
        <f>IF(N1087="snížená",J1087,0)</f>
        <v>0</v>
      </c>
      <c r="BG1087" s="143">
        <f>IF(N1087="zákl. přenesená",J1087,0)</f>
        <v>0</v>
      </c>
      <c r="BH1087" s="143">
        <f>IF(N1087="sníž. přenesená",J1087,0)</f>
        <v>0</v>
      </c>
      <c r="BI1087" s="143">
        <f>IF(N1087="nulová",J1087,0)</f>
        <v>0</v>
      </c>
      <c r="BJ1087" s="17" t="s">
        <v>81</v>
      </c>
      <c r="BK1087" s="143">
        <f>ROUND(I1087*H1087,2)</f>
        <v>0</v>
      </c>
      <c r="BL1087" s="17" t="s">
        <v>346</v>
      </c>
      <c r="BM1087" s="142" t="s">
        <v>2549</v>
      </c>
    </row>
    <row r="1088" spans="2:65" s="1" customFormat="1" ht="11.25">
      <c r="B1088" s="32"/>
      <c r="D1088" s="144" t="s">
        <v>348</v>
      </c>
      <c r="F1088" s="145" t="s">
        <v>2550</v>
      </c>
      <c r="I1088" s="146"/>
      <c r="L1088" s="32"/>
      <c r="M1088" s="147"/>
      <c r="T1088" s="53"/>
      <c r="AT1088" s="17" t="s">
        <v>348</v>
      </c>
      <c r="AU1088" s="17" t="s">
        <v>83</v>
      </c>
    </row>
    <row r="1089" spans="2:65" s="12" customFormat="1" ht="11.25">
      <c r="B1089" s="148"/>
      <c r="D1089" s="149" t="s">
        <v>350</v>
      </c>
      <c r="E1089" s="150" t="s">
        <v>19</v>
      </c>
      <c r="F1089" s="151" t="s">
        <v>2551</v>
      </c>
      <c r="H1089" s="152">
        <v>5.0659999999999998</v>
      </c>
      <c r="I1089" s="153"/>
      <c r="L1089" s="148"/>
      <c r="M1089" s="154"/>
      <c r="T1089" s="155"/>
      <c r="AT1089" s="150" t="s">
        <v>350</v>
      </c>
      <c r="AU1089" s="150" t="s">
        <v>83</v>
      </c>
      <c r="AV1089" s="12" t="s">
        <v>83</v>
      </c>
      <c r="AW1089" s="12" t="s">
        <v>34</v>
      </c>
      <c r="AX1089" s="12" t="s">
        <v>81</v>
      </c>
      <c r="AY1089" s="150" t="s">
        <v>339</v>
      </c>
    </row>
    <row r="1090" spans="2:65" s="1" customFormat="1" ht="11.25">
      <c r="B1090" s="32"/>
      <c r="D1090" s="149" t="s">
        <v>351</v>
      </c>
      <c r="F1090" s="156" t="s">
        <v>2552</v>
      </c>
      <c r="L1090" s="32"/>
      <c r="M1090" s="147"/>
      <c r="T1090" s="53"/>
      <c r="AU1090" s="17" t="s">
        <v>83</v>
      </c>
    </row>
    <row r="1091" spans="2:65" s="1" customFormat="1" ht="11.25">
      <c r="B1091" s="32"/>
      <c r="D1091" s="149" t="s">
        <v>351</v>
      </c>
      <c r="F1091" s="157" t="s">
        <v>2553</v>
      </c>
      <c r="H1091" s="158">
        <v>253.28</v>
      </c>
      <c r="L1091" s="32"/>
      <c r="M1091" s="147"/>
      <c r="T1091" s="53"/>
      <c r="AU1091" s="17" t="s">
        <v>83</v>
      </c>
    </row>
    <row r="1092" spans="2:65" s="1" customFormat="1" ht="24.2" customHeight="1">
      <c r="B1092" s="32"/>
      <c r="C1092" s="131" t="s">
        <v>2554</v>
      </c>
      <c r="D1092" s="131" t="s">
        <v>342</v>
      </c>
      <c r="E1092" s="132" t="s">
        <v>2555</v>
      </c>
      <c r="F1092" s="133" t="s">
        <v>2556</v>
      </c>
      <c r="G1092" s="134" t="s">
        <v>119</v>
      </c>
      <c r="H1092" s="135">
        <v>55.34</v>
      </c>
      <c r="I1092" s="136"/>
      <c r="J1092" s="137">
        <f>ROUND(I1092*H1092,2)</f>
        <v>0</v>
      </c>
      <c r="K1092" s="133" t="s">
        <v>345</v>
      </c>
      <c r="L1092" s="32"/>
      <c r="M1092" s="138" t="s">
        <v>19</v>
      </c>
      <c r="N1092" s="139" t="s">
        <v>44</v>
      </c>
      <c r="P1092" s="140">
        <f>O1092*H1092</f>
        <v>0</v>
      </c>
      <c r="Q1092" s="140">
        <v>0.1837</v>
      </c>
      <c r="R1092" s="140">
        <f>Q1092*H1092</f>
        <v>10.165958000000002</v>
      </c>
      <c r="S1092" s="140">
        <v>0</v>
      </c>
      <c r="T1092" s="141">
        <f>S1092*H1092</f>
        <v>0</v>
      </c>
      <c r="AR1092" s="142" t="s">
        <v>346</v>
      </c>
      <c r="AT1092" s="142" t="s">
        <v>342</v>
      </c>
      <c r="AU1092" s="142" t="s">
        <v>83</v>
      </c>
      <c r="AY1092" s="17" t="s">
        <v>339</v>
      </c>
      <c r="BE1092" s="143">
        <f>IF(N1092="základní",J1092,0)</f>
        <v>0</v>
      </c>
      <c r="BF1092" s="143">
        <f>IF(N1092="snížená",J1092,0)</f>
        <v>0</v>
      </c>
      <c r="BG1092" s="143">
        <f>IF(N1092="zákl. přenesená",J1092,0)</f>
        <v>0</v>
      </c>
      <c r="BH1092" s="143">
        <f>IF(N1092="sníž. přenesená",J1092,0)</f>
        <v>0</v>
      </c>
      <c r="BI1092" s="143">
        <f>IF(N1092="nulová",J1092,0)</f>
        <v>0</v>
      </c>
      <c r="BJ1092" s="17" t="s">
        <v>81</v>
      </c>
      <c r="BK1092" s="143">
        <f>ROUND(I1092*H1092,2)</f>
        <v>0</v>
      </c>
      <c r="BL1092" s="17" t="s">
        <v>346</v>
      </c>
      <c r="BM1092" s="142" t="s">
        <v>2557</v>
      </c>
    </row>
    <row r="1093" spans="2:65" s="1" customFormat="1" ht="11.25">
      <c r="B1093" s="32"/>
      <c r="D1093" s="144" t="s">
        <v>348</v>
      </c>
      <c r="F1093" s="145" t="s">
        <v>2558</v>
      </c>
      <c r="I1093" s="146"/>
      <c r="L1093" s="32"/>
      <c r="M1093" s="147"/>
      <c r="T1093" s="53"/>
      <c r="AT1093" s="17" t="s">
        <v>348</v>
      </c>
      <c r="AU1093" s="17" t="s">
        <v>83</v>
      </c>
    </row>
    <row r="1094" spans="2:65" s="12" customFormat="1" ht="11.25">
      <c r="B1094" s="148"/>
      <c r="D1094" s="149" t="s">
        <v>350</v>
      </c>
      <c r="E1094" s="150" t="s">
        <v>19</v>
      </c>
      <c r="F1094" s="151" t="s">
        <v>1777</v>
      </c>
      <c r="H1094" s="152">
        <v>55.34</v>
      </c>
      <c r="I1094" s="153"/>
      <c r="L1094" s="148"/>
      <c r="M1094" s="154"/>
      <c r="T1094" s="155"/>
      <c r="AT1094" s="150" t="s">
        <v>350</v>
      </c>
      <c r="AU1094" s="150" t="s">
        <v>83</v>
      </c>
      <c r="AV1094" s="12" t="s">
        <v>83</v>
      </c>
      <c r="AW1094" s="12" t="s">
        <v>34</v>
      </c>
      <c r="AX1094" s="12" t="s">
        <v>81</v>
      </c>
      <c r="AY1094" s="150" t="s">
        <v>339</v>
      </c>
    </row>
    <row r="1095" spans="2:65" s="1" customFormat="1" ht="11.25">
      <c r="B1095" s="32"/>
      <c r="D1095" s="149" t="s">
        <v>351</v>
      </c>
      <c r="F1095" s="156" t="s">
        <v>2559</v>
      </c>
      <c r="L1095" s="32"/>
      <c r="M1095" s="147"/>
      <c r="T1095" s="53"/>
      <c r="AU1095" s="17" t="s">
        <v>83</v>
      </c>
    </row>
    <row r="1096" spans="2:65" s="1" customFormat="1" ht="11.25">
      <c r="B1096" s="32"/>
      <c r="D1096" s="149" t="s">
        <v>351</v>
      </c>
      <c r="F1096" s="157" t="s">
        <v>1779</v>
      </c>
      <c r="H1096" s="158">
        <v>55.34</v>
      </c>
      <c r="L1096" s="32"/>
      <c r="M1096" s="147"/>
      <c r="T1096" s="53"/>
      <c r="AU1096" s="17" t="s">
        <v>83</v>
      </c>
    </row>
    <row r="1097" spans="2:65" s="1" customFormat="1" ht="24.2" customHeight="1">
      <c r="B1097" s="32"/>
      <c r="C1097" s="131" t="s">
        <v>2560</v>
      </c>
      <c r="D1097" s="131" t="s">
        <v>342</v>
      </c>
      <c r="E1097" s="132" t="s">
        <v>2561</v>
      </c>
      <c r="F1097" s="133" t="s">
        <v>2562</v>
      </c>
      <c r="G1097" s="134" t="s">
        <v>119</v>
      </c>
      <c r="H1097" s="135">
        <v>39.25</v>
      </c>
      <c r="I1097" s="136"/>
      <c r="J1097" s="137">
        <f>ROUND(I1097*H1097,2)</f>
        <v>0</v>
      </c>
      <c r="K1097" s="133" t="s">
        <v>345</v>
      </c>
      <c r="L1097" s="32"/>
      <c r="M1097" s="138" t="s">
        <v>19</v>
      </c>
      <c r="N1097" s="139" t="s">
        <v>44</v>
      </c>
      <c r="P1097" s="140">
        <f>O1097*H1097</f>
        <v>0</v>
      </c>
      <c r="Q1097" s="140">
        <v>0.27560000000000001</v>
      </c>
      <c r="R1097" s="140">
        <f>Q1097*H1097</f>
        <v>10.817300000000001</v>
      </c>
      <c r="S1097" s="140">
        <v>0</v>
      </c>
      <c r="T1097" s="141">
        <f>S1097*H1097</f>
        <v>0</v>
      </c>
      <c r="AR1097" s="142" t="s">
        <v>346</v>
      </c>
      <c r="AT1097" s="142" t="s">
        <v>342</v>
      </c>
      <c r="AU1097" s="142" t="s">
        <v>83</v>
      </c>
      <c r="AY1097" s="17" t="s">
        <v>339</v>
      </c>
      <c r="BE1097" s="143">
        <f>IF(N1097="základní",J1097,0)</f>
        <v>0</v>
      </c>
      <c r="BF1097" s="143">
        <f>IF(N1097="snížená",J1097,0)</f>
        <v>0</v>
      </c>
      <c r="BG1097" s="143">
        <f>IF(N1097="zákl. přenesená",J1097,0)</f>
        <v>0</v>
      </c>
      <c r="BH1097" s="143">
        <f>IF(N1097="sníž. přenesená",J1097,0)</f>
        <v>0</v>
      </c>
      <c r="BI1097" s="143">
        <f>IF(N1097="nulová",J1097,0)</f>
        <v>0</v>
      </c>
      <c r="BJ1097" s="17" t="s">
        <v>81</v>
      </c>
      <c r="BK1097" s="143">
        <f>ROUND(I1097*H1097,2)</f>
        <v>0</v>
      </c>
      <c r="BL1097" s="17" t="s">
        <v>346</v>
      </c>
      <c r="BM1097" s="142" t="s">
        <v>2563</v>
      </c>
    </row>
    <row r="1098" spans="2:65" s="1" customFormat="1" ht="11.25">
      <c r="B1098" s="32"/>
      <c r="D1098" s="144" t="s">
        <v>348</v>
      </c>
      <c r="F1098" s="145" t="s">
        <v>2564</v>
      </c>
      <c r="I1098" s="146"/>
      <c r="L1098" s="32"/>
      <c r="M1098" s="147"/>
      <c r="T1098" s="53"/>
      <c r="AT1098" s="17" t="s">
        <v>348</v>
      </c>
      <c r="AU1098" s="17" t="s">
        <v>83</v>
      </c>
    </row>
    <row r="1099" spans="2:65" s="12" customFormat="1" ht="11.25">
      <c r="B1099" s="148"/>
      <c r="D1099" s="149" t="s">
        <v>350</v>
      </c>
      <c r="E1099" s="150" t="s">
        <v>19</v>
      </c>
      <c r="F1099" s="151" t="s">
        <v>1781</v>
      </c>
      <c r="H1099" s="152">
        <v>39.25</v>
      </c>
      <c r="I1099" s="153"/>
      <c r="L1099" s="148"/>
      <c r="M1099" s="154"/>
      <c r="T1099" s="155"/>
      <c r="AT1099" s="150" t="s">
        <v>350</v>
      </c>
      <c r="AU1099" s="150" t="s">
        <v>83</v>
      </c>
      <c r="AV1099" s="12" t="s">
        <v>83</v>
      </c>
      <c r="AW1099" s="12" t="s">
        <v>34</v>
      </c>
      <c r="AX1099" s="12" t="s">
        <v>81</v>
      </c>
      <c r="AY1099" s="150" t="s">
        <v>339</v>
      </c>
    </row>
    <row r="1100" spans="2:65" s="1" customFormat="1" ht="11.25">
      <c r="B1100" s="32"/>
      <c r="D1100" s="149" t="s">
        <v>351</v>
      </c>
      <c r="F1100" s="156" t="s">
        <v>2565</v>
      </c>
      <c r="L1100" s="32"/>
      <c r="M1100" s="147"/>
      <c r="T1100" s="53"/>
      <c r="AU1100" s="17" t="s">
        <v>83</v>
      </c>
    </row>
    <row r="1101" spans="2:65" s="1" customFormat="1" ht="11.25">
      <c r="B1101" s="32"/>
      <c r="D1101" s="149" t="s">
        <v>351</v>
      </c>
      <c r="F1101" s="157" t="s">
        <v>2566</v>
      </c>
      <c r="H1101" s="158">
        <v>3.22</v>
      </c>
      <c r="L1101" s="32"/>
      <c r="M1101" s="147"/>
      <c r="T1101" s="53"/>
      <c r="AU1101" s="17" t="s">
        <v>83</v>
      </c>
    </row>
    <row r="1102" spans="2:65" s="1" customFormat="1" ht="11.25">
      <c r="B1102" s="32"/>
      <c r="D1102" s="149" t="s">
        <v>351</v>
      </c>
      <c r="F1102" s="157" t="s">
        <v>2567</v>
      </c>
      <c r="H1102" s="158">
        <v>36.03</v>
      </c>
      <c r="L1102" s="32"/>
      <c r="M1102" s="147"/>
      <c r="T1102" s="53"/>
      <c r="AU1102" s="17" t="s">
        <v>83</v>
      </c>
    </row>
    <row r="1103" spans="2:65" s="1" customFormat="1" ht="11.25">
      <c r="B1103" s="32"/>
      <c r="D1103" s="149" t="s">
        <v>351</v>
      </c>
      <c r="F1103" s="157" t="s">
        <v>358</v>
      </c>
      <c r="H1103" s="158">
        <v>39.25</v>
      </c>
      <c r="L1103" s="32"/>
      <c r="M1103" s="147"/>
      <c r="T1103" s="53"/>
      <c r="AU1103" s="17" t="s">
        <v>83</v>
      </c>
    </row>
    <row r="1104" spans="2:65" s="1" customFormat="1" ht="24.2" customHeight="1">
      <c r="B1104" s="32"/>
      <c r="C1104" s="131" t="s">
        <v>2568</v>
      </c>
      <c r="D1104" s="131" t="s">
        <v>342</v>
      </c>
      <c r="E1104" s="132" t="s">
        <v>2569</v>
      </c>
      <c r="F1104" s="133" t="s">
        <v>2570</v>
      </c>
      <c r="G1104" s="134" t="s">
        <v>119</v>
      </c>
      <c r="H1104" s="135">
        <v>13.02</v>
      </c>
      <c r="I1104" s="136"/>
      <c r="J1104" s="137">
        <f>ROUND(I1104*H1104,2)</f>
        <v>0</v>
      </c>
      <c r="K1104" s="133" t="s">
        <v>345</v>
      </c>
      <c r="L1104" s="32"/>
      <c r="M1104" s="138" t="s">
        <v>19</v>
      </c>
      <c r="N1104" s="139" t="s">
        <v>44</v>
      </c>
      <c r="P1104" s="140">
        <f>O1104*H1104</f>
        <v>0</v>
      </c>
      <c r="Q1104" s="140">
        <v>0.3674</v>
      </c>
      <c r="R1104" s="140">
        <f>Q1104*H1104</f>
        <v>4.7835479999999997</v>
      </c>
      <c r="S1104" s="140">
        <v>0</v>
      </c>
      <c r="T1104" s="141">
        <f>S1104*H1104</f>
        <v>0</v>
      </c>
      <c r="AR1104" s="142" t="s">
        <v>346</v>
      </c>
      <c r="AT1104" s="142" t="s">
        <v>342</v>
      </c>
      <c r="AU1104" s="142" t="s">
        <v>83</v>
      </c>
      <c r="AY1104" s="17" t="s">
        <v>339</v>
      </c>
      <c r="BE1104" s="143">
        <f>IF(N1104="základní",J1104,0)</f>
        <v>0</v>
      </c>
      <c r="BF1104" s="143">
        <f>IF(N1104="snížená",J1104,0)</f>
        <v>0</v>
      </c>
      <c r="BG1104" s="143">
        <f>IF(N1104="zákl. přenesená",J1104,0)</f>
        <v>0</v>
      </c>
      <c r="BH1104" s="143">
        <f>IF(N1104="sníž. přenesená",J1104,0)</f>
        <v>0</v>
      </c>
      <c r="BI1104" s="143">
        <f>IF(N1104="nulová",J1104,0)</f>
        <v>0</v>
      </c>
      <c r="BJ1104" s="17" t="s">
        <v>81</v>
      </c>
      <c r="BK1104" s="143">
        <f>ROUND(I1104*H1104,2)</f>
        <v>0</v>
      </c>
      <c r="BL1104" s="17" t="s">
        <v>346</v>
      </c>
      <c r="BM1104" s="142" t="s">
        <v>2571</v>
      </c>
    </row>
    <row r="1105" spans="2:65" s="1" customFormat="1" ht="11.25">
      <c r="B1105" s="32"/>
      <c r="D1105" s="144" t="s">
        <v>348</v>
      </c>
      <c r="F1105" s="145" t="s">
        <v>2572</v>
      </c>
      <c r="I1105" s="146"/>
      <c r="L1105" s="32"/>
      <c r="M1105" s="147"/>
      <c r="T1105" s="53"/>
      <c r="AT1105" s="17" t="s">
        <v>348</v>
      </c>
      <c r="AU1105" s="17" t="s">
        <v>83</v>
      </c>
    </row>
    <row r="1106" spans="2:65" s="12" customFormat="1" ht="11.25">
      <c r="B1106" s="148"/>
      <c r="D1106" s="149" t="s">
        <v>350</v>
      </c>
      <c r="E1106" s="150" t="s">
        <v>19</v>
      </c>
      <c r="F1106" s="151" t="s">
        <v>1784</v>
      </c>
      <c r="H1106" s="152">
        <v>13.02</v>
      </c>
      <c r="I1106" s="153"/>
      <c r="L1106" s="148"/>
      <c r="M1106" s="154"/>
      <c r="T1106" s="155"/>
      <c r="AT1106" s="150" t="s">
        <v>350</v>
      </c>
      <c r="AU1106" s="150" t="s">
        <v>83</v>
      </c>
      <c r="AV1106" s="12" t="s">
        <v>83</v>
      </c>
      <c r="AW1106" s="12" t="s">
        <v>34</v>
      </c>
      <c r="AX1106" s="12" t="s">
        <v>81</v>
      </c>
      <c r="AY1106" s="150" t="s">
        <v>339</v>
      </c>
    </row>
    <row r="1107" spans="2:65" s="1" customFormat="1" ht="11.25">
      <c r="B1107" s="32"/>
      <c r="D1107" s="149" t="s">
        <v>351</v>
      </c>
      <c r="F1107" s="156" t="s">
        <v>2573</v>
      </c>
      <c r="L1107" s="32"/>
      <c r="M1107" s="147"/>
      <c r="T1107" s="53"/>
      <c r="AU1107" s="17" t="s">
        <v>83</v>
      </c>
    </row>
    <row r="1108" spans="2:65" s="1" customFormat="1" ht="11.25">
      <c r="B1108" s="32"/>
      <c r="D1108" s="149" t="s">
        <v>351</v>
      </c>
      <c r="F1108" s="157" t="s">
        <v>1786</v>
      </c>
      <c r="H1108" s="158">
        <v>13.02</v>
      </c>
      <c r="L1108" s="32"/>
      <c r="M1108" s="147"/>
      <c r="T1108" s="53"/>
      <c r="AU1108" s="17" t="s">
        <v>83</v>
      </c>
    </row>
    <row r="1109" spans="2:65" s="1" customFormat="1" ht="24.2" customHeight="1">
      <c r="B1109" s="32"/>
      <c r="C1109" s="131" t="s">
        <v>2574</v>
      </c>
      <c r="D1109" s="131" t="s">
        <v>342</v>
      </c>
      <c r="E1109" s="132" t="s">
        <v>2575</v>
      </c>
      <c r="F1109" s="133" t="s">
        <v>2576</v>
      </c>
      <c r="G1109" s="134" t="s">
        <v>119</v>
      </c>
      <c r="H1109" s="135">
        <v>16.149999999999999</v>
      </c>
      <c r="I1109" s="136"/>
      <c r="J1109" s="137">
        <f>ROUND(I1109*H1109,2)</f>
        <v>0</v>
      </c>
      <c r="K1109" s="133" t="s">
        <v>345</v>
      </c>
      <c r="L1109" s="32"/>
      <c r="M1109" s="138" t="s">
        <v>19</v>
      </c>
      <c r="N1109" s="139" t="s">
        <v>44</v>
      </c>
      <c r="P1109" s="140">
        <f>O1109*H1109</f>
        <v>0</v>
      </c>
      <c r="Q1109" s="140">
        <v>0.55110000000000003</v>
      </c>
      <c r="R1109" s="140">
        <f>Q1109*H1109</f>
        <v>8.9002649999999992</v>
      </c>
      <c r="S1109" s="140">
        <v>0</v>
      </c>
      <c r="T1109" s="141">
        <f>S1109*H1109</f>
        <v>0</v>
      </c>
      <c r="AR1109" s="142" t="s">
        <v>346</v>
      </c>
      <c r="AT1109" s="142" t="s">
        <v>342</v>
      </c>
      <c r="AU1109" s="142" t="s">
        <v>83</v>
      </c>
      <c r="AY1109" s="17" t="s">
        <v>339</v>
      </c>
      <c r="BE1109" s="143">
        <f>IF(N1109="základní",J1109,0)</f>
        <v>0</v>
      </c>
      <c r="BF1109" s="143">
        <f>IF(N1109="snížená",J1109,0)</f>
        <v>0</v>
      </c>
      <c r="BG1109" s="143">
        <f>IF(N1109="zákl. přenesená",J1109,0)</f>
        <v>0</v>
      </c>
      <c r="BH1109" s="143">
        <f>IF(N1109="sníž. přenesená",J1109,0)</f>
        <v>0</v>
      </c>
      <c r="BI1109" s="143">
        <f>IF(N1109="nulová",J1109,0)</f>
        <v>0</v>
      </c>
      <c r="BJ1109" s="17" t="s">
        <v>81</v>
      </c>
      <c r="BK1109" s="143">
        <f>ROUND(I1109*H1109,2)</f>
        <v>0</v>
      </c>
      <c r="BL1109" s="17" t="s">
        <v>346</v>
      </c>
      <c r="BM1109" s="142" t="s">
        <v>2577</v>
      </c>
    </row>
    <row r="1110" spans="2:65" s="1" customFormat="1" ht="11.25">
      <c r="B1110" s="32"/>
      <c r="D1110" s="144" t="s">
        <v>348</v>
      </c>
      <c r="F1110" s="145" t="s">
        <v>2578</v>
      </c>
      <c r="I1110" s="146"/>
      <c r="L1110" s="32"/>
      <c r="M1110" s="147"/>
      <c r="T1110" s="53"/>
      <c r="AT1110" s="17" t="s">
        <v>348</v>
      </c>
      <c r="AU1110" s="17" t="s">
        <v>83</v>
      </c>
    </row>
    <row r="1111" spans="2:65" s="12" customFormat="1" ht="11.25">
      <c r="B1111" s="148"/>
      <c r="D1111" s="149" t="s">
        <v>350</v>
      </c>
      <c r="E1111" s="150" t="s">
        <v>19</v>
      </c>
      <c r="F1111" s="151" t="s">
        <v>1788</v>
      </c>
      <c r="H1111" s="152">
        <v>16.149999999999999</v>
      </c>
      <c r="I1111" s="153"/>
      <c r="L1111" s="148"/>
      <c r="M1111" s="154"/>
      <c r="T1111" s="155"/>
      <c r="AT1111" s="150" t="s">
        <v>350</v>
      </c>
      <c r="AU1111" s="150" t="s">
        <v>83</v>
      </c>
      <c r="AV1111" s="12" t="s">
        <v>83</v>
      </c>
      <c r="AW1111" s="12" t="s">
        <v>34</v>
      </c>
      <c r="AX1111" s="12" t="s">
        <v>81</v>
      </c>
      <c r="AY1111" s="150" t="s">
        <v>339</v>
      </c>
    </row>
    <row r="1112" spans="2:65" s="1" customFormat="1" ht="11.25">
      <c r="B1112" s="32"/>
      <c r="D1112" s="149" t="s">
        <v>351</v>
      </c>
      <c r="F1112" s="156" t="s">
        <v>2579</v>
      </c>
      <c r="L1112" s="32"/>
      <c r="M1112" s="147"/>
      <c r="T1112" s="53"/>
      <c r="AU1112" s="17" t="s">
        <v>83</v>
      </c>
    </row>
    <row r="1113" spans="2:65" s="1" customFormat="1" ht="11.25">
      <c r="B1113" s="32"/>
      <c r="D1113" s="149" t="s">
        <v>351</v>
      </c>
      <c r="F1113" s="157" t="s">
        <v>1790</v>
      </c>
      <c r="H1113" s="158">
        <v>16.149999999999999</v>
      </c>
      <c r="L1113" s="32"/>
      <c r="M1113" s="147"/>
      <c r="T1113" s="53"/>
      <c r="AU1113" s="17" t="s">
        <v>83</v>
      </c>
    </row>
    <row r="1114" spans="2:65" s="11" customFormat="1" ht="22.9" customHeight="1">
      <c r="B1114" s="119"/>
      <c r="D1114" s="120" t="s">
        <v>72</v>
      </c>
      <c r="E1114" s="129" t="s">
        <v>224</v>
      </c>
      <c r="F1114" s="129" t="s">
        <v>2580</v>
      </c>
      <c r="I1114" s="122"/>
      <c r="J1114" s="130">
        <f>BK1114</f>
        <v>0</v>
      </c>
      <c r="L1114" s="119"/>
      <c r="M1114" s="124"/>
      <c r="P1114" s="125">
        <f>SUM(P1115:P1130)</f>
        <v>0</v>
      </c>
      <c r="R1114" s="125">
        <f>SUM(R1115:R1130)</f>
        <v>0.373</v>
      </c>
      <c r="T1114" s="126">
        <f>SUM(T1115:T1130)</f>
        <v>0</v>
      </c>
      <c r="AR1114" s="120" t="s">
        <v>81</v>
      </c>
      <c r="AT1114" s="127" t="s">
        <v>72</v>
      </c>
      <c r="AU1114" s="127" t="s">
        <v>81</v>
      </c>
      <c r="AY1114" s="120" t="s">
        <v>339</v>
      </c>
      <c r="BK1114" s="128">
        <f>SUM(BK1115:BK1130)</f>
        <v>0</v>
      </c>
    </row>
    <row r="1115" spans="2:65" s="1" customFormat="1" ht="37.9" customHeight="1">
      <c r="B1115" s="32"/>
      <c r="C1115" s="131" t="s">
        <v>2581</v>
      </c>
      <c r="D1115" s="131" t="s">
        <v>342</v>
      </c>
      <c r="E1115" s="132" t="s">
        <v>2582</v>
      </c>
      <c r="F1115" s="133" t="s">
        <v>2583</v>
      </c>
      <c r="G1115" s="134" t="s">
        <v>212</v>
      </c>
      <c r="H1115" s="135">
        <v>3</v>
      </c>
      <c r="I1115" s="136"/>
      <c r="J1115" s="137">
        <f>ROUND(I1115*H1115,2)</f>
        <v>0</v>
      </c>
      <c r="K1115" s="133" t="s">
        <v>345</v>
      </c>
      <c r="L1115" s="32"/>
      <c r="M1115" s="138" t="s">
        <v>19</v>
      </c>
      <c r="N1115" s="139" t="s">
        <v>44</v>
      </c>
      <c r="P1115" s="140">
        <f>O1115*H1115</f>
        <v>0</v>
      </c>
      <c r="Q1115" s="140">
        <v>0.09</v>
      </c>
      <c r="R1115" s="140">
        <f>Q1115*H1115</f>
        <v>0.27</v>
      </c>
      <c r="S1115" s="140">
        <v>0</v>
      </c>
      <c r="T1115" s="141">
        <f>S1115*H1115</f>
        <v>0</v>
      </c>
      <c r="AR1115" s="142" t="s">
        <v>346</v>
      </c>
      <c r="AT1115" s="142" t="s">
        <v>342</v>
      </c>
      <c r="AU1115" s="142" t="s">
        <v>83</v>
      </c>
      <c r="AY1115" s="17" t="s">
        <v>339</v>
      </c>
      <c r="BE1115" s="143">
        <f>IF(N1115="základní",J1115,0)</f>
        <v>0</v>
      </c>
      <c r="BF1115" s="143">
        <f>IF(N1115="snížená",J1115,0)</f>
        <v>0</v>
      </c>
      <c r="BG1115" s="143">
        <f>IF(N1115="zákl. přenesená",J1115,0)</f>
        <v>0</v>
      </c>
      <c r="BH1115" s="143">
        <f>IF(N1115="sníž. přenesená",J1115,0)</f>
        <v>0</v>
      </c>
      <c r="BI1115" s="143">
        <f>IF(N1115="nulová",J1115,0)</f>
        <v>0</v>
      </c>
      <c r="BJ1115" s="17" t="s">
        <v>81</v>
      </c>
      <c r="BK1115" s="143">
        <f>ROUND(I1115*H1115,2)</f>
        <v>0</v>
      </c>
      <c r="BL1115" s="17" t="s">
        <v>346</v>
      </c>
      <c r="BM1115" s="142" t="s">
        <v>2584</v>
      </c>
    </row>
    <row r="1116" spans="2:65" s="1" customFormat="1" ht="11.25">
      <c r="B1116" s="32"/>
      <c r="D1116" s="144" t="s">
        <v>348</v>
      </c>
      <c r="F1116" s="145" t="s">
        <v>2585</v>
      </c>
      <c r="I1116" s="146"/>
      <c r="L1116" s="32"/>
      <c r="M1116" s="147"/>
      <c r="T1116" s="53"/>
      <c r="AT1116" s="17" t="s">
        <v>348</v>
      </c>
      <c r="AU1116" s="17" t="s">
        <v>83</v>
      </c>
    </row>
    <row r="1117" spans="2:65" s="12" customFormat="1" ht="11.25">
      <c r="B1117" s="148"/>
      <c r="D1117" s="149" t="s">
        <v>350</v>
      </c>
      <c r="E1117" s="150" t="s">
        <v>19</v>
      </c>
      <c r="F1117" s="151" t="s">
        <v>2586</v>
      </c>
      <c r="H1117" s="152">
        <v>3</v>
      </c>
      <c r="I1117" s="153"/>
      <c r="L1117" s="148"/>
      <c r="M1117" s="154"/>
      <c r="T1117" s="155"/>
      <c r="AT1117" s="150" t="s">
        <v>350</v>
      </c>
      <c r="AU1117" s="150" t="s">
        <v>83</v>
      </c>
      <c r="AV1117" s="12" t="s">
        <v>83</v>
      </c>
      <c r="AW1117" s="12" t="s">
        <v>34</v>
      </c>
      <c r="AX1117" s="12" t="s">
        <v>81</v>
      </c>
      <c r="AY1117" s="150" t="s">
        <v>339</v>
      </c>
    </row>
    <row r="1118" spans="2:65" s="1" customFormat="1" ht="11.25">
      <c r="B1118" s="32"/>
      <c r="D1118" s="149" t="s">
        <v>351</v>
      </c>
      <c r="F1118" s="156" t="s">
        <v>2587</v>
      </c>
      <c r="L1118" s="32"/>
      <c r="M1118" s="147"/>
      <c r="T1118" s="53"/>
      <c r="AU1118" s="17" t="s">
        <v>83</v>
      </c>
    </row>
    <row r="1119" spans="2:65" s="1" customFormat="1" ht="11.25">
      <c r="B1119" s="32"/>
      <c r="D1119" s="149" t="s">
        <v>351</v>
      </c>
      <c r="F1119" s="157" t="s">
        <v>2588</v>
      </c>
      <c r="H1119" s="158">
        <v>2</v>
      </c>
      <c r="L1119" s="32"/>
      <c r="M1119" s="147"/>
      <c r="T1119" s="53"/>
      <c r="AU1119" s="17" t="s">
        <v>83</v>
      </c>
    </row>
    <row r="1120" spans="2:65" s="1" customFormat="1" ht="11.25">
      <c r="B1120" s="32"/>
      <c r="D1120" s="149" t="s">
        <v>351</v>
      </c>
      <c r="F1120" s="156" t="s">
        <v>2589</v>
      </c>
      <c r="L1120" s="32"/>
      <c r="M1120" s="147"/>
      <c r="T1120" s="53"/>
      <c r="AU1120" s="17" t="s">
        <v>83</v>
      </c>
    </row>
    <row r="1121" spans="2:65" s="1" customFormat="1" ht="11.25">
      <c r="B1121" s="32"/>
      <c r="D1121" s="149" t="s">
        <v>351</v>
      </c>
      <c r="F1121" s="157" t="s">
        <v>2590</v>
      </c>
      <c r="H1121" s="158">
        <v>1</v>
      </c>
      <c r="L1121" s="32"/>
      <c r="M1121" s="147"/>
      <c r="T1121" s="53"/>
      <c r="AU1121" s="17" t="s">
        <v>83</v>
      </c>
    </row>
    <row r="1122" spans="2:65" s="1" customFormat="1" ht="16.5" customHeight="1">
      <c r="B1122" s="32"/>
      <c r="C1122" s="163" t="s">
        <v>2591</v>
      </c>
      <c r="D1122" s="163" t="s">
        <v>1918</v>
      </c>
      <c r="E1122" s="164" t="s">
        <v>2592</v>
      </c>
      <c r="F1122" s="165" t="s">
        <v>2593</v>
      </c>
      <c r="G1122" s="166" t="s">
        <v>212</v>
      </c>
      <c r="H1122" s="167">
        <v>1</v>
      </c>
      <c r="I1122" s="168"/>
      <c r="J1122" s="169">
        <f>ROUND(I1122*H1122,2)</f>
        <v>0</v>
      </c>
      <c r="K1122" s="165" t="s">
        <v>2158</v>
      </c>
      <c r="L1122" s="170"/>
      <c r="M1122" s="171" t="s">
        <v>19</v>
      </c>
      <c r="N1122" s="172" t="s">
        <v>44</v>
      </c>
      <c r="P1122" s="140">
        <f>O1122*H1122</f>
        <v>0</v>
      </c>
      <c r="Q1122" s="140">
        <v>4.2999999999999997E-2</v>
      </c>
      <c r="R1122" s="140">
        <f>Q1122*H1122</f>
        <v>4.2999999999999997E-2</v>
      </c>
      <c r="S1122" s="140">
        <v>0</v>
      </c>
      <c r="T1122" s="141">
        <f>S1122*H1122</f>
        <v>0</v>
      </c>
      <c r="AR1122" s="142" t="s">
        <v>224</v>
      </c>
      <c r="AT1122" s="142" t="s">
        <v>1918</v>
      </c>
      <c r="AU1122" s="142" t="s">
        <v>83</v>
      </c>
      <c r="AY1122" s="17" t="s">
        <v>339</v>
      </c>
      <c r="BE1122" s="143">
        <f>IF(N1122="základní",J1122,0)</f>
        <v>0</v>
      </c>
      <c r="BF1122" s="143">
        <f>IF(N1122="snížená",J1122,0)</f>
        <v>0</v>
      </c>
      <c r="BG1122" s="143">
        <f>IF(N1122="zákl. přenesená",J1122,0)</f>
        <v>0</v>
      </c>
      <c r="BH1122" s="143">
        <f>IF(N1122="sníž. přenesená",J1122,0)</f>
        <v>0</v>
      </c>
      <c r="BI1122" s="143">
        <f>IF(N1122="nulová",J1122,0)</f>
        <v>0</v>
      </c>
      <c r="BJ1122" s="17" t="s">
        <v>81</v>
      </c>
      <c r="BK1122" s="143">
        <f>ROUND(I1122*H1122,2)</f>
        <v>0</v>
      </c>
      <c r="BL1122" s="17" t="s">
        <v>346</v>
      </c>
      <c r="BM1122" s="142" t="s">
        <v>2594</v>
      </c>
    </row>
    <row r="1123" spans="2:65" s="1" customFormat="1" ht="39">
      <c r="B1123" s="32"/>
      <c r="D1123" s="149" t="s">
        <v>1047</v>
      </c>
      <c r="F1123" s="159" t="s">
        <v>2595</v>
      </c>
      <c r="I1123" s="146"/>
      <c r="L1123" s="32"/>
      <c r="M1123" s="147"/>
      <c r="T1123" s="53"/>
      <c r="AT1123" s="17" t="s">
        <v>1047</v>
      </c>
      <c r="AU1123" s="17" t="s">
        <v>83</v>
      </c>
    </row>
    <row r="1124" spans="2:65" s="1" customFormat="1" ht="16.5" customHeight="1">
      <c r="B1124" s="32"/>
      <c r="C1124" s="163" t="s">
        <v>2596</v>
      </c>
      <c r="D1124" s="163" t="s">
        <v>1918</v>
      </c>
      <c r="E1124" s="164" t="s">
        <v>2597</v>
      </c>
      <c r="F1124" s="165" t="s">
        <v>2598</v>
      </c>
      <c r="G1124" s="166" t="s">
        <v>212</v>
      </c>
      <c r="H1124" s="167">
        <v>1</v>
      </c>
      <c r="I1124" s="168"/>
      <c r="J1124" s="169">
        <f>ROUND(I1124*H1124,2)</f>
        <v>0</v>
      </c>
      <c r="K1124" s="165" t="s">
        <v>2158</v>
      </c>
      <c r="L1124" s="170"/>
      <c r="M1124" s="171" t="s">
        <v>19</v>
      </c>
      <c r="N1124" s="172" t="s">
        <v>44</v>
      </c>
      <c r="P1124" s="140">
        <f>O1124*H1124</f>
        <v>0</v>
      </c>
      <c r="Q1124" s="140">
        <v>3.9E-2</v>
      </c>
      <c r="R1124" s="140">
        <f>Q1124*H1124</f>
        <v>3.9E-2</v>
      </c>
      <c r="S1124" s="140">
        <v>0</v>
      </c>
      <c r="T1124" s="141">
        <f>S1124*H1124</f>
        <v>0</v>
      </c>
      <c r="AR1124" s="142" t="s">
        <v>224</v>
      </c>
      <c r="AT1124" s="142" t="s">
        <v>1918</v>
      </c>
      <c r="AU1124" s="142" t="s">
        <v>83</v>
      </c>
      <c r="AY1124" s="17" t="s">
        <v>339</v>
      </c>
      <c r="BE1124" s="143">
        <f>IF(N1124="základní",J1124,0)</f>
        <v>0</v>
      </c>
      <c r="BF1124" s="143">
        <f>IF(N1124="snížená",J1124,0)</f>
        <v>0</v>
      </c>
      <c r="BG1124" s="143">
        <f>IF(N1124="zákl. přenesená",J1124,0)</f>
        <v>0</v>
      </c>
      <c r="BH1124" s="143">
        <f>IF(N1124="sníž. přenesená",J1124,0)</f>
        <v>0</v>
      </c>
      <c r="BI1124" s="143">
        <f>IF(N1124="nulová",J1124,0)</f>
        <v>0</v>
      </c>
      <c r="BJ1124" s="17" t="s">
        <v>81</v>
      </c>
      <c r="BK1124" s="143">
        <f>ROUND(I1124*H1124,2)</f>
        <v>0</v>
      </c>
      <c r="BL1124" s="17" t="s">
        <v>346</v>
      </c>
      <c r="BM1124" s="142" t="s">
        <v>2599</v>
      </c>
    </row>
    <row r="1125" spans="2:65" s="1" customFormat="1" ht="39">
      <c r="B1125" s="32"/>
      <c r="D1125" s="149" t="s">
        <v>1047</v>
      </c>
      <c r="F1125" s="159" t="s">
        <v>2595</v>
      </c>
      <c r="I1125" s="146"/>
      <c r="L1125" s="32"/>
      <c r="M1125" s="147"/>
      <c r="T1125" s="53"/>
      <c r="AT1125" s="17" t="s">
        <v>1047</v>
      </c>
      <c r="AU1125" s="17" t="s">
        <v>83</v>
      </c>
    </row>
    <row r="1126" spans="2:65" s="1" customFormat="1" ht="16.5" customHeight="1">
      <c r="B1126" s="32"/>
      <c r="C1126" s="163" t="s">
        <v>2600</v>
      </c>
      <c r="D1126" s="163" t="s">
        <v>1918</v>
      </c>
      <c r="E1126" s="164" t="s">
        <v>2601</v>
      </c>
      <c r="F1126" s="165" t="s">
        <v>2602</v>
      </c>
      <c r="G1126" s="166" t="s">
        <v>212</v>
      </c>
      <c r="H1126" s="167">
        <v>1</v>
      </c>
      <c r="I1126" s="168"/>
      <c r="J1126" s="169">
        <f>ROUND(I1126*H1126,2)</f>
        <v>0</v>
      </c>
      <c r="K1126" s="165" t="s">
        <v>2158</v>
      </c>
      <c r="L1126" s="170"/>
      <c r="M1126" s="171" t="s">
        <v>19</v>
      </c>
      <c r="N1126" s="172" t="s">
        <v>44</v>
      </c>
      <c r="P1126" s="140">
        <f>O1126*H1126</f>
        <v>0</v>
      </c>
      <c r="Q1126" s="140">
        <v>2.1000000000000001E-2</v>
      </c>
      <c r="R1126" s="140">
        <f>Q1126*H1126</f>
        <v>2.1000000000000001E-2</v>
      </c>
      <c r="S1126" s="140">
        <v>0</v>
      </c>
      <c r="T1126" s="141">
        <f>S1126*H1126</f>
        <v>0</v>
      </c>
      <c r="AR1126" s="142" t="s">
        <v>224</v>
      </c>
      <c r="AT1126" s="142" t="s">
        <v>1918</v>
      </c>
      <c r="AU1126" s="142" t="s">
        <v>83</v>
      </c>
      <c r="AY1126" s="17" t="s">
        <v>339</v>
      </c>
      <c r="BE1126" s="143">
        <f>IF(N1126="základní",J1126,0)</f>
        <v>0</v>
      </c>
      <c r="BF1126" s="143">
        <f>IF(N1126="snížená",J1126,0)</f>
        <v>0</v>
      </c>
      <c r="BG1126" s="143">
        <f>IF(N1126="zákl. přenesená",J1126,0)</f>
        <v>0</v>
      </c>
      <c r="BH1126" s="143">
        <f>IF(N1126="sníž. přenesená",J1126,0)</f>
        <v>0</v>
      </c>
      <c r="BI1126" s="143">
        <f>IF(N1126="nulová",J1126,0)</f>
        <v>0</v>
      </c>
      <c r="BJ1126" s="17" t="s">
        <v>81</v>
      </c>
      <c r="BK1126" s="143">
        <f>ROUND(I1126*H1126,2)</f>
        <v>0</v>
      </c>
      <c r="BL1126" s="17" t="s">
        <v>346</v>
      </c>
      <c r="BM1126" s="142" t="s">
        <v>2603</v>
      </c>
    </row>
    <row r="1127" spans="2:65" s="1" customFormat="1" ht="39">
      <c r="B1127" s="32"/>
      <c r="D1127" s="149" t="s">
        <v>1047</v>
      </c>
      <c r="F1127" s="159" t="s">
        <v>2604</v>
      </c>
      <c r="I1127" s="146"/>
      <c r="L1127" s="32"/>
      <c r="M1127" s="147"/>
      <c r="T1127" s="53"/>
      <c r="AT1127" s="17" t="s">
        <v>1047</v>
      </c>
      <c r="AU1127" s="17" t="s">
        <v>83</v>
      </c>
    </row>
    <row r="1128" spans="2:65" s="12" customFormat="1" ht="11.25">
      <c r="B1128" s="148"/>
      <c r="D1128" s="149" t="s">
        <v>350</v>
      </c>
      <c r="E1128" s="150" t="s">
        <v>19</v>
      </c>
      <c r="F1128" s="151" t="s">
        <v>1887</v>
      </c>
      <c r="H1128" s="152">
        <v>1</v>
      </c>
      <c r="I1128" s="153"/>
      <c r="L1128" s="148"/>
      <c r="M1128" s="154"/>
      <c r="T1128" s="155"/>
      <c r="AT1128" s="150" t="s">
        <v>350</v>
      </c>
      <c r="AU1128" s="150" t="s">
        <v>83</v>
      </c>
      <c r="AV1128" s="12" t="s">
        <v>83</v>
      </c>
      <c r="AW1128" s="12" t="s">
        <v>34</v>
      </c>
      <c r="AX1128" s="12" t="s">
        <v>81</v>
      </c>
      <c r="AY1128" s="150" t="s">
        <v>339</v>
      </c>
    </row>
    <row r="1129" spans="2:65" s="1" customFormat="1" ht="11.25">
      <c r="B1129" s="32"/>
      <c r="D1129" s="149" t="s">
        <v>351</v>
      </c>
      <c r="F1129" s="156" t="s">
        <v>2589</v>
      </c>
      <c r="L1129" s="32"/>
      <c r="M1129" s="147"/>
      <c r="T1129" s="53"/>
      <c r="AU1129" s="17" t="s">
        <v>83</v>
      </c>
    </row>
    <row r="1130" spans="2:65" s="1" customFormat="1" ht="11.25">
      <c r="B1130" s="32"/>
      <c r="D1130" s="149" t="s">
        <v>351</v>
      </c>
      <c r="F1130" s="157" t="s">
        <v>2590</v>
      </c>
      <c r="H1130" s="158">
        <v>1</v>
      </c>
      <c r="L1130" s="32"/>
      <c r="M1130" s="147"/>
      <c r="T1130" s="53"/>
      <c r="AU1130" s="17" t="s">
        <v>83</v>
      </c>
    </row>
    <row r="1131" spans="2:65" s="11" customFormat="1" ht="22.9" customHeight="1">
      <c r="B1131" s="119"/>
      <c r="D1131" s="120" t="s">
        <v>72</v>
      </c>
      <c r="E1131" s="129" t="s">
        <v>340</v>
      </c>
      <c r="F1131" s="129" t="s">
        <v>341</v>
      </c>
      <c r="I1131" s="122"/>
      <c r="J1131" s="130">
        <f>BK1131</f>
        <v>0</v>
      </c>
      <c r="L1131" s="119"/>
      <c r="M1131" s="124"/>
      <c r="P1131" s="125">
        <f>SUM(P1132:P1252)</f>
        <v>0</v>
      </c>
      <c r="R1131" s="125">
        <f>SUM(R1132:R1252)</f>
        <v>25.366130080000001</v>
      </c>
      <c r="T1131" s="126">
        <f>SUM(T1132:T1252)</f>
        <v>6.9029999999999996</v>
      </c>
      <c r="AR1131" s="120" t="s">
        <v>81</v>
      </c>
      <c r="AT1131" s="127" t="s">
        <v>72</v>
      </c>
      <c r="AU1131" s="127" t="s">
        <v>81</v>
      </c>
      <c r="AY1131" s="120" t="s">
        <v>339</v>
      </c>
      <c r="BK1131" s="128">
        <f>SUM(BK1132:BK1252)</f>
        <v>0</v>
      </c>
    </row>
    <row r="1132" spans="2:65" s="1" customFormat="1" ht="24.2" customHeight="1">
      <c r="B1132" s="32"/>
      <c r="C1132" s="131" t="s">
        <v>2605</v>
      </c>
      <c r="D1132" s="131" t="s">
        <v>342</v>
      </c>
      <c r="E1132" s="132" t="s">
        <v>2606</v>
      </c>
      <c r="F1132" s="133" t="s">
        <v>2607</v>
      </c>
      <c r="G1132" s="134" t="s">
        <v>131</v>
      </c>
      <c r="H1132" s="135">
        <v>113.2</v>
      </c>
      <c r="I1132" s="136"/>
      <c r="J1132" s="137">
        <f>ROUND(I1132*H1132,2)</f>
        <v>0</v>
      </c>
      <c r="K1132" s="133" t="s">
        <v>345</v>
      </c>
      <c r="L1132" s="32"/>
      <c r="M1132" s="138" t="s">
        <v>19</v>
      </c>
      <c r="N1132" s="139" t="s">
        <v>44</v>
      </c>
      <c r="P1132" s="140">
        <f>O1132*H1132</f>
        <v>0</v>
      </c>
      <c r="Q1132" s="140">
        <v>0</v>
      </c>
      <c r="R1132" s="140">
        <f>Q1132*H1132</f>
        <v>0</v>
      </c>
      <c r="S1132" s="140">
        <v>0</v>
      </c>
      <c r="T1132" s="141">
        <f>S1132*H1132</f>
        <v>0</v>
      </c>
      <c r="AR1132" s="142" t="s">
        <v>346</v>
      </c>
      <c r="AT1132" s="142" t="s">
        <v>342</v>
      </c>
      <c r="AU1132" s="142" t="s">
        <v>83</v>
      </c>
      <c r="AY1132" s="17" t="s">
        <v>339</v>
      </c>
      <c r="BE1132" s="143">
        <f>IF(N1132="základní",J1132,0)</f>
        <v>0</v>
      </c>
      <c r="BF1132" s="143">
        <f>IF(N1132="snížená",J1132,0)</f>
        <v>0</v>
      </c>
      <c r="BG1132" s="143">
        <f>IF(N1132="zákl. přenesená",J1132,0)</f>
        <v>0</v>
      </c>
      <c r="BH1132" s="143">
        <f>IF(N1132="sníž. přenesená",J1132,0)</f>
        <v>0</v>
      </c>
      <c r="BI1132" s="143">
        <f>IF(N1132="nulová",J1132,0)</f>
        <v>0</v>
      </c>
      <c r="BJ1132" s="17" t="s">
        <v>81</v>
      </c>
      <c r="BK1132" s="143">
        <f>ROUND(I1132*H1132,2)</f>
        <v>0</v>
      </c>
      <c r="BL1132" s="17" t="s">
        <v>346</v>
      </c>
      <c r="BM1132" s="142" t="s">
        <v>2608</v>
      </c>
    </row>
    <row r="1133" spans="2:65" s="1" customFormat="1" ht="11.25">
      <c r="B1133" s="32"/>
      <c r="D1133" s="144" t="s">
        <v>348</v>
      </c>
      <c r="F1133" s="145" t="s">
        <v>2609</v>
      </c>
      <c r="I1133" s="146"/>
      <c r="L1133" s="32"/>
      <c r="M1133" s="147"/>
      <c r="T1133" s="53"/>
      <c r="AT1133" s="17" t="s">
        <v>348</v>
      </c>
      <c r="AU1133" s="17" t="s">
        <v>83</v>
      </c>
    </row>
    <row r="1134" spans="2:65" s="12" customFormat="1" ht="11.25">
      <c r="B1134" s="148"/>
      <c r="D1134" s="149" t="s">
        <v>350</v>
      </c>
      <c r="E1134" s="150" t="s">
        <v>19</v>
      </c>
      <c r="F1134" s="151" t="s">
        <v>1889</v>
      </c>
      <c r="H1134" s="152">
        <v>113.2</v>
      </c>
      <c r="I1134" s="153"/>
      <c r="L1134" s="148"/>
      <c r="M1134" s="154"/>
      <c r="T1134" s="155"/>
      <c r="AT1134" s="150" t="s">
        <v>350</v>
      </c>
      <c r="AU1134" s="150" t="s">
        <v>83</v>
      </c>
      <c r="AV1134" s="12" t="s">
        <v>83</v>
      </c>
      <c r="AW1134" s="12" t="s">
        <v>34</v>
      </c>
      <c r="AX1134" s="12" t="s">
        <v>81</v>
      </c>
      <c r="AY1134" s="150" t="s">
        <v>339</v>
      </c>
    </row>
    <row r="1135" spans="2:65" s="1" customFormat="1" ht="11.25">
      <c r="B1135" s="32"/>
      <c r="D1135" s="149" t="s">
        <v>351</v>
      </c>
      <c r="F1135" s="156" t="s">
        <v>2610</v>
      </c>
      <c r="L1135" s="32"/>
      <c r="M1135" s="147"/>
      <c r="T1135" s="53"/>
      <c r="AU1135" s="17" t="s">
        <v>83</v>
      </c>
    </row>
    <row r="1136" spans="2:65" s="1" customFormat="1" ht="11.25">
      <c r="B1136" s="32"/>
      <c r="D1136" s="149" t="s">
        <v>351</v>
      </c>
      <c r="F1136" s="157" t="s">
        <v>2611</v>
      </c>
      <c r="H1136" s="158">
        <v>113.2</v>
      </c>
      <c r="L1136" s="32"/>
      <c r="M1136" s="147"/>
      <c r="T1136" s="53"/>
      <c r="AU1136" s="17" t="s">
        <v>83</v>
      </c>
    </row>
    <row r="1137" spans="2:65" s="1" customFormat="1" ht="16.5" customHeight="1">
      <c r="B1137" s="32"/>
      <c r="C1137" s="163" t="s">
        <v>2612</v>
      </c>
      <c r="D1137" s="163" t="s">
        <v>1918</v>
      </c>
      <c r="E1137" s="164" t="s">
        <v>2613</v>
      </c>
      <c r="F1137" s="165" t="s">
        <v>2614</v>
      </c>
      <c r="G1137" s="166" t="s">
        <v>131</v>
      </c>
      <c r="H1137" s="167">
        <v>115.464</v>
      </c>
      <c r="I1137" s="168"/>
      <c r="J1137" s="169">
        <f>ROUND(I1137*H1137,2)</f>
        <v>0</v>
      </c>
      <c r="K1137" s="165" t="s">
        <v>2158</v>
      </c>
      <c r="L1137" s="170"/>
      <c r="M1137" s="171" t="s">
        <v>19</v>
      </c>
      <c r="N1137" s="172" t="s">
        <v>44</v>
      </c>
      <c r="P1137" s="140">
        <f>O1137*H1137</f>
        <v>0</v>
      </c>
      <c r="Q1137" s="140">
        <v>1E-3</v>
      </c>
      <c r="R1137" s="140">
        <f>Q1137*H1137</f>
        <v>0.115464</v>
      </c>
      <c r="S1137" s="140">
        <v>0</v>
      </c>
      <c r="T1137" s="141">
        <f>S1137*H1137</f>
        <v>0</v>
      </c>
      <c r="AR1137" s="142" t="s">
        <v>224</v>
      </c>
      <c r="AT1137" s="142" t="s">
        <v>1918</v>
      </c>
      <c r="AU1137" s="142" t="s">
        <v>83</v>
      </c>
      <c r="AY1137" s="17" t="s">
        <v>339</v>
      </c>
      <c r="BE1137" s="143">
        <f>IF(N1137="základní",J1137,0)</f>
        <v>0</v>
      </c>
      <c r="BF1137" s="143">
        <f>IF(N1137="snížená",J1137,0)</f>
        <v>0</v>
      </c>
      <c r="BG1137" s="143">
        <f>IF(N1137="zákl. přenesená",J1137,0)</f>
        <v>0</v>
      </c>
      <c r="BH1137" s="143">
        <f>IF(N1137="sníž. přenesená",J1137,0)</f>
        <v>0</v>
      </c>
      <c r="BI1137" s="143">
        <f>IF(N1137="nulová",J1137,0)</f>
        <v>0</v>
      </c>
      <c r="BJ1137" s="17" t="s">
        <v>81</v>
      </c>
      <c r="BK1137" s="143">
        <f>ROUND(I1137*H1137,2)</f>
        <v>0</v>
      </c>
      <c r="BL1137" s="17" t="s">
        <v>346</v>
      </c>
      <c r="BM1137" s="142" t="s">
        <v>2615</v>
      </c>
    </row>
    <row r="1138" spans="2:65" s="1" customFormat="1" ht="29.25">
      <c r="B1138" s="32"/>
      <c r="D1138" s="149" t="s">
        <v>1047</v>
      </c>
      <c r="F1138" s="159" t="s">
        <v>2616</v>
      </c>
      <c r="I1138" s="146"/>
      <c r="L1138" s="32"/>
      <c r="M1138" s="147"/>
      <c r="T1138" s="53"/>
      <c r="AT1138" s="17" t="s">
        <v>1047</v>
      </c>
      <c r="AU1138" s="17" t="s">
        <v>83</v>
      </c>
    </row>
    <row r="1139" spans="2:65" s="12" customFormat="1" ht="11.25">
      <c r="B1139" s="148"/>
      <c r="D1139" s="149" t="s">
        <v>350</v>
      </c>
      <c r="F1139" s="151" t="s">
        <v>2617</v>
      </c>
      <c r="H1139" s="152">
        <v>115.464</v>
      </c>
      <c r="I1139" s="153"/>
      <c r="L1139" s="148"/>
      <c r="M1139" s="154"/>
      <c r="T1139" s="155"/>
      <c r="AT1139" s="150" t="s">
        <v>350</v>
      </c>
      <c r="AU1139" s="150" t="s">
        <v>83</v>
      </c>
      <c r="AV1139" s="12" t="s">
        <v>83</v>
      </c>
      <c r="AW1139" s="12" t="s">
        <v>4</v>
      </c>
      <c r="AX1139" s="12" t="s">
        <v>81</v>
      </c>
      <c r="AY1139" s="150" t="s">
        <v>339</v>
      </c>
    </row>
    <row r="1140" spans="2:65" s="1" customFormat="1" ht="24.2" customHeight="1">
      <c r="B1140" s="32"/>
      <c r="C1140" s="131" t="s">
        <v>2618</v>
      </c>
      <c r="D1140" s="131" t="s">
        <v>342</v>
      </c>
      <c r="E1140" s="132" t="s">
        <v>2619</v>
      </c>
      <c r="F1140" s="133" t="s">
        <v>2620</v>
      </c>
      <c r="G1140" s="134" t="s">
        <v>131</v>
      </c>
      <c r="H1140" s="135">
        <v>58.8</v>
      </c>
      <c r="I1140" s="136"/>
      <c r="J1140" s="137">
        <f>ROUND(I1140*H1140,2)</f>
        <v>0</v>
      </c>
      <c r="K1140" s="133" t="s">
        <v>345</v>
      </c>
      <c r="L1140" s="32"/>
      <c r="M1140" s="138" t="s">
        <v>19</v>
      </c>
      <c r="N1140" s="139" t="s">
        <v>44</v>
      </c>
      <c r="P1140" s="140">
        <f>O1140*H1140</f>
        <v>0</v>
      </c>
      <c r="Q1140" s="140">
        <v>0.29221000000000003</v>
      </c>
      <c r="R1140" s="140">
        <f>Q1140*H1140</f>
        <v>17.181948000000002</v>
      </c>
      <c r="S1140" s="140">
        <v>0</v>
      </c>
      <c r="T1140" s="141">
        <f>S1140*H1140</f>
        <v>0</v>
      </c>
      <c r="AR1140" s="142" t="s">
        <v>346</v>
      </c>
      <c r="AT1140" s="142" t="s">
        <v>342</v>
      </c>
      <c r="AU1140" s="142" t="s">
        <v>83</v>
      </c>
      <c r="AY1140" s="17" t="s">
        <v>339</v>
      </c>
      <c r="BE1140" s="143">
        <f>IF(N1140="základní",J1140,0)</f>
        <v>0</v>
      </c>
      <c r="BF1140" s="143">
        <f>IF(N1140="snížená",J1140,0)</f>
        <v>0</v>
      </c>
      <c r="BG1140" s="143">
        <f>IF(N1140="zákl. přenesená",J1140,0)</f>
        <v>0</v>
      </c>
      <c r="BH1140" s="143">
        <f>IF(N1140="sníž. přenesená",J1140,0)</f>
        <v>0</v>
      </c>
      <c r="BI1140" s="143">
        <f>IF(N1140="nulová",J1140,0)</f>
        <v>0</v>
      </c>
      <c r="BJ1140" s="17" t="s">
        <v>81</v>
      </c>
      <c r="BK1140" s="143">
        <f>ROUND(I1140*H1140,2)</f>
        <v>0</v>
      </c>
      <c r="BL1140" s="17" t="s">
        <v>346</v>
      </c>
      <c r="BM1140" s="142" t="s">
        <v>2621</v>
      </c>
    </row>
    <row r="1141" spans="2:65" s="1" customFormat="1" ht="11.25">
      <c r="B1141" s="32"/>
      <c r="D1141" s="144" t="s">
        <v>348</v>
      </c>
      <c r="F1141" s="145" t="s">
        <v>2622</v>
      </c>
      <c r="I1141" s="146"/>
      <c r="L1141" s="32"/>
      <c r="M1141" s="147"/>
      <c r="T1141" s="53"/>
      <c r="AT1141" s="17" t="s">
        <v>348</v>
      </c>
      <c r="AU1141" s="17" t="s">
        <v>83</v>
      </c>
    </row>
    <row r="1142" spans="2:65" s="12" customFormat="1" ht="11.25">
      <c r="B1142" s="148"/>
      <c r="D1142" s="149" t="s">
        <v>350</v>
      </c>
      <c r="E1142" s="150" t="s">
        <v>19</v>
      </c>
      <c r="F1142" s="151" t="s">
        <v>1212</v>
      </c>
      <c r="H1142" s="152">
        <v>58.8</v>
      </c>
      <c r="I1142" s="153"/>
      <c r="L1142" s="148"/>
      <c r="M1142" s="154"/>
      <c r="T1142" s="155"/>
      <c r="AT1142" s="150" t="s">
        <v>350</v>
      </c>
      <c r="AU1142" s="150" t="s">
        <v>83</v>
      </c>
      <c r="AV1142" s="12" t="s">
        <v>83</v>
      </c>
      <c r="AW1142" s="12" t="s">
        <v>34</v>
      </c>
      <c r="AX1142" s="12" t="s">
        <v>81</v>
      </c>
      <c r="AY1142" s="150" t="s">
        <v>339</v>
      </c>
    </row>
    <row r="1143" spans="2:65" s="1" customFormat="1" ht="11.25">
      <c r="B1143" s="32"/>
      <c r="D1143" s="149" t="s">
        <v>351</v>
      </c>
      <c r="F1143" s="156" t="s">
        <v>2623</v>
      </c>
      <c r="L1143" s="32"/>
      <c r="M1143" s="147"/>
      <c r="T1143" s="53"/>
      <c r="AU1143" s="17" t="s">
        <v>83</v>
      </c>
    </row>
    <row r="1144" spans="2:65" s="1" customFormat="1" ht="11.25">
      <c r="B1144" s="32"/>
      <c r="D1144" s="149" t="s">
        <v>351</v>
      </c>
      <c r="F1144" s="157" t="s">
        <v>2624</v>
      </c>
      <c r="H1144" s="158">
        <v>58.8</v>
      </c>
      <c r="L1144" s="32"/>
      <c r="M1144" s="147"/>
      <c r="T1144" s="53"/>
      <c r="AU1144" s="17" t="s">
        <v>83</v>
      </c>
    </row>
    <row r="1145" spans="2:65" s="1" customFormat="1" ht="24.2" customHeight="1">
      <c r="B1145" s="32"/>
      <c r="C1145" s="163" t="s">
        <v>2625</v>
      </c>
      <c r="D1145" s="163" t="s">
        <v>1918</v>
      </c>
      <c r="E1145" s="164" t="s">
        <v>2626</v>
      </c>
      <c r="F1145" s="165" t="s">
        <v>2627</v>
      </c>
      <c r="G1145" s="166" t="s">
        <v>131</v>
      </c>
      <c r="H1145" s="167">
        <v>58.8</v>
      </c>
      <c r="I1145" s="168"/>
      <c r="J1145" s="169">
        <f>ROUND(I1145*H1145,2)</f>
        <v>0</v>
      </c>
      <c r="K1145" s="165" t="s">
        <v>345</v>
      </c>
      <c r="L1145" s="170"/>
      <c r="M1145" s="171" t="s">
        <v>19</v>
      </c>
      <c r="N1145" s="172" t="s">
        <v>44</v>
      </c>
      <c r="P1145" s="140">
        <f>O1145*H1145</f>
        <v>0</v>
      </c>
      <c r="Q1145" s="140">
        <v>1.35E-2</v>
      </c>
      <c r="R1145" s="140">
        <f>Q1145*H1145</f>
        <v>0.79379999999999995</v>
      </c>
      <c r="S1145" s="140">
        <v>0</v>
      </c>
      <c r="T1145" s="141">
        <f>S1145*H1145</f>
        <v>0</v>
      </c>
      <c r="AR1145" s="142" t="s">
        <v>224</v>
      </c>
      <c r="AT1145" s="142" t="s">
        <v>1918</v>
      </c>
      <c r="AU1145" s="142" t="s">
        <v>83</v>
      </c>
      <c r="AY1145" s="17" t="s">
        <v>339</v>
      </c>
      <c r="BE1145" s="143">
        <f>IF(N1145="základní",J1145,0)</f>
        <v>0</v>
      </c>
      <c r="BF1145" s="143">
        <f>IF(N1145="snížená",J1145,0)</f>
        <v>0</v>
      </c>
      <c r="BG1145" s="143">
        <f>IF(N1145="zákl. přenesená",J1145,0)</f>
        <v>0</v>
      </c>
      <c r="BH1145" s="143">
        <f>IF(N1145="sníž. přenesená",J1145,0)</f>
        <v>0</v>
      </c>
      <c r="BI1145" s="143">
        <f>IF(N1145="nulová",J1145,0)</f>
        <v>0</v>
      </c>
      <c r="BJ1145" s="17" t="s">
        <v>81</v>
      </c>
      <c r="BK1145" s="143">
        <f>ROUND(I1145*H1145,2)</f>
        <v>0</v>
      </c>
      <c r="BL1145" s="17" t="s">
        <v>346</v>
      </c>
      <c r="BM1145" s="142" t="s">
        <v>2628</v>
      </c>
    </row>
    <row r="1146" spans="2:65" s="1" customFormat="1" ht="16.5" customHeight="1">
      <c r="B1146" s="32"/>
      <c r="C1146" s="163" t="s">
        <v>2629</v>
      </c>
      <c r="D1146" s="163" t="s">
        <v>1918</v>
      </c>
      <c r="E1146" s="164" t="s">
        <v>2630</v>
      </c>
      <c r="F1146" s="165" t="s">
        <v>2631</v>
      </c>
      <c r="G1146" s="166" t="s">
        <v>131</v>
      </c>
      <c r="H1146" s="167">
        <v>58.8</v>
      </c>
      <c r="I1146" s="168"/>
      <c r="J1146" s="169">
        <f>ROUND(I1146*H1146,2)</f>
        <v>0</v>
      </c>
      <c r="K1146" s="165" t="s">
        <v>345</v>
      </c>
      <c r="L1146" s="170"/>
      <c r="M1146" s="171" t="s">
        <v>19</v>
      </c>
      <c r="N1146" s="172" t="s">
        <v>44</v>
      </c>
      <c r="P1146" s="140">
        <f>O1146*H1146</f>
        <v>0</v>
      </c>
      <c r="Q1146" s="140">
        <v>2.15E-3</v>
      </c>
      <c r="R1146" s="140">
        <f>Q1146*H1146</f>
        <v>0.12642</v>
      </c>
      <c r="S1146" s="140">
        <v>0</v>
      </c>
      <c r="T1146" s="141">
        <f>S1146*H1146</f>
        <v>0</v>
      </c>
      <c r="AR1146" s="142" t="s">
        <v>224</v>
      </c>
      <c r="AT1146" s="142" t="s">
        <v>1918</v>
      </c>
      <c r="AU1146" s="142" t="s">
        <v>83</v>
      </c>
      <c r="AY1146" s="17" t="s">
        <v>339</v>
      </c>
      <c r="BE1146" s="143">
        <f>IF(N1146="základní",J1146,0)</f>
        <v>0</v>
      </c>
      <c r="BF1146" s="143">
        <f>IF(N1146="snížená",J1146,0)</f>
        <v>0</v>
      </c>
      <c r="BG1146" s="143">
        <f>IF(N1146="zákl. přenesená",J1146,0)</f>
        <v>0</v>
      </c>
      <c r="BH1146" s="143">
        <f>IF(N1146="sníž. přenesená",J1146,0)</f>
        <v>0</v>
      </c>
      <c r="BI1146" s="143">
        <f>IF(N1146="nulová",J1146,0)</f>
        <v>0</v>
      </c>
      <c r="BJ1146" s="17" t="s">
        <v>81</v>
      </c>
      <c r="BK1146" s="143">
        <f>ROUND(I1146*H1146,2)</f>
        <v>0</v>
      </c>
      <c r="BL1146" s="17" t="s">
        <v>346</v>
      </c>
      <c r="BM1146" s="142" t="s">
        <v>2632</v>
      </c>
    </row>
    <row r="1147" spans="2:65" s="1" customFormat="1" ht="24.2" customHeight="1">
      <c r="B1147" s="32"/>
      <c r="C1147" s="163" t="s">
        <v>2633</v>
      </c>
      <c r="D1147" s="163" t="s">
        <v>1918</v>
      </c>
      <c r="E1147" s="164" t="s">
        <v>2634</v>
      </c>
      <c r="F1147" s="165" t="s">
        <v>2635</v>
      </c>
      <c r="G1147" s="166" t="s">
        <v>212</v>
      </c>
      <c r="H1147" s="167">
        <v>8</v>
      </c>
      <c r="I1147" s="168"/>
      <c r="J1147" s="169">
        <f>ROUND(I1147*H1147,2)</f>
        <v>0</v>
      </c>
      <c r="K1147" s="165" t="s">
        <v>345</v>
      </c>
      <c r="L1147" s="170"/>
      <c r="M1147" s="171" t="s">
        <v>19</v>
      </c>
      <c r="N1147" s="172" t="s">
        <v>44</v>
      </c>
      <c r="P1147" s="140">
        <f>O1147*H1147</f>
        <v>0</v>
      </c>
      <c r="Q1147" s="140">
        <v>1.3500000000000001E-3</v>
      </c>
      <c r="R1147" s="140">
        <f>Q1147*H1147</f>
        <v>1.0800000000000001E-2</v>
      </c>
      <c r="S1147" s="140">
        <v>0</v>
      </c>
      <c r="T1147" s="141">
        <f>S1147*H1147</f>
        <v>0</v>
      </c>
      <c r="AR1147" s="142" t="s">
        <v>224</v>
      </c>
      <c r="AT1147" s="142" t="s">
        <v>1918</v>
      </c>
      <c r="AU1147" s="142" t="s">
        <v>83</v>
      </c>
      <c r="AY1147" s="17" t="s">
        <v>339</v>
      </c>
      <c r="BE1147" s="143">
        <f>IF(N1147="základní",J1147,0)</f>
        <v>0</v>
      </c>
      <c r="BF1147" s="143">
        <f>IF(N1147="snížená",J1147,0)</f>
        <v>0</v>
      </c>
      <c r="BG1147" s="143">
        <f>IF(N1147="zákl. přenesená",J1147,0)</f>
        <v>0</v>
      </c>
      <c r="BH1147" s="143">
        <f>IF(N1147="sníž. přenesená",J1147,0)</f>
        <v>0</v>
      </c>
      <c r="BI1147" s="143">
        <f>IF(N1147="nulová",J1147,0)</f>
        <v>0</v>
      </c>
      <c r="BJ1147" s="17" t="s">
        <v>81</v>
      </c>
      <c r="BK1147" s="143">
        <f>ROUND(I1147*H1147,2)</f>
        <v>0</v>
      </c>
      <c r="BL1147" s="17" t="s">
        <v>346</v>
      </c>
      <c r="BM1147" s="142" t="s">
        <v>2636</v>
      </c>
    </row>
    <row r="1148" spans="2:65" s="1" customFormat="1" ht="24.2" customHeight="1">
      <c r="B1148" s="32"/>
      <c r="C1148" s="131" t="s">
        <v>2637</v>
      </c>
      <c r="D1148" s="131" t="s">
        <v>342</v>
      </c>
      <c r="E1148" s="132" t="s">
        <v>2638</v>
      </c>
      <c r="F1148" s="133" t="s">
        <v>2639</v>
      </c>
      <c r="G1148" s="134" t="s">
        <v>212</v>
      </c>
      <c r="H1148" s="135">
        <v>5</v>
      </c>
      <c r="I1148" s="136"/>
      <c r="J1148" s="137">
        <f>ROUND(I1148*H1148,2)</f>
        <v>0</v>
      </c>
      <c r="K1148" s="133" t="s">
        <v>345</v>
      </c>
      <c r="L1148" s="32"/>
      <c r="M1148" s="138" t="s">
        <v>19</v>
      </c>
      <c r="N1148" s="139" t="s">
        <v>44</v>
      </c>
      <c r="P1148" s="140">
        <f>O1148*H1148</f>
        <v>0</v>
      </c>
      <c r="Q1148" s="140">
        <v>0</v>
      </c>
      <c r="R1148" s="140">
        <f>Q1148*H1148</f>
        <v>0</v>
      </c>
      <c r="S1148" s="140">
        <v>0</v>
      </c>
      <c r="T1148" s="141">
        <f>S1148*H1148</f>
        <v>0</v>
      </c>
      <c r="AR1148" s="142" t="s">
        <v>346</v>
      </c>
      <c r="AT1148" s="142" t="s">
        <v>342</v>
      </c>
      <c r="AU1148" s="142" t="s">
        <v>83</v>
      </c>
      <c r="AY1148" s="17" t="s">
        <v>339</v>
      </c>
      <c r="BE1148" s="143">
        <f>IF(N1148="základní",J1148,0)</f>
        <v>0</v>
      </c>
      <c r="BF1148" s="143">
        <f>IF(N1148="snížená",J1148,0)</f>
        <v>0</v>
      </c>
      <c r="BG1148" s="143">
        <f>IF(N1148="zákl. přenesená",J1148,0)</f>
        <v>0</v>
      </c>
      <c r="BH1148" s="143">
        <f>IF(N1148="sníž. přenesená",J1148,0)</f>
        <v>0</v>
      </c>
      <c r="BI1148" s="143">
        <f>IF(N1148="nulová",J1148,0)</f>
        <v>0</v>
      </c>
      <c r="BJ1148" s="17" t="s">
        <v>81</v>
      </c>
      <c r="BK1148" s="143">
        <f>ROUND(I1148*H1148,2)</f>
        <v>0</v>
      </c>
      <c r="BL1148" s="17" t="s">
        <v>346</v>
      </c>
      <c r="BM1148" s="142" t="s">
        <v>2640</v>
      </c>
    </row>
    <row r="1149" spans="2:65" s="1" customFormat="1" ht="11.25">
      <c r="B1149" s="32"/>
      <c r="D1149" s="144" t="s">
        <v>348</v>
      </c>
      <c r="F1149" s="145" t="s">
        <v>2641</v>
      </c>
      <c r="I1149" s="146"/>
      <c r="L1149" s="32"/>
      <c r="M1149" s="147"/>
      <c r="T1149" s="53"/>
      <c r="AT1149" s="17" t="s">
        <v>348</v>
      </c>
      <c r="AU1149" s="17" t="s">
        <v>83</v>
      </c>
    </row>
    <row r="1150" spans="2:65" s="12" customFormat="1" ht="11.25">
      <c r="B1150" s="148"/>
      <c r="D1150" s="149" t="s">
        <v>350</v>
      </c>
      <c r="E1150" s="150" t="s">
        <v>19</v>
      </c>
      <c r="F1150" s="151" t="s">
        <v>1338</v>
      </c>
      <c r="H1150" s="152">
        <v>5</v>
      </c>
      <c r="I1150" s="153"/>
      <c r="L1150" s="148"/>
      <c r="M1150" s="154"/>
      <c r="T1150" s="155"/>
      <c r="AT1150" s="150" t="s">
        <v>350</v>
      </c>
      <c r="AU1150" s="150" t="s">
        <v>83</v>
      </c>
      <c r="AV1150" s="12" t="s">
        <v>83</v>
      </c>
      <c r="AW1150" s="12" t="s">
        <v>34</v>
      </c>
      <c r="AX1150" s="12" t="s">
        <v>81</v>
      </c>
      <c r="AY1150" s="150" t="s">
        <v>339</v>
      </c>
    </row>
    <row r="1151" spans="2:65" s="1" customFormat="1" ht="11.25">
      <c r="B1151" s="32"/>
      <c r="D1151" s="149" t="s">
        <v>351</v>
      </c>
      <c r="F1151" s="156" t="s">
        <v>2642</v>
      </c>
      <c r="L1151" s="32"/>
      <c r="M1151" s="147"/>
      <c r="T1151" s="53"/>
      <c r="AU1151" s="17" t="s">
        <v>83</v>
      </c>
    </row>
    <row r="1152" spans="2:65" s="1" customFormat="1" ht="11.25">
      <c r="B1152" s="32"/>
      <c r="D1152" s="149" t="s">
        <v>351</v>
      </c>
      <c r="F1152" s="157" t="s">
        <v>2643</v>
      </c>
      <c r="H1152" s="158">
        <v>5</v>
      </c>
      <c r="L1152" s="32"/>
      <c r="M1152" s="147"/>
      <c r="T1152" s="53"/>
      <c r="AU1152" s="17" t="s">
        <v>83</v>
      </c>
    </row>
    <row r="1153" spans="2:65" s="1" customFormat="1" ht="16.5" customHeight="1">
      <c r="B1153" s="32"/>
      <c r="C1153" s="163" t="s">
        <v>2644</v>
      </c>
      <c r="D1153" s="163" t="s">
        <v>1918</v>
      </c>
      <c r="E1153" s="164" t="s">
        <v>2645</v>
      </c>
      <c r="F1153" s="165" t="s">
        <v>2646</v>
      </c>
      <c r="G1153" s="166" t="s">
        <v>212</v>
      </c>
      <c r="H1153" s="167">
        <v>5</v>
      </c>
      <c r="I1153" s="168"/>
      <c r="J1153" s="169">
        <f>ROUND(I1153*H1153,2)</f>
        <v>0</v>
      </c>
      <c r="K1153" s="165" t="s">
        <v>2158</v>
      </c>
      <c r="L1153" s="170"/>
      <c r="M1153" s="171" t="s">
        <v>19</v>
      </c>
      <c r="N1153" s="172" t="s">
        <v>44</v>
      </c>
      <c r="P1153" s="140">
        <f>O1153*H1153</f>
        <v>0</v>
      </c>
      <c r="Q1153" s="140">
        <v>5.0499999999999998E-3</v>
      </c>
      <c r="R1153" s="140">
        <f>Q1153*H1153</f>
        <v>2.5249999999999998E-2</v>
      </c>
      <c r="S1153" s="140">
        <v>0</v>
      </c>
      <c r="T1153" s="141">
        <f>S1153*H1153</f>
        <v>0</v>
      </c>
      <c r="AR1153" s="142" t="s">
        <v>224</v>
      </c>
      <c r="AT1153" s="142" t="s">
        <v>1918</v>
      </c>
      <c r="AU1153" s="142" t="s">
        <v>83</v>
      </c>
      <c r="AY1153" s="17" t="s">
        <v>339</v>
      </c>
      <c r="BE1153" s="143">
        <f>IF(N1153="základní",J1153,0)</f>
        <v>0</v>
      </c>
      <c r="BF1153" s="143">
        <f>IF(N1153="snížená",J1153,0)</f>
        <v>0</v>
      </c>
      <c r="BG1153" s="143">
        <f>IF(N1153="zákl. přenesená",J1153,0)</f>
        <v>0</v>
      </c>
      <c r="BH1153" s="143">
        <f>IF(N1153="sníž. přenesená",J1153,0)</f>
        <v>0</v>
      </c>
      <c r="BI1153" s="143">
        <f>IF(N1153="nulová",J1153,0)</f>
        <v>0</v>
      </c>
      <c r="BJ1153" s="17" t="s">
        <v>81</v>
      </c>
      <c r="BK1153" s="143">
        <f>ROUND(I1153*H1153,2)</f>
        <v>0</v>
      </c>
      <c r="BL1153" s="17" t="s">
        <v>346</v>
      </c>
      <c r="BM1153" s="142" t="s">
        <v>2647</v>
      </c>
    </row>
    <row r="1154" spans="2:65" s="1" customFormat="1" ht="29.25">
      <c r="B1154" s="32"/>
      <c r="D1154" s="149" t="s">
        <v>1047</v>
      </c>
      <c r="F1154" s="159" t="s">
        <v>2648</v>
      </c>
      <c r="I1154" s="146"/>
      <c r="L1154" s="32"/>
      <c r="M1154" s="147"/>
      <c r="T1154" s="53"/>
      <c r="AT1154" s="17" t="s">
        <v>1047</v>
      </c>
      <c r="AU1154" s="17" t="s">
        <v>83</v>
      </c>
    </row>
    <row r="1155" spans="2:65" s="1" customFormat="1" ht="24.2" customHeight="1">
      <c r="B1155" s="32"/>
      <c r="C1155" s="131" t="s">
        <v>2649</v>
      </c>
      <c r="D1155" s="131" t="s">
        <v>342</v>
      </c>
      <c r="E1155" s="132" t="s">
        <v>2650</v>
      </c>
      <c r="F1155" s="133" t="s">
        <v>2651</v>
      </c>
      <c r="G1155" s="134" t="s">
        <v>212</v>
      </c>
      <c r="H1155" s="135">
        <v>12</v>
      </c>
      <c r="I1155" s="136"/>
      <c r="J1155" s="137">
        <f>ROUND(I1155*H1155,2)</f>
        <v>0</v>
      </c>
      <c r="K1155" s="133" t="s">
        <v>345</v>
      </c>
      <c r="L1155" s="32"/>
      <c r="M1155" s="138" t="s">
        <v>19</v>
      </c>
      <c r="N1155" s="139" t="s">
        <v>44</v>
      </c>
      <c r="P1155" s="140">
        <f>O1155*H1155</f>
        <v>0</v>
      </c>
      <c r="Q1155" s="140">
        <v>1E-3</v>
      </c>
      <c r="R1155" s="140">
        <f>Q1155*H1155</f>
        <v>1.2E-2</v>
      </c>
      <c r="S1155" s="140">
        <v>0</v>
      </c>
      <c r="T1155" s="141">
        <f>S1155*H1155</f>
        <v>0</v>
      </c>
      <c r="AR1155" s="142" t="s">
        <v>346</v>
      </c>
      <c r="AT1155" s="142" t="s">
        <v>342</v>
      </c>
      <c r="AU1155" s="142" t="s">
        <v>83</v>
      </c>
      <c r="AY1155" s="17" t="s">
        <v>339</v>
      </c>
      <c r="BE1155" s="143">
        <f>IF(N1155="základní",J1155,0)</f>
        <v>0</v>
      </c>
      <c r="BF1155" s="143">
        <f>IF(N1155="snížená",J1155,0)</f>
        <v>0</v>
      </c>
      <c r="BG1155" s="143">
        <f>IF(N1155="zákl. přenesená",J1155,0)</f>
        <v>0</v>
      </c>
      <c r="BH1155" s="143">
        <f>IF(N1155="sníž. přenesená",J1155,0)</f>
        <v>0</v>
      </c>
      <c r="BI1155" s="143">
        <f>IF(N1155="nulová",J1155,0)</f>
        <v>0</v>
      </c>
      <c r="BJ1155" s="17" t="s">
        <v>81</v>
      </c>
      <c r="BK1155" s="143">
        <f>ROUND(I1155*H1155,2)</f>
        <v>0</v>
      </c>
      <c r="BL1155" s="17" t="s">
        <v>346</v>
      </c>
      <c r="BM1155" s="142" t="s">
        <v>2652</v>
      </c>
    </row>
    <row r="1156" spans="2:65" s="1" customFormat="1" ht="11.25">
      <c r="B1156" s="32"/>
      <c r="D1156" s="144" t="s">
        <v>348</v>
      </c>
      <c r="F1156" s="145" t="s">
        <v>2653</v>
      </c>
      <c r="I1156" s="146"/>
      <c r="L1156" s="32"/>
      <c r="M1156" s="147"/>
      <c r="T1156" s="53"/>
      <c r="AT1156" s="17" t="s">
        <v>348</v>
      </c>
      <c r="AU1156" s="17" t="s">
        <v>83</v>
      </c>
    </row>
    <row r="1157" spans="2:65" s="12" customFormat="1" ht="11.25">
      <c r="B1157" s="148"/>
      <c r="D1157" s="149" t="s">
        <v>350</v>
      </c>
      <c r="E1157" s="150" t="s">
        <v>19</v>
      </c>
      <c r="F1157" s="151" t="s">
        <v>2654</v>
      </c>
      <c r="H1157" s="152">
        <v>12</v>
      </c>
      <c r="I1157" s="153"/>
      <c r="L1157" s="148"/>
      <c r="M1157" s="154"/>
      <c r="T1157" s="155"/>
      <c r="AT1157" s="150" t="s">
        <v>350</v>
      </c>
      <c r="AU1157" s="150" t="s">
        <v>83</v>
      </c>
      <c r="AV1157" s="12" t="s">
        <v>83</v>
      </c>
      <c r="AW1157" s="12" t="s">
        <v>34</v>
      </c>
      <c r="AX1157" s="12" t="s">
        <v>81</v>
      </c>
      <c r="AY1157" s="150" t="s">
        <v>339</v>
      </c>
    </row>
    <row r="1158" spans="2:65" s="1" customFormat="1" ht="11.25">
      <c r="B1158" s="32"/>
      <c r="D1158" s="149" t="s">
        <v>351</v>
      </c>
      <c r="F1158" s="156" t="s">
        <v>2655</v>
      </c>
      <c r="L1158" s="32"/>
      <c r="M1158" s="147"/>
      <c r="T1158" s="53"/>
      <c r="AU1158" s="17" t="s">
        <v>83</v>
      </c>
    </row>
    <row r="1159" spans="2:65" s="1" customFormat="1" ht="11.25">
      <c r="B1159" s="32"/>
      <c r="D1159" s="149" t="s">
        <v>351</v>
      </c>
      <c r="F1159" s="157" t="s">
        <v>2656</v>
      </c>
      <c r="H1159" s="158">
        <v>4</v>
      </c>
      <c r="L1159" s="32"/>
      <c r="M1159" s="147"/>
      <c r="T1159" s="53"/>
      <c r="AU1159" s="17" t="s">
        <v>83</v>
      </c>
    </row>
    <row r="1160" spans="2:65" s="1" customFormat="1" ht="11.25">
      <c r="B1160" s="32"/>
      <c r="D1160" s="149" t="s">
        <v>351</v>
      </c>
      <c r="F1160" s="156" t="s">
        <v>2657</v>
      </c>
      <c r="L1160" s="32"/>
      <c r="M1160" s="147"/>
      <c r="T1160" s="53"/>
      <c r="AU1160" s="17" t="s">
        <v>83</v>
      </c>
    </row>
    <row r="1161" spans="2:65" s="1" customFormat="1" ht="11.25">
      <c r="B1161" s="32"/>
      <c r="D1161" s="149" t="s">
        <v>351</v>
      </c>
      <c r="F1161" s="157" t="s">
        <v>2658</v>
      </c>
      <c r="H1161" s="158">
        <v>8</v>
      </c>
      <c r="L1161" s="32"/>
      <c r="M1161" s="147"/>
      <c r="T1161" s="53"/>
      <c r="AU1161" s="17" t="s">
        <v>83</v>
      </c>
    </row>
    <row r="1162" spans="2:65" s="1" customFormat="1" ht="16.5" customHeight="1">
      <c r="B1162" s="32"/>
      <c r="C1162" s="163" t="s">
        <v>2659</v>
      </c>
      <c r="D1162" s="163" t="s">
        <v>1918</v>
      </c>
      <c r="E1162" s="164" t="s">
        <v>2660</v>
      </c>
      <c r="F1162" s="165" t="s">
        <v>2661</v>
      </c>
      <c r="G1162" s="166" t="s">
        <v>212</v>
      </c>
      <c r="H1162" s="167">
        <v>8</v>
      </c>
      <c r="I1162" s="168"/>
      <c r="J1162" s="169">
        <f>ROUND(I1162*H1162,2)</f>
        <v>0</v>
      </c>
      <c r="K1162" s="165" t="s">
        <v>2158</v>
      </c>
      <c r="L1162" s="170"/>
      <c r="M1162" s="171" t="s">
        <v>19</v>
      </c>
      <c r="N1162" s="172" t="s">
        <v>44</v>
      </c>
      <c r="P1162" s="140">
        <f>O1162*H1162</f>
        <v>0</v>
      </c>
      <c r="Q1162" s="140">
        <v>0.5</v>
      </c>
      <c r="R1162" s="140">
        <f>Q1162*H1162</f>
        <v>4</v>
      </c>
      <c r="S1162" s="140">
        <v>0</v>
      </c>
      <c r="T1162" s="141">
        <f>S1162*H1162</f>
        <v>0</v>
      </c>
      <c r="AR1162" s="142" t="s">
        <v>224</v>
      </c>
      <c r="AT1162" s="142" t="s">
        <v>1918</v>
      </c>
      <c r="AU1162" s="142" t="s">
        <v>83</v>
      </c>
      <c r="AY1162" s="17" t="s">
        <v>339</v>
      </c>
      <c r="BE1162" s="143">
        <f>IF(N1162="základní",J1162,0)</f>
        <v>0</v>
      </c>
      <c r="BF1162" s="143">
        <f>IF(N1162="snížená",J1162,0)</f>
        <v>0</v>
      </c>
      <c r="BG1162" s="143">
        <f>IF(N1162="zákl. přenesená",J1162,0)</f>
        <v>0</v>
      </c>
      <c r="BH1162" s="143">
        <f>IF(N1162="sníž. přenesená",J1162,0)</f>
        <v>0</v>
      </c>
      <c r="BI1162" s="143">
        <f>IF(N1162="nulová",J1162,0)</f>
        <v>0</v>
      </c>
      <c r="BJ1162" s="17" t="s">
        <v>81</v>
      </c>
      <c r="BK1162" s="143">
        <f>ROUND(I1162*H1162,2)</f>
        <v>0</v>
      </c>
      <c r="BL1162" s="17" t="s">
        <v>346</v>
      </c>
      <c r="BM1162" s="142" t="s">
        <v>2662</v>
      </c>
    </row>
    <row r="1163" spans="2:65" s="1" customFormat="1" ht="29.25">
      <c r="B1163" s="32"/>
      <c r="D1163" s="149" t="s">
        <v>1047</v>
      </c>
      <c r="F1163" s="159" t="s">
        <v>2663</v>
      </c>
      <c r="I1163" s="146"/>
      <c r="L1163" s="32"/>
      <c r="M1163" s="147"/>
      <c r="T1163" s="53"/>
      <c r="AT1163" s="17" t="s">
        <v>1047</v>
      </c>
      <c r="AU1163" s="17" t="s">
        <v>83</v>
      </c>
    </row>
    <row r="1164" spans="2:65" s="12" customFormat="1" ht="11.25">
      <c r="B1164" s="148"/>
      <c r="D1164" s="149" t="s">
        <v>350</v>
      </c>
      <c r="E1164" s="150" t="s">
        <v>19</v>
      </c>
      <c r="F1164" s="151" t="s">
        <v>1325</v>
      </c>
      <c r="H1164" s="152">
        <v>8</v>
      </c>
      <c r="I1164" s="153"/>
      <c r="L1164" s="148"/>
      <c r="M1164" s="154"/>
      <c r="T1164" s="155"/>
      <c r="AT1164" s="150" t="s">
        <v>350</v>
      </c>
      <c r="AU1164" s="150" t="s">
        <v>83</v>
      </c>
      <c r="AV1164" s="12" t="s">
        <v>83</v>
      </c>
      <c r="AW1164" s="12" t="s">
        <v>34</v>
      </c>
      <c r="AX1164" s="12" t="s">
        <v>81</v>
      </c>
      <c r="AY1164" s="150" t="s">
        <v>339</v>
      </c>
    </row>
    <row r="1165" spans="2:65" s="1" customFormat="1" ht="11.25">
      <c r="B1165" s="32"/>
      <c r="D1165" s="149" t="s">
        <v>351</v>
      </c>
      <c r="F1165" s="156" t="s">
        <v>2657</v>
      </c>
      <c r="L1165" s="32"/>
      <c r="M1165" s="147"/>
      <c r="T1165" s="53"/>
      <c r="AU1165" s="17" t="s">
        <v>83</v>
      </c>
    </row>
    <row r="1166" spans="2:65" s="1" customFormat="1" ht="11.25">
      <c r="B1166" s="32"/>
      <c r="D1166" s="149" t="s">
        <v>351</v>
      </c>
      <c r="F1166" s="157" t="s">
        <v>2658</v>
      </c>
      <c r="H1166" s="158">
        <v>8</v>
      </c>
      <c r="L1166" s="32"/>
      <c r="M1166" s="147"/>
      <c r="T1166" s="53"/>
      <c r="AU1166" s="17" t="s">
        <v>83</v>
      </c>
    </row>
    <row r="1167" spans="2:65" s="1" customFormat="1" ht="24.2" customHeight="1">
      <c r="B1167" s="32"/>
      <c r="C1167" s="163" t="s">
        <v>2664</v>
      </c>
      <c r="D1167" s="163" t="s">
        <v>1918</v>
      </c>
      <c r="E1167" s="164" t="s">
        <v>2665</v>
      </c>
      <c r="F1167" s="165" t="s">
        <v>2666</v>
      </c>
      <c r="G1167" s="166" t="s">
        <v>212</v>
      </c>
      <c r="H1167" s="167">
        <v>4</v>
      </c>
      <c r="I1167" s="168"/>
      <c r="J1167" s="169">
        <f>ROUND(I1167*H1167,2)</f>
        <v>0</v>
      </c>
      <c r="K1167" s="165" t="s">
        <v>2158</v>
      </c>
      <c r="L1167" s="170"/>
      <c r="M1167" s="171" t="s">
        <v>19</v>
      </c>
      <c r="N1167" s="172" t="s">
        <v>44</v>
      </c>
      <c r="P1167" s="140">
        <f>O1167*H1167</f>
        <v>0</v>
      </c>
      <c r="Q1167" s="140">
        <v>0.22500000000000001</v>
      </c>
      <c r="R1167" s="140">
        <f>Q1167*H1167</f>
        <v>0.9</v>
      </c>
      <c r="S1167" s="140">
        <v>0</v>
      </c>
      <c r="T1167" s="141">
        <f>S1167*H1167</f>
        <v>0</v>
      </c>
      <c r="AR1167" s="142" t="s">
        <v>224</v>
      </c>
      <c r="AT1167" s="142" t="s">
        <v>1918</v>
      </c>
      <c r="AU1167" s="142" t="s">
        <v>83</v>
      </c>
      <c r="AY1167" s="17" t="s">
        <v>339</v>
      </c>
      <c r="BE1167" s="143">
        <f>IF(N1167="základní",J1167,0)</f>
        <v>0</v>
      </c>
      <c r="BF1167" s="143">
        <f>IF(N1167="snížená",J1167,0)</f>
        <v>0</v>
      </c>
      <c r="BG1167" s="143">
        <f>IF(N1167="zákl. přenesená",J1167,0)</f>
        <v>0</v>
      </c>
      <c r="BH1167" s="143">
        <f>IF(N1167="sníž. přenesená",J1167,0)</f>
        <v>0</v>
      </c>
      <c r="BI1167" s="143">
        <f>IF(N1167="nulová",J1167,0)</f>
        <v>0</v>
      </c>
      <c r="BJ1167" s="17" t="s">
        <v>81</v>
      </c>
      <c r="BK1167" s="143">
        <f>ROUND(I1167*H1167,2)</f>
        <v>0</v>
      </c>
      <c r="BL1167" s="17" t="s">
        <v>346</v>
      </c>
      <c r="BM1167" s="142" t="s">
        <v>2667</v>
      </c>
    </row>
    <row r="1168" spans="2:65" s="1" customFormat="1" ht="29.25">
      <c r="B1168" s="32"/>
      <c r="D1168" s="149" t="s">
        <v>1047</v>
      </c>
      <c r="F1168" s="159" t="s">
        <v>2668</v>
      </c>
      <c r="I1168" s="146"/>
      <c r="L1168" s="32"/>
      <c r="M1168" s="147"/>
      <c r="T1168" s="53"/>
      <c r="AT1168" s="17" t="s">
        <v>1047</v>
      </c>
      <c r="AU1168" s="17" t="s">
        <v>83</v>
      </c>
    </row>
    <row r="1169" spans="2:65" s="12" customFormat="1" ht="11.25">
      <c r="B1169" s="148"/>
      <c r="D1169" s="149" t="s">
        <v>350</v>
      </c>
      <c r="E1169" s="150" t="s">
        <v>19</v>
      </c>
      <c r="F1169" s="151" t="s">
        <v>1349</v>
      </c>
      <c r="H1169" s="152">
        <v>4</v>
      </c>
      <c r="I1169" s="153"/>
      <c r="L1169" s="148"/>
      <c r="M1169" s="154"/>
      <c r="T1169" s="155"/>
      <c r="AT1169" s="150" t="s">
        <v>350</v>
      </c>
      <c r="AU1169" s="150" t="s">
        <v>83</v>
      </c>
      <c r="AV1169" s="12" t="s">
        <v>83</v>
      </c>
      <c r="AW1169" s="12" t="s">
        <v>34</v>
      </c>
      <c r="AX1169" s="12" t="s">
        <v>81</v>
      </c>
      <c r="AY1169" s="150" t="s">
        <v>339</v>
      </c>
    </row>
    <row r="1170" spans="2:65" s="1" customFormat="1" ht="11.25">
      <c r="B1170" s="32"/>
      <c r="D1170" s="149" t="s">
        <v>351</v>
      </c>
      <c r="F1170" s="156" t="s">
        <v>2655</v>
      </c>
      <c r="L1170" s="32"/>
      <c r="M1170" s="147"/>
      <c r="T1170" s="53"/>
      <c r="AU1170" s="17" t="s">
        <v>83</v>
      </c>
    </row>
    <row r="1171" spans="2:65" s="1" customFormat="1" ht="11.25">
      <c r="B1171" s="32"/>
      <c r="D1171" s="149" t="s">
        <v>351</v>
      </c>
      <c r="F1171" s="157" t="s">
        <v>2656</v>
      </c>
      <c r="H1171" s="158">
        <v>4</v>
      </c>
      <c r="L1171" s="32"/>
      <c r="M1171" s="147"/>
      <c r="T1171" s="53"/>
      <c r="AU1171" s="17" t="s">
        <v>83</v>
      </c>
    </row>
    <row r="1172" spans="2:65" s="1" customFormat="1" ht="37.9" customHeight="1">
      <c r="B1172" s="32"/>
      <c r="C1172" s="131" t="s">
        <v>2669</v>
      </c>
      <c r="D1172" s="131" t="s">
        <v>342</v>
      </c>
      <c r="E1172" s="132" t="s">
        <v>2670</v>
      </c>
      <c r="F1172" s="133" t="s">
        <v>2671</v>
      </c>
      <c r="G1172" s="134" t="s">
        <v>119</v>
      </c>
      <c r="H1172" s="135">
        <v>2742.712</v>
      </c>
      <c r="I1172" s="136"/>
      <c r="J1172" s="137">
        <f>ROUND(I1172*H1172,2)</f>
        <v>0</v>
      </c>
      <c r="K1172" s="133" t="s">
        <v>345</v>
      </c>
      <c r="L1172" s="32"/>
      <c r="M1172" s="138" t="s">
        <v>19</v>
      </c>
      <c r="N1172" s="139" t="s">
        <v>44</v>
      </c>
      <c r="P1172" s="140">
        <f>O1172*H1172</f>
        <v>0</v>
      </c>
      <c r="Q1172" s="140">
        <v>4.0000000000000003E-5</v>
      </c>
      <c r="R1172" s="140">
        <f>Q1172*H1172</f>
        <v>0.10970848000000001</v>
      </c>
      <c r="S1172" s="140">
        <v>0</v>
      </c>
      <c r="T1172" s="141">
        <f>S1172*H1172</f>
        <v>0</v>
      </c>
      <c r="AR1172" s="142" t="s">
        <v>346</v>
      </c>
      <c r="AT1172" s="142" t="s">
        <v>342</v>
      </c>
      <c r="AU1172" s="142" t="s">
        <v>83</v>
      </c>
      <c r="AY1172" s="17" t="s">
        <v>339</v>
      </c>
      <c r="BE1172" s="143">
        <f>IF(N1172="základní",J1172,0)</f>
        <v>0</v>
      </c>
      <c r="BF1172" s="143">
        <f>IF(N1172="snížená",J1172,0)</f>
        <v>0</v>
      </c>
      <c r="BG1172" s="143">
        <f>IF(N1172="zákl. přenesená",J1172,0)</f>
        <v>0</v>
      </c>
      <c r="BH1172" s="143">
        <f>IF(N1172="sníž. přenesená",J1172,0)</f>
        <v>0</v>
      </c>
      <c r="BI1172" s="143">
        <f>IF(N1172="nulová",J1172,0)</f>
        <v>0</v>
      </c>
      <c r="BJ1172" s="17" t="s">
        <v>81</v>
      </c>
      <c r="BK1172" s="143">
        <f>ROUND(I1172*H1172,2)</f>
        <v>0</v>
      </c>
      <c r="BL1172" s="17" t="s">
        <v>346</v>
      </c>
      <c r="BM1172" s="142" t="s">
        <v>2672</v>
      </c>
    </row>
    <row r="1173" spans="2:65" s="1" customFormat="1" ht="11.25">
      <c r="B1173" s="32"/>
      <c r="D1173" s="144" t="s">
        <v>348</v>
      </c>
      <c r="F1173" s="145" t="s">
        <v>2673</v>
      </c>
      <c r="I1173" s="146"/>
      <c r="L1173" s="32"/>
      <c r="M1173" s="147"/>
      <c r="T1173" s="53"/>
      <c r="AT1173" s="17" t="s">
        <v>348</v>
      </c>
      <c r="AU1173" s="17" t="s">
        <v>83</v>
      </c>
    </row>
    <row r="1174" spans="2:65" s="12" customFormat="1" ht="11.25">
      <c r="B1174" s="148"/>
      <c r="D1174" s="149" t="s">
        <v>350</v>
      </c>
      <c r="E1174" s="150" t="s">
        <v>19</v>
      </c>
      <c r="F1174" s="151" t="s">
        <v>2674</v>
      </c>
      <c r="H1174" s="152">
        <v>2742.712</v>
      </c>
      <c r="I1174" s="153"/>
      <c r="L1174" s="148"/>
      <c r="M1174" s="154"/>
      <c r="T1174" s="155"/>
      <c r="AT1174" s="150" t="s">
        <v>350</v>
      </c>
      <c r="AU1174" s="150" t="s">
        <v>83</v>
      </c>
      <c r="AV1174" s="12" t="s">
        <v>83</v>
      </c>
      <c r="AW1174" s="12" t="s">
        <v>34</v>
      </c>
      <c r="AX1174" s="12" t="s">
        <v>81</v>
      </c>
      <c r="AY1174" s="150" t="s">
        <v>339</v>
      </c>
    </row>
    <row r="1175" spans="2:65" s="1" customFormat="1" ht="11.25">
      <c r="B1175" s="32"/>
      <c r="D1175" s="149" t="s">
        <v>351</v>
      </c>
      <c r="F1175" s="156" t="s">
        <v>2675</v>
      </c>
      <c r="L1175" s="32"/>
      <c r="M1175" s="147"/>
      <c r="T1175" s="53"/>
      <c r="AU1175" s="17" t="s">
        <v>83</v>
      </c>
    </row>
    <row r="1176" spans="2:65" s="1" customFormat="1" ht="11.25">
      <c r="B1176" s="32"/>
      <c r="D1176" s="149" t="s">
        <v>351</v>
      </c>
      <c r="F1176" s="157" t="s">
        <v>2676</v>
      </c>
      <c r="H1176" s="158">
        <v>2648.22</v>
      </c>
      <c r="L1176" s="32"/>
      <c r="M1176" s="147"/>
      <c r="T1176" s="53"/>
      <c r="AU1176" s="17" t="s">
        <v>83</v>
      </c>
    </row>
    <row r="1177" spans="2:65" s="1" customFormat="1" ht="11.25">
      <c r="B1177" s="32"/>
      <c r="D1177" s="149" t="s">
        <v>351</v>
      </c>
      <c r="F1177" s="156" t="s">
        <v>2677</v>
      </c>
      <c r="L1177" s="32"/>
      <c r="M1177" s="147"/>
      <c r="T1177" s="53"/>
      <c r="AU1177" s="17" t="s">
        <v>83</v>
      </c>
    </row>
    <row r="1178" spans="2:65" s="1" customFormat="1" ht="11.25">
      <c r="B1178" s="32"/>
      <c r="D1178" s="149" t="s">
        <v>351</v>
      </c>
      <c r="F1178" s="157" t="s">
        <v>1436</v>
      </c>
      <c r="H1178" s="158">
        <v>94.492000000000004</v>
      </c>
      <c r="L1178" s="32"/>
      <c r="M1178" s="147"/>
      <c r="T1178" s="53"/>
      <c r="AU1178" s="17" t="s">
        <v>83</v>
      </c>
    </row>
    <row r="1179" spans="2:65" s="1" customFormat="1" ht="11.25">
      <c r="B1179" s="32"/>
      <c r="D1179" s="149" t="s">
        <v>351</v>
      </c>
      <c r="F1179" s="157" t="s">
        <v>358</v>
      </c>
      <c r="H1179" s="158">
        <v>94.492000000000004</v>
      </c>
      <c r="L1179" s="32"/>
      <c r="M1179" s="147"/>
      <c r="T1179" s="53"/>
      <c r="AU1179" s="17" t="s">
        <v>83</v>
      </c>
    </row>
    <row r="1180" spans="2:65" s="1" customFormat="1" ht="11.25">
      <c r="B1180" s="32"/>
      <c r="D1180" s="149" t="s">
        <v>351</v>
      </c>
      <c r="F1180" s="173" t="s">
        <v>2678</v>
      </c>
      <c r="L1180" s="32"/>
      <c r="M1180" s="147"/>
      <c r="T1180" s="53"/>
      <c r="AU1180" s="17" t="s">
        <v>83</v>
      </c>
    </row>
    <row r="1181" spans="2:65" s="1" customFormat="1" ht="11.25">
      <c r="B1181" s="32"/>
      <c r="D1181" s="149" t="s">
        <v>351</v>
      </c>
      <c r="F1181" s="174" t="s">
        <v>592</v>
      </c>
      <c r="H1181" s="158">
        <v>0</v>
      </c>
      <c r="L1181" s="32"/>
      <c r="M1181" s="147"/>
      <c r="T1181" s="53"/>
      <c r="AU1181" s="17" t="s">
        <v>83</v>
      </c>
    </row>
    <row r="1182" spans="2:65" s="1" customFormat="1" ht="11.25">
      <c r="B1182" s="32"/>
      <c r="D1182" s="149" t="s">
        <v>351</v>
      </c>
      <c r="F1182" s="174" t="s">
        <v>2679</v>
      </c>
      <c r="H1182" s="158">
        <v>60.911000000000001</v>
      </c>
      <c r="L1182" s="32"/>
      <c r="M1182" s="147"/>
      <c r="T1182" s="53"/>
      <c r="AU1182" s="17" t="s">
        <v>83</v>
      </c>
    </row>
    <row r="1183" spans="2:65" s="1" customFormat="1" ht="11.25">
      <c r="B1183" s="32"/>
      <c r="D1183" s="149" t="s">
        <v>351</v>
      </c>
      <c r="F1183" s="174" t="s">
        <v>450</v>
      </c>
      <c r="H1183" s="158">
        <v>0</v>
      </c>
      <c r="L1183" s="32"/>
      <c r="M1183" s="147"/>
      <c r="T1183" s="53"/>
      <c r="AU1183" s="17" t="s">
        <v>83</v>
      </c>
    </row>
    <row r="1184" spans="2:65" s="1" customFormat="1" ht="11.25">
      <c r="B1184" s="32"/>
      <c r="D1184" s="149" t="s">
        <v>351</v>
      </c>
      <c r="F1184" s="174" t="s">
        <v>2680</v>
      </c>
      <c r="H1184" s="158">
        <v>33.581000000000003</v>
      </c>
      <c r="L1184" s="32"/>
      <c r="M1184" s="147"/>
      <c r="T1184" s="53"/>
      <c r="AU1184" s="17" t="s">
        <v>83</v>
      </c>
    </row>
    <row r="1185" spans="2:65" s="1" customFormat="1" ht="11.25">
      <c r="B1185" s="32"/>
      <c r="D1185" s="149" t="s">
        <v>351</v>
      </c>
      <c r="F1185" s="174" t="s">
        <v>358</v>
      </c>
      <c r="H1185" s="158">
        <v>94.492000000000004</v>
      </c>
      <c r="L1185" s="32"/>
      <c r="M1185" s="147"/>
      <c r="T1185" s="53"/>
      <c r="AU1185" s="17" t="s">
        <v>83</v>
      </c>
    </row>
    <row r="1186" spans="2:65" s="1" customFormat="1" ht="24.2" customHeight="1">
      <c r="B1186" s="32"/>
      <c r="C1186" s="131" t="s">
        <v>2681</v>
      </c>
      <c r="D1186" s="131" t="s">
        <v>342</v>
      </c>
      <c r="E1186" s="132" t="s">
        <v>2682</v>
      </c>
      <c r="F1186" s="133" t="s">
        <v>2683</v>
      </c>
      <c r="G1186" s="134" t="s">
        <v>212</v>
      </c>
      <c r="H1186" s="135">
        <v>24</v>
      </c>
      <c r="I1186" s="136"/>
      <c r="J1186" s="137">
        <f>ROUND(I1186*H1186,2)</f>
        <v>0</v>
      </c>
      <c r="K1186" s="133" t="s">
        <v>345</v>
      </c>
      <c r="L1186" s="32"/>
      <c r="M1186" s="138" t="s">
        <v>19</v>
      </c>
      <c r="N1186" s="139" t="s">
        <v>44</v>
      </c>
      <c r="P1186" s="140">
        <f>O1186*H1186</f>
        <v>0</v>
      </c>
      <c r="Q1186" s="140">
        <v>1.1E-4</v>
      </c>
      <c r="R1186" s="140">
        <f>Q1186*H1186</f>
        <v>2.64E-3</v>
      </c>
      <c r="S1186" s="140">
        <v>0</v>
      </c>
      <c r="T1186" s="141">
        <f>S1186*H1186</f>
        <v>0</v>
      </c>
      <c r="AR1186" s="142" t="s">
        <v>346</v>
      </c>
      <c r="AT1186" s="142" t="s">
        <v>342</v>
      </c>
      <c r="AU1186" s="142" t="s">
        <v>83</v>
      </c>
      <c r="AY1186" s="17" t="s">
        <v>339</v>
      </c>
      <c r="BE1186" s="143">
        <f>IF(N1186="základní",J1186,0)</f>
        <v>0</v>
      </c>
      <c r="BF1186" s="143">
        <f>IF(N1186="snížená",J1186,0)</f>
        <v>0</v>
      </c>
      <c r="BG1186" s="143">
        <f>IF(N1186="zákl. přenesená",J1186,0)</f>
        <v>0</v>
      </c>
      <c r="BH1186" s="143">
        <f>IF(N1186="sníž. přenesená",J1186,0)</f>
        <v>0</v>
      </c>
      <c r="BI1186" s="143">
        <f>IF(N1186="nulová",J1186,0)</f>
        <v>0</v>
      </c>
      <c r="BJ1186" s="17" t="s">
        <v>81</v>
      </c>
      <c r="BK1186" s="143">
        <f>ROUND(I1186*H1186,2)</f>
        <v>0</v>
      </c>
      <c r="BL1186" s="17" t="s">
        <v>346</v>
      </c>
      <c r="BM1186" s="142" t="s">
        <v>2684</v>
      </c>
    </row>
    <row r="1187" spans="2:65" s="1" customFormat="1" ht="11.25">
      <c r="B1187" s="32"/>
      <c r="D1187" s="144" t="s">
        <v>348</v>
      </c>
      <c r="F1187" s="145" t="s">
        <v>2685</v>
      </c>
      <c r="I1187" s="146"/>
      <c r="L1187" s="32"/>
      <c r="M1187" s="147"/>
      <c r="T1187" s="53"/>
      <c r="AT1187" s="17" t="s">
        <v>348</v>
      </c>
      <c r="AU1187" s="17" t="s">
        <v>83</v>
      </c>
    </row>
    <row r="1188" spans="2:65" s="12" customFormat="1" ht="11.25">
      <c r="B1188" s="148"/>
      <c r="D1188" s="149" t="s">
        <v>350</v>
      </c>
      <c r="E1188" s="150" t="s">
        <v>19</v>
      </c>
      <c r="F1188" s="151" t="s">
        <v>2686</v>
      </c>
      <c r="H1188" s="152">
        <v>24</v>
      </c>
      <c r="I1188" s="153"/>
      <c r="L1188" s="148"/>
      <c r="M1188" s="154"/>
      <c r="T1188" s="155"/>
      <c r="AT1188" s="150" t="s">
        <v>350</v>
      </c>
      <c r="AU1188" s="150" t="s">
        <v>83</v>
      </c>
      <c r="AV1188" s="12" t="s">
        <v>83</v>
      </c>
      <c r="AW1188" s="12" t="s">
        <v>34</v>
      </c>
      <c r="AX1188" s="12" t="s">
        <v>81</v>
      </c>
      <c r="AY1188" s="150" t="s">
        <v>339</v>
      </c>
    </row>
    <row r="1189" spans="2:65" s="1" customFormat="1" ht="11.25">
      <c r="B1189" s="32"/>
      <c r="D1189" s="149" t="s">
        <v>351</v>
      </c>
      <c r="F1189" s="156" t="s">
        <v>2687</v>
      </c>
      <c r="L1189" s="32"/>
      <c r="M1189" s="147"/>
      <c r="T1189" s="53"/>
      <c r="AU1189" s="17" t="s">
        <v>83</v>
      </c>
    </row>
    <row r="1190" spans="2:65" s="1" customFormat="1" ht="11.25">
      <c r="B1190" s="32"/>
      <c r="D1190" s="149" t="s">
        <v>351</v>
      </c>
      <c r="F1190" s="157" t="s">
        <v>2688</v>
      </c>
      <c r="H1190" s="158">
        <v>4</v>
      </c>
      <c r="L1190" s="32"/>
      <c r="M1190" s="147"/>
      <c r="T1190" s="53"/>
      <c r="AU1190" s="17" t="s">
        <v>83</v>
      </c>
    </row>
    <row r="1191" spans="2:65" s="1" customFormat="1" ht="11.25">
      <c r="B1191" s="32"/>
      <c r="D1191" s="149" t="s">
        <v>351</v>
      </c>
      <c r="F1191" s="157" t="s">
        <v>2689</v>
      </c>
      <c r="H1191" s="158">
        <v>14</v>
      </c>
      <c r="L1191" s="32"/>
      <c r="M1191" s="147"/>
      <c r="T1191" s="53"/>
      <c r="AU1191" s="17" t="s">
        <v>83</v>
      </c>
    </row>
    <row r="1192" spans="2:65" s="1" customFormat="1" ht="11.25">
      <c r="B1192" s="32"/>
      <c r="D1192" s="149" t="s">
        <v>351</v>
      </c>
      <c r="F1192" s="157" t="s">
        <v>2690</v>
      </c>
      <c r="H1192" s="158">
        <v>3</v>
      </c>
      <c r="L1192" s="32"/>
      <c r="M1192" s="147"/>
      <c r="T1192" s="53"/>
      <c r="AU1192" s="17" t="s">
        <v>83</v>
      </c>
    </row>
    <row r="1193" spans="2:65" s="1" customFormat="1" ht="11.25">
      <c r="B1193" s="32"/>
      <c r="D1193" s="149" t="s">
        <v>351</v>
      </c>
      <c r="F1193" s="157" t="s">
        <v>2691</v>
      </c>
      <c r="H1193" s="158">
        <v>2</v>
      </c>
      <c r="L1193" s="32"/>
      <c r="M1193" s="147"/>
      <c r="T1193" s="53"/>
      <c r="AU1193" s="17" t="s">
        <v>83</v>
      </c>
    </row>
    <row r="1194" spans="2:65" s="1" customFormat="1" ht="11.25">
      <c r="B1194" s="32"/>
      <c r="D1194" s="149" t="s">
        <v>351</v>
      </c>
      <c r="F1194" s="157" t="s">
        <v>358</v>
      </c>
      <c r="H1194" s="158">
        <v>23</v>
      </c>
      <c r="L1194" s="32"/>
      <c r="M1194" s="147"/>
      <c r="T1194" s="53"/>
      <c r="AU1194" s="17" t="s">
        <v>83</v>
      </c>
    </row>
    <row r="1195" spans="2:65" s="1" customFormat="1" ht="11.25">
      <c r="B1195" s="32"/>
      <c r="D1195" s="149" t="s">
        <v>351</v>
      </c>
      <c r="F1195" s="156" t="s">
        <v>2692</v>
      </c>
      <c r="L1195" s="32"/>
      <c r="M1195" s="147"/>
      <c r="T1195" s="53"/>
      <c r="AU1195" s="17" t="s">
        <v>83</v>
      </c>
    </row>
    <row r="1196" spans="2:65" s="1" customFormat="1" ht="11.25">
      <c r="B1196" s="32"/>
      <c r="D1196" s="149" t="s">
        <v>351</v>
      </c>
      <c r="F1196" s="157" t="s">
        <v>2693</v>
      </c>
      <c r="H1196" s="158">
        <v>0</v>
      </c>
      <c r="L1196" s="32"/>
      <c r="M1196" s="147"/>
      <c r="T1196" s="53"/>
      <c r="AU1196" s="17" t="s">
        <v>83</v>
      </c>
    </row>
    <row r="1197" spans="2:65" s="1" customFormat="1" ht="11.25">
      <c r="B1197" s="32"/>
      <c r="D1197" s="149" t="s">
        <v>351</v>
      </c>
      <c r="F1197" s="157" t="s">
        <v>2694</v>
      </c>
      <c r="H1197" s="158">
        <v>0</v>
      </c>
      <c r="L1197" s="32"/>
      <c r="M1197" s="147"/>
      <c r="T1197" s="53"/>
      <c r="AU1197" s="17" t="s">
        <v>83</v>
      </c>
    </row>
    <row r="1198" spans="2:65" s="1" customFormat="1" ht="11.25">
      <c r="B1198" s="32"/>
      <c r="D1198" s="149" t="s">
        <v>351</v>
      </c>
      <c r="F1198" s="157" t="s">
        <v>2695</v>
      </c>
      <c r="H1198" s="158">
        <v>1</v>
      </c>
      <c r="L1198" s="32"/>
      <c r="M1198" s="147"/>
      <c r="T1198" s="53"/>
      <c r="AU1198" s="17" t="s">
        <v>83</v>
      </c>
    </row>
    <row r="1199" spans="2:65" s="1" customFormat="1" ht="11.25">
      <c r="B1199" s="32"/>
      <c r="D1199" s="149" t="s">
        <v>351</v>
      </c>
      <c r="F1199" s="157" t="s">
        <v>2696</v>
      </c>
      <c r="H1199" s="158">
        <v>0</v>
      </c>
      <c r="L1199" s="32"/>
      <c r="M1199" s="147"/>
      <c r="T1199" s="53"/>
      <c r="AU1199" s="17" t="s">
        <v>83</v>
      </c>
    </row>
    <row r="1200" spans="2:65" s="1" customFormat="1" ht="11.25">
      <c r="B1200" s="32"/>
      <c r="D1200" s="149" t="s">
        <v>351</v>
      </c>
      <c r="F1200" s="157" t="s">
        <v>358</v>
      </c>
      <c r="H1200" s="158">
        <v>1</v>
      </c>
      <c r="L1200" s="32"/>
      <c r="M1200" s="147"/>
      <c r="T1200" s="53"/>
      <c r="AU1200" s="17" t="s">
        <v>83</v>
      </c>
    </row>
    <row r="1201" spans="2:65" s="1" customFormat="1" ht="16.5" customHeight="1">
      <c r="B1201" s="32"/>
      <c r="C1201" s="163" t="s">
        <v>2697</v>
      </c>
      <c r="D1201" s="163" t="s">
        <v>1918</v>
      </c>
      <c r="E1201" s="164" t="s">
        <v>2698</v>
      </c>
      <c r="F1201" s="165" t="s">
        <v>2699</v>
      </c>
      <c r="G1201" s="166" t="s">
        <v>212</v>
      </c>
      <c r="H1201" s="167">
        <v>23</v>
      </c>
      <c r="I1201" s="168"/>
      <c r="J1201" s="169">
        <f>ROUND(I1201*H1201,2)</f>
        <v>0</v>
      </c>
      <c r="K1201" s="165" t="s">
        <v>2158</v>
      </c>
      <c r="L1201" s="170"/>
      <c r="M1201" s="171" t="s">
        <v>19</v>
      </c>
      <c r="N1201" s="172" t="s">
        <v>44</v>
      </c>
      <c r="P1201" s="140">
        <f>O1201*H1201</f>
        <v>0</v>
      </c>
      <c r="Q1201" s="140">
        <v>1.0999999999999999E-2</v>
      </c>
      <c r="R1201" s="140">
        <f>Q1201*H1201</f>
        <v>0.253</v>
      </c>
      <c r="S1201" s="140">
        <v>0</v>
      </c>
      <c r="T1201" s="141">
        <f>S1201*H1201</f>
        <v>0</v>
      </c>
      <c r="AR1201" s="142" t="s">
        <v>224</v>
      </c>
      <c r="AT1201" s="142" t="s">
        <v>1918</v>
      </c>
      <c r="AU1201" s="142" t="s">
        <v>83</v>
      </c>
      <c r="AY1201" s="17" t="s">
        <v>339</v>
      </c>
      <c r="BE1201" s="143">
        <f>IF(N1201="základní",J1201,0)</f>
        <v>0</v>
      </c>
      <c r="BF1201" s="143">
        <f>IF(N1201="snížená",J1201,0)</f>
        <v>0</v>
      </c>
      <c r="BG1201" s="143">
        <f>IF(N1201="zákl. přenesená",J1201,0)</f>
        <v>0</v>
      </c>
      <c r="BH1201" s="143">
        <f>IF(N1201="sníž. přenesená",J1201,0)</f>
        <v>0</v>
      </c>
      <c r="BI1201" s="143">
        <f>IF(N1201="nulová",J1201,0)</f>
        <v>0</v>
      </c>
      <c r="BJ1201" s="17" t="s">
        <v>81</v>
      </c>
      <c r="BK1201" s="143">
        <f>ROUND(I1201*H1201,2)</f>
        <v>0</v>
      </c>
      <c r="BL1201" s="17" t="s">
        <v>346</v>
      </c>
      <c r="BM1201" s="142" t="s">
        <v>2700</v>
      </c>
    </row>
    <row r="1202" spans="2:65" s="1" customFormat="1" ht="29.25">
      <c r="B1202" s="32"/>
      <c r="D1202" s="149" t="s">
        <v>1047</v>
      </c>
      <c r="F1202" s="159" t="s">
        <v>2701</v>
      </c>
      <c r="I1202" s="146"/>
      <c r="L1202" s="32"/>
      <c r="M1202" s="147"/>
      <c r="T1202" s="53"/>
      <c r="AT1202" s="17" t="s">
        <v>1047</v>
      </c>
      <c r="AU1202" s="17" t="s">
        <v>83</v>
      </c>
    </row>
    <row r="1203" spans="2:65" s="12" customFormat="1" ht="11.25">
      <c r="B1203" s="148"/>
      <c r="D1203" s="149" t="s">
        <v>350</v>
      </c>
      <c r="E1203" s="150" t="s">
        <v>19</v>
      </c>
      <c r="F1203" s="151" t="s">
        <v>1467</v>
      </c>
      <c r="H1203" s="152">
        <v>23</v>
      </c>
      <c r="I1203" s="153"/>
      <c r="L1203" s="148"/>
      <c r="M1203" s="154"/>
      <c r="T1203" s="155"/>
      <c r="AT1203" s="150" t="s">
        <v>350</v>
      </c>
      <c r="AU1203" s="150" t="s">
        <v>83</v>
      </c>
      <c r="AV1203" s="12" t="s">
        <v>83</v>
      </c>
      <c r="AW1203" s="12" t="s">
        <v>34</v>
      </c>
      <c r="AX1203" s="12" t="s">
        <v>81</v>
      </c>
      <c r="AY1203" s="150" t="s">
        <v>339</v>
      </c>
    </row>
    <row r="1204" spans="2:65" s="1" customFormat="1" ht="11.25">
      <c r="B1204" s="32"/>
      <c r="D1204" s="149" t="s">
        <v>351</v>
      </c>
      <c r="F1204" s="156" t="s">
        <v>2687</v>
      </c>
      <c r="L1204" s="32"/>
      <c r="M1204" s="147"/>
      <c r="T1204" s="53"/>
      <c r="AU1204" s="17" t="s">
        <v>83</v>
      </c>
    </row>
    <row r="1205" spans="2:65" s="1" customFormat="1" ht="11.25">
      <c r="B1205" s="32"/>
      <c r="D1205" s="149" t="s">
        <v>351</v>
      </c>
      <c r="F1205" s="157" t="s">
        <v>2688</v>
      </c>
      <c r="H1205" s="158">
        <v>4</v>
      </c>
      <c r="L1205" s="32"/>
      <c r="M1205" s="147"/>
      <c r="T1205" s="53"/>
      <c r="AU1205" s="17" t="s">
        <v>83</v>
      </c>
    </row>
    <row r="1206" spans="2:65" s="1" customFormat="1" ht="11.25">
      <c r="B1206" s="32"/>
      <c r="D1206" s="149" t="s">
        <v>351</v>
      </c>
      <c r="F1206" s="157" t="s">
        <v>2689</v>
      </c>
      <c r="H1206" s="158">
        <v>14</v>
      </c>
      <c r="L1206" s="32"/>
      <c r="M1206" s="147"/>
      <c r="T1206" s="53"/>
      <c r="AU1206" s="17" t="s">
        <v>83</v>
      </c>
    </row>
    <row r="1207" spans="2:65" s="1" customFormat="1" ht="11.25">
      <c r="B1207" s="32"/>
      <c r="D1207" s="149" t="s">
        <v>351</v>
      </c>
      <c r="F1207" s="157" t="s">
        <v>2690</v>
      </c>
      <c r="H1207" s="158">
        <v>3</v>
      </c>
      <c r="L1207" s="32"/>
      <c r="M1207" s="147"/>
      <c r="T1207" s="53"/>
      <c r="AU1207" s="17" t="s">
        <v>83</v>
      </c>
    </row>
    <row r="1208" spans="2:65" s="1" customFormat="1" ht="11.25">
      <c r="B1208" s="32"/>
      <c r="D1208" s="149" t="s">
        <v>351</v>
      </c>
      <c r="F1208" s="157" t="s">
        <v>2691</v>
      </c>
      <c r="H1208" s="158">
        <v>2</v>
      </c>
      <c r="L1208" s="32"/>
      <c r="M1208" s="147"/>
      <c r="T1208" s="53"/>
      <c r="AU1208" s="17" t="s">
        <v>83</v>
      </c>
    </row>
    <row r="1209" spans="2:65" s="1" customFormat="1" ht="11.25">
      <c r="B1209" s="32"/>
      <c r="D1209" s="149" t="s">
        <v>351</v>
      </c>
      <c r="F1209" s="157" t="s">
        <v>358</v>
      </c>
      <c r="H1209" s="158">
        <v>23</v>
      </c>
      <c r="L1209" s="32"/>
      <c r="M1209" s="147"/>
      <c r="T1209" s="53"/>
      <c r="AU1209" s="17" t="s">
        <v>83</v>
      </c>
    </row>
    <row r="1210" spans="2:65" s="1" customFormat="1" ht="16.5" customHeight="1">
      <c r="B1210" s="32"/>
      <c r="C1210" s="163" t="s">
        <v>2702</v>
      </c>
      <c r="D1210" s="163" t="s">
        <v>1918</v>
      </c>
      <c r="E1210" s="164" t="s">
        <v>2703</v>
      </c>
      <c r="F1210" s="165" t="s">
        <v>2704</v>
      </c>
      <c r="G1210" s="166" t="s">
        <v>212</v>
      </c>
      <c r="H1210" s="167">
        <v>1</v>
      </c>
      <c r="I1210" s="168"/>
      <c r="J1210" s="169">
        <f>ROUND(I1210*H1210,2)</f>
        <v>0</v>
      </c>
      <c r="K1210" s="165" t="s">
        <v>2158</v>
      </c>
      <c r="L1210" s="170"/>
      <c r="M1210" s="171" t="s">
        <v>19</v>
      </c>
      <c r="N1210" s="172" t="s">
        <v>44</v>
      </c>
      <c r="P1210" s="140">
        <f>O1210*H1210</f>
        <v>0</v>
      </c>
      <c r="Q1210" s="140">
        <v>1.2E-2</v>
      </c>
      <c r="R1210" s="140">
        <f>Q1210*H1210</f>
        <v>1.2E-2</v>
      </c>
      <c r="S1210" s="140">
        <v>0</v>
      </c>
      <c r="T1210" s="141">
        <f>S1210*H1210</f>
        <v>0</v>
      </c>
      <c r="AR1210" s="142" t="s">
        <v>224</v>
      </c>
      <c r="AT1210" s="142" t="s">
        <v>1918</v>
      </c>
      <c r="AU1210" s="142" t="s">
        <v>83</v>
      </c>
      <c r="AY1210" s="17" t="s">
        <v>339</v>
      </c>
      <c r="BE1210" s="143">
        <f>IF(N1210="základní",J1210,0)</f>
        <v>0</v>
      </c>
      <c r="BF1210" s="143">
        <f>IF(N1210="snížená",J1210,0)</f>
        <v>0</v>
      </c>
      <c r="BG1210" s="143">
        <f>IF(N1210="zákl. přenesená",J1210,0)</f>
        <v>0</v>
      </c>
      <c r="BH1210" s="143">
        <f>IF(N1210="sníž. přenesená",J1210,0)</f>
        <v>0</v>
      </c>
      <c r="BI1210" s="143">
        <f>IF(N1210="nulová",J1210,0)</f>
        <v>0</v>
      </c>
      <c r="BJ1210" s="17" t="s">
        <v>81</v>
      </c>
      <c r="BK1210" s="143">
        <f>ROUND(I1210*H1210,2)</f>
        <v>0</v>
      </c>
      <c r="BL1210" s="17" t="s">
        <v>346</v>
      </c>
      <c r="BM1210" s="142" t="s">
        <v>2705</v>
      </c>
    </row>
    <row r="1211" spans="2:65" s="1" customFormat="1" ht="29.25">
      <c r="B1211" s="32"/>
      <c r="D1211" s="149" t="s">
        <v>1047</v>
      </c>
      <c r="F1211" s="159" t="s">
        <v>2706</v>
      </c>
      <c r="I1211" s="146"/>
      <c r="L1211" s="32"/>
      <c r="M1211" s="147"/>
      <c r="T1211" s="53"/>
      <c r="AT1211" s="17" t="s">
        <v>1047</v>
      </c>
      <c r="AU1211" s="17" t="s">
        <v>83</v>
      </c>
    </row>
    <row r="1212" spans="2:65" s="12" customFormat="1" ht="11.25">
      <c r="B1212" s="148"/>
      <c r="D1212" s="149" t="s">
        <v>350</v>
      </c>
      <c r="E1212" s="150" t="s">
        <v>19</v>
      </c>
      <c r="F1212" s="151" t="s">
        <v>1469</v>
      </c>
      <c r="H1212" s="152">
        <v>1</v>
      </c>
      <c r="I1212" s="153"/>
      <c r="L1212" s="148"/>
      <c r="M1212" s="154"/>
      <c r="T1212" s="155"/>
      <c r="AT1212" s="150" t="s">
        <v>350</v>
      </c>
      <c r="AU1212" s="150" t="s">
        <v>83</v>
      </c>
      <c r="AV1212" s="12" t="s">
        <v>83</v>
      </c>
      <c r="AW1212" s="12" t="s">
        <v>34</v>
      </c>
      <c r="AX1212" s="12" t="s">
        <v>81</v>
      </c>
      <c r="AY1212" s="150" t="s">
        <v>339</v>
      </c>
    </row>
    <row r="1213" spans="2:65" s="1" customFormat="1" ht="11.25">
      <c r="B1213" s="32"/>
      <c r="D1213" s="149" t="s">
        <v>351</v>
      </c>
      <c r="F1213" s="156" t="s">
        <v>2692</v>
      </c>
      <c r="L1213" s="32"/>
      <c r="M1213" s="147"/>
      <c r="T1213" s="53"/>
      <c r="AU1213" s="17" t="s">
        <v>83</v>
      </c>
    </row>
    <row r="1214" spans="2:65" s="1" customFormat="1" ht="11.25">
      <c r="B1214" s="32"/>
      <c r="D1214" s="149" t="s">
        <v>351</v>
      </c>
      <c r="F1214" s="157" t="s">
        <v>2693</v>
      </c>
      <c r="H1214" s="158">
        <v>0</v>
      </c>
      <c r="L1214" s="32"/>
      <c r="M1214" s="147"/>
      <c r="T1214" s="53"/>
      <c r="AU1214" s="17" t="s">
        <v>83</v>
      </c>
    </row>
    <row r="1215" spans="2:65" s="1" customFormat="1" ht="11.25">
      <c r="B1215" s="32"/>
      <c r="D1215" s="149" t="s">
        <v>351</v>
      </c>
      <c r="F1215" s="157" t="s">
        <v>2694</v>
      </c>
      <c r="H1215" s="158">
        <v>0</v>
      </c>
      <c r="L1215" s="32"/>
      <c r="M1215" s="147"/>
      <c r="T1215" s="53"/>
      <c r="AU1215" s="17" t="s">
        <v>83</v>
      </c>
    </row>
    <row r="1216" spans="2:65" s="1" customFormat="1" ht="11.25">
      <c r="B1216" s="32"/>
      <c r="D1216" s="149" t="s">
        <v>351</v>
      </c>
      <c r="F1216" s="157" t="s">
        <v>2695</v>
      </c>
      <c r="H1216" s="158">
        <v>1</v>
      </c>
      <c r="L1216" s="32"/>
      <c r="M1216" s="147"/>
      <c r="T1216" s="53"/>
      <c r="AU1216" s="17" t="s">
        <v>83</v>
      </c>
    </row>
    <row r="1217" spans="2:65" s="1" customFormat="1" ht="11.25">
      <c r="B1217" s="32"/>
      <c r="D1217" s="149" t="s">
        <v>351</v>
      </c>
      <c r="F1217" s="157" t="s">
        <v>2696</v>
      </c>
      <c r="H1217" s="158">
        <v>0</v>
      </c>
      <c r="L1217" s="32"/>
      <c r="M1217" s="147"/>
      <c r="T1217" s="53"/>
      <c r="AU1217" s="17" t="s">
        <v>83</v>
      </c>
    </row>
    <row r="1218" spans="2:65" s="1" customFormat="1" ht="11.25">
      <c r="B1218" s="32"/>
      <c r="D1218" s="149" t="s">
        <v>351</v>
      </c>
      <c r="F1218" s="157" t="s">
        <v>358</v>
      </c>
      <c r="H1218" s="158">
        <v>1</v>
      </c>
      <c r="L1218" s="32"/>
      <c r="M1218" s="147"/>
      <c r="T1218" s="53"/>
      <c r="AU1218" s="17" t="s">
        <v>83</v>
      </c>
    </row>
    <row r="1219" spans="2:65" s="1" customFormat="1" ht="37.9" customHeight="1">
      <c r="B1219" s="32"/>
      <c r="C1219" s="131" t="s">
        <v>2707</v>
      </c>
      <c r="D1219" s="131" t="s">
        <v>342</v>
      </c>
      <c r="E1219" s="132" t="s">
        <v>2708</v>
      </c>
      <c r="F1219" s="133" t="s">
        <v>2709</v>
      </c>
      <c r="G1219" s="134" t="s">
        <v>212</v>
      </c>
      <c r="H1219" s="135">
        <v>80</v>
      </c>
      <c r="I1219" s="136"/>
      <c r="J1219" s="137">
        <f>ROUND(I1219*H1219,2)</f>
        <v>0</v>
      </c>
      <c r="K1219" s="133" t="s">
        <v>345</v>
      </c>
      <c r="L1219" s="32"/>
      <c r="M1219" s="138" t="s">
        <v>19</v>
      </c>
      <c r="N1219" s="139" t="s">
        <v>44</v>
      </c>
      <c r="P1219" s="140">
        <f>O1219*H1219</f>
        <v>0</v>
      </c>
      <c r="Q1219" s="140">
        <v>1.0000000000000001E-5</v>
      </c>
      <c r="R1219" s="140">
        <f>Q1219*H1219</f>
        <v>8.0000000000000004E-4</v>
      </c>
      <c r="S1219" s="140">
        <v>0</v>
      </c>
      <c r="T1219" s="141">
        <f>S1219*H1219</f>
        <v>0</v>
      </c>
      <c r="AR1219" s="142" t="s">
        <v>346</v>
      </c>
      <c r="AT1219" s="142" t="s">
        <v>342</v>
      </c>
      <c r="AU1219" s="142" t="s">
        <v>83</v>
      </c>
      <c r="AY1219" s="17" t="s">
        <v>339</v>
      </c>
      <c r="BE1219" s="143">
        <f>IF(N1219="základní",J1219,0)</f>
        <v>0</v>
      </c>
      <c r="BF1219" s="143">
        <f>IF(N1219="snížená",J1219,0)</f>
        <v>0</v>
      </c>
      <c r="BG1219" s="143">
        <f>IF(N1219="zákl. přenesená",J1219,0)</f>
        <v>0</v>
      </c>
      <c r="BH1219" s="143">
        <f>IF(N1219="sníž. přenesená",J1219,0)</f>
        <v>0</v>
      </c>
      <c r="BI1219" s="143">
        <f>IF(N1219="nulová",J1219,0)</f>
        <v>0</v>
      </c>
      <c r="BJ1219" s="17" t="s">
        <v>81</v>
      </c>
      <c r="BK1219" s="143">
        <f>ROUND(I1219*H1219,2)</f>
        <v>0</v>
      </c>
      <c r="BL1219" s="17" t="s">
        <v>346</v>
      </c>
      <c r="BM1219" s="142" t="s">
        <v>2710</v>
      </c>
    </row>
    <row r="1220" spans="2:65" s="1" customFormat="1" ht="11.25">
      <c r="B1220" s="32"/>
      <c r="D1220" s="144" t="s">
        <v>348</v>
      </c>
      <c r="F1220" s="145" t="s">
        <v>2711</v>
      </c>
      <c r="I1220" s="146"/>
      <c r="L1220" s="32"/>
      <c r="M1220" s="147"/>
      <c r="T1220" s="53"/>
      <c r="AT1220" s="17" t="s">
        <v>348</v>
      </c>
      <c r="AU1220" s="17" t="s">
        <v>83</v>
      </c>
    </row>
    <row r="1221" spans="2:65" s="12" customFormat="1" ht="11.25">
      <c r="B1221" s="148"/>
      <c r="D1221" s="149" t="s">
        <v>350</v>
      </c>
      <c r="E1221" s="150" t="s">
        <v>19</v>
      </c>
      <c r="F1221" s="151" t="s">
        <v>2712</v>
      </c>
      <c r="H1221" s="152">
        <v>80</v>
      </c>
      <c r="I1221" s="153"/>
      <c r="L1221" s="148"/>
      <c r="M1221" s="154"/>
      <c r="T1221" s="155"/>
      <c r="AT1221" s="150" t="s">
        <v>350</v>
      </c>
      <c r="AU1221" s="150" t="s">
        <v>83</v>
      </c>
      <c r="AV1221" s="12" t="s">
        <v>83</v>
      </c>
      <c r="AW1221" s="12" t="s">
        <v>34</v>
      </c>
      <c r="AX1221" s="12" t="s">
        <v>81</v>
      </c>
      <c r="AY1221" s="150" t="s">
        <v>339</v>
      </c>
    </row>
    <row r="1222" spans="2:65" s="1" customFormat="1" ht="11.25">
      <c r="B1222" s="32"/>
      <c r="D1222" s="149" t="s">
        <v>351</v>
      </c>
      <c r="F1222" s="156" t="s">
        <v>2713</v>
      </c>
      <c r="L1222" s="32"/>
      <c r="M1222" s="147"/>
      <c r="T1222" s="53"/>
      <c r="AU1222" s="17" t="s">
        <v>83</v>
      </c>
    </row>
    <row r="1223" spans="2:65" s="1" customFormat="1" ht="11.25">
      <c r="B1223" s="32"/>
      <c r="D1223" s="149" t="s">
        <v>351</v>
      </c>
      <c r="F1223" s="157" t="s">
        <v>2714</v>
      </c>
      <c r="H1223" s="158">
        <v>16</v>
      </c>
      <c r="L1223" s="32"/>
      <c r="M1223" s="147"/>
      <c r="T1223" s="53"/>
      <c r="AU1223" s="17" t="s">
        <v>83</v>
      </c>
    </row>
    <row r="1224" spans="2:65" s="1" customFormat="1" ht="11.25">
      <c r="B1224" s="32"/>
      <c r="D1224" s="149" t="s">
        <v>351</v>
      </c>
      <c r="F1224" s="156" t="s">
        <v>2715</v>
      </c>
      <c r="L1224" s="32"/>
      <c r="M1224" s="147"/>
      <c r="T1224" s="53"/>
      <c r="AU1224" s="17" t="s">
        <v>83</v>
      </c>
    </row>
    <row r="1225" spans="2:65" s="1" customFormat="1" ht="11.25">
      <c r="B1225" s="32"/>
      <c r="D1225" s="149" t="s">
        <v>351</v>
      </c>
      <c r="F1225" s="157" t="s">
        <v>2716</v>
      </c>
      <c r="H1225" s="158">
        <v>64</v>
      </c>
      <c r="L1225" s="32"/>
      <c r="M1225" s="147"/>
      <c r="T1225" s="53"/>
      <c r="AU1225" s="17" t="s">
        <v>83</v>
      </c>
    </row>
    <row r="1226" spans="2:65" s="1" customFormat="1" ht="37.9" customHeight="1">
      <c r="B1226" s="32"/>
      <c r="C1226" s="131" t="s">
        <v>2717</v>
      </c>
      <c r="D1226" s="131" t="s">
        <v>342</v>
      </c>
      <c r="E1226" s="132" t="s">
        <v>2718</v>
      </c>
      <c r="F1226" s="133" t="s">
        <v>2719</v>
      </c>
      <c r="G1226" s="134" t="s">
        <v>212</v>
      </c>
      <c r="H1226" s="135">
        <v>20</v>
      </c>
      <c r="I1226" s="136"/>
      <c r="J1226" s="137">
        <f>ROUND(I1226*H1226,2)</f>
        <v>0</v>
      </c>
      <c r="K1226" s="133" t="s">
        <v>345</v>
      </c>
      <c r="L1226" s="32"/>
      <c r="M1226" s="138" t="s">
        <v>19</v>
      </c>
      <c r="N1226" s="139" t="s">
        <v>44</v>
      </c>
      <c r="P1226" s="140">
        <f>O1226*H1226</f>
        <v>0</v>
      </c>
      <c r="Q1226" s="140">
        <v>2.0000000000000002E-5</v>
      </c>
      <c r="R1226" s="140">
        <f>Q1226*H1226</f>
        <v>4.0000000000000002E-4</v>
      </c>
      <c r="S1226" s="140">
        <v>0</v>
      </c>
      <c r="T1226" s="141">
        <f>S1226*H1226</f>
        <v>0</v>
      </c>
      <c r="AR1226" s="142" t="s">
        <v>346</v>
      </c>
      <c r="AT1226" s="142" t="s">
        <v>342</v>
      </c>
      <c r="AU1226" s="142" t="s">
        <v>83</v>
      </c>
      <c r="AY1226" s="17" t="s">
        <v>339</v>
      </c>
      <c r="BE1226" s="143">
        <f>IF(N1226="základní",J1226,0)</f>
        <v>0</v>
      </c>
      <c r="BF1226" s="143">
        <f>IF(N1226="snížená",J1226,0)</f>
        <v>0</v>
      </c>
      <c r="BG1226" s="143">
        <f>IF(N1226="zákl. přenesená",J1226,0)</f>
        <v>0</v>
      </c>
      <c r="BH1226" s="143">
        <f>IF(N1226="sníž. přenesená",J1226,0)</f>
        <v>0</v>
      </c>
      <c r="BI1226" s="143">
        <f>IF(N1226="nulová",J1226,0)</f>
        <v>0</v>
      </c>
      <c r="BJ1226" s="17" t="s">
        <v>81</v>
      </c>
      <c r="BK1226" s="143">
        <f>ROUND(I1226*H1226,2)</f>
        <v>0</v>
      </c>
      <c r="BL1226" s="17" t="s">
        <v>346</v>
      </c>
      <c r="BM1226" s="142" t="s">
        <v>2720</v>
      </c>
    </row>
    <row r="1227" spans="2:65" s="1" customFormat="1" ht="11.25">
      <c r="B1227" s="32"/>
      <c r="D1227" s="144" t="s">
        <v>348</v>
      </c>
      <c r="F1227" s="145" t="s">
        <v>2721</v>
      </c>
      <c r="I1227" s="146"/>
      <c r="L1227" s="32"/>
      <c r="M1227" s="147"/>
      <c r="T1227" s="53"/>
      <c r="AT1227" s="17" t="s">
        <v>348</v>
      </c>
      <c r="AU1227" s="17" t="s">
        <v>83</v>
      </c>
    </row>
    <row r="1228" spans="2:65" s="12" customFormat="1" ht="11.25">
      <c r="B1228" s="148"/>
      <c r="D1228" s="149" t="s">
        <v>350</v>
      </c>
      <c r="E1228" s="150" t="s">
        <v>19</v>
      </c>
      <c r="F1228" s="151" t="s">
        <v>1347</v>
      </c>
      <c r="H1228" s="152">
        <v>20</v>
      </c>
      <c r="I1228" s="153"/>
      <c r="L1228" s="148"/>
      <c r="M1228" s="154"/>
      <c r="T1228" s="155"/>
      <c r="AT1228" s="150" t="s">
        <v>350</v>
      </c>
      <c r="AU1228" s="150" t="s">
        <v>83</v>
      </c>
      <c r="AV1228" s="12" t="s">
        <v>83</v>
      </c>
      <c r="AW1228" s="12" t="s">
        <v>34</v>
      </c>
      <c r="AX1228" s="12" t="s">
        <v>81</v>
      </c>
      <c r="AY1228" s="150" t="s">
        <v>339</v>
      </c>
    </row>
    <row r="1229" spans="2:65" s="1" customFormat="1" ht="11.25">
      <c r="B1229" s="32"/>
      <c r="D1229" s="149" t="s">
        <v>351</v>
      </c>
      <c r="F1229" s="156" t="s">
        <v>2722</v>
      </c>
      <c r="L1229" s="32"/>
      <c r="M1229" s="147"/>
      <c r="T1229" s="53"/>
      <c r="AU1229" s="17" t="s">
        <v>83</v>
      </c>
    </row>
    <row r="1230" spans="2:65" s="1" customFormat="1" ht="11.25">
      <c r="B1230" s="32"/>
      <c r="D1230" s="149" t="s">
        <v>351</v>
      </c>
      <c r="F1230" s="157" t="s">
        <v>2723</v>
      </c>
      <c r="H1230" s="158">
        <v>20</v>
      </c>
      <c r="L1230" s="32"/>
      <c r="M1230" s="147"/>
      <c r="T1230" s="53"/>
      <c r="AU1230" s="17" t="s">
        <v>83</v>
      </c>
    </row>
    <row r="1231" spans="2:65" s="1" customFormat="1" ht="33" customHeight="1">
      <c r="B1231" s="32"/>
      <c r="C1231" s="131" t="s">
        <v>2724</v>
      </c>
      <c r="D1231" s="131" t="s">
        <v>342</v>
      </c>
      <c r="E1231" s="132" t="s">
        <v>2725</v>
      </c>
      <c r="F1231" s="133" t="s">
        <v>2726</v>
      </c>
      <c r="G1231" s="134" t="s">
        <v>212</v>
      </c>
      <c r="H1231" s="135">
        <v>80</v>
      </c>
      <c r="I1231" s="136"/>
      <c r="J1231" s="137">
        <f>ROUND(I1231*H1231,2)</f>
        <v>0</v>
      </c>
      <c r="K1231" s="133" t="s">
        <v>345</v>
      </c>
      <c r="L1231" s="32"/>
      <c r="M1231" s="138" t="s">
        <v>19</v>
      </c>
      <c r="N1231" s="139" t="s">
        <v>44</v>
      </c>
      <c r="P1231" s="140">
        <f>O1231*H1231</f>
        <v>0</v>
      </c>
      <c r="Q1231" s="140">
        <v>4.0000000000000003E-5</v>
      </c>
      <c r="R1231" s="140">
        <f>Q1231*H1231</f>
        <v>3.2000000000000002E-3</v>
      </c>
      <c r="S1231" s="140">
        <v>0</v>
      </c>
      <c r="T1231" s="141">
        <f>S1231*H1231</f>
        <v>0</v>
      </c>
      <c r="AR1231" s="142" t="s">
        <v>346</v>
      </c>
      <c r="AT1231" s="142" t="s">
        <v>342</v>
      </c>
      <c r="AU1231" s="142" t="s">
        <v>83</v>
      </c>
      <c r="AY1231" s="17" t="s">
        <v>339</v>
      </c>
      <c r="BE1231" s="143">
        <f>IF(N1231="základní",J1231,0)</f>
        <v>0</v>
      </c>
      <c r="BF1231" s="143">
        <f>IF(N1231="snížená",J1231,0)</f>
        <v>0</v>
      </c>
      <c r="BG1231" s="143">
        <f>IF(N1231="zákl. přenesená",J1231,0)</f>
        <v>0</v>
      </c>
      <c r="BH1231" s="143">
        <f>IF(N1231="sníž. přenesená",J1231,0)</f>
        <v>0</v>
      </c>
      <c r="BI1231" s="143">
        <f>IF(N1231="nulová",J1231,0)</f>
        <v>0</v>
      </c>
      <c r="BJ1231" s="17" t="s">
        <v>81</v>
      </c>
      <c r="BK1231" s="143">
        <f>ROUND(I1231*H1231,2)</f>
        <v>0</v>
      </c>
      <c r="BL1231" s="17" t="s">
        <v>346</v>
      </c>
      <c r="BM1231" s="142" t="s">
        <v>2727</v>
      </c>
    </row>
    <row r="1232" spans="2:65" s="1" customFormat="1" ht="11.25">
      <c r="B1232" s="32"/>
      <c r="D1232" s="144" t="s">
        <v>348</v>
      </c>
      <c r="F1232" s="145" t="s">
        <v>2728</v>
      </c>
      <c r="I1232" s="146"/>
      <c r="L1232" s="32"/>
      <c r="M1232" s="147"/>
      <c r="T1232" s="53"/>
      <c r="AT1232" s="17" t="s">
        <v>348</v>
      </c>
      <c r="AU1232" s="17" t="s">
        <v>83</v>
      </c>
    </row>
    <row r="1233" spans="2:65" s="12" customFormat="1" ht="11.25">
      <c r="B1233" s="148"/>
      <c r="D1233" s="149" t="s">
        <v>350</v>
      </c>
      <c r="E1233" s="150" t="s">
        <v>19</v>
      </c>
      <c r="F1233" s="151" t="s">
        <v>2712</v>
      </c>
      <c r="H1233" s="152">
        <v>80</v>
      </c>
      <c r="I1233" s="153"/>
      <c r="L1233" s="148"/>
      <c r="M1233" s="154"/>
      <c r="T1233" s="155"/>
      <c r="AT1233" s="150" t="s">
        <v>350</v>
      </c>
      <c r="AU1233" s="150" t="s">
        <v>83</v>
      </c>
      <c r="AV1233" s="12" t="s">
        <v>83</v>
      </c>
      <c r="AW1233" s="12" t="s">
        <v>34</v>
      </c>
      <c r="AX1233" s="12" t="s">
        <v>81</v>
      </c>
      <c r="AY1233" s="150" t="s">
        <v>339</v>
      </c>
    </row>
    <row r="1234" spans="2:65" s="1" customFormat="1" ht="11.25">
      <c r="B1234" s="32"/>
      <c r="D1234" s="149" t="s">
        <v>351</v>
      </c>
      <c r="F1234" s="156" t="s">
        <v>2713</v>
      </c>
      <c r="L1234" s="32"/>
      <c r="M1234" s="147"/>
      <c r="T1234" s="53"/>
      <c r="AU1234" s="17" t="s">
        <v>83</v>
      </c>
    </row>
    <row r="1235" spans="2:65" s="1" customFormat="1" ht="11.25">
      <c r="B1235" s="32"/>
      <c r="D1235" s="149" t="s">
        <v>351</v>
      </c>
      <c r="F1235" s="157" t="s">
        <v>2714</v>
      </c>
      <c r="H1235" s="158">
        <v>16</v>
      </c>
      <c r="L1235" s="32"/>
      <c r="M1235" s="147"/>
      <c r="T1235" s="53"/>
      <c r="AU1235" s="17" t="s">
        <v>83</v>
      </c>
    </row>
    <row r="1236" spans="2:65" s="1" customFormat="1" ht="11.25">
      <c r="B1236" s="32"/>
      <c r="D1236" s="149" t="s">
        <v>351</v>
      </c>
      <c r="F1236" s="156" t="s">
        <v>2715</v>
      </c>
      <c r="L1236" s="32"/>
      <c r="M1236" s="147"/>
      <c r="T1236" s="53"/>
      <c r="AU1236" s="17" t="s">
        <v>83</v>
      </c>
    </row>
    <row r="1237" spans="2:65" s="1" customFormat="1" ht="11.25">
      <c r="B1237" s="32"/>
      <c r="D1237" s="149" t="s">
        <v>351</v>
      </c>
      <c r="F1237" s="157" t="s">
        <v>2716</v>
      </c>
      <c r="H1237" s="158">
        <v>64</v>
      </c>
      <c r="L1237" s="32"/>
      <c r="M1237" s="147"/>
      <c r="T1237" s="53"/>
      <c r="AU1237" s="17" t="s">
        <v>83</v>
      </c>
    </row>
    <row r="1238" spans="2:65" s="1" customFormat="1" ht="33" customHeight="1">
      <c r="B1238" s="32"/>
      <c r="C1238" s="131" t="s">
        <v>2729</v>
      </c>
      <c r="D1238" s="131" t="s">
        <v>342</v>
      </c>
      <c r="E1238" s="132" t="s">
        <v>2730</v>
      </c>
      <c r="F1238" s="133" t="s">
        <v>2731</v>
      </c>
      <c r="G1238" s="134" t="s">
        <v>212</v>
      </c>
      <c r="H1238" s="135">
        <v>20</v>
      </c>
      <c r="I1238" s="136"/>
      <c r="J1238" s="137">
        <f>ROUND(I1238*H1238,2)</f>
        <v>0</v>
      </c>
      <c r="K1238" s="133" t="s">
        <v>345</v>
      </c>
      <c r="L1238" s="32"/>
      <c r="M1238" s="138" t="s">
        <v>19</v>
      </c>
      <c r="N1238" s="139" t="s">
        <v>44</v>
      </c>
      <c r="P1238" s="140">
        <f>O1238*H1238</f>
        <v>0</v>
      </c>
      <c r="Q1238" s="140">
        <v>1.2999999999999999E-4</v>
      </c>
      <c r="R1238" s="140">
        <f>Q1238*H1238</f>
        <v>2.5999999999999999E-3</v>
      </c>
      <c r="S1238" s="140">
        <v>0</v>
      </c>
      <c r="T1238" s="141">
        <f>S1238*H1238</f>
        <v>0</v>
      </c>
      <c r="AR1238" s="142" t="s">
        <v>346</v>
      </c>
      <c r="AT1238" s="142" t="s">
        <v>342</v>
      </c>
      <c r="AU1238" s="142" t="s">
        <v>83</v>
      </c>
      <c r="AY1238" s="17" t="s">
        <v>339</v>
      </c>
      <c r="BE1238" s="143">
        <f>IF(N1238="základní",J1238,0)</f>
        <v>0</v>
      </c>
      <c r="BF1238" s="143">
        <f>IF(N1238="snížená",J1238,0)</f>
        <v>0</v>
      </c>
      <c r="BG1238" s="143">
        <f>IF(N1238="zákl. přenesená",J1238,0)</f>
        <v>0</v>
      </c>
      <c r="BH1238" s="143">
        <f>IF(N1238="sníž. přenesená",J1238,0)</f>
        <v>0</v>
      </c>
      <c r="BI1238" s="143">
        <f>IF(N1238="nulová",J1238,0)</f>
        <v>0</v>
      </c>
      <c r="BJ1238" s="17" t="s">
        <v>81</v>
      </c>
      <c r="BK1238" s="143">
        <f>ROUND(I1238*H1238,2)</f>
        <v>0</v>
      </c>
      <c r="BL1238" s="17" t="s">
        <v>346</v>
      </c>
      <c r="BM1238" s="142" t="s">
        <v>2732</v>
      </c>
    </row>
    <row r="1239" spans="2:65" s="1" customFormat="1" ht="11.25">
      <c r="B1239" s="32"/>
      <c r="D1239" s="144" t="s">
        <v>348</v>
      </c>
      <c r="F1239" s="145" t="s">
        <v>2733</v>
      </c>
      <c r="I1239" s="146"/>
      <c r="L1239" s="32"/>
      <c r="M1239" s="147"/>
      <c r="T1239" s="53"/>
      <c r="AT1239" s="17" t="s">
        <v>348</v>
      </c>
      <c r="AU1239" s="17" t="s">
        <v>83</v>
      </c>
    </row>
    <row r="1240" spans="2:65" s="12" customFormat="1" ht="11.25">
      <c r="B1240" s="148"/>
      <c r="D1240" s="149" t="s">
        <v>350</v>
      </c>
      <c r="E1240" s="150" t="s">
        <v>19</v>
      </c>
      <c r="F1240" s="151" t="s">
        <v>1347</v>
      </c>
      <c r="H1240" s="152">
        <v>20</v>
      </c>
      <c r="I1240" s="153"/>
      <c r="L1240" s="148"/>
      <c r="M1240" s="154"/>
      <c r="T1240" s="155"/>
      <c r="AT1240" s="150" t="s">
        <v>350</v>
      </c>
      <c r="AU1240" s="150" t="s">
        <v>83</v>
      </c>
      <c r="AV1240" s="12" t="s">
        <v>83</v>
      </c>
      <c r="AW1240" s="12" t="s">
        <v>34</v>
      </c>
      <c r="AX1240" s="12" t="s">
        <v>81</v>
      </c>
      <c r="AY1240" s="150" t="s">
        <v>339</v>
      </c>
    </row>
    <row r="1241" spans="2:65" s="1" customFormat="1" ht="11.25">
      <c r="B1241" s="32"/>
      <c r="D1241" s="149" t="s">
        <v>351</v>
      </c>
      <c r="F1241" s="156" t="s">
        <v>2722</v>
      </c>
      <c r="L1241" s="32"/>
      <c r="M1241" s="147"/>
      <c r="T1241" s="53"/>
      <c r="AU1241" s="17" t="s">
        <v>83</v>
      </c>
    </row>
    <row r="1242" spans="2:65" s="1" customFormat="1" ht="11.25">
      <c r="B1242" s="32"/>
      <c r="D1242" s="149" t="s">
        <v>351</v>
      </c>
      <c r="F1242" s="157" t="s">
        <v>2723</v>
      </c>
      <c r="H1242" s="158">
        <v>20</v>
      </c>
      <c r="L1242" s="32"/>
      <c r="M1242" s="147"/>
      <c r="T1242" s="53"/>
      <c r="AU1242" s="17" t="s">
        <v>83</v>
      </c>
    </row>
    <row r="1243" spans="2:65" s="1" customFormat="1" ht="24.2" customHeight="1">
      <c r="B1243" s="32"/>
      <c r="C1243" s="131" t="s">
        <v>2734</v>
      </c>
      <c r="D1243" s="131" t="s">
        <v>342</v>
      </c>
      <c r="E1243" s="132" t="s">
        <v>2735</v>
      </c>
      <c r="F1243" s="133" t="s">
        <v>2736</v>
      </c>
      <c r="G1243" s="134" t="s">
        <v>236</v>
      </c>
      <c r="H1243" s="135">
        <v>3.54</v>
      </c>
      <c r="I1243" s="136"/>
      <c r="J1243" s="137">
        <f>ROUND(I1243*H1243,2)</f>
        <v>0</v>
      </c>
      <c r="K1243" s="133" t="s">
        <v>345</v>
      </c>
      <c r="L1243" s="32"/>
      <c r="M1243" s="138" t="s">
        <v>19</v>
      </c>
      <c r="N1243" s="139" t="s">
        <v>44</v>
      </c>
      <c r="P1243" s="140">
        <f>O1243*H1243</f>
        <v>0</v>
      </c>
      <c r="Q1243" s="140">
        <v>0.50375000000000003</v>
      </c>
      <c r="R1243" s="140">
        <f>Q1243*H1243</f>
        <v>1.7832750000000002</v>
      </c>
      <c r="S1243" s="140">
        <v>1.95</v>
      </c>
      <c r="T1243" s="141">
        <f>S1243*H1243</f>
        <v>6.9029999999999996</v>
      </c>
      <c r="AR1243" s="142" t="s">
        <v>346</v>
      </c>
      <c r="AT1243" s="142" t="s">
        <v>342</v>
      </c>
      <c r="AU1243" s="142" t="s">
        <v>83</v>
      </c>
      <c r="AY1243" s="17" t="s">
        <v>339</v>
      </c>
      <c r="BE1243" s="143">
        <f>IF(N1243="základní",J1243,0)</f>
        <v>0</v>
      </c>
      <c r="BF1243" s="143">
        <f>IF(N1243="snížená",J1243,0)</f>
        <v>0</v>
      </c>
      <c r="BG1243" s="143">
        <f>IF(N1243="zákl. přenesená",J1243,0)</f>
        <v>0</v>
      </c>
      <c r="BH1243" s="143">
        <f>IF(N1243="sníž. přenesená",J1243,0)</f>
        <v>0</v>
      </c>
      <c r="BI1243" s="143">
        <f>IF(N1243="nulová",J1243,0)</f>
        <v>0</v>
      </c>
      <c r="BJ1243" s="17" t="s">
        <v>81</v>
      </c>
      <c r="BK1243" s="143">
        <f>ROUND(I1243*H1243,2)</f>
        <v>0</v>
      </c>
      <c r="BL1243" s="17" t="s">
        <v>346</v>
      </c>
      <c r="BM1243" s="142" t="s">
        <v>2737</v>
      </c>
    </row>
    <row r="1244" spans="2:65" s="1" customFormat="1" ht="11.25">
      <c r="B1244" s="32"/>
      <c r="D1244" s="144" t="s">
        <v>348</v>
      </c>
      <c r="F1244" s="145" t="s">
        <v>2738</v>
      </c>
      <c r="I1244" s="146"/>
      <c r="L1244" s="32"/>
      <c r="M1244" s="147"/>
      <c r="T1244" s="53"/>
      <c r="AT1244" s="17" t="s">
        <v>348</v>
      </c>
      <c r="AU1244" s="17" t="s">
        <v>83</v>
      </c>
    </row>
    <row r="1245" spans="2:65" s="12" customFormat="1" ht="11.25">
      <c r="B1245" s="148"/>
      <c r="D1245" s="149" t="s">
        <v>350</v>
      </c>
      <c r="E1245" s="150" t="s">
        <v>19</v>
      </c>
      <c r="F1245" s="151" t="s">
        <v>1960</v>
      </c>
      <c r="H1245" s="152">
        <v>3.54</v>
      </c>
      <c r="I1245" s="153"/>
      <c r="L1245" s="148"/>
      <c r="M1245" s="154"/>
      <c r="T1245" s="155"/>
      <c r="AT1245" s="150" t="s">
        <v>350</v>
      </c>
      <c r="AU1245" s="150" t="s">
        <v>83</v>
      </c>
      <c r="AV1245" s="12" t="s">
        <v>83</v>
      </c>
      <c r="AW1245" s="12" t="s">
        <v>34</v>
      </c>
      <c r="AX1245" s="12" t="s">
        <v>81</v>
      </c>
      <c r="AY1245" s="150" t="s">
        <v>339</v>
      </c>
    </row>
    <row r="1246" spans="2:65" s="1" customFormat="1" ht="11.25">
      <c r="B1246" s="32"/>
      <c r="D1246" s="149" t="s">
        <v>351</v>
      </c>
      <c r="F1246" s="156" t="s">
        <v>2739</v>
      </c>
      <c r="L1246" s="32"/>
      <c r="M1246" s="147"/>
      <c r="T1246" s="53"/>
      <c r="AU1246" s="17" t="s">
        <v>83</v>
      </c>
    </row>
    <row r="1247" spans="2:65" s="1" customFormat="1" ht="11.25">
      <c r="B1247" s="32"/>
      <c r="D1247" s="149" t="s">
        <v>351</v>
      </c>
      <c r="F1247" s="157" t="s">
        <v>2740</v>
      </c>
      <c r="H1247" s="158">
        <v>3.54</v>
      </c>
      <c r="L1247" s="32"/>
      <c r="M1247" s="147"/>
      <c r="T1247" s="53"/>
      <c r="AU1247" s="17" t="s">
        <v>83</v>
      </c>
    </row>
    <row r="1248" spans="2:65" s="1" customFormat="1" ht="16.5" customHeight="1">
      <c r="B1248" s="32"/>
      <c r="C1248" s="163" t="s">
        <v>2741</v>
      </c>
      <c r="D1248" s="163" t="s">
        <v>1918</v>
      </c>
      <c r="E1248" s="164" t="s">
        <v>2742</v>
      </c>
      <c r="F1248" s="165" t="s">
        <v>2743</v>
      </c>
      <c r="G1248" s="166" t="s">
        <v>212</v>
      </c>
      <c r="H1248" s="167">
        <v>8.0060000000000002</v>
      </c>
      <c r="I1248" s="168"/>
      <c r="J1248" s="169">
        <f>ROUND(I1248*H1248,2)</f>
        <v>0</v>
      </c>
      <c r="K1248" s="165" t="s">
        <v>345</v>
      </c>
      <c r="L1248" s="170"/>
      <c r="M1248" s="171" t="s">
        <v>19</v>
      </c>
      <c r="N1248" s="172" t="s">
        <v>44</v>
      </c>
      <c r="P1248" s="140">
        <f>O1248*H1248</f>
        <v>0</v>
      </c>
      <c r="Q1248" s="140">
        <v>4.1000000000000003E-3</v>
      </c>
      <c r="R1248" s="140">
        <f>Q1248*H1248</f>
        <v>3.2824600000000002E-2</v>
      </c>
      <c r="S1248" s="140">
        <v>0</v>
      </c>
      <c r="T1248" s="141">
        <f>S1248*H1248</f>
        <v>0</v>
      </c>
      <c r="AR1248" s="142" t="s">
        <v>224</v>
      </c>
      <c r="AT1248" s="142" t="s">
        <v>1918</v>
      </c>
      <c r="AU1248" s="142" t="s">
        <v>83</v>
      </c>
      <c r="AY1248" s="17" t="s">
        <v>339</v>
      </c>
      <c r="BE1248" s="143">
        <f>IF(N1248="základní",J1248,0)</f>
        <v>0</v>
      </c>
      <c r="BF1248" s="143">
        <f>IF(N1248="snížená",J1248,0)</f>
        <v>0</v>
      </c>
      <c r="BG1248" s="143">
        <f>IF(N1248="zákl. přenesená",J1248,0)</f>
        <v>0</v>
      </c>
      <c r="BH1248" s="143">
        <f>IF(N1248="sníž. přenesená",J1248,0)</f>
        <v>0</v>
      </c>
      <c r="BI1248" s="143">
        <f>IF(N1248="nulová",J1248,0)</f>
        <v>0</v>
      </c>
      <c r="BJ1248" s="17" t="s">
        <v>81</v>
      </c>
      <c r="BK1248" s="143">
        <f>ROUND(I1248*H1248,2)</f>
        <v>0</v>
      </c>
      <c r="BL1248" s="17" t="s">
        <v>346</v>
      </c>
      <c r="BM1248" s="142" t="s">
        <v>2744</v>
      </c>
    </row>
    <row r="1249" spans="2:65" s="12" customFormat="1" ht="11.25">
      <c r="B1249" s="148"/>
      <c r="D1249" s="149" t="s">
        <v>350</v>
      </c>
      <c r="E1249" s="150" t="s">
        <v>19</v>
      </c>
      <c r="F1249" s="151" t="s">
        <v>2745</v>
      </c>
      <c r="H1249" s="152">
        <v>2.5000000000000001E-2</v>
      </c>
      <c r="I1249" s="153"/>
      <c r="L1249" s="148"/>
      <c r="M1249" s="154"/>
      <c r="T1249" s="155"/>
      <c r="AT1249" s="150" t="s">
        <v>350</v>
      </c>
      <c r="AU1249" s="150" t="s">
        <v>83</v>
      </c>
      <c r="AV1249" s="12" t="s">
        <v>83</v>
      </c>
      <c r="AW1249" s="12" t="s">
        <v>34</v>
      </c>
      <c r="AX1249" s="12" t="s">
        <v>81</v>
      </c>
      <c r="AY1249" s="150" t="s">
        <v>339</v>
      </c>
    </row>
    <row r="1250" spans="2:65" s="1" customFormat="1" ht="11.25">
      <c r="B1250" s="32"/>
      <c r="D1250" s="149" t="s">
        <v>351</v>
      </c>
      <c r="F1250" s="156" t="s">
        <v>2739</v>
      </c>
      <c r="L1250" s="32"/>
      <c r="M1250" s="147"/>
      <c r="T1250" s="53"/>
      <c r="AU1250" s="17" t="s">
        <v>83</v>
      </c>
    </row>
    <row r="1251" spans="2:65" s="1" customFormat="1" ht="11.25">
      <c r="B1251" s="32"/>
      <c r="D1251" s="149" t="s">
        <v>351</v>
      </c>
      <c r="F1251" s="157" t="s">
        <v>2740</v>
      </c>
      <c r="H1251" s="158">
        <v>3.54</v>
      </c>
      <c r="L1251" s="32"/>
      <c r="M1251" s="147"/>
      <c r="T1251" s="53"/>
      <c r="AU1251" s="17" t="s">
        <v>83</v>
      </c>
    </row>
    <row r="1252" spans="2:65" s="12" customFormat="1" ht="11.25">
      <c r="B1252" s="148"/>
      <c r="D1252" s="149" t="s">
        <v>350</v>
      </c>
      <c r="F1252" s="151" t="s">
        <v>2746</v>
      </c>
      <c r="H1252" s="152">
        <v>8.0060000000000002</v>
      </c>
      <c r="I1252" s="153"/>
      <c r="L1252" s="148"/>
      <c r="M1252" s="154"/>
      <c r="T1252" s="155"/>
      <c r="AT1252" s="150" t="s">
        <v>350</v>
      </c>
      <c r="AU1252" s="150" t="s">
        <v>83</v>
      </c>
      <c r="AV1252" s="12" t="s">
        <v>83</v>
      </c>
      <c r="AW1252" s="12" t="s">
        <v>4</v>
      </c>
      <c r="AX1252" s="12" t="s">
        <v>81</v>
      </c>
      <c r="AY1252" s="150" t="s">
        <v>339</v>
      </c>
    </row>
    <row r="1253" spans="2:65" s="11" customFormat="1" ht="22.9" customHeight="1">
      <c r="B1253" s="119"/>
      <c r="D1253" s="120" t="s">
        <v>72</v>
      </c>
      <c r="E1253" s="129" t="s">
        <v>665</v>
      </c>
      <c r="F1253" s="129" t="s">
        <v>666</v>
      </c>
      <c r="I1253" s="122"/>
      <c r="J1253" s="130">
        <f>BK1253</f>
        <v>0</v>
      </c>
      <c r="L1253" s="119"/>
      <c r="M1253" s="124"/>
      <c r="P1253" s="125">
        <f>SUM(P1254:P1264)</f>
        <v>0</v>
      </c>
      <c r="R1253" s="125">
        <f>SUM(R1254:R1264)</f>
        <v>0</v>
      </c>
      <c r="T1253" s="126">
        <f>SUM(T1254:T1264)</f>
        <v>0</v>
      </c>
      <c r="AR1253" s="120" t="s">
        <v>81</v>
      </c>
      <c r="AT1253" s="127" t="s">
        <v>72</v>
      </c>
      <c r="AU1253" s="127" t="s">
        <v>81</v>
      </c>
      <c r="AY1253" s="120" t="s">
        <v>339</v>
      </c>
      <c r="BK1253" s="128">
        <f>SUM(BK1254:BK1264)</f>
        <v>0</v>
      </c>
    </row>
    <row r="1254" spans="2:65" s="1" customFormat="1" ht="37.9" customHeight="1">
      <c r="B1254" s="32"/>
      <c r="C1254" s="131" t="s">
        <v>2747</v>
      </c>
      <c r="D1254" s="131" t="s">
        <v>342</v>
      </c>
      <c r="E1254" s="132" t="s">
        <v>668</v>
      </c>
      <c r="F1254" s="133" t="s">
        <v>669</v>
      </c>
      <c r="G1254" s="134" t="s">
        <v>670</v>
      </c>
      <c r="H1254" s="135">
        <v>7.0209999999999999</v>
      </c>
      <c r="I1254" s="136"/>
      <c r="J1254" s="137">
        <f>ROUND(I1254*H1254,2)</f>
        <v>0</v>
      </c>
      <c r="K1254" s="133" t="s">
        <v>345</v>
      </c>
      <c r="L1254" s="32"/>
      <c r="M1254" s="138" t="s">
        <v>19</v>
      </c>
      <c r="N1254" s="139" t="s">
        <v>44</v>
      </c>
      <c r="P1254" s="140">
        <f>O1254*H1254</f>
        <v>0</v>
      </c>
      <c r="Q1254" s="140">
        <v>0</v>
      </c>
      <c r="R1254" s="140">
        <f>Q1254*H1254</f>
        <v>0</v>
      </c>
      <c r="S1254" s="140">
        <v>0</v>
      </c>
      <c r="T1254" s="141">
        <f>S1254*H1254</f>
        <v>0</v>
      </c>
      <c r="AR1254" s="142" t="s">
        <v>346</v>
      </c>
      <c r="AT1254" s="142" t="s">
        <v>342</v>
      </c>
      <c r="AU1254" s="142" t="s">
        <v>83</v>
      </c>
      <c r="AY1254" s="17" t="s">
        <v>339</v>
      </c>
      <c r="BE1254" s="143">
        <f>IF(N1254="základní",J1254,0)</f>
        <v>0</v>
      </c>
      <c r="BF1254" s="143">
        <f>IF(N1254="snížená",J1254,0)</f>
        <v>0</v>
      </c>
      <c r="BG1254" s="143">
        <f>IF(N1254="zákl. přenesená",J1254,0)</f>
        <v>0</v>
      </c>
      <c r="BH1254" s="143">
        <f>IF(N1254="sníž. přenesená",J1254,0)</f>
        <v>0</v>
      </c>
      <c r="BI1254" s="143">
        <f>IF(N1254="nulová",J1254,0)</f>
        <v>0</v>
      </c>
      <c r="BJ1254" s="17" t="s">
        <v>81</v>
      </c>
      <c r="BK1254" s="143">
        <f>ROUND(I1254*H1254,2)</f>
        <v>0</v>
      </c>
      <c r="BL1254" s="17" t="s">
        <v>346</v>
      </c>
      <c r="BM1254" s="142" t="s">
        <v>2748</v>
      </c>
    </row>
    <row r="1255" spans="2:65" s="1" customFormat="1" ht="11.25">
      <c r="B1255" s="32"/>
      <c r="D1255" s="144" t="s">
        <v>348</v>
      </c>
      <c r="F1255" s="145" t="s">
        <v>672</v>
      </c>
      <c r="I1255" s="146"/>
      <c r="L1255" s="32"/>
      <c r="M1255" s="147"/>
      <c r="T1255" s="53"/>
      <c r="AT1255" s="17" t="s">
        <v>348</v>
      </c>
      <c r="AU1255" s="17" t="s">
        <v>83</v>
      </c>
    </row>
    <row r="1256" spans="2:65" s="1" customFormat="1" ht="33" customHeight="1">
      <c r="B1256" s="32"/>
      <c r="C1256" s="131" t="s">
        <v>2749</v>
      </c>
      <c r="D1256" s="131" t="s">
        <v>342</v>
      </c>
      <c r="E1256" s="132" t="s">
        <v>674</v>
      </c>
      <c r="F1256" s="133" t="s">
        <v>675</v>
      </c>
      <c r="G1256" s="134" t="s">
        <v>670</v>
      </c>
      <c r="H1256" s="135">
        <v>7.0209999999999999</v>
      </c>
      <c r="I1256" s="136"/>
      <c r="J1256" s="137">
        <f>ROUND(I1256*H1256,2)</f>
        <v>0</v>
      </c>
      <c r="K1256" s="133" t="s">
        <v>345</v>
      </c>
      <c r="L1256" s="32"/>
      <c r="M1256" s="138" t="s">
        <v>19</v>
      </c>
      <c r="N1256" s="139" t="s">
        <v>44</v>
      </c>
      <c r="P1256" s="140">
        <f>O1256*H1256</f>
        <v>0</v>
      </c>
      <c r="Q1256" s="140">
        <v>0</v>
      </c>
      <c r="R1256" s="140">
        <f>Q1256*H1256</f>
        <v>0</v>
      </c>
      <c r="S1256" s="140">
        <v>0</v>
      </c>
      <c r="T1256" s="141">
        <f>S1256*H1256</f>
        <v>0</v>
      </c>
      <c r="AR1256" s="142" t="s">
        <v>346</v>
      </c>
      <c r="AT1256" s="142" t="s">
        <v>342</v>
      </c>
      <c r="AU1256" s="142" t="s">
        <v>83</v>
      </c>
      <c r="AY1256" s="17" t="s">
        <v>339</v>
      </c>
      <c r="BE1256" s="143">
        <f>IF(N1256="základní",J1256,0)</f>
        <v>0</v>
      </c>
      <c r="BF1256" s="143">
        <f>IF(N1256="snížená",J1256,0)</f>
        <v>0</v>
      </c>
      <c r="BG1256" s="143">
        <f>IF(N1256="zákl. přenesená",J1256,0)</f>
        <v>0</v>
      </c>
      <c r="BH1256" s="143">
        <f>IF(N1256="sníž. přenesená",J1256,0)</f>
        <v>0</v>
      </c>
      <c r="BI1256" s="143">
        <f>IF(N1256="nulová",J1256,0)</f>
        <v>0</v>
      </c>
      <c r="BJ1256" s="17" t="s">
        <v>81</v>
      </c>
      <c r="BK1256" s="143">
        <f>ROUND(I1256*H1256,2)</f>
        <v>0</v>
      </c>
      <c r="BL1256" s="17" t="s">
        <v>346</v>
      </c>
      <c r="BM1256" s="142" t="s">
        <v>2750</v>
      </c>
    </row>
    <row r="1257" spans="2:65" s="1" customFormat="1" ht="11.25">
      <c r="B1257" s="32"/>
      <c r="D1257" s="144" t="s">
        <v>348</v>
      </c>
      <c r="F1257" s="145" t="s">
        <v>677</v>
      </c>
      <c r="I1257" s="146"/>
      <c r="L1257" s="32"/>
      <c r="M1257" s="147"/>
      <c r="T1257" s="53"/>
      <c r="AT1257" s="17" t="s">
        <v>348</v>
      </c>
      <c r="AU1257" s="17" t="s">
        <v>83</v>
      </c>
    </row>
    <row r="1258" spans="2:65" s="1" customFormat="1" ht="44.25" customHeight="1">
      <c r="B1258" s="32"/>
      <c r="C1258" s="131" t="s">
        <v>2751</v>
      </c>
      <c r="D1258" s="131" t="s">
        <v>342</v>
      </c>
      <c r="E1258" s="132" t="s">
        <v>679</v>
      </c>
      <c r="F1258" s="133" t="s">
        <v>680</v>
      </c>
      <c r="G1258" s="134" t="s">
        <v>670</v>
      </c>
      <c r="H1258" s="135">
        <v>28.084</v>
      </c>
      <c r="I1258" s="136"/>
      <c r="J1258" s="137">
        <f>ROUND(I1258*H1258,2)</f>
        <v>0</v>
      </c>
      <c r="K1258" s="133" t="s">
        <v>345</v>
      </c>
      <c r="L1258" s="32"/>
      <c r="M1258" s="138" t="s">
        <v>19</v>
      </c>
      <c r="N1258" s="139" t="s">
        <v>44</v>
      </c>
      <c r="P1258" s="140">
        <f>O1258*H1258</f>
        <v>0</v>
      </c>
      <c r="Q1258" s="140">
        <v>0</v>
      </c>
      <c r="R1258" s="140">
        <f>Q1258*H1258</f>
        <v>0</v>
      </c>
      <c r="S1258" s="140">
        <v>0</v>
      </c>
      <c r="T1258" s="141">
        <f>S1258*H1258</f>
        <v>0</v>
      </c>
      <c r="AR1258" s="142" t="s">
        <v>346</v>
      </c>
      <c r="AT1258" s="142" t="s">
        <v>342</v>
      </c>
      <c r="AU1258" s="142" t="s">
        <v>83</v>
      </c>
      <c r="AY1258" s="17" t="s">
        <v>339</v>
      </c>
      <c r="BE1258" s="143">
        <f>IF(N1258="základní",J1258,0)</f>
        <v>0</v>
      </c>
      <c r="BF1258" s="143">
        <f>IF(N1258="snížená",J1258,0)</f>
        <v>0</v>
      </c>
      <c r="BG1258" s="143">
        <f>IF(N1258="zákl. přenesená",J1258,0)</f>
        <v>0</v>
      </c>
      <c r="BH1258" s="143">
        <f>IF(N1258="sníž. přenesená",J1258,0)</f>
        <v>0</v>
      </c>
      <c r="BI1258" s="143">
        <f>IF(N1258="nulová",J1258,0)</f>
        <v>0</v>
      </c>
      <c r="BJ1258" s="17" t="s">
        <v>81</v>
      </c>
      <c r="BK1258" s="143">
        <f>ROUND(I1258*H1258,2)</f>
        <v>0</v>
      </c>
      <c r="BL1258" s="17" t="s">
        <v>346</v>
      </c>
      <c r="BM1258" s="142" t="s">
        <v>2752</v>
      </c>
    </row>
    <row r="1259" spans="2:65" s="1" customFormat="1" ht="11.25">
      <c r="B1259" s="32"/>
      <c r="D1259" s="144" t="s">
        <v>348</v>
      </c>
      <c r="F1259" s="145" t="s">
        <v>682</v>
      </c>
      <c r="I1259" s="146"/>
      <c r="L1259" s="32"/>
      <c r="M1259" s="147"/>
      <c r="T1259" s="53"/>
      <c r="AT1259" s="17" t="s">
        <v>348</v>
      </c>
      <c r="AU1259" s="17" t="s">
        <v>83</v>
      </c>
    </row>
    <row r="1260" spans="2:65" s="12" customFormat="1" ht="11.25">
      <c r="B1260" s="148"/>
      <c r="D1260" s="149" t="s">
        <v>350</v>
      </c>
      <c r="E1260" s="150" t="s">
        <v>19</v>
      </c>
      <c r="F1260" s="151" t="s">
        <v>2753</v>
      </c>
      <c r="H1260" s="152">
        <v>28.084</v>
      </c>
      <c r="I1260" s="153"/>
      <c r="L1260" s="148"/>
      <c r="M1260" s="154"/>
      <c r="T1260" s="155"/>
      <c r="AT1260" s="150" t="s">
        <v>350</v>
      </c>
      <c r="AU1260" s="150" t="s">
        <v>83</v>
      </c>
      <c r="AV1260" s="12" t="s">
        <v>83</v>
      </c>
      <c r="AW1260" s="12" t="s">
        <v>34</v>
      </c>
      <c r="AX1260" s="12" t="s">
        <v>81</v>
      </c>
      <c r="AY1260" s="150" t="s">
        <v>339</v>
      </c>
    </row>
    <row r="1261" spans="2:65" s="1" customFormat="1" ht="44.25" customHeight="1">
      <c r="B1261" s="32"/>
      <c r="C1261" s="131" t="s">
        <v>2754</v>
      </c>
      <c r="D1261" s="131" t="s">
        <v>342</v>
      </c>
      <c r="E1261" s="132" t="s">
        <v>719</v>
      </c>
      <c r="F1261" s="133" t="s">
        <v>720</v>
      </c>
      <c r="G1261" s="134" t="s">
        <v>670</v>
      </c>
      <c r="H1261" s="135">
        <v>6.9029999999999996</v>
      </c>
      <c r="I1261" s="136"/>
      <c r="J1261" s="137">
        <f>ROUND(I1261*H1261,2)</f>
        <v>0</v>
      </c>
      <c r="K1261" s="133" t="s">
        <v>345</v>
      </c>
      <c r="L1261" s="32"/>
      <c r="M1261" s="138" t="s">
        <v>19</v>
      </c>
      <c r="N1261" s="139" t="s">
        <v>44</v>
      </c>
      <c r="P1261" s="140">
        <f>O1261*H1261</f>
        <v>0</v>
      </c>
      <c r="Q1261" s="140">
        <v>0</v>
      </c>
      <c r="R1261" s="140">
        <f>Q1261*H1261</f>
        <v>0</v>
      </c>
      <c r="S1261" s="140">
        <v>0</v>
      </c>
      <c r="T1261" s="141">
        <f>S1261*H1261</f>
        <v>0</v>
      </c>
      <c r="AR1261" s="142" t="s">
        <v>346</v>
      </c>
      <c r="AT1261" s="142" t="s">
        <v>342</v>
      </c>
      <c r="AU1261" s="142" t="s">
        <v>83</v>
      </c>
      <c r="AY1261" s="17" t="s">
        <v>339</v>
      </c>
      <c r="BE1261" s="143">
        <f>IF(N1261="základní",J1261,0)</f>
        <v>0</v>
      </c>
      <c r="BF1261" s="143">
        <f>IF(N1261="snížená",J1261,0)</f>
        <v>0</v>
      </c>
      <c r="BG1261" s="143">
        <f>IF(N1261="zákl. přenesená",J1261,0)</f>
        <v>0</v>
      </c>
      <c r="BH1261" s="143">
        <f>IF(N1261="sníž. přenesená",J1261,0)</f>
        <v>0</v>
      </c>
      <c r="BI1261" s="143">
        <f>IF(N1261="nulová",J1261,0)</f>
        <v>0</v>
      </c>
      <c r="BJ1261" s="17" t="s">
        <v>81</v>
      </c>
      <c r="BK1261" s="143">
        <f>ROUND(I1261*H1261,2)</f>
        <v>0</v>
      </c>
      <c r="BL1261" s="17" t="s">
        <v>346</v>
      </c>
      <c r="BM1261" s="142" t="s">
        <v>2755</v>
      </c>
    </row>
    <row r="1262" spans="2:65" s="1" customFormat="1" ht="11.25">
      <c r="B1262" s="32"/>
      <c r="D1262" s="144" t="s">
        <v>348</v>
      </c>
      <c r="F1262" s="145" t="s">
        <v>722</v>
      </c>
      <c r="I1262" s="146"/>
      <c r="L1262" s="32"/>
      <c r="M1262" s="147"/>
      <c r="T1262" s="53"/>
      <c r="AT1262" s="17" t="s">
        <v>348</v>
      </c>
      <c r="AU1262" s="17" t="s">
        <v>83</v>
      </c>
    </row>
    <row r="1263" spans="2:65" s="1" customFormat="1" ht="49.15" customHeight="1">
      <c r="B1263" s="32"/>
      <c r="C1263" s="131" t="s">
        <v>2756</v>
      </c>
      <c r="D1263" s="131" t="s">
        <v>342</v>
      </c>
      <c r="E1263" s="132" t="s">
        <v>729</v>
      </c>
      <c r="F1263" s="133" t="s">
        <v>730</v>
      </c>
      <c r="G1263" s="134" t="s">
        <v>670</v>
      </c>
      <c r="H1263" s="135">
        <v>0.11799999999999999</v>
      </c>
      <c r="I1263" s="136"/>
      <c r="J1263" s="137">
        <f>ROUND(I1263*H1263,2)</f>
        <v>0</v>
      </c>
      <c r="K1263" s="133" t="s">
        <v>345</v>
      </c>
      <c r="L1263" s="32"/>
      <c r="M1263" s="138" t="s">
        <v>19</v>
      </c>
      <c r="N1263" s="139" t="s">
        <v>44</v>
      </c>
      <c r="P1263" s="140">
        <f>O1263*H1263</f>
        <v>0</v>
      </c>
      <c r="Q1263" s="140">
        <v>0</v>
      </c>
      <c r="R1263" s="140">
        <f>Q1263*H1263</f>
        <v>0</v>
      </c>
      <c r="S1263" s="140">
        <v>0</v>
      </c>
      <c r="T1263" s="141">
        <f>S1263*H1263</f>
        <v>0</v>
      </c>
      <c r="AR1263" s="142" t="s">
        <v>346</v>
      </c>
      <c r="AT1263" s="142" t="s">
        <v>342</v>
      </c>
      <c r="AU1263" s="142" t="s">
        <v>83</v>
      </c>
      <c r="AY1263" s="17" t="s">
        <v>339</v>
      </c>
      <c r="BE1263" s="143">
        <f>IF(N1263="základní",J1263,0)</f>
        <v>0</v>
      </c>
      <c r="BF1263" s="143">
        <f>IF(N1263="snížená",J1263,0)</f>
        <v>0</v>
      </c>
      <c r="BG1263" s="143">
        <f>IF(N1263="zákl. přenesená",J1263,0)</f>
        <v>0</v>
      </c>
      <c r="BH1263" s="143">
        <f>IF(N1263="sníž. přenesená",J1263,0)</f>
        <v>0</v>
      </c>
      <c r="BI1263" s="143">
        <f>IF(N1263="nulová",J1263,0)</f>
        <v>0</v>
      </c>
      <c r="BJ1263" s="17" t="s">
        <v>81</v>
      </c>
      <c r="BK1263" s="143">
        <f>ROUND(I1263*H1263,2)</f>
        <v>0</v>
      </c>
      <c r="BL1263" s="17" t="s">
        <v>346</v>
      </c>
      <c r="BM1263" s="142" t="s">
        <v>2757</v>
      </c>
    </row>
    <row r="1264" spans="2:65" s="1" customFormat="1" ht="11.25">
      <c r="B1264" s="32"/>
      <c r="D1264" s="144" t="s">
        <v>348</v>
      </c>
      <c r="F1264" s="145" t="s">
        <v>732</v>
      </c>
      <c r="I1264" s="146"/>
      <c r="L1264" s="32"/>
      <c r="M1264" s="147"/>
      <c r="T1264" s="53"/>
      <c r="AT1264" s="17" t="s">
        <v>348</v>
      </c>
      <c r="AU1264" s="17" t="s">
        <v>83</v>
      </c>
    </row>
    <row r="1265" spans="2:65" s="11" customFormat="1" ht="22.9" customHeight="1">
      <c r="B1265" s="119"/>
      <c r="D1265" s="120" t="s">
        <v>72</v>
      </c>
      <c r="E1265" s="129" t="s">
        <v>2758</v>
      </c>
      <c r="F1265" s="129" t="s">
        <v>2759</v>
      </c>
      <c r="I1265" s="122"/>
      <c r="J1265" s="130">
        <f>BK1265</f>
        <v>0</v>
      </c>
      <c r="L1265" s="119"/>
      <c r="M1265" s="124"/>
      <c r="P1265" s="125">
        <f>SUM(P1266:P1267)</f>
        <v>0</v>
      </c>
      <c r="R1265" s="125">
        <f>SUM(R1266:R1267)</f>
        <v>0</v>
      </c>
      <c r="T1265" s="126">
        <f>SUM(T1266:T1267)</f>
        <v>0</v>
      </c>
      <c r="AR1265" s="120" t="s">
        <v>81</v>
      </c>
      <c r="AT1265" s="127" t="s">
        <v>72</v>
      </c>
      <c r="AU1265" s="127" t="s">
        <v>81</v>
      </c>
      <c r="AY1265" s="120" t="s">
        <v>339</v>
      </c>
      <c r="BK1265" s="128">
        <f>SUM(BK1266:BK1267)</f>
        <v>0</v>
      </c>
    </row>
    <row r="1266" spans="2:65" s="1" customFormat="1" ht="62.65" customHeight="1">
      <c r="B1266" s="32"/>
      <c r="C1266" s="131" t="s">
        <v>2760</v>
      </c>
      <c r="D1266" s="131" t="s">
        <v>342</v>
      </c>
      <c r="E1266" s="132" t="s">
        <v>2761</v>
      </c>
      <c r="F1266" s="133" t="s">
        <v>2762</v>
      </c>
      <c r="G1266" s="134" t="s">
        <v>670</v>
      </c>
      <c r="H1266" s="135">
        <v>695.41600000000005</v>
      </c>
      <c r="I1266" s="136"/>
      <c r="J1266" s="137">
        <f>ROUND(I1266*H1266,2)</f>
        <v>0</v>
      </c>
      <c r="K1266" s="133" t="s">
        <v>345</v>
      </c>
      <c r="L1266" s="32"/>
      <c r="M1266" s="138" t="s">
        <v>19</v>
      </c>
      <c r="N1266" s="139" t="s">
        <v>44</v>
      </c>
      <c r="P1266" s="140">
        <f>O1266*H1266</f>
        <v>0</v>
      </c>
      <c r="Q1266" s="140">
        <v>0</v>
      </c>
      <c r="R1266" s="140">
        <f>Q1266*H1266</f>
        <v>0</v>
      </c>
      <c r="S1266" s="140">
        <v>0</v>
      </c>
      <c r="T1266" s="141">
        <f>S1266*H1266</f>
        <v>0</v>
      </c>
      <c r="AR1266" s="142" t="s">
        <v>346</v>
      </c>
      <c r="AT1266" s="142" t="s">
        <v>342</v>
      </c>
      <c r="AU1266" s="142" t="s">
        <v>83</v>
      </c>
      <c r="AY1266" s="17" t="s">
        <v>339</v>
      </c>
      <c r="BE1266" s="143">
        <f>IF(N1266="základní",J1266,0)</f>
        <v>0</v>
      </c>
      <c r="BF1266" s="143">
        <f>IF(N1266="snížená",J1266,0)</f>
        <v>0</v>
      </c>
      <c r="BG1266" s="143">
        <f>IF(N1266="zákl. přenesená",J1266,0)</f>
        <v>0</v>
      </c>
      <c r="BH1266" s="143">
        <f>IF(N1266="sníž. přenesená",J1266,0)</f>
        <v>0</v>
      </c>
      <c r="BI1266" s="143">
        <f>IF(N1266="nulová",J1266,0)</f>
        <v>0</v>
      </c>
      <c r="BJ1266" s="17" t="s">
        <v>81</v>
      </c>
      <c r="BK1266" s="143">
        <f>ROUND(I1266*H1266,2)</f>
        <v>0</v>
      </c>
      <c r="BL1266" s="17" t="s">
        <v>346</v>
      </c>
      <c r="BM1266" s="142" t="s">
        <v>2763</v>
      </c>
    </row>
    <row r="1267" spans="2:65" s="1" customFormat="1" ht="11.25">
      <c r="B1267" s="32"/>
      <c r="D1267" s="144" t="s">
        <v>348</v>
      </c>
      <c r="F1267" s="145" t="s">
        <v>2764</v>
      </c>
      <c r="I1267" s="146"/>
      <c r="L1267" s="32"/>
      <c r="M1267" s="147"/>
      <c r="T1267" s="53"/>
      <c r="AT1267" s="17" t="s">
        <v>348</v>
      </c>
      <c r="AU1267" s="17" t="s">
        <v>83</v>
      </c>
    </row>
    <row r="1268" spans="2:65" s="11" customFormat="1" ht="25.9" customHeight="1">
      <c r="B1268" s="119"/>
      <c r="D1268" s="120" t="s">
        <v>72</v>
      </c>
      <c r="E1268" s="121" t="s">
        <v>733</v>
      </c>
      <c r="F1268" s="121" t="s">
        <v>734</v>
      </c>
      <c r="I1268" s="122"/>
      <c r="J1268" s="123">
        <f>BK1268</f>
        <v>0</v>
      </c>
      <c r="L1268" s="119"/>
      <c r="M1268" s="124"/>
      <c r="P1268" s="125">
        <f>P1269+P1276+P1379+P1404+P1489+P1529+P1628+P1805+P2092+P2109+P2188+P2198+P2330+P2753+P2911+P2972+P3159+P3377+P3621+P3671+P3726+P3878+P4199+P4618+P4850+P5286</f>
        <v>0</v>
      </c>
      <c r="R1268" s="125">
        <f>R1269+R1276+R1379+R1404+R1489+R1529+R1628+R1805+R2092+R2109+R2188+R2198+R2330+R2753+R2911+R2972+R3159+R3377+R3621+R3671+R3726+R3878+R4199+R4618+R4850+R5286</f>
        <v>246.83164577999997</v>
      </c>
      <c r="T1268" s="126">
        <f>T1269+T1276+T1379+T1404+T1489+T1529+T1628+T1805+T2092+T2109+T2188+T2198+T2330+T2753+T2911+T2972+T3159+T3377+T3621+T3671+T3726+T3878+T4199+T4618+T4850+T5286</f>
        <v>0.11327780999999999</v>
      </c>
      <c r="AR1268" s="120" t="s">
        <v>83</v>
      </c>
      <c r="AT1268" s="127" t="s">
        <v>72</v>
      </c>
      <c r="AU1268" s="127" t="s">
        <v>73</v>
      </c>
      <c r="AY1268" s="120" t="s">
        <v>339</v>
      </c>
      <c r="BK1268" s="128">
        <f>BK1269+BK1276+BK1379+BK1404+BK1489+BK1529+BK1628+BK1805+BK2092+BK2109+BK2188+BK2198+BK2330+BK2753+BK2911+BK2972+BK3159+BK3377+BK3621+BK3671+BK3726+BK3878+BK4199+BK4618+BK4850+BK5286</f>
        <v>0</v>
      </c>
    </row>
    <row r="1269" spans="2:65" s="11" customFormat="1" ht="22.9" customHeight="1">
      <c r="B1269" s="119"/>
      <c r="D1269" s="120" t="s">
        <v>72</v>
      </c>
      <c r="E1269" s="129" t="s">
        <v>2765</v>
      </c>
      <c r="F1269" s="129" t="s">
        <v>2766</v>
      </c>
      <c r="I1269" s="122"/>
      <c r="J1269" s="130">
        <f>BK1269</f>
        <v>0</v>
      </c>
      <c r="L1269" s="119"/>
      <c r="M1269" s="124"/>
      <c r="P1269" s="125">
        <f>SUM(P1270:P1275)</f>
        <v>0</v>
      </c>
      <c r="R1269" s="125">
        <f>SUM(R1270:R1275)</f>
        <v>0</v>
      </c>
      <c r="T1269" s="126">
        <f>SUM(T1270:T1275)</f>
        <v>0</v>
      </c>
      <c r="AR1269" s="120" t="s">
        <v>81</v>
      </c>
      <c r="AT1269" s="127" t="s">
        <v>72</v>
      </c>
      <c r="AU1269" s="127" t="s">
        <v>81</v>
      </c>
      <c r="AY1269" s="120" t="s">
        <v>339</v>
      </c>
      <c r="BK1269" s="128">
        <f>SUM(BK1270:BK1275)</f>
        <v>0</v>
      </c>
    </row>
    <row r="1270" spans="2:65" s="1" customFormat="1" ht="16.5" customHeight="1">
      <c r="B1270" s="32"/>
      <c r="C1270" s="131" t="s">
        <v>2767</v>
      </c>
      <c r="D1270" s="131" t="s">
        <v>342</v>
      </c>
      <c r="E1270" s="132" t="s">
        <v>2768</v>
      </c>
      <c r="F1270" s="133" t="s">
        <v>2769</v>
      </c>
      <c r="G1270" s="134" t="s">
        <v>131</v>
      </c>
      <c r="H1270" s="135">
        <v>22.9</v>
      </c>
      <c r="I1270" s="136"/>
      <c r="J1270" s="137">
        <f>ROUND(I1270*H1270,2)</f>
        <v>0</v>
      </c>
      <c r="K1270" s="133" t="s">
        <v>2158</v>
      </c>
      <c r="L1270" s="32"/>
      <c r="M1270" s="138" t="s">
        <v>19</v>
      </c>
      <c r="N1270" s="139" t="s">
        <v>44</v>
      </c>
      <c r="P1270" s="140">
        <f>O1270*H1270</f>
        <v>0</v>
      </c>
      <c r="Q1270" s="140">
        <v>0</v>
      </c>
      <c r="R1270" s="140">
        <f>Q1270*H1270</f>
        <v>0</v>
      </c>
      <c r="S1270" s="140">
        <v>0</v>
      </c>
      <c r="T1270" s="141">
        <f>S1270*H1270</f>
        <v>0</v>
      </c>
      <c r="AR1270" s="142" t="s">
        <v>346</v>
      </c>
      <c r="AT1270" s="142" t="s">
        <v>342</v>
      </c>
      <c r="AU1270" s="142" t="s">
        <v>83</v>
      </c>
      <c r="AY1270" s="17" t="s">
        <v>339</v>
      </c>
      <c r="BE1270" s="143">
        <f>IF(N1270="základní",J1270,0)</f>
        <v>0</v>
      </c>
      <c r="BF1270" s="143">
        <f>IF(N1270="snížená",J1270,0)</f>
        <v>0</v>
      </c>
      <c r="BG1270" s="143">
        <f>IF(N1270="zákl. přenesená",J1270,0)</f>
        <v>0</v>
      </c>
      <c r="BH1270" s="143">
        <f>IF(N1270="sníž. přenesená",J1270,0)</f>
        <v>0</v>
      </c>
      <c r="BI1270" s="143">
        <f>IF(N1270="nulová",J1270,0)</f>
        <v>0</v>
      </c>
      <c r="BJ1270" s="17" t="s">
        <v>81</v>
      </c>
      <c r="BK1270" s="143">
        <f>ROUND(I1270*H1270,2)</f>
        <v>0</v>
      </c>
      <c r="BL1270" s="17" t="s">
        <v>346</v>
      </c>
      <c r="BM1270" s="142" t="s">
        <v>2770</v>
      </c>
    </row>
    <row r="1271" spans="2:65" s="1" customFormat="1" ht="48.75">
      <c r="B1271" s="32"/>
      <c r="D1271" s="149" t="s">
        <v>2771</v>
      </c>
      <c r="F1271" s="159" t="s">
        <v>2772</v>
      </c>
      <c r="I1271" s="146"/>
      <c r="L1271" s="32"/>
      <c r="M1271" s="147"/>
      <c r="T1271" s="53"/>
      <c r="AT1271" s="17" t="s">
        <v>2771</v>
      </c>
      <c r="AU1271" s="17" t="s">
        <v>83</v>
      </c>
    </row>
    <row r="1272" spans="2:65" s="1" customFormat="1" ht="16.5" customHeight="1">
      <c r="B1272" s="32"/>
      <c r="C1272" s="131" t="s">
        <v>2773</v>
      </c>
      <c r="D1272" s="131" t="s">
        <v>342</v>
      </c>
      <c r="E1272" s="132" t="s">
        <v>2774</v>
      </c>
      <c r="F1272" s="133" t="s">
        <v>2775</v>
      </c>
      <c r="G1272" s="134" t="s">
        <v>131</v>
      </c>
      <c r="H1272" s="135">
        <v>42.7</v>
      </c>
      <c r="I1272" s="136"/>
      <c r="J1272" s="137">
        <f>ROUND(I1272*H1272,2)</f>
        <v>0</v>
      </c>
      <c r="K1272" s="133" t="s">
        <v>2158</v>
      </c>
      <c r="L1272" s="32"/>
      <c r="M1272" s="138" t="s">
        <v>19</v>
      </c>
      <c r="N1272" s="139" t="s">
        <v>44</v>
      </c>
      <c r="P1272" s="140">
        <f>O1272*H1272</f>
        <v>0</v>
      </c>
      <c r="Q1272" s="140">
        <v>0</v>
      </c>
      <c r="R1272" s="140">
        <f>Q1272*H1272</f>
        <v>0</v>
      </c>
      <c r="S1272" s="140">
        <v>0</v>
      </c>
      <c r="T1272" s="141">
        <f>S1272*H1272</f>
        <v>0</v>
      </c>
      <c r="AR1272" s="142" t="s">
        <v>346</v>
      </c>
      <c r="AT1272" s="142" t="s">
        <v>342</v>
      </c>
      <c r="AU1272" s="142" t="s">
        <v>83</v>
      </c>
      <c r="AY1272" s="17" t="s">
        <v>339</v>
      </c>
      <c r="BE1272" s="143">
        <f>IF(N1272="základní",J1272,0)</f>
        <v>0</v>
      </c>
      <c r="BF1272" s="143">
        <f>IF(N1272="snížená",J1272,0)</f>
        <v>0</v>
      </c>
      <c r="BG1272" s="143">
        <f>IF(N1272="zákl. přenesená",J1272,0)</f>
        <v>0</v>
      </c>
      <c r="BH1272" s="143">
        <f>IF(N1272="sníž. přenesená",J1272,0)</f>
        <v>0</v>
      </c>
      <c r="BI1272" s="143">
        <f>IF(N1272="nulová",J1272,0)</f>
        <v>0</v>
      </c>
      <c r="BJ1272" s="17" t="s">
        <v>81</v>
      </c>
      <c r="BK1272" s="143">
        <f>ROUND(I1272*H1272,2)</f>
        <v>0</v>
      </c>
      <c r="BL1272" s="17" t="s">
        <v>346</v>
      </c>
      <c r="BM1272" s="142" t="s">
        <v>2776</v>
      </c>
    </row>
    <row r="1273" spans="2:65" s="1" customFormat="1" ht="48.75">
      <c r="B1273" s="32"/>
      <c r="D1273" s="149" t="s">
        <v>2771</v>
      </c>
      <c r="F1273" s="159" t="s">
        <v>2772</v>
      </c>
      <c r="I1273" s="146"/>
      <c r="L1273" s="32"/>
      <c r="M1273" s="147"/>
      <c r="T1273" s="53"/>
      <c r="AT1273" s="17" t="s">
        <v>2771</v>
      </c>
      <c r="AU1273" s="17" t="s">
        <v>83</v>
      </c>
    </row>
    <row r="1274" spans="2:65" s="1" customFormat="1" ht="16.5" customHeight="1">
      <c r="B1274" s="32"/>
      <c r="C1274" s="131" t="s">
        <v>2777</v>
      </c>
      <c r="D1274" s="131" t="s">
        <v>342</v>
      </c>
      <c r="E1274" s="132" t="s">
        <v>2778</v>
      </c>
      <c r="F1274" s="133" t="s">
        <v>2779</v>
      </c>
      <c r="G1274" s="134" t="s">
        <v>212</v>
      </c>
      <c r="H1274" s="135">
        <v>130</v>
      </c>
      <c r="I1274" s="136"/>
      <c r="J1274" s="137">
        <f>ROUND(I1274*H1274,2)</f>
        <v>0</v>
      </c>
      <c r="K1274" s="133" t="s">
        <v>2158</v>
      </c>
      <c r="L1274" s="32"/>
      <c r="M1274" s="138" t="s">
        <v>19</v>
      </c>
      <c r="N1274" s="139" t="s">
        <v>44</v>
      </c>
      <c r="P1274" s="140">
        <f>O1274*H1274</f>
        <v>0</v>
      </c>
      <c r="Q1274" s="140">
        <v>0</v>
      </c>
      <c r="R1274" s="140">
        <f>Q1274*H1274</f>
        <v>0</v>
      </c>
      <c r="S1274" s="140">
        <v>0</v>
      </c>
      <c r="T1274" s="141">
        <f>S1274*H1274</f>
        <v>0</v>
      </c>
      <c r="AR1274" s="142" t="s">
        <v>346</v>
      </c>
      <c r="AT1274" s="142" t="s">
        <v>342</v>
      </c>
      <c r="AU1274" s="142" t="s">
        <v>83</v>
      </c>
      <c r="AY1274" s="17" t="s">
        <v>339</v>
      </c>
      <c r="BE1274" s="143">
        <f>IF(N1274="základní",J1274,0)</f>
        <v>0</v>
      </c>
      <c r="BF1274" s="143">
        <f>IF(N1274="snížená",J1274,0)</f>
        <v>0</v>
      </c>
      <c r="BG1274" s="143">
        <f>IF(N1274="zákl. přenesená",J1274,0)</f>
        <v>0</v>
      </c>
      <c r="BH1274" s="143">
        <f>IF(N1274="sníž. přenesená",J1274,0)</f>
        <v>0</v>
      </c>
      <c r="BI1274" s="143">
        <f>IF(N1274="nulová",J1274,0)</f>
        <v>0</v>
      </c>
      <c r="BJ1274" s="17" t="s">
        <v>81</v>
      </c>
      <c r="BK1274" s="143">
        <f>ROUND(I1274*H1274,2)</f>
        <v>0</v>
      </c>
      <c r="BL1274" s="17" t="s">
        <v>346</v>
      </c>
      <c r="BM1274" s="142" t="s">
        <v>2780</v>
      </c>
    </row>
    <row r="1275" spans="2:65" s="1" customFormat="1" ht="48.75">
      <c r="B1275" s="32"/>
      <c r="D1275" s="149" t="s">
        <v>2771</v>
      </c>
      <c r="F1275" s="159" t="s">
        <v>2772</v>
      </c>
      <c r="I1275" s="146"/>
      <c r="L1275" s="32"/>
      <c r="M1275" s="147"/>
      <c r="T1275" s="53"/>
      <c r="AT1275" s="17" t="s">
        <v>2771</v>
      </c>
      <c r="AU1275" s="17" t="s">
        <v>83</v>
      </c>
    </row>
    <row r="1276" spans="2:65" s="11" customFormat="1" ht="22.9" customHeight="1">
      <c r="B1276" s="119"/>
      <c r="D1276" s="120" t="s">
        <v>72</v>
      </c>
      <c r="E1276" s="129" t="s">
        <v>2781</v>
      </c>
      <c r="F1276" s="129" t="s">
        <v>2782</v>
      </c>
      <c r="I1276" s="122"/>
      <c r="J1276" s="130">
        <f>BK1276</f>
        <v>0</v>
      </c>
      <c r="L1276" s="119"/>
      <c r="M1276" s="124"/>
      <c r="P1276" s="125">
        <f>SUM(P1277:P1378)</f>
        <v>0</v>
      </c>
      <c r="R1276" s="125">
        <f>SUM(R1277:R1378)</f>
        <v>0</v>
      </c>
      <c r="T1276" s="126">
        <f>SUM(T1277:T1378)</f>
        <v>0</v>
      </c>
      <c r="AR1276" s="120" t="s">
        <v>81</v>
      </c>
      <c r="AT1276" s="127" t="s">
        <v>72</v>
      </c>
      <c r="AU1276" s="127" t="s">
        <v>81</v>
      </c>
      <c r="AY1276" s="120" t="s">
        <v>339</v>
      </c>
      <c r="BK1276" s="128">
        <f>SUM(BK1277:BK1378)</f>
        <v>0</v>
      </c>
    </row>
    <row r="1277" spans="2:65" s="1" customFormat="1" ht="16.5" customHeight="1">
      <c r="B1277" s="32"/>
      <c r="C1277" s="131" t="s">
        <v>2783</v>
      </c>
      <c r="D1277" s="131" t="s">
        <v>342</v>
      </c>
      <c r="E1277" s="132" t="s">
        <v>2784</v>
      </c>
      <c r="F1277" s="133" t="s">
        <v>2785</v>
      </c>
      <c r="G1277" s="134" t="s">
        <v>212</v>
      </c>
      <c r="H1277" s="135">
        <v>1</v>
      </c>
      <c r="I1277" s="136"/>
      <c r="J1277" s="137">
        <f>ROUND(I1277*H1277,2)</f>
        <v>0</v>
      </c>
      <c r="K1277" s="133" t="s">
        <v>2158</v>
      </c>
      <c r="L1277" s="32"/>
      <c r="M1277" s="138" t="s">
        <v>19</v>
      </c>
      <c r="N1277" s="139" t="s">
        <v>44</v>
      </c>
      <c r="P1277" s="140">
        <f>O1277*H1277</f>
        <v>0</v>
      </c>
      <c r="Q1277" s="140">
        <v>0</v>
      </c>
      <c r="R1277" s="140">
        <f>Q1277*H1277</f>
        <v>0</v>
      </c>
      <c r="S1277" s="140">
        <v>0</v>
      </c>
      <c r="T1277" s="141">
        <f>S1277*H1277</f>
        <v>0</v>
      </c>
      <c r="AR1277" s="142" t="s">
        <v>346</v>
      </c>
      <c r="AT1277" s="142" t="s">
        <v>342</v>
      </c>
      <c r="AU1277" s="142" t="s">
        <v>83</v>
      </c>
      <c r="AY1277" s="17" t="s">
        <v>339</v>
      </c>
      <c r="BE1277" s="143">
        <f>IF(N1277="základní",J1277,0)</f>
        <v>0</v>
      </c>
      <c r="BF1277" s="143">
        <f>IF(N1277="snížená",J1277,0)</f>
        <v>0</v>
      </c>
      <c r="BG1277" s="143">
        <f>IF(N1277="zákl. přenesená",J1277,0)</f>
        <v>0</v>
      </c>
      <c r="BH1277" s="143">
        <f>IF(N1277="sníž. přenesená",J1277,0)</f>
        <v>0</v>
      </c>
      <c r="BI1277" s="143">
        <f>IF(N1277="nulová",J1277,0)</f>
        <v>0</v>
      </c>
      <c r="BJ1277" s="17" t="s">
        <v>81</v>
      </c>
      <c r="BK1277" s="143">
        <f>ROUND(I1277*H1277,2)</f>
        <v>0</v>
      </c>
      <c r="BL1277" s="17" t="s">
        <v>346</v>
      </c>
      <c r="BM1277" s="142" t="s">
        <v>2786</v>
      </c>
    </row>
    <row r="1278" spans="2:65" s="1" customFormat="1" ht="68.25">
      <c r="B1278" s="32"/>
      <c r="D1278" s="149" t="s">
        <v>2771</v>
      </c>
      <c r="F1278" s="159" t="s">
        <v>2787</v>
      </c>
      <c r="I1278" s="146"/>
      <c r="L1278" s="32"/>
      <c r="M1278" s="147"/>
      <c r="T1278" s="53"/>
      <c r="AT1278" s="17" t="s">
        <v>2771</v>
      </c>
      <c r="AU1278" s="17" t="s">
        <v>83</v>
      </c>
    </row>
    <row r="1279" spans="2:65" s="1" customFormat="1" ht="39">
      <c r="B1279" s="32"/>
      <c r="D1279" s="149" t="s">
        <v>1047</v>
      </c>
      <c r="F1279" s="159" t="s">
        <v>2788</v>
      </c>
      <c r="I1279" s="146"/>
      <c r="L1279" s="32"/>
      <c r="M1279" s="147"/>
      <c r="T1279" s="53"/>
      <c r="AT1279" s="17" t="s">
        <v>1047</v>
      </c>
      <c r="AU1279" s="17" t="s">
        <v>83</v>
      </c>
    </row>
    <row r="1280" spans="2:65" s="1" customFormat="1" ht="16.5" customHeight="1">
      <c r="B1280" s="32"/>
      <c r="C1280" s="131" t="s">
        <v>2789</v>
      </c>
      <c r="D1280" s="131" t="s">
        <v>342</v>
      </c>
      <c r="E1280" s="132" t="s">
        <v>2790</v>
      </c>
      <c r="F1280" s="133" t="s">
        <v>2791</v>
      </c>
      <c r="G1280" s="134" t="s">
        <v>212</v>
      </c>
      <c r="H1280" s="135">
        <v>2</v>
      </c>
      <c r="I1280" s="136"/>
      <c r="J1280" s="137">
        <f>ROUND(I1280*H1280,2)</f>
        <v>0</v>
      </c>
      <c r="K1280" s="133" t="s">
        <v>2158</v>
      </c>
      <c r="L1280" s="32"/>
      <c r="M1280" s="138" t="s">
        <v>19</v>
      </c>
      <c r="N1280" s="139" t="s">
        <v>44</v>
      </c>
      <c r="P1280" s="140">
        <f>O1280*H1280</f>
        <v>0</v>
      </c>
      <c r="Q1280" s="140">
        <v>0</v>
      </c>
      <c r="R1280" s="140">
        <f>Q1280*H1280</f>
        <v>0</v>
      </c>
      <c r="S1280" s="140">
        <v>0</v>
      </c>
      <c r="T1280" s="141">
        <f>S1280*H1280</f>
        <v>0</v>
      </c>
      <c r="AR1280" s="142" t="s">
        <v>346</v>
      </c>
      <c r="AT1280" s="142" t="s">
        <v>342</v>
      </c>
      <c r="AU1280" s="142" t="s">
        <v>83</v>
      </c>
      <c r="AY1280" s="17" t="s">
        <v>339</v>
      </c>
      <c r="BE1280" s="143">
        <f>IF(N1280="základní",J1280,0)</f>
        <v>0</v>
      </c>
      <c r="BF1280" s="143">
        <f>IF(N1280="snížená",J1280,0)</f>
        <v>0</v>
      </c>
      <c r="BG1280" s="143">
        <f>IF(N1280="zákl. přenesená",J1280,0)</f>
        <v>0</v>
      </c>
      <c r="BH1280" s="143">
        <f>IF(N1280="sníž. přenesená",J1280,0)</f>
        <v>0</v>
      </c>
      <c r="BI1280" s="143">
        <f>IF(N1280="nulová",J1280,0)</f>
        <v>0</v>
      </c>
      <c r="BJ1280" s="17" t="s">
        <v>81</v>
      </c>
      <c r="BK1280" s="143">
        <f>ROUND(I1280*H1280,2)</f>
        <v>0</v>
      </c>
      <c r="BL1280" s="17" t="s">
        <v>346</v>
      </c>
      <c r="BM1280" s="142" t="s">
        <v>2792</v>
      </c>
    </row>
    <row r="1281" spans="2:65" s="1" customFormat="1" ht="68.25">
      <c r="B1281" s="32"/>
      <c r="D1281" s="149" t="s">
        <v>2771</v>
      </c>
      <c r="F1281" s="159" t="s">
        <v>2787</v>
      </c>
      <c r="I1281" s="146"/>
      <c r="L1281" s="32"/>
      <c r="M1281" s="147"/>
      <c r="T1281" s="53"/>
      <c r="AT1281" s="17" t="s">
        <v>2771</v>
      </c>
      <c r="AU1281" s="17" t="s">
        <v>83</v>
      </c>
    </row>
    <row r="1282" spans="2:65" s="1" customFormat="1" ht="39">
      <c r="B1282" s="32"/>
      <c r="D1282" s="149" t="s">
        <v>1047</v>
      </c>
      <c r="F1282" s="159" t="s">
        <v>2793</v>
      </c>
      <c r="I1282" s="146"/>
      <c r="L1282" s="32"/>
      <c r="M1282" s="147"/>
      <c r="T1282" s="53"/>
      <c r="AT1282" s="17" t="s">
        <v>1047</v>
      </c>
      <c r="AU1282" s="17" t="s">
        <v>83</v>
      </c>
    </row>
    <row r="1283" spans="2:65" s="1" customFormat="1" ht="16.5" customHeight="1">
      <c r="B1283" s="32"/>
      <c r="C1283" s="131" t="s">
        <v>2794</v>
      </c>
      <c r="D1283" s="131" t="s">
        <v>342</v>
      </c>
      <c r="E1283" s="132" t="s">
        <v>2795</v>
      </c>
      <c r="F1283" s="133" t="s">
        <v>2796</v>
      </c>
      <c r="G1283" s="134" t="s">
        <v>212</v>
      </c>
      <c r="H1283" s="135">
        <v>2</v>
      </c>
      <c r="I1283" s="136"/>
      <c r="J1283" s="137">
        <f>ROUND(I1283*H1283,2)</f>
        <v>0</v>
      </c>
      <c r="K1283" s="133" t="s">
        <v>2158</v>
      </c>
      <c r="L1283" s="32"/>
      <c r="M1283" s="138" t="s">
        <v>19</v>
      </c>
      <c r="N1283" s="139" t="s">
        <v>44</v>
      </c>
      <c r="P1283" s="140">
        <f>O1283*H1283</f>
        <v>0</v>
      </c>
      <c r="Q1283" s="140">
        <v>0</v>
      </c>
      <c r="R1283" s="140">
        <f>Q1283*H1283</f>
        <v>0</v>
      </c>
      <c r="S1283" s="140">
        <v>0</v>
      </c>
      <c r="T1283" s="141">
        <f>S1283*H1283</f>
        <v>0</v>
      </c>
      <c r="AR1283" s="142" t="s">
        <v>346</v>
      </c>
      <c r="AT1283" s="142" t="s">
        <v>342</v>
      </c>
      <c r="AU1283" s="142" t="s">
        <v>83</v>
      </c>
      <c r="AY1283" s="17" t="s">
        <v>339</v>
      </c>
      <c r="BE1283" s="143">
        <f>IF(N1283="základní",J1283,0)</f>
        <v>0</v>
      </c>
      <c r="BF1283" s="143">
        <f>IF(N1283="snížená",J1283,0)</f>
        <v>0</v>
      </c>
      <c r="BG1283" s="143">
        <f>IF(N1283="zákl. přenesená",J1283,0)</f>
        <v>0</v>
      </c>
      <c r="BH1283" s="143">
        <f>IF(N1283="sníž. přenesená",J1283,0)</f>
        <v>0</v>
      </c>
      <c r="BI1283" s="143">
        <f>IF(N1283="nulová",J1283,0)</f>
        <v>0</v>
      </c>
      <c r="BJ1283" s="17" t="s">
        <v>81</v>
      </c>
      <c r="BK1283" s="143">
        <f>ROUND(I1283*H1283,2)</f>
        <v>0</v>
      </c>
      <c r="BL1283" s="17" t="s">
        <v>346</v>
      </c>
      <c r="BM1283" s="142" t="s">
        <v>2797</v>
      </c>
    </row>
    <row r="1284" spans="2:65" s="1" customFormat="1" ht="68.25">
      <c r="B1284" s="32"/>
      <c r="D1284" s="149" t="s">
        <v>2771</v>
      </c>
      <c r="F1284" s="159" t="s">
        <v>2787</v>
      </c>
      <c r="I1284" s="146"/>
      <c r="L1284" s="32"/>
      <c r="M1284" s="147"/>
      <c r="T1284" s="53"/>
      <c r="AT1284" s="17" t="s">
        <v>2771</v>
      </c>
      <c r="AU1284" s="17" t="s">
        <v>83</v>
      </c>
    </row>
    <row r="1285" spans="2:65" s="1" customFormat="1" ht="39">
      <c r="B1285" s="32"/>
      <c r="D1285" s="149" t="s">
        <v>1047</v>
      </c>
      <c r="F1285" s="159" t="s">
        <v>2798</v>
      </c>
      <c r="I1285" s="146"/>
      <c r="L1285" s="32"/>
      <c r="M1285" s="147"/>
      <c r="T1285" s="53"/>
      <c r="AT1285" s="17" t="s">
        <v>1047</v>
      </c>
      <c r="AU1285" s="17" t="s">
        <v>83</v>
      </c>
    </row>
    <row r="1286" spans="2:65" s="1" customFormat="1" ht="16.5" customHeight="1">
      <c r="B1286" s="32"/>
      <c r="C1286" s="131" t="s">
        <v>2799</v>
      </c>
      <c r="D1286" s="131" t="s">
        <v>342</v>
      </c>
      <c r="E1286" s="132" t="s">
        <v>2800</v>
      </c>
      <c r="F1286" s="133" t="s">
        <v>2801</v>
      </c>
      <c r="G1286" s="134" t="s">
        <v>212</v>
      </c>
      <c r="H1286" s="135">
        <v>4</v>
      </c>
      <c r="I1286" s="136"/>
      <c r="J1286" s="137">
        <f>ROUND(I1286*H1286,2)</f>
        <v>0</v>
      </c>
      <c r="K1286" s="133" t="s">
        <v>2158</v>
      </c>
      <c r="L1286" s="32"/>
      <c r="M1286" s="138" t="s">
        <v>19</v>
      </c>
      <c r="N1286" s="139" t="s">
        <v>44</v>
      </c>
      <c r="P1286" s="140">
        <f>O1286*H1286</f>
        <v>0</v>
      </c>
      <c r="Q1286" s="140">
        <v>0</v>
      </c>
      <c r="R1286" s="140">
        <f>Q1286*H1286</f>
        <v>0</v>
      </c>
      <c r="S1286" s="140">
        <v>0</v>
      </c>
      <c r="T1286" s="141">
        <f>S1286*H1286</f>
        <v>0</v>
      </c>
      <c r="AR1286" s="142" t="s">
        <v>346</v>
      </c>
      <c r="AT1286" s="142" t="s">
        <v>342</v>
      </c>
      <c r="AU1286" s="142" t="s">
        <v>83</v>
      </c>
      <c r="AY1286" s="17" t="s">
        <v>339</v>
      </c>
      <c r="BE1286" s="143">
        <f>IF(N1286="základní",J1286,0)</f>
        <v>0</v>
      </c>
      <c r="BF1286" s="143">
        <f>IF(N1286="snížená",J1286,0)</f>
        <v>0</v>
      </c>
      <c r="BG1286" s="143">
        <f>IF(N1286="zákl. přenesená",J1286,0)</f>
        <v>0</v>
      </c>
      <c r="BH1286" s="143">
        <f>IF(N1286="sníž. přenesená",J1286,0)</f>
        <v>0</v>
      </c>
      <c r="BI1286" s="143">
        <f>IF(N1286="nulová",J1286,0)</f>
        <v>0</v>
      </c>
      <c r="BJ1286" s="17" t="s">
        <v>81</v>
      </c>
      <c r="BK1286" s="143">
        <f>ROUND(I1286*H1286,2)</f>
        <v>0</v>
      </c>
      <c r="BL1286" s="17" t="s">
        <v>346</v>
      </c>
      <c r="BM1286" s="142" t="s">
        <v>2802</v>
      </c>
    </row>
    <row r="1287" spans="2:65" s="1" customFormat="1" ht="68.25">
      <c r="B1287" s="32"/>
      <c r="D1287" s="149" t="s">
        <v>2771</v>
      </c>
      <c r="F1287" s="159" t="s">
        <v>2787</v>
      </c>
      <c r="I1287" s="146"/>
      <c r="L1287" s="32"/>
      <c r="M1287" s="147"/>
      <c r="T1287" s="53"/>
      <c r="AT1287" s="17" t="s">
        <v>2771</v>
      </c>
      <c r="AU1287" s="17" t="s">
        <v>83</v>
      </c>
    </row>
    <row r="1288" spans="2:65" s="1" customFormat="1" ht="39">
      <c r="B1288" s="32"/>
      <c r="D1288" s="149" t="s">
        <v>1047</v>
      </c>
      <c r="F1288" s="159" t="s">
        <v>2803</v>
      </c>
      <c r="I1288" s="146"/>
      <c r="L1288" s="32"/>
      <c r="M1288" s="147"/>
      <c r="T1288" s="53"/>
      <c r="AT1288" s="17" t="s">
        <v>1047</v>
      </c>
      <c r="AU1288" s="17" t="s">
        <v>83</v>
      </c>
    </row>
    <row r="1289" spans="2:65" s="1" customFormat="1" ht="16.5" customHeight="1">
      <c r="B1289" s="32"/>
      <c r="C1289" s="131" t="s">
        <v>2804</v>
      </c>
      <c r="D1289" s="131" t="s">
        <v>342</v>
      </c>
      <c r="E1289" s="132" t="s">
        <v>2805</v>
      </c>
      <c r="F1289" s="133" t="s">
        <v>2806</v>
      </c>
      <c r="G1289" s="134" t="s">
        <v>212</v>
      </c>
      <c r="H1289" s="135">
        <v>2</v>
      </c>
      <c r="I1289" s="136"/>
      <c r="J1289" s="137">
        <f>ROUND(I1289*H1289,2)</f>
        <v>0</v>
      </c>
      <c r="K1289" s="133" t="s">
        <v>2158</v>
      </c>
      <c r="L1289" s="32"/>
      <c r="M1289" s="138" t="s">
        <v>19</v>
      </c>
      <c r="N1289" s="139" t="s">
        <v>44</v>
      </c>
      <c r="P1289" s="140">
        <f>O1289*H1289</f>
        <v>0</v>
      </c>
      <c r="Q1289" s="140">
        <v>0</v>
      </c>
      <c r="R1289" s="140">
        <f>Q1289*H1289</f>
        <v>0</v>
      </c>
      <c r="S1289" s="140">
        <v>0</v>
      </c>
      <c r="T1289" s="141">
        <f>S1289*H1289</f>
        <v>0</v>
      </c>
      <c r="AR1289" s="142" t="s">
        <v>346</v>
      </c>
      <c r="AT1289" s="142" t="s">
        <v>342</v>
      </c>
      <c r="AU1289" s="142" t="s">
        <v>83</v>
      </c>
      <c r="AY1289" s="17" t="s">
        <v>339</v>
      </c>
      <c r="BE1289" s="143">
        <f>IF(N1289="základní",J1289,0)</f>
        <v>0</v>
      </c>
      <c r="BF1289" s="143">
        <f>IF(N1289="snížená",J1289,0)</f>
        <v>0</v>
      </c>
      <c r="BG1289" s="143">
        <f>IF(N1289="zákl. přenesená",J1289,0)</f>
        <v>0</v>
      </c>
      <c r="BH1289" s="143">
        <f>IF(N1289="sníž. přenesená",J1289,0)</f>
        <v>0</v>
      </c>
      <c r="BI1289" s="143">
        <f>IF(N1289="nulová",J1289,0)</f>
        <v>0</v>
      </c>
      <c r="BJ1289" s="17" t="s">
        <v>81</v>
      </c>
      <c r="BK1289" s="143">
        <f>ROUND(I1289*H1289,2)</f>
        <v>0</v>
      </c>
      <c r="BL1289" s="17" t="s">
        <v>346</v>
      </c>
      <c r="BM1289" s="142" t="s">
        <v>2807</v>
      </c>
    </row>
    <row r="1290" spans="2:65" s="1" customFormat="1" ht="68.25">
      <c r="B1290" s="32"/>
      <c r="D1290" s="149" t="s">
        <v>2771</v>
      </c>
      <c r="F1290" s="159" t="s">
        <v>2787</v>
      </c>
      <c r="I1290" s="146"/>
      <c r="L1290" s="32"/>
      <c r="M1290" s="147"/>
      <c r="T1290" s="53"/>
      <c r="AT1290" s="17" t="s">
        <v>2771</v>
      </c>
      <c r="AU1290" s="17" t="s">
        <v>83</v>
      </c>
    </row>
    <row r="1291" spans="2:65" s="1" customFormat="1" ht="39">
      <c r="B1291" s="32"/>
      <c r="D1291" s="149" t="s">
        <v>1047</v>
      </c>
      <c r="F1291" s="159" t="s">
        <v>2808</v>
      </c>
      <c r="I1291" s="146"/>
      <c r="L1291" s="32"/>
      <c r="M1291" s="147"/>
      <c r="T1291" s="53"/>
      <c r="AT1291" s="17" t="s">
        <v>1047</v>
      </c>
      <c r="AU1291" s="17" t="s">
        <v>83</v>
      </c>
    </row>
    <row r="1292" spans="2:65" s="1" customFormat="1" ht="16.5" customHeight="1">
      <c r="B1292" s="32"/>
      <c r="C1292" s="131" t="s">
        <v>2809</v>
      </c>
      <c r="D1292" s="131" t="s">
        <v>342</v>
      </c>
      <c r="E1292" s="132" t="s">
        <v>2810</v>
      </c>
      <c r="F1292" s="133" t="s">
        <v>2811</v>
      </c>
      <c r="G1292" s="134" t="s">
        <v>212</v>
      </c>
      <c r="H1292" s="135">
        <v>1</v>
      </c>
      <c r="I1292" s="136"/>
      <c r="J1292" s="137">
        <f>ROUND(I1292*H1292,2)</f>
        <v>0</v>
      </c>
      <c r="K1292" s="133" t="s">
        <v>2158</v>
      </c>
      <c r="L1292" s="32"/>
      <c r="M1292" s="138" t="s">
        <v>19</v>
      </c>
      <c r="N1292" s="139" t="s">
        <v>44</v>
      </c>
      <c r="P1292" s="140">
        <f>O1292*H1292</f>
        <v>0</v>
      </c>
      <c r="Q1292" s="140">
        <v>0</v>
      </c>
      <c r="R1292" s="140">
        <f>Q1292*H1292</f>
        <v>0</v>
      </c>
      <c r="S1292" s="140">
        <v>0</v>
      </c>
      <c r="T1292" s="141">
        <f>S1292*H1292</f>
        <v>0</v>
      </c>
      <c r="AR1292" s="142" t="s">
        <v>346</v>
      </c>
      <c r="AT1292" s="142" t="s">
        <v>342</v>
      </c>
      <c r="AU1292" s="142" t="s">
        <v>83</v>
      </c>
      <c r="AY1292" s="17" t="s">
        <v>339</v>
      </c>
      <c r="BE1292" s="143">
        <f>IF(N1292="základní",J1292,0)</f>
        <v>0</v>
      </c>
      <c r="BF1292" s="143">
        <f>IF(N1292="snížená",J1292,0)</f>
        <v>0</v>
      </c>
      <c r="BG1292" s="143">
        <f>IF(N1292="zákl. přenesená",J1292,0)</f>
        <v>0</v>
      </c>
      <c r="BH1292" s="143">
        <f>IF(N1292="sníž. přenesená",J1292,0)</f>
        <v>0</v>
      </c>
      <c r="BI1292" s="143">
        <f>IF(N1292="nulová",J1292,0)</f>
        <v>0</v>
      </c>
      <c r="BJ1292" s="17" t="s">
        <v>81</v>
      </c>
      <c r="BK1292" s="143">
        <f>ROUND(I1292*H1292,2)</f>
        <v>0</v>
      </c>
      <c r="BL1292" s="17" t="s">
        <v>346</v>
      </c>
      <c r="BM1292" s="142" t="s">
        <v>2812</v>
      </c>
    </row>
    <row r="1293" spans="2:65" s="1" customFormat="1" ht="68.25">
      <c r="B1293" s="32"/>
      <c r="D1293" s="149" t="s">
        <v>2771</v>
      </c>
      <c r="F1293" s="159" t="s">
        <v>2787</v>
      </c>
      <c r="I1293" s="146"/>
      <c r="L1293" s="32"/>
      <c r="M1293" s="147"/>
      <c r="T1293" s="53"/>
      <c r="AT1293" s="17" t="s">
        <v>2771</v>
      </c>
      <c r="AU1293" s="17" t="s">
        <v>83</v>
      </c>
    </row>
    <row r="1294" spans="2:65" s="1" customFormat="1" ht="39">
      <c r="B1294" s="32"/>
      <c r="D1294" s="149" t="s">
        <v>1047</v>
      </c>
      <c r="F1294" s="159" t="s">
        <v>2813</v>
      </c>
      <c r="I1294" s="146"/>
      <c r="L1294" s="32"/>
      <c r="M1294" s="147"/>
      <c r="T1294" s="53"/>
      <c r="AT1294" s="17" t="s">
        <v>1047</v>
      </c>
      <c r="AU1294" s="17" t="s">
        <v>83</v>
      </c>
    </row>
    <row r="1295" spans="2:65" s="1" customFormat="1" ht="16.5" customHeight="1">
      <c r="B1295" s="32"/>
      <c r="C1295" s="131" t="s">
        <v>2814</v>
      </c>
      <c r="D1295" s="131" t="s">
        <v>342</v>
      </c>
      <c r="E1295" s="132" t="s">
        <v>2815</v>
      </c>
      <c r="F1295" s="133" t="s">
        <v>2816</v>
      </c>
      <c r="G1295" s="134" t="s">
        <v>212</v>
      </c>
      <c r="H1295" s="135">
        <v>1</v>
      </c>
      <c r="I1295" s="136"/>
      <c r="J1295" s="137">
        <f>ROUND(I1295*H1295,2)</f>
        <v>0</v>
      </c>
      <c r="K1295" s="133" t="s">
        <v>2158</v>
      </c>
      <c r="L1295" s="32"/>
      <c r="M1295" s="138" t="s">
        <v>19</v>
      </c>
      <c r="N1295" s="139" t="s">
        <v>44</v>
      </c>
      <c r="P1295" s="140">
        <f>O1295*H1295</f>
        <v>0</v>
      </c>
      <c r="Q1295" s="140">
        <v>0</v>
      </c>
      <c r="R1295" s="140">
        <f>Q1295*H1295</f>
        <v>0</v>
      </c>
      <c r="S1295" s="140">
        <v>0</v>
      </c>
      <c r="T1295" s="141">
        <f>S1295*H1295</f>
        <v>0</v>
      </c>
      <c r="AR1295" s="142" t="s">
        <v>346</v>
      </c>
      <c r="AT1295" s="142" t="s">
        <v>342</v>
      </c>
      <c r="AU1295" s="142" t="s">
        <v>83</v>
      </c>
      <c r="AY1295" s="17" t="s">
        <v>339</v>
      </c>
      <c r="BE1295" s="143">
        <f>IF(N1295="základní",J1295,0)</f>
        <v>0</v>
      </c>
      <c r="BF1295" s="143">
        <f>IF(N1295="snížená",J1295,0)</f>
        <v>0</v>
      </c>
      <c r="BG1295" s="143">
        <f>IF(N1295="zákl. přenesená",J1295,0)</f>
        <v>0</v>
      </c>
      <c r="BH1295" s="143">
        <f>IF(N1295="sníž. přenesená",J1295,0)</f>
        <v>0</v>
      </c>
      <c r="BI1295" s="143">
        <f>IF(N1295="nulová",J1295,0)</f>
        <v>0</v>
      </c>
      <c r="BJ1295" s="17" t="s">
        <v>81</v>
      </c>
      <c r="BK1295" s="143">
        <f>ROUND(I1295*H1295,2)</f>
        <v>0</v>
      </c>
      <c r="BL1295" s="17" t="s">
        <v>346</v>
      </c>
      <c r="BM1295" s="142" t="s">
        <v>2817</v>
      </c>
    </row>
    <row r="1296" spans="2:65" s="1" customFormat="1" ht="68.25">
      <c r="B1296" s="32"/>
      <c r="D1296" s="149" t="s">
        <v>2771</v>
      </c>
      <c r="F1296" s="159" t="s">
        <v>2787</v>
      </c>
      <c r="I1296" s="146"/>
      <c r="L1296" s="32"/>
      <c r="M1296" s="147"/>
      <c r="T1296" s="53"/>
      <c r="AT1296" s="17" t="s">
        <v>2771</v>
      </c>
      <c r="AU1296" s="17" t="s">
        <v>83</v>
      </c>
    </row>
    <row r="1297" spans="2:65" s="1" customFormat="1" ht="39">
      <c r="B1297" s="32"/>
      <c r="D1297" s="149" t="s">
        <v>1047</v>
      </c>
      <c r="F1297" s="159" t="s">
        <v>2818</v>
      </c>
      <c r="I1297" s="146"/>
      <c r="L1297" s="32"/>
      <c r="M1297" s="147"/>
      <c r="T1297" s="53"/>
      <c r="AT1297" s="17" t="s">
        <v>1047</v>
      </c>
      <c r="AU1297" s="17" t="s">
        <v>83</v>
      </c>
    </row>
    <row r="1298" spans="2:65" s="1" customFormat="1" ht="16.5" customHeight="1">
      <c r="B1298" s="32"/>
      <c r="C1298" s="131" t="s">
        <v>2819</v>
      </c>
      <c r="D1298" s="131" t="s">
        <v>342</v>
      </c>
      <c r="E1298" s="132" t="s">
        <v>2820</v>
      </c>
      <c r="F1298" s="133" t="s">
        <v>2821</v>
      </c>
      <c r="G1298" s="134" t="s">
        <v>212</v>
      </c>
      <c r="H1298" s="135">
        <v>1</v>
      </c>
      <c r="I1298" s="136"/>
      <c r="J1298" s="137">
        <f>ROUND(I1298*H1298,2)</f>
        <v>0</v>
      </c>
      <c r="K1298" s="133" t="s">
        <v>2158</v>
      </c>
      <c r="L1298" s="32"/>
      <c r="M1298" s="138" t="s">
        <v>19</v>
      </c>
      <c r="N1298" s="139" t="s">
        <v>44</v>
      </c>
      <c r="P1298" s="140">
        <f>O1298*H1298</f>
        <v>0</v>
      </c>
      <c r="Q1298" s="140">
        <v>0</v>
      </c>
      <c r="R1298" s="140">
        <f>Q1298*H1298</f>
        <v>0</v>
      </c>
      <c r="S1298" s="140">
        <v>0</v>
      </c>
      <c r="T1298" s="141">
        <f>S1298*H1298</f>
        <v>0</v>
      </c>
      <c r="AR1298" s="142" t="s">
        <v>346</v>
      </c>
      <c r="AT1298" s="142" t="s">
        <v>342</v>
      </c>
      <c r="AU1298" s="142" t="s">
        <v>83</v>
      </c>
      <c r="AY1298" s="17" t="s">
        <v>339</v>
      </c>
      <c r="BE1298" s="143">
        <f>IF(N1298="základní",J1298,0)</f>
        <v>0</v>
      </c>
      <c r="BF1298" s="143">
        <f>IF(N1298="snížená",J1298,0)</f>
        <v>0</v>
      </c>
      <c r="BG1298" s="143">
        <f>IF(N1298="zákl. přenesená",J1298,0)</f>
        <v>0</v>
      </c>
      <c r="BH1298" s="143">
        <f>IF(N1298="sníž. přenesená",J1298,0)</f>
        <v>0</v>
      </c>
      <c r="BI1298" s="143">
        <f>IF(N1298="nulová",J1298,0)</f>
        <v>0</v>
      </c>
      <c r="BJ1298" s="17" t="s">
        <v>81</v>
      </c>
      <c r="BK1298" s="143">
        <f>ROUND(I1298*H1298,2)</f>
        <v>0</v>
      </c>
      <c r="BL1298" s="17" t="s">
        <v>346</v>
      </c>
      <c r="BM1298" s="142" t="s">
        <v>2822</v>
      </c>
    </row>
    <row r="1299" spans="2:65" s="1" customFormat="1" ht="68.25">
      <c r="B1299" s="32"/>
      <c r="D1299" s="149" t="s">
        <v>2771</v>
      </c>
      <c r="F1299" s="159" t="s">
        <v>2787</v>
      </c>
      <c r="I1299" s="146"/>
      <c r="L1299" s="32"/>
      <c r="M1299" s="147"/>
      <c r="T1299" s="53"/>
      <c r="AT1299" s="17" t="s">
        <v>2771</v>
      </c>
      <c r="AU1299" s="17" t="s">
        <v>83</v>
      </c>
    </row>
    <row r="1300" spans="2:65" s="1" customFormat="1" ht="39">
      <c r="B1300" s="32"/>
      <c r="D1300" s="149" t="s">
        <v>1047</v>
      </c>
      <c r="F1300" s="159" t="s">
        <v>2823</v>
      </c>
      <c r="I1300" s="146"/>
      <c r="L1300" s="32"/>
      <c r="M1300" s="147"/>
      <c r="T1300" s="53"/>
      <c r="AT1300" s="17" t="s">
        <v>1047</v>
      </c>
      <c r="AU1300" s="17" t="s">
        <v>83</v>
      </c>
    </row>
    <row r="1301" spans="2:65" s="1" customFormat="1" ht="16.5" customHeight="1">
      <c r="B1301" s="32"/>
      <c r="C1301" s="131" t="s">
        <v>2824</v>
      </c>
      <c r="D1301" s="131" t="s">
        <v>342</v>
      </c>
      <c r="E1301" s="132" t="s">
        <v>2825</v>
      </c>
      <c r="F1301" s="133" t="s">
        <v>2826</v>
      </c>
      <c r="G1301" s="134" t="s">
        <v>212</v>
      </c>
      <c r="H1301" s="135">
        <v>1</v>
      </c>
      <c r="I1301" s="136"/>
      <c r="J1301" s="137">
        <f>ROUND(I1301*H1301,2)</f>
        <v>0</v>
      </c>
      <c r="K1301" s="133" t="s">
        <v>2158</v>
      </c>
      <c r="L1301" s="32"/>
      <c r="M1301" s="138" t="s">
        <v>19</v>
      </c>
      <c r="N1301" s="139" t="s">
        <v>44</v>
      </c>
      <c r="P1301" s="140">
        <f>O1301*H1301</f>
        <v>0</v>
      </c>
      <c r="Q1301" s="140">
        <v>0</v>
      </c>
      <c r="R1301" s="140">
        <f>Q1301*H1301</f>
        <v>0</v>
      </c>
      <c r="S1301" s="140">
        <v>0</v>
      </c>
      <c r="T1301" s="141">
        <f>S1301*H1301</f>
        <v>0</v>
      </c>
      <c r="AR1301" s="142" t="s">
        <v>346</v>
      </c>
      <c r="AT1301" s="142" t="s">
        <v>342</v>
      </c>
      <c r="AU1301" s="142" t="s">
        <v>83</v>
      </c>
      <c r="AY1301" s="17" t="s">
        <v>339</v>
      </c>
      <c r="BE1301" s="143">
        <f>IF(N1301="základní",J1301,0)</f>
        <v>0</v>
      </c>
      <c r="BF1301" s="143">
        <f>IF(N1301="snížená",J1301,0)</f>
        <v>0</v>
      </c>
      <c r="BG1301" s="143">
        <f>IF(N1301="zákl. přenesená",J1301,0)</f>
        <v>0</v>
      </c>
      <c r="BH1301" s="143">
        <f>IF(N1301="sníž. přenesená",J1301,0)</f>
        <v>0</v>
      </c>
      <c r="BI1301" s="143">
        <f>IF(N1301="nulová",J1301,0)</f>
        <v>0</v>
      </c>
      <c r="BJ1301" s="17" t="s">
        <v>81</v>
      </c>
      <c r="BK1301" s="143">
        <f>ROUND(I1301*H1301,2)</f>
        <v>0</v>
      </c>
      <c r="BL1301" s="17" t="s">
        <v>346</v>
      </c>
      <c r="BM1301" s="142" t="s">
        <v>2827</v>
      </c>
    </row>
    <row r="1302" spans="2:65" s="1" customFormat="1" ht="68.25">
      <c r="B1302" s="32"/>
      <c r="D1302" s="149" t="s">
        <v>2771</v>
      </c>
      <c r="F1302" s="159" t="s">
        <v>2787</v>
      </c>
      <c r="I1302" s="146"/>
      <c r="L1302" s="32"/>
      <c r="M1302" s="147"/>
      <c r="T1302" s="53"/>
      <c r="AT1302" s="17" t="s">
        <v>2771</v>
      </c>
      <c r="AU1302" s="17" t="s">
        <v>83</v>
      </c>
    </row>
    <row r="1303" spans="2:65" s="1" customFormat="1" ht="39">
      <c r="B1303" s="32"/>
      <c r="D1303" s="149" t="s">
        <v>1047</v>
      </c>
      <c r="F1303" s="159" t="s">
        <v>2828</v>
      </c>
      <c r="I1303" s="146"/>
      <c r="L1303" s="32"/>
      <c r="M1303" s="147"/>
      <c r="T1303" s="53"/>
      <c r="AT1303" s="17" t="s">
        <v>1047</v>
      </c>
      <c r="AU1303" s="17" t="s">
        <v>83</v>
      </c>
    </row>
    <row r="1304" spans="2:65" s="1" customFormat="1" ht="16.5" customHeight="1">
      <c r="B1304" s="32"/>
      <c r="C1304" s="131" t="s">
        <v>2829</v>
      </c>
      <c r="D1304" s="131" t="s">
        <v>342</v>
      </c>
      <c r="E1304" s="132" t="s">
        <v>2830</v>
      </c>
      <c r="F1304" s="133" t="s">
        <v>2831</v>
      </c>
      <c r="G1304" s="134" t="s">
        <v>212</v>
      </c>
      <c r="H1304" s="135">
        <v>1</v>
      </c>
      <c r="I1304" s="136"/>
      <c r="J1304" s="137">
        <f>ROUND(I1304*H1304,2)</f>
        <v>0</v>
      </c>
      <c r="K1304" s="133" t="s">
        <v>2158</v>
      </c>
      <c r="L1304" s="32"/>
      <c r="M1304" s="138" t="s">
        <v>19</v>
      </c>
      <c r="N1304" s="139" t="s">
        <v>44</v>
      </c>
      <c r="P1304" s="140">
        <f>O1304*H1304</f>
        <v>0</v>
      </c>
      <c r="Q1304" s="140">
        <v>0</v>
      </c>
      <c r="R1304" s="140">
        <f>Q1304*H1304</f>
        <v>0</v>
      </c>
      <c r="S1304" s="140">
        <v>0</v>
      </c>
      <c r="T1304" s="141">
        <f>S1304*H1304</f>
        <v>0</v>
      </c>
      <c r="AR1304" s="142" t="s">
        <v>346</v>
      </c>
      <c r="AT1304" s="142" t="s">
        <v>342</v>
      </c>
      <c r="AU1304" s="142" t="s">
        <v>83</v>
      </c>
      <c r="AY1304" s="17" t="s">
        <v>339</v>
      </c>
      <c r="BE1304" s="143">
        <f>IF(N1304="základní",J1304,0)</f>
        <v>0</v>
      </c>
      <c r="BF1304" s="143">
        <f>IF(N1304="snížená",J1304,0)</f>
        <v>0</v>
      </c>
      <c r="BG1304" s="143">
        <f>IF(N1304="zákl. přenesená",J1304,0)</f>
        <v>0</v>
      </c>
      <c r="BH1304" s="143">
        <f>IF(N1304="sníž. přenesená",J1304,0)</f>
        <v>0</v>
      </c>
      <c r="BI1304" s="143">
        <f>IF(N1304="nulová",J1304,0)</f>
        <v>0</v>
      </c>
      <c r="BJ1304" s="17" t="s">
        <v>81</v>
      </c>
      <c r="BK1304" s="143">
        <f>ROUND(I1304*H1304,2)</f>
        <v>0</v>
      </c>
      <c r="BL1304" s="17" t="s">
        <v>346</v>
      </c>
      <c r="BM1304" s="142" t="s">
        <v>2832</v>
      </c>
    </row>
    <row r="1305" spans="2:65" s="1" customFormat="1" ht="68.25">
      <c r="B1305" s="32"/>
      <c r="D1305" s="149" t="s">
        <v>2771</v>
      </c>
      <c r="F1305" s="159" t="s">
        <v>2787</v>
      </c>
      <c r="I1305" s="146"/>
      <c r="L1305" s="32"/>
      <c r="M1305" s="147"/>
      <c r="T1305" s="53"/>
      <c r="AT1305" s="17" t="s">
        <v>2771</v>
      </c>
      <c r="AU1305" s="17" t="s">
        <v>83</v>
      </c>
    </row>
    <row r="1306" spans="2:65" s="1" customFormat="1" ht="39">
      <c r="B1306" s="32"/>
      <c r="D1306" s="149" t="s">
        <v>1047</v>
      </c>
      <c r="F1306" s="159" t="s">
        <v>2833</v>
      </c>
      <c r="I1306" s="146"/>
      <c r="L1306" s="32"/>
      <c r="M1306" s="147"/>
      <c r="T1306" s="53"/>
      <c r="AT1306" s="17" t="s">
        <v>1047</v>
      </c>
      <c r="AU1306" s="17" t="s">
        <v>83</v>
      </c>
    </row>
    <row r="1307" spans="2:65" s="1" customFormat="1" ht="16.5" customHeight="1">
      <c r="B1307" s="32"/>
      <c r="C1307" s="131" t="s">
        <v>2834</v>
      </c>
      <c r="D1307" s="131" t="s">
        <v>342</v>
      </c>
      <c r="E1307" s="132" t="s">
        <v>2835</v>
      </c>
      <c r="F1307" s="133" t="s">
        <v>2836</v>
      </c>
      <c r="G1307" s="134" t="s">
        <v>212</v>
      </c>
      <c r="H1307" s="135">
        <v>2</v>
      </c>
      <c r="I1307" s="136"/>
      <c r="J1307" s="137">
        <f>ROUND(I1307*H1307,2)</f>
        <v>0</v>
      </c>
      <c r="K1307" s="133" t="s">
        <v>2158</v>
      </c>
      <c r="L1307" s="32"/>
      <c r="M1307" s="138" t="s">
        <v>19</v>
      </c>
      <c r="N1307" s="139" t="s">
        <v>44</v>
      </c>
      <c r="P1307" s="140">
        <f>O1307*H1307</f>
        <v>0</v>
      </c>
      <c r="Q1307" s="140">
        <v>0</v>
      </c>
      <c r="R1307" s="140">
        <f>Q1307*H1307</f>
        <v>0</v>
      </c>
      <c r="S1307" s="140">
        <v>0</v>
      </c>
      <c r="T1307" s="141">
        <f>S1307*H1307</f>
        <v>0</v>
      </c>
      <c r="AR1307" s="142" t="s">
        <v>346</v>
      </c>
      <c r="AT1307" s="142" t="s">
        <v>342</v>
      </c>
      <c r="AU1307" s="142" t="s">
        <v>83</v>
      </c>
      <c r="AY1307" s="17" t="s">
        <v>339</v>
      </c>
      <c r="BE1307" s="143">
        <f>IF(N1307="základní",J1307,0)</f>
        <v>0</v>
      </c>
      <c r="BF1307" s="143">
        <f>IF(N1307="snížená",J1307,0)</f>
        <v>0</v>
      </c>
      <c r="BG1307" s="143">
        <f>IF(N1307="zákl. přenesená",J1307,0)</f>
        <v>0</v>
      </c>
      <c r="BH1307" s="143">
        <f>IF(N1307="sníž. přenesená",J1307,0)</f>
        <v>0</v>
      </c>
      <c r="BI1307" s="143">
        <f>IF(N1307="nulová",J1307,0)</f>
        <v>0</v>
      </c>
      <c r="BJ1307" s="17" t="s">
        <v>81</v>
      </c>
      <c r="BK1307" s="143">
        <f>ROUND(I1307*H1307,2)</f>
        <v>0</v>
      </c>
      <c r="BL1307" s="17" t="s">
        <v>346</v>
      </c>
      <c r="BM1307" s="142" t="s">
        <v>2837</v>
      </c>
    </row>
    <row r="1308" spans="2:65" s="1" customFormat="1" ht="68.25">
      <c r="B1308" s="32"/>
      <c r="D1308" s="149" t="s">
        <v>2771</v>
      </c>
      <c r="F1308" s="159" t="s">
        <v>2787</v>
      </c>
      <c r="I1308" s="146"/>
      <c r="L1308" s="32"/>
      <c r="M1308" s="147"/>
      <c r="T1308" s="53"/>
      <c r="AT1308" s="17" t="s">
        <v>2771</v>
      </c>
      <c r="AU1308" s="17" t="s">
        <v>83</v>
      </c>
    </row>
    <row r="1309" spans="2:65" s="1" customFormat="1" ht="39">
      <c r="B1309" s="32"/>
      <c r="D1309" s="149" t="s">
        <v>1047</v>
      </c>
      <c r="F1309" s="159" t="s">
        <v>2788</v>
      </c>
      <c r="I1309" s="146"/>
      <c r="L1309" s="32"/>
      <c r="M1309" s="147"/>
      <c r="T1309" s="53"/>
      <c r="AT1309" s="17" t="s">
        <v>1047</v>
      </c>
      <c r="AU1309" s="17" t="s">
        <v>83</v>
      </c>
    </row>
    <row r="1310" spans="2:65" s="1" customFormat="1" ht="16.5" customHeight="1">
      <c r="B1310" s="32"/>
      <c r="C1310" s="131" t="s">
        <v>2838</v>
      </c>
      <c r="D1310" s="131" t="s">
        <v>342</v>
      </c>
      <c r="E1310" s="132" t="s">
        <v>2839</v>
      </c>
      <c r="F1310" s="133" t="s">
        <v>2840</v>
      </c>
      <c r="G1310" s="134" t="s">
        <v>212</v>
      </c>
      <c r="H1310" s="135">
        <v>1</v>
      </c>
      <c r="I1310" s="136"/>
      <c r="J1310" s="137">
        <f>ROUND(I1310*H1310,2)</f>
        <v>0</v>
      </c>
      <c r="K1310" s="133" t="s">
        <v>2158</v>
      </c>
      <c r="L1310" s="32"/>
      <c r="M1310" s="138" t="s">
        <v>19</v>
      </c>
      <c r="N1310" s="139" t="s">
        <v>44</v>
      </c>
      <c r="P1310" s="140">
        <f>O1310*H1310</f>
        <v>0</v>
      </c>
      <c r="Q1310" s="140">
        <v>0</v>
      </c>
      <c r="R1310" s="140">
        <f>Q1310*H1310</f>
        <v>0</v>
      </c>
      <c r="S1310" s="140">
        <v>0</v>
      </c>
      <c r="T1310" s="141">
        <f>S1310*H1310</f>
        <v>0</v>
      </c>
      <c r="AR1310" s="142" t="s">
        <v>346</v>
      </c>
      <c r="AT1310" s="142" t="s">
        <v>342</v>
      </c>
      <c r="AU1310" s="142" t="s">
        <v>83</v>
      </c>
      <c r="AY1310" s="17" t="s">
        <v>339</v>
      </c>
      <c r="BE1310" s="143">
        <f>IF(N1310="základní",J1310,0)</f>
        <v>0</v>
      </c>
      <c r="BF1310" s="143">
        <f>IF(N1310="snížená",J1310,0)</f>
        <v>0</v>
      </c>
      <c r="BG1310" s="143">
        <f>IF(N1310="zákl. přenesená",J1310,0)</f>
        <v>0</v>
      </c>
      <c r="BH1310" s="143">
        <f>IF(N1310="sníž. přenesená",J1310,0)</f>
        <v>0</v>
      </c>
      <c r="BI1310" s="143">
        <f>IF(N1310="nulová",J1310,0)</f>
        <v>0</v>
      </c>
      <c r="BJ1310" s="17" t="s">
        <v>81</v>
      </c>
      <c r="BK1310" s="143">
        <f>ROUND(I1310*H1310,2)</f>
        <v>0</v>
      </c>
      <c r="BL1310" s="17" t="s">
        <v>346</v>
      </c>
      <c r="BM1310" s="142" t="s">
        <v>2841</v>
      </c>
    </row>
    <row r="1311" spans="2:65" s="1" customFormat="1" ht="68.25">
      <c r="B1311" s="32"/>
      <c r="D1311" s="149" t="s">
        <v>2771</v>
      </c>
      <c r="F1311" s="159" t="s">
        <v>2787</v>
      </c>
      <c r="I1311" s="146"/>
      <c r="L1311" s="32"/>
      <c r="M1311" s="147"/>
      <c r="T1311" s="53"/>
      <c r="AT1311" s="17" t="s">
        <v>2771</v>
      </c>
      <c r="AU1311" s="17" t="s">
        <v>83</v>
      </c>
    </row>
    <row r="1312" spans="2:65" s="1" customFormat="1" ht="39">
      <c r="B1312" s="32"/>
      <c r="D1312" s="149" t="s">
        <v>1047</v>
      </c>
      <c r="F1312" s="159" t="s">
        <v>2842</v>
      </c>
      <c r="I1312" s="146"/>
      <c r="L1312" s="32"/>
      <c r="M1312" s="147"/>
      <c r="T1312" s="53"/>
      <c r="AT1312" s="17" t="s">
        <v>1047</v>
      </c>
      <c r="AU1312" s="17" t="s">
        <v>83</v>
      </c>
    </row>
    <row r="1313" spans="2:65" s="1" customFormat="1" ht="16.5" customHeight="1">
      <c r="B1313" s="32"/>
      <c r="C1313" s="131" t="s">
        <v>2843</v>
      </c>
      <c r="D1313" s="131" t="s">
        <v>342</v>
      </c>
      <c r="E1313" s="132" t="s">
        <v>2844</v>
      </c>
      <c r="F1313" s="133" t="s">
        <v>2845</v>
      </c>
      <c r="G1313" s="134" t="s">
        <v>212</v>
      </c>
      <c r="H1313" s="135">
        <v>2</v>
      </c>
      <c r="I1313" s="136"/>
      <c r="J1313" s="137">
        <f>ROUND(I1313*H1313,2)</f>
        <v>0</v>
      </c>
      <c r="K1313" s="133" t="s">
        <v>2158</v>
      </c>
      <c r="L1313" s="32"/>
      <c r="M1313" s="138" t="s">
        <v>19</v>
      </c>
      <c r="N1313" s="139" t="s">
        <v>44</v>
      </c>
      <c r="P1313" s="140">
        <f>O1313*H1313</f>
        <v>0</v>
      </c>
      <c r="Q1313" s="140">
        <v>0</v>
      </c>
      <c r="R1313" s="140">
        <f>Q1313*H1313</f>
        <v>0</v>
      </c>
      <c r="S1313" s="140">
        <v>0</v>
      </c>
      <c r="T1313" s="141">
        <f>S1313*H1313</f>
        <v>0</v>
      </c>
      <c r="AR1313" s="142" t="s">
        <v>346</v>
      </c>
      <c r="AT1313" s="142" t="s">
        <v>342</v>
      </c>
      <c r="AU1313" s="142" t="s">
        <v>83</v>
      </c>
      <c r="AY1313" s="17" t="s">
        <v>339</v>
      </c>
      <c r="BE1313" s="143">
        <f>IF(N1313="základní",J1313,0)</f>
        <v>0</v>
      </c>
      <c r="BF1313" s="143">
        <f>IF(N1313="snížená",J1313,0)</f>
        <v>0</v>
      </c>
      <c r="BG1313" s="143">
        <f>IF(N1313="zákl. přenesená",J1313,0)</f>
        <v>0</v>
      </c>
      <c r="BH1313" s="143">
        <f>IF(N1313="sníž. přenesená",J1313,0)</f>
        <v>0</v>
      </c>
      <c r="BI1313" s="143">
        <f>IF(N1313="nulová",J1313,0)</f>
        <v>0</v>
      </c>
      <c r="BJ1313" s="17" t="s">
        <v>81</v>
      </c>
      <c r="BK1313" s="143">
        <f>ROUND(I1313*H1313,2)</f>
        <v>0</v>
      </c>
      <c r="BL1313" s="17" t="s">
        <v>346</v>
      </c>
      <c r="BM1313" s="142" t="s">
        <v>2846</v>
      </c>
    </row>
    <row r="1314" spans="2:65" s="1" customFormat="1" ht="68.25">
      <c r="B1314" s="32"/>
      <c r="D1314" s="149" t="s">
        <v>2771</v>
      </c>
      <c r="F1314" s="159" t="s">
        <v>2787</v>
      </c>
      <c r="I1314" s="146"/>
      <c r="L1314" s="32"/>
      <c r="M1314" s="147"/>
      <c r="T1314" s="53"/>
      <c r="AT1314" s="17" t="s">
        <v>2771</v>
      </c>
      <c r="AU1314" s="17" t="s">
        <v>83</v>
      </c>
    </row>
    <row r="1315" spans="2:65" s="1" customFormat="1" ht="39">
      <c r="B1315" s="32"/>
      <c r="D1315" s="149" t="s">
        <v>1047</v>
      </c>
      <c r="F1315" s="159" t="s">
        <v>2847</v>
      </c>
      <c r="I1315" s="146"/>
      <c r="L1315" s="32"/>
      <c r="M1315" s="147"/>
      <c r="T1315" s="53"/>
      <c r="AT1315" s="17" t="s">
        <v>1047</v>
      </c>
      <c r="AU1315" s="17" t="s">
        <v>83</v>
      </c>
    </row>
    <row r="1316" spans="2:65" s="1" customFormat="1" ht="16.5" customHeight="1">
      <c r="B1316" s="32"/>
      <c r="C1316" s="131" t="s">
        <v>2848</v>
      </c>
      <c r="D1316" s="131" t="s">
        <v>342</v>
      </c>
      <c r="E1316" s="132" t="s">
        <v>2849</v>
      </c>
      <c r="F1316" s="133" t="s">
        <v>2850</v>
      </c>
      <c r="G1316" s="134" t="s">
        <v>212</v>
      </c>
      <c r="H1316" s="135">
        <v>2</v>
      </c>
      <c r="I1316" s="136"/>
      <c r="J1316" s="137">
        <f>ROUND(I1316*H1316,2)</f>
        <v>0</v>
      </c>
      <c r="K1316" s="133" t="s">
        <v>2158</v>
      </c>
      <c r="L1316" s="32"/>
      <c r="M1316" s="138" t="s">
        <v>19</v>
      </c>
      <c r="N1316" s="139" t="s">
        <v>44</v>
      </c>
      <c r="P1316" s="140">
        <f>O1316*H1316</f>
        <v>0</v>
      </c>
      <c r="Q1316" s="140">
        <v>0</v>
      </c>
      <c r="R1316" s="140">
        <f>Q1316*H1316</f>
        <v>0</v>
      </c>
      <c r="S1316" s="140">
        <v>0</v>
      </c>
      <c r="T1316" s="141">
        <f>S1316*H1316</f>
        <v>0</v>
      </c>
      <c r="AR1316" s="142" t="s">
        <v>346</v>
      </c>
      <c r="AT1316" s="142" t="s">
        <v>342</v>
      </c>
      <c r="AU1316" s="142" t="s">
        <v>83</v>
      </c>
      <c r="AY1316" s="17" t="s">
        <v>339</v>
      </c>
      <c r="BE1316" s="143">
        <f>IF(N1316="základní",J1316,0)</f>
        <v>0</v>
      </c>
      <c r="BF1316" s="143">
        <f>IF(N1316="snížená",J1316,0)</f>
        <v>0</v>
      </c>
      <c r="BG1316" s="143">
        <f>IF(N1316="zákl. přenesená",J1316,0)</f>
        <v>0</v>
      </c>
      <c r="BH1316" s="143">
        <f>IF(N1316="sníž. přenesená",J1316,0)</f>
        <v>0</v>
      </c>
      <c r="BI1316" s="143">
        <f>IF(N1316="nulová",J1316,0)</f>
        <v>0</v>
      </c>
      <c r="BJ1316" s="17" t="s">
        <v>81</v>
      </c>
      <c r="BK1316" s="143">
        <f>ROUND(I1316*H1316,2)</f>
        <v>0</v>
      </c>
      <c r="BL1316" s="17" t="s">
        <v>346</v>
      </c>
      <c r="BM1316" s="142" t="s">
        <v>2851</v>
      </c>
    </row>
    <row r="1317" spans="2:65" s="1" customFormat="1" ht="68.25">
      <c r="B1317" s="32"/>
      <c r="D1317" s="149" t="s">
        <v>2771</v>
      </c>
      <c r="F1317" s="159" t="s">
        <v>2787</v>
      </c>
      <c r="I1317" s="146"/>
      <c r="L1317" s="32"/>
      <c r="M1317" s="147"/>
      <c r="T1317" s="53"/>
      <c r="AT1317" s="17" t="s">
        <v>2771</v>
      </c>
      <c r="AU1317" s="17" t="s">
        <v>83</v>
      </c>
    </row>
    <row r="1318" spans="2:65" s="1" customFormat="1" ht="39">
      <c r="B1318" s="32"/>
      <c r="D1318" s="149" t="s">
        <v>1047</v>
      </c>
      <c r="F1318" s="159" t="s">
        <v>2852</v>
      </c>
      <c r="I1318" s="146"/>
      <c r="L1318" s="32"/>
      <c r="M1318" s="147"/>
      <c r="T1318" s="53"/>
      <c r="AT1318" s="17" t="s">
        <v>1047</v>
      </c>
      <c r="AU1318" s="17" t="s">
        <v>83</v>
      </c>
    </row>
    <row r="1319" spans="2:65" s="1" customFormat="1" ht="16.5" customHeight="1">
      <c r="B1319" s="32"/>
      <c r="C1319" s="131" t="s">
        <v>2853</v>
      </c>
      <c r="D1319" s="131" t="s">
        <v>342</v>
      </c>
      <c r="E1319" s="132" t="s">
        <v>2854</v>
      </c>
      <c r="F1319" s="133" t="s">
        <v>2855</v>
      </c>
      <c r="G1319" s="134" t="s">
        <v>212</v>
      </c>
      <c r="H1319" s="135">
        <v>1</v>
      </c>
      <c r="I1319" s="136"/>
      <c r="J1319" s="137">
        <f>ROUND(I1319*H1319,2)</f>
        <v>0</v>
      </c>
      <c r="K1319" s="133" t="s">
        <v>2158</v>
      </c>
      <c r="L1319" s="32"/>
      <c r="M1319" s="138" t="s">
        <v>19</v>
      </c>
      <c r="N1319" s="139" t="s">
        <v>44</v>
      </c>
      <c r="P1319" s="140">
        <f>O1319*H1319</f>
        <v>0</v>
      </c>
      <c r="Q1319" s="140">
        <v>0</v>
      </c>
      <c r="R1319" s="140">
        <f>Q1319*H1319</f>
        <v>0</v>
      </c>
      <c r="S1319" s="140">
        <v>0</v>
      </c>
      <c r="T1319" s="141">
        <f>S1319*H1319</f>
        <v>0</v>
      </c>
      <c r="AR1319" s="142" t="s">
        <v>346</v>
      </c>
      <c r="AT1319" s="142" t="s">
        <v>342</v>
      </c>
      <c r="AU1319" s="142" t="s">
        <v>83</v>
      </c>
      <c r="AY1319" s="17" t="s">
        <v>339</v>
      </c>
      <c r="BE1319" s="143">
        <f>IF(N1319="základní",J1319,0)</f>
        <v>0</v>
      </c>
      <c r="BF1319" s="143">
        <f>IF(N1319="snížená",J1319,0)</f>
        <v>0</v>
      </c>
      <c r="BG1319" s="143">
        <f>IF(N1319="zákl. přenesená",J1319,0)</f>
        <v>0</v>
      </c>
      <c r="BH1319" s="143">
        <f>IF(N1319="sníž. přenesená",J1319,0)</f>
        <v>0</v>
      </c>
      <c r="BI1319" s="143">
        <f>IF(N1319="nulová",J1319,0)</f>
        <v>0</v>
      </c>
      <c r="BJ1319" s="17" t="s">
        <v>81</v>
      </c>
      <c r="BK1319" s="143">
        <f>ROUND(I1319*H1319,2)</f>
        <v>0</v>
      </c>
      <c r="BL1319" s="17" t="s">
        <v>346</v>
      </c>
      <c r="BM1319" s="142" t="s">
        <v>2856</v>
      </c>
    </row>
    <row r="1320" spans="2:65" s="1" customFormat="1" ht="68.25">
      <c r="B1320" s="32"/>
      <c r="D1320" s="149" t="s">
        <v>2771</v>
      </c>
      <c r="F1320" s="159" t="s">
        <v>2787</v>
      </c>
      <c r="I1320" s="146"/>
      <c r="L1320" s="32"/>
      <c r="M1320" s="147"/>
      <c r="T1320" s="53"/>
      <c r="AT1320" s="17" t="s">
        <v>2771</v>
      </c>
      <c r="AU1320" s="17" t="s">
        <v>83</v>
      </c>
    </row>
    <row r="1321" spans="2:65" s="1" customFormat="1" ht="39">
      <c r="B1321" s="32"/>
      <c r="D1321" s="149" t="s">
        <v>1047</v>
      </c>
      <c r="F1321" s="159" t="s">
        <v>2857</v>
      </c>
      <c r="I1321" s="146"/>
      <c r="L1321" s="32"/>
      <c r="M1321" s="147"/>
      <c r="T1321" s="53"/>
      <c r="AT1321" s="17" t="s">
        <v>1047</v>
      </c>
      <c r="AU1321" s="17" t="s">
        <v>83</v>
      </c>
    </row>
    <row r="1322" spans="2:65" s="1" customFormat="1" ht="16.5" customHeight="1">
      <c r="B1322" s="32"/>
      <c r="C1322" s="131" t="s">
        <v>2858</v>
      </c>
      <c r="D1322" s="131" t="s">
        <v>342</v>
      </c>
      <c r="E1322" s="132" t="s">
        <v>2859</v>
      </c>
      <c r="F1322" s="133" t="s">
        <v>2860</v>
      </c>
      <c r="G1322" s="134" t="s">
        <v>212</v>
      </c>
      <c r="H1322" s="135">
        <v>1</v>
      </c>
      <c r="I1322" s="136"/>
      <c r="J1322" s="137">
        <f>ROUND(I1322*H1322,2)</f>
        <v>0</v>
      </c>
      <c r="K1322" s="133" t="s">
        <v>2158</v>
      </c>
      <c r="L1322" s="32"/>
      <c r="M1322" s="138" t="s">
        <v>19</v>
      </c>
      <c r="N1322" s="139" t="s">
        <v>44</v>
      </c>
      <c r="P1322" s="140">
        <f>O1322*H1322</f>
        <v>0</v>
      </c>
      <c r="Q1322" s="140">
        <v>0</v>
      </c>
      <c r="R1322" s="140">
        <f>Q1322*H1322</f>
        <v>0</v>
      </c>
      <c r="S1322" s="140">
        <v>0</v>
      </c>
      <c r="T1322" s="141">
        <f>S1322*H1322</f>
        <v>0</v>
      </c>
      <c r="AR1322" s="142" t="s">
        <v>346</v>
      </c>
      <c r="AT1322" s="142" t="s">
        <v>342</v>
      </c>
      <c r="AU1322" s="142" t="s">
        <v>83</v>
      </c>
      <c r="AY1322" s="17" t="s">
        <v>339</v>
      </c>
      <c r="BE1322" s="143">
        <f>IF(N1322="základní",J1322,0)</f>
        <v>0</v>
      </c>
      <c r="BF1322" s="143">
        <f>IF(N1322="snížená",J1322,0)</f>
        <v>0</v>
      </c>
      <c r="BG1322" s="143">
        <f>IF(N1322="zákl. přenesená",J1322,0)</f>
        <v>0</v>
      </c>
      <c r="BH1322" s="143">
        <f>IF(N1322="sníž. přenesená",J1322,0)</f>
        <v>0</v>
      </c>
      <c r="BI1322" s="143">
        <f>IF(N1322="nulová",J1322,0)</f>
        <v>0</v>
      </c>
      <c r="BJ1322" s="17" t="s">
        <v>81</v>
      </c>
      <c r="BK1322" s="143">
        <f>ROUND(I1322*H1322,2)</f>
        <v>0</v>
      </c>
      <c r="BL1322" s="17" t="s">
        <v>346</v>
      </c>
      <c r="BM1322" s="142" t="s">
        <v>2861</v>
      </c>
    </row>
    <row r="1323" spans="2:65" s="1" customFormat="1" ht="68.25">
      <c r="B1323" s="32"/>
      <c r="D1323" s="149" t="s">
        <v>2771</v>
      </c>
      <c r="F1323" s="159" t="s">
        <v>2787</v>
      </c>
      <c r="I1323" s="146"/>
      <c r="L1323" s="32"/>
      <c r="M1323" s="147"/>
      <c r="T1323" s="53"/>
      <c r="AT1323" s="17" t="s">
        <v>2771</v>
      </c>
      <c r="AU1323" s="17" t="s">
        <v>83</v>
      </c>
    </row>
    <row r="1324" spans="2:65" s="1" customFormat="1" ht="39">
      <c r="B1324" s="32"/>
      <c r="D1324" s="149" t="s">
        <v>1047</v>
      </c>
      <c r="F1324" s="159" t="s">
        <v>2862</v>
      </c>
      <c r="I1324" s="146"/>
      <c r="L1324" s="32"/>
      <c r="M1324" s="147"/>
      <c r="T1324" s="53"/>
      <c r="AT1324" s="17" t="s">
        <v>1047</v>
      </c>
      <c r="AU1324" s="17" t="s">
        <v>83</v>
      </c>
    </row>
    <row r="1325" spans="2:65" s="1" customFormat="1" ht="16.5" customHeight="1">
      <c r="B1325" s="32"/>
      <c r="C1325" s="131" t="s">
        <v>2863</v>
      </c>
      <c r="D1325" s="131" t="s">
        <v>342</v>
      </c>
      <c r="E1325" s="132" t="s">
        <v>2864</v>
      </c>
      <c r="F1325" s="133" t="s">
        <v>2865</v>
      </c>
      <c r="G1325" s="134" t="s">
        <v>212</v>
      </c>
      <c r="H1325" s="135">
        <v>1</v>
      </c>
      <c r="I1325" s="136"/>
      <c r="J1325" s="137">
        <f>ROUND(I1325*H1325,2)</f>
        <v>0</v>
      </c>
      <c r="K1325" s="133" t="s">
        <v>2158</v>
      </c>
      <c r="L1325" s="32"/>
      <c r="M1325" s="138" t="s">
        <v>19</v>
      </c>
      <c r="N1325" s="139" t="s">
        <v>44</v>
      </c>
      <c r="P1325" s="140">
        <f>O1325*H1325</f>
        <v>0</v>
      </c>
      <c r="Q1325" s="140">
        <v>0</v>
      </c>
      <c r="R1325" s="140">
        <f>Q1325*H1325</f>
        <v>0</v>
      </c>
      <c r="S1325" s="140">
        <v>0</v>
      </c>
      <c r="T1325" s="141">
        <f>S1325*H1325</f>
        <v>0</v>
      </c>
      <c r="AR1325" s="142" t="s">
        <v>346</v>
      </c>
      <c r="AT1325" s="142" t="s">
        <v>342</v>
      </c>
      <c r="AU1325" s="142" t="s">
        <v>83</v>
      </c>
      <c r="AY1325" s="17" t="s">
        <v>339</v>
      </c>
      <c r="BE1325" s="143">
        <f>IF(N1325="základní",J1325,0)</f>
        <v>0</v>
      </c>
      <c r="BF1325" s="143">
        <f>IF(N1325="snížená",J1325,0)</f>
        <v>0</v>
      </c>
      <c r="BG1325" s="143">
        <f>IF(N1325="zákl. přenesená",J1325,0)</f>
        <v>0</v>
      </c>
      <c r="BH1325" s="143">
        <f>IF(N1325="sníž. přenesená",J1325,0)</f>
        <v>0</v>
      </c>
      <c r="BI1325" s="143">
        <f>IF(N1325="nulová",J1325,0)</f>
        <v>0</v>
      </c>
      <c r="BJ1325" s="17" t="s">
        <v>81</v>
      </c>
      <c r="BK1325" s="143">
        <f>ROUND(I1325*H1325,2)</f>
        <v>0</v>
      </c>
      <c r="BL1325" s="17" t="s">
        <v>346</v>
      </c>
      <c r="BM1325" s="142" t="s">
        <v>2866</v>
      </c>
    </row>
    <row r="1326" spans="2:65" s="1" customFormat="1" ht="68.25">
      <c r="B1326" s="32"/>
      <c r="D1326" s="149" t="s">
        <v>2771</v>
      </c>
      <c r="F1326" s="159" t="s">
        <v>2787</v>
      </c>
      <c r="I1326" s="146"/>
      <c r="L1326" s="32"/>
      <c r="M1326" s="147"/>
      <c r="T1326" s="53"/>
      <c r="AT1326" s="17" t="s">
        <v>2771</v>
      </c>
      <c r="AU1326" s="17" t="s">
        <v>83</v>
      </c>
    </row>
    <row r="1327" spans="2:65" s="1" customFormat="1" ht="39">
      <c r="B1327" s="32"/>
      <c r="D1327" s="149" t="s">
        <v>1047</v>
      </c>
      <c r="F1327" s="159" t="s">
        <v>2867</v>
      </c>
      <c r="I1327" s="146"/>
      <c r="L1327" s="32"/>
      <c r="M1327" s="147"/>
      <c r="T1327" s="53"/>
      <c r="AT1327" s="17" t="s">
        <v>1047</v>
      </c>
      <c r="AU1327" s="17" t="s">
        <v>83</v>
      </c>
    </row>
    <row r="1328" spans="2:65" s="1" customFormat="1" ht="16.5" customHeight="1">
      <c r="B1328" s="32"/>
      <c r="C1328" s="131" t="s">
        <v>1253</v>
      </c>
      <c r="D1328" s="131" t="s">
        <v>342</v>
      </c>
      <c r="E1328" s="132" t="s">
        <v>2868</v>
      </c>
      <c r="F1328" s="133" t="s">
        <v>2869</v>
      </c>
      <c r="G1328" s="134" t="s">
        <v>212</v>
      </c>
      <c r="H1328" s="135">
        <v>1</v>
      </c>
      <c r="I1328" s="136"/>
      <c r="J1328" s="137">
        <f>ROUND(I1328*H1328,2)</f>
        <v>0</v>
      </c>
      <c r="K1328" s="133" t="s">
        <v>2158</v>
      </c>
      <c r="L1328" s="32"/>
      <c r="M1328" s="138" t="s">
        <v>19</v>
      </c>
      <c r="N1328" s="139" t="s">
        <v>44</v>
      </c>
      <c r="P1328" s="140">
        <f>O1328*H1328</f>
        <v>0</v>
      </c>
      <c r="Q1328" s="140">
        <v>0</v>
      </c>
      <c r="R1328" s="140">
        <f>Q1328*H1328</f>
        <v>0</v>
      </c>
      <c r="S1328" s="140">
        <v>0</v>
      </c>
      <c r="T1328" s="141">
        <f>S1328*H1328</f>
        <v>0</v>
      </c>
      <c r="AR1328" s="142" t="s">
        <v>346</v>
      </c>
      <c r="AT1328" s="142" t="s">
        <v>342</v>
      </c>
      <c r="AU1328" s="142" t="s">
        <v>83</v>
      </c>
      <c r="AY1328" s="17" t="s">
        <v>339</v>
      </c>
      <c r="BE1328" s="143">
        <f>IF(N1328="základní",J1328,0)</f>
        <v>0</v>
      </c>
      <c r="BF1328" s="143">
        <f>IF(N1328="snížená",J1328,0)</f>
        <v>0</v>
      </c>
      <c r="BG1328" s="143">
        <f>IF(N1328="zákl. přenesená",J1328,0)</f>
        <v>0</v>
      </c>
      <c r="BH1328" s="143">
        <f>IF(N1328="sníž. přenesená",J1328,0)</f>
        <v>0</v>
      </c>
      <c r="BI1328" s="143">
        <f>IF(N1328="nulová",J1328,0)</f>
        <v>0</v>
      </c>
      <c r="BJ1328" s="17" t="s">
        <v>81</v>
      </c>
      <c r="BK1328" s="143">
        <f>ROUND(I1328*H1328,2)</f>
        <v>0</v>
      </c>
      <c r="BL1328" s="17" t="s">
        <v>346</v>
      </c>
      <c r="BM1328" s="142" t="s">
        <v>2870</v>
      </c>
    </row>
    <row r="1329" spans="2:65" s="1" customFormat="1" ht="68.25">
      <c r="B1329" s="32"/>
      <c r="D1329" s="149" t="s">
        <v>2771</v>
      </c>
      <c r="F1329" s="159" t="s">
        <v>2787</v>
      </c>
      <c r="I1329" s="146"/>
      <c r="L1329" s="32"/>
      <c r="M1329" s="147"/>
      <c r="T1329" s="53"/>
      <c r="AT1329" s="17" t="s">
        <v>2771</v>
      </c>
      <c r="AU1329" s="17" t="s">
        <v>83</v>
      </c>
    </row>
    <row r="1330" spans="2:65" s="1" customFormat="1" ht="39">
      <c r="B1330" s="32"/>
      <c r="D1330" s="149" t="s">
        <v>1047</v>
      </c>
      <c r="F1330" s="159" t="s">
        <v>2871</v>
      </c>
      <c r="I1330" s="146"/>
      <c r="L1330" s="32"/>
      <c r="M1330" s="147"/>
      <c r="T1330" s="53"/>
      <c r="AT1330" s="17" t="s">
        <v>1047</v>
      </c>
      <c r="AU1330" s="17" t="s">
        <v>83</v>
      </c>
    </row>
    <row r="1331" spans="2:65" s="1" customFormat="1" ht="16.5" customHeight="1">
      <c r="B1331" s="32"/>
      <c r="C1331" s="131" t="s">
        <v>2872</v>
      </c>
      <c r="D1331" s="131" t="s">
        <v>342</v>
      </c>
      <c r="E1331" s="132" t="s">
        <v>2873</v>
      </c>
      <c r="F1331" s="133" t="s">
        <v>2874</v>
      </c>
      <c r="G1331" s="134" t="s">
        <v>212</v>
      </c>
      <c r="H1331" s="135">
        <v>1</v>
      </c>
      <c r="I1331" s="136"/>
      <c r="J1331" s="137">
        <f>ROUND(I1331*H1331,2)</f>
        <v>0</v>
      </c>
      <c r="K1331" s="133" t="s">
        <v>2158</v>
      </c>
      <c r="L1331" s="32"/>
      <c r="M1331" s="138" t="s">
        <v>19</v>
      </c>
      <c r="N1331" s="139" t="s">
        <v>44</v>
      </c>
      <c r="P1331" s="140">
        <f>O1331*H1331</f>
        <v>0</v>
      </c>
      <c r="Q1331" s="140">
        <v>0</v>
      </c>
      <c r="R1331" s="140">
        <f>Q1331*H1331</f>
        <v>0</v>
      </c>
      <c r="S1331" s="140">
        <v>0</v>
      </c>
      <c r="T1331" s="141">
        <f>S1331*H1331</f>
        <v>0</v>
      </c>
      <c r="AR1331" s="142" t="s">
        <v>346</v>
      </c>
      <c r="AT1331" s="142" t="s">
        <v>342</v>
      </c>
      <c r="AU1331" s="142" t="s">
        <v>83</v>
      </c>
      <c r="AY1331" s="17" t="s">
        <v>339</v>
      </c>
      <c r="BE1331" s="143">
        <f>IF(N1331="základní",J1331,0)</f>
        <v>0</v>
      </c>
      <c r="BF1331" s="143">
        <f>IF(N1331="snížená",J1331,0)</f>
        <v>0</v>
      </c>
      <c r="BG1331" s="143">
        <f>IF(N1331="zákl. přenesená",J1331,0)</f>
        <v>0</v>
      </c>
      <c r="BH1331" s="143">
        <f>IF(N1331="sníž. přenesená",J1331,0)</f>
        <v>0</v>
      </c>
      <c r="BI1331" s="143">
        <f>IF(N1331="nulová",J1331,0)</f>
        <v>0</v>
      </c>
      <c r="BJ1331" s="17" t="s">
        <v>81</v>
      </c>
      <c r="BK1331" s="143">
        <f>ROUND(I1331*H1331,2)</f>
        <v>0</v>
      </c>
      <c r="BL1331" s="17" t="s">
        <v>346</v>
      </c>
      <c r="BM1331" s="142" t="s">
        <v>2875</v>
      </c>
    </row>
    <row r="1332" spans="2:65" s="1" customFormat="1" ht="68.25">
      <c r="B1332" s="32"/>
      <c r="D1332" s="149" t="s">
        <v>2771</v>
      </c>
      <c r="F1332" s="159" t="s">
        <v>2787</v>
      </c>
      <c r="I1332" s="146"/>
      <c r="L1332" s="32"/>
      <c r="M1332" s="147"/>
      <c r="T1332" s="53"/>
      <c r="AT1332" s="17" t="s">
        <v>2771</v>
      </c>
      <c r="AU1332" s="17" t="s">
        <v>83</v>
      </c>
    </row>
    <row r="1333" spans="2:65" s="1" customFormat="1" ht="39">
      <c r="B1333" s="32"/>
      <c r="D1333" s="149" t="s">
        <v>1047</v>
      </c>
      <c r="F1333" s="159" t="s">
        <v>2876</v>
      </c>
      <c r="I1333" s="146"/>
      <c r="L1333" s="32"/>
      <c r="M1333" s="147"/>
      <c r="T1333" s="53"/>
      <c r="AT1333" s="17" t="s">
        <v>1047</v>
      </c>
      <c r="AU1333" s="17" t="s">
        <v>83</v>
      </c>
    </row>
    <row r="1334" spans="2:65" s="1" customFormat="1" ht="16.5" customHeight="1">
      <c r="B1334" s="32"/>
      <c r="C1334" s="131" t="s">
        <v>2877</v>
      </c>
      <c r="D1334" s="131" t="s">
        <v>342</v>
      </c>
      <c r="E1334" s="132" t="s">
        <v>2878</v>
      </c>
      <c r="F1334" s="133" t="s">
        <v>2879</v>
      </c>
      <c r="G1334" s="134" t="s">
        <v>212</v>
      </c>
      <c r="H1334" s="135">
        <v>1</v>
      </c>
      <c r="I1334" s="136"/>
      <c r="J1334" s="137">
        <f>ROUND(I1334*H1334,2)</f>
        <v>0</v>
      </c>
      <c r="K1334" s="133" t="s">
        <v>2158</v>
      </c>
      <c r="L1334" s="32"/>
      <c r="M1334" s="138" t="s">
        <v>19</v>
      </c>
      <c r="N1334" s="139" t="s">
        <v>44</v>
      </c>
      <c r="P1334" s="140">
        <f>O1334*H1334</f>
        <v>0</v>
      </c>
      <c r="Q1334" s="140">
        <v>0</v>
      </c>
      <c r="R1334" s="140">
        <f>Q1334*H1334</f>
        <v>0</v>
      </c>
      <c r="S1334" s="140">
        <v>0</v>
      </c>
      <c r="T1334" s="141">
        <f>S1334*H1334</f>
        <v>0</v>
      </c>
      <c r="AR1334" s="142" t="s">
        <v>346</v>
      </c>
      <c r="AT1334" s="142" t="s">
        <v>342</v>
      </c>
      <c r="AU1334" s="142" t="s">
        <v>83</v>
      </c>
      <c r="AY1334" s="17" t="s">
        <v>339</v>
      </c>
      <c r="BE1334" s="143">
        <f>IF(N1334="základní",J1334,0)</f>
        <v>0</v>
      </c>
      <c r="BF1334" s="143">
        <f>IF(N1334="snížená",J1334,0)</f>
        <v>0</v>
      </c>
      <c r="BG1334" s="143">
        <f>IF(N1334="zákl. přenesená",J1334,0)</f>
        <v>0</v>
      </c>
      <c r="BH1334" s="143">
        <f>IF(N1334="sníž. přenesená",J1334,0)</f>
        <v>0</v>
      </c>
      <c r="BI1334" s="143">
        <f>IF(N1334="nulová",J1334,0)</f>
        <v>0</v>
      </c>
      <c r="BJ1334" s="17" t="s">
        <v>81</v>
      </c>
      <c r="BK1334" s="143">
        <f>ROUND(I1334*H1334,2)</f>
        <v>0</v>
      </c>
      <c r="BL1334" s="17" t="s">
        <v>346</v>
      </c>
      <c r="BM1334" s="142" t="s">
        <v>2880</v>
      </c>
    </row>
    <row r="1335" spans="2:65" s="1" customFormat="1" ht="68.25">
      <c r="B1335" s="32"/>
      <c r="D1335" s="149" t="s">
        <v>2771</v>
      </c>
      <c r="F1335" s="159" t="s">
        <v>2787</v>
      </c>
      <c r="I1335" s="146"/>
      <c r="L1335" s="32"/>
      <c r="M1335" s="147"/>
      <c r="T1335" s="53"/>
      <c r="AT1335" s="17" t="s">
        <v>2771</v>
      </c>
      <c r="AU1335" s="17" t="s">
        <v>83</v>
      </c>
    </row>
    <row r="1336" spans="2:65" s="1" customFormat="1" ht="39">
      <c r="B1336" s="32"/>
      <c r="D1336" s="149" t="s">
        <v>1047</v>
      </c>
      <c r="F1336" s="159" t="s">
        <v>2881</v>
      </c>
      <c r="I1336" s="146"/>
      <c r="L1336" s="32"/>
      <c r="M1336" s="147"/>
      <c r="T1336" s="53"/>
      <c r="AT1336" s="17" t="s">
        <v>1047</v>
      </c>
      <c r="AU1336" s="17" t="s">
        <v>83</v>
      </c>
    </row>
    <row r="1337" spans="2:65" s="1" customFormat="1" ht="16.5" customHeight="1">
      <c r="B1337" s="32"/>
      <c r="C1337" s="131" t="s">
        <v>2882</v>
      </c>
      <c r="D1337" s="131" t="s">
        <v>342</v>
      </c>
      <c r="E1337" s="132" t="s">
        <v>2883</v>
      </c>
      <c r="F1337" s="133" t="s">
        <v>2884</v>
      </c>
      <c r="G1337" s="134" t="s">
        <v>212</v>
      </c>
      <c r="H1337" s="135">
        <v>2</v>
      </c>
      <c r="I1337" s="136"/>
      <c r="J1337" s="137">
        <f>ROUND(I1337*H1337,2)</f>
        <v>0</v>
      </c>
      <c r="K1337" s="133" t="s">
        <v>2158</v>
      </c>
      <c r="L1337" s="32"/>
      <c r="M1337" s="138" t="s">
        <v>19</v>
      </c>
      <c r="N1337" s="139" t="s">
        <v>44</v>
      </c>
      <c r="P1337" s="140">
        <f>O1337*H1337</f>
        <v>0</v>
      </c>
      <c r="Q1337" s="140">
        <v>0</v>
      </c>
      <c r="R1337" s="140">
        <f>Q1337*H1337</f>
        <v>0</v>
      </c>
      <c r="S1337" s="140">
        <v>0</v>
      </c>
      <c r="T1337" s="141">
        <f>S1337*H1337</f>
        <v>0</v>
      </c>
      <c r="AR1337" s="142" t="s">
        <v>346</v>
      </c>
      <c r="AT1337" s="142" t="s">
        <v>342</v>
      </c>
      <c r="AU1337" s="142" t="s">
        <v>83</v>
      </c>
      <c r="AY1337" s="17" t="s">
        <v>339</v>
      </c>
      <c r="BE1337" s="143">
        <f>IF(N1337="základní",J1337,0)</f>
        <v>0</v>
      </c>
      <c r="BF1337" s="143">
        <f>IF(N1337="snížená",J1337,0)</f>
        <v>0</v>
      </c>
      <c r="BG1337" s="143">
        <f>IF(N1337="zákl. přenesená",J1337,0)</f>
        <v>0</v>
      </c>
      <c r="BH1337" s="143">
        <f>IF(N1337="sníž. přenesená",J1337,0)</f>
        <v>0</v>
      </c>
      <c r="BI1337" s="143">
        <f>IF(N1337="nulová",J1337,0)</f>
        <v>0</v>
      </c>
      <c r="BJ1337" s="17" t="s">
        <v>81</v>
      </c>
      <c r="BK1337" s="143">
        <f>ROUND(I1337*H1337,2)</f>
        <v>0</v>
      </c>
      <c r="BL1337" s="17" t="s">
        <v>346</v>
      </c>
      <c r="BM1337" s="142" t="s">
        <v>2885</v>
      </c>
    </row>
    <row r="1338" spans="2:65" s="1" customFormat="1" ht="68.25">
      <c r="B1338" s="32"/>
      <c r="D1338" s="149" t="s">
        <v>2771</v>
      </c>
      <c r="F1338" s="159" t="s">
        <v>2787</v>
      </c>
      <c r="I1338" s="146"/>
      <c r="L1338" s="32"/>
      <c r="M1338" s="147"/>
      <c r="T1338" s="53"/>
      <c r="AT1338" s="17" t="s">
        <v>2771</v>
      </c>
      <c r="AU1338" s="17" t="s">
        <v>83</v>
      </c>
    </row>
    <row r="1339" spans="2:65" s="1" customFormat="1" ht="39">
      <c r="B1339" s="32"/>
      <c r="D1339" s="149" t="s">
        <v>1047</v>
      </c>
      <c r="F1339" s="159" t="s">
        <v>2886</v>
      </c>
      <c r="I1339" s="146"/>
      <c r="L1339" s="32"/>
      <c r="M1339" s="147"/>
      <c r="T1339" s="53"/>
      <c r="AT1339" s="17" t="s">
        <v>1047</v>
      </c>
      <c r="AU1339" s="17" t="s">
        <v>83</v>
      </c>
    </row>
    <row r="1340" spans="2:65" s="1" customFormat="1" ht="16.5" customHeight="1">
      <c r="B1340" s="32"/>
      <c r="C1340" s="131" t="s">
        <v>2887</v>
      </c>
      <c r="D1340" s="131" t="s">
        <v>342</v>
      </c>
      <c r="E1340" s="132" t="s">
        <v>2888</v>
      </c>
      <c r="F1340" s="133" t="s">
        <v>2889</v>
      </c>
      <c r="G1340" s="134" t="s">
        <v>212</v>
      </c>
      <c r="H1340" s="135">
        <v>2</v>
      </c>
      <c r="I1340" s="136"/>
      <c r="J1340" s="137">
        <f>ROUND(I1340*H1340,2)</f>
        <v>0</v>
      </c>
      <c r="K1340" s="133" t="s">
        <v>2158</v>
      </c>
      <c r="L1340" s="32"/>
      <c r="M1340" s="138" t="s">
        <v>19</v>
      </c>
      <c r="N1340" s="139" t="s">
        <v>44</v>
      </c>
      <c r="P1340" s="140">
        <f>O1340*H1340</f>
        <v>0</v>
      </c>
      <c r="Q1340" s="140">
        <v>0</v>
      </c>
      <c r="R1340" s="140">
        <f>Q1340*H1340</f>
        <v>0</v>
      </c>
      <c r="S1340" s="140">
        <v>0</v>
      </c>
      <c r="T1340" s="141">
        <f>S1340*H1340</f>
        <v>0</v>
      </c>
      <c r="AR1340" s="142" t="s">
        <v>346</v>
      </c>
      <c r="AT1340" s="142" t="s">
        <v>342</v>
      </c>
      <c r="AU1340" s="142" t="s">
        <v>83</v>
      </c>
      <c r="AY1340" s="17" t="s">
        <v>339</v>
      </c>
      <c r="BE1340" s="143">
        <f>IF(N1340="základní",J1340,0)</f>
        <v>0</v>
      </c>
      <c r="BF1340" s="143">
        <f>IF(N1340="snížená",J1340,0)</f>
        <v>0</v>
      </c>
      <c r="BG1340" s="143">
        <f>IF(N1340="zákl. přenesená",J1340,0)</f>
        <v>0</v>
      </c>
      <c r="BH1340" s="143">
        <f>IF(N1340="sníž. přenesená",J1340,0)</f>
        <v>0</v>
      </c>
      <c r="BI1340" s="143">
        <f>IF(N1340="nulová",J1340,0)</f>
        <v>0</v>
      </c>
      <c r="BJ1340" s="17" t="s">
        <v>81</v>
      </c>
      <c r="BK1340" s="143">
        <f>ROUND(I1340*H1340,2)</f>
        <v>0</v>
      </c>
      <c r="BL1340" s="17" t="s">
        <v>346</v>
      </c>
      <c r="BM1340" s="142" t="s">
        <v>2890</v>
      </c>
    </row>
    <row r="1341" spans="2:65" s="1" customFormat="1" ht="68.25">
      <c r="B1341" s="32"/>
      <c r="D1341" s="149" t="s">
        <v>2771</v>
      </c>
      <c r="F1341" s="159" t="s">
        <v>2787</v>
      </c>
      <c r="I1341" s="146"/>
      <c r="L1341" s="32"/>
      <c r="M1341" s="147"/>
      <c r="T1341" s="53"/>
      <c r="AT1341" s="17" t="s">
        <v>2771</v>
      </c>
      <c r="AU1341" s="17" t="s">
        <v>83</v>
      </c>
    </row>
    <row r="1342" spans="2:65" s="1" customFormat="1" ht="39">
      <c r="B1342" s="32"/>
      <c r="D1342" s="149" t="s">
        <v>1047</v>
      </c>
      <c r="F1342" s="159" t="s">
        <v>2891</v>
      </c>
      <c r="I1342" s="146"/>
      <c r="L1342" s="32"/>
      <c r="M1342" s="147"/>
      <c r="T1342" s="53"/>
      <c r="AT1342" s="17" t="s">
        <v>1047</v>
      </c>
      <c r="AU1342" s="17" t="s">
        <v>83</v>
      </c>
    </row>
    <row r="1343" spans="2:65" s="1" customFormat="1" ht="24.2" customHeight="1">
      <c r="B1343" s="32"/>
      <c r="C1343" s="131" t="s">
        <v>2892</v>
      </c>
      <c r="D1343" s="131" t="s">
        <v>342</v>
      </c>
      <c r="E1343" s="132" t="s">
        <v>2893</v>
      </c>
      <c r="F1343" s="133" t="s">
        <v>2894</v>
      </c>
      <c r="G1343" s="134" t="s">
        <v>212</v>
      </c>
      <c r="H1343" s="135">
        <v>1</v>
      </c>
      <c r="I1343" s="136"/>
      <c r="J1343" s="137">
        <f>ROUND(I1343*H1343,2)</f>
        <v>0</v>
      </c>
      <c r="K1343" s="133" t="s">
        <v>2158</v>
      </c>
      <c r="L1343" s="32"/>
      <c r="M1343" s="138" t="s">
        <v>19</v>
      </c>
      <c r="N1343" s="139" t="s">
        <v>44</v>
      </c>
      <c r="P1343" s="140">
        <f>O1343*H1343</f>
        <v>0</v>
      </c>
      <c r="Q1343" s="140">
        <v>0</v>
      </c>
      <c r="R1343" s="140">
        <f>Q1343*H1343</f>
        <v>0</v>
      </c>
      <c r="S1343" s="140">
        <v>0</v>
      </c>
      <c r="T1343" s="141">
        <f>S1343*H1343</f>
        <v>0</v>
      </c>
      <c r="AR1343" s="142" t="s">
        <v>346</v>
      </c>
      <c r="AT1343" s="142" t="s">
        <v>342</v>
      </c>
      <c r="AU1343" s="142" t="s">
        <v>83</v>
      </c>
      <c r="AY1343" s="17" t="s">
        <v>339</v>
      </c>
      <c r="BE1343" s="143">
        <f>IF(N1343="základní",J1343,0)</f>
        <v>0</v>
      </c>
      <c r="BF1343" s="143">
        <f>IF(N1343="snížená",J1343,0)</f>
        <v>0</v>
      </c>
      <c r="BG1343" s="143">
        <f>IF(N1343="zákl. přenesená",J1343,0)</f>
        <v>0</v>
      </c>
      <c r="BH1343" s="143">
        <f>IF(N1343="sníž. přenesená",J1343,0)</f>
        <v>0</v>
      </c>
      <c r="BI1343" s="143">
        <f>IF(N1343="nulová",J1343,0)</f>
        <v>0</v>
      </c>
      <c r="BJ1343" s="17" t="s">
        <v>81</v>
      </c>
      <c r="BK1343" s="143">
        <f>ROUND(I1343*H1343,2)</f>
        <v>0</v>
      </c>
      <c r="BL1343" s="17" t="s">
        <v>346</v>
      </c>
      <c r="BM1343" s="142" t="s">
        <v>2895</v>
      </c>
    </row>
    <row r="1344" spans="2:65" s="1" customFormat="1" ht="68.25">
      <c r="B1344" s="32"/>
      <c r="D1344" s="149" t="s">
        <v>2771</v>
      </c>
      <c r="F1344" s="159" t="s">
        <v>2787</v>
      </c>
      <c r="I1344" s="146"/>
      <c r="L1344" s="32"/>
      <c r="M1344" s="147"/>
      <c r="T1344" s="53"/>
      <c r="AT1344" s="17" t="s">
        <v>2771</v>
      </c>
      <c r="AU1344" s="17" t="s">
        <v>83</v>
      </c>
    </row>
    <row r="1345" spans="2:65" s="1" customFormat="1" ht="39">
      <c r="B1345" s="32"/>
      <c r="D1345" s="149" t="s">
        <v>1047</v>
      </c>
      <c r="F1345" s="159" t="s">
        <v>2896</v>
      </c>
      <c r="I1345" s="146"/>
      <c r="L1345" s="32"/>
      <c r="M1345" s="147"/>
      <c r="T1345" s="53"/>
      <c r="AT1345" s="17" t="s">
        <v>1047</v>
      </c>
      <c r="AU1345" s="17" t="s">
        <v>83</v>
      </c>
    </row>
    <row r="1346" spans="2:65" s="1" customFormat="1" ht="16.5" customHeight="1">
      <c r="B1346" s="32"/>
      <c r="C1346" s="131" t="s">
        <v>2897</v>
      </c>
      <c r="D1346" s="131" t="s">
        <v>342</v>
      </c>
      <c r="E1346" s="132" t="s">
        <v>2898</v>
      </c>
      <c r="F1346" s="133" t="s">
        <v>2899</v>
      </c>
      <c r="G1346" s="134" t="s">
        <v>212</v>
      </c>
      <c r="H1346" s="135">
        <v>3</v>
      </c>
      <c r="I1346" s="136"/>
      <c r="J1346" s="137">
        <f>ROUND(I1346*H1346,2)</f>
        <v>0</v>
      </c>
      <c r="K1346" s="133" t="s">
        <v>2158</v>
      </c>
      <c r="L1346" s="32"/>
      <c r="M1346" s="138" t="s">
        <v>19</v>
      </c>
      <c r="N1346" s="139" t="s">
        <v>44</v>
      </c>
      <c r="P1346" s="140">
        <f>O1346*H1346</f>
        <v>0</v>
      </c>
      <c r="Q1346" s="140">
        <v>0</v>
      </c>
      <c r="R1346" s="140">
        <f>Q1346*H1346</f>
        <v>0</v>
      </c>
      <c r="S1346" s="140">
        <v>0</v>
      </c>
      <c r="T1346" s="141">
        <f>S1346*H1346</f>
        <v>0</v>
      </c>
      <c r="AR1346" s="142" t="s">
        <v>346</v>
      </c>
      <c r="AT1346" s="142" t="s">
        <v>342</v>
      </c>
      <c r="AU1346" s="142" t="s">
        <v>83</v>
      </c>
      <c r="AY1346" s="17" t="s">
        <v>339</v>
      </c>
      <c r="BE1346" s="143">
        <f>IF(N1346="základní",J1346,0)</f>
        <v>0</v>
      </c>
      <c r="BF1346" s="143">
        <f>IF(N1346="snížená",J1346,0)</f>
        <v>0</v>
      </c>
      <c r="BG1346" s="143">
        <f>IF(N1346="zákl. přenesená",J1346,0)</f>
        <v>0</v>
      </c>
      <c r="BH1346" s="143">
        <f>IF(N1346="sníž. přenesená",J1346,0)</f>
        <v>0</v>
      </c>
      <c r="BI1346" s="143">
        <f>IF(N1346="nulová",J1346,0)</f>
        <v>0</v>
      </c>
      <c r="BJ1346" s="17" t="s">
        <v>81</v>
      </c>
      <c r="BK1346" s="143">
        <f>ROUND(I1346*H1346,2)</f>
        <v>0</v>
      </c>
      <c r="BL1346" s="17" t="s">
        <v>346</v>
      </c>
      <c r="BM1346" s="142" t="s">
        <v>2900</v>
      </c>
    </row>
    <row r="1347" spans="2:65" s="1" customFormat="1" ht="68.25">
      <c r="B1347" s="32"/>
      <c r="D1347" s="149" t="s">
        <v>2771</v>
      </c>
      <c r="F1347" s="159" t="s">
        <v>2787</v>
      </c>
      <c r="I1347" s="146"/>
      <c r="L1347" s="32"/>
      <c r="M1347" s="147"/>
      <c r="T1347" s="53"/>
      <c r="AT1347" s="17" t="s">
        <v>2771</v>
      </c>
      <c r="AU1347" s="17" t="s">
        <v>83</v>
      </c>
    </row>
    <row r="1348" spans="2:65" s="1" customFormat="1" ht="39">
      <c r="B1348" s="32"/>
      <c r="D1348" s="149" t="s">
        <v>1047</v>
      </c>
      <c r="F1348" s="159" t="s">
        <v>2901</v>
      </c>
      <c r="I1348" s="146"/>
      <c r="L1348" s="32"/>
      <c r="M1348" s="147"/>
      <c r="T1348" s="53"/>
      <c r="AT1348" s="17" t="s">
        <v>1047</v>
      </c>
      <c r="AU1348" s="17" t="s">
        <v>83</v>
      </c>
    </row>
    <row r="1349" spans="2:65" s="1" customFormat="1" ht="16.5" customHeight="1">
      <c r="B1349" s="32"/>
      <c r="C1349" s="131" t="s">
        <v>2902</v>
      </c>
      <c r="D1349" s="131" t="s">
        <v>342</v>
      </c>
      <c r="E1349" s="132" t="s">
        <v>2903</v>
      </c>
      <c r="F1349" s="133" t="s">
        <v>2904</v>
      </c>
      <c r="G1349" s="134" t="s">
        <v>212</v>
      </c>
      <c r="H1349" s="135">
        <v>1</v>
      </c>
      <c r="I1349" s="136"/>
      <c r="J1349" s="137">
        <f>ROUND(I1349*H1349,2)</f>
        <v>0</v>
      </c>
      <c r="K1349" s="133" t="s">
        <v>2158</v>
      </c>
      <c r="L1349" s="32"/>
      <c r="M1349" s="138" t="s">
        <v>19</v>
      </c>
      <c r="N1349" s="139" t="s">
        <v>44</v>
      </c>
      <c r="P1349" s="140">
        <f>O1349*H1349</f>
        <v>0</v>
      </c>
      <c r="Q1349" s="140">
        <v>0</v>
      </c>
      <c r="R1349" s="140">
        <f>Q1349*H1349</f>
        <v>0</v>
      </c>
      <c r="S1349" s="140">
        <v>0</v>
      </c>
      <c r="T1349" s="141">
        <f>S1349*H1349</f>
        <v>0</v>
      </c>
      <c r="AR1349" s="142" t="s">
        <v>346</v>
      </c>
      <c r="AT1349" s="142" t="s">
        <v>342</v>
      </c>
      <c r="AU1349" s="142" t="s">
        <v>83</v>
      </c>
      <c r="AY1349" s="17" t="s">
        <v>339</v>
      </c>
      <c r="BE1349" s="143">
        <f>IF(N1349="základní",J1349,0)</f>
        <v>0</v>
      </c>
      <c r="BF1349" s="143">
        <f>IF(N1349="snížená",J1349,0)</f>
        <v>0</v>
      </c>
      <c r="BG1349" s="143">
        <f>IF(N1349="zákl. přenesená",J1349,0)</f>
        <v>0</v>
      </c>
      <c r="BH1349" s="143">
        <f>IF(N1349="sníž. přenesená",J1349,0)</f>
        <v>0</v>
      </c>
      <c r="BI1349" s="143">
        <f>IF(N1349="nulová",J1349,0)</f>
        <v>0</v>
      </c>
      <c r="BJ1349" s="17" t="s">
        <v>81</v>
      </c>
      <c r="BK1349" s="143">
        <f>ROUND(I1349*H1349,2)</f>
        <v>0</v>
      </c>
      <c r="BL1349" s="17" t="s">
        <v>346</v>
      </c>
      <c r="BM1349" s="142" t="s">
        <v>2905</v>
      </c>
    </row>
    <row r="1350" spans="2:65" s="1" customFormat="1" ht="68.25">
      <c r="B1350" s="32"/>
      <c r="D1350" s="149" t="s">
        <v>2771</v>
      </c>
      <c r="F1350" s="159" t="s">
        <v>2787</v>
      </c>
      <c r="I1350" s="146"/>
      <c r="L1350" s="32"/>
      <c r="M1350" s="147"/>
      <c r="T1350" s="53"/>
      <c r="AT1350" s="17" t="s">
        <v>2771</v>
      </c>
      <c r="AU1350" s="17" t="s">
        <v>83</v>
      </c>
    </row>
    <row r="1351" spans="2:65" s="1" customFormat="1" ht="39">
      <c r="B1351" s="32"/>
      <c r="D1351" s="149" t="s">
        <v>1047</v>
      </c>
      <c r="F1351" s="159" t="s">
        <v>2906</v>
      </c>
      <c r="I1351" s="146"/>
      <c r="L1351" s="32"/>
      <c r="M1351" s="147"/>
      <c r="T1351" s="53"/>
      <c r="AT1351" s="17" t="s">
        <v>1047</v>
      </c>
      <c r="AU1351" s="17" t="s">
        <v>83</v>
      </c>
    </row>
    <row r="1352" spans="2:65" s="1" customFormat="1" ht="16.5" customHeight="1">
      <c r="B1352" s="32"/>
      <c r="C1352" s="131" t="s">
        <v>2907</v>
      </c>
      <c r="D1352" s="131" t="s">
        <v>342</v>
      </c>
      <c r="E1352" s="132" t="s">
        <v>2908</v>
      </c>
      <c r="F1352" s="133" t="s">
        <v>2909</v>
      </c>
      <c r="G1352" s="134" t="s">
        <v>212</v>
      </c>
      <c r="H1352" s="135">
        <v>1</v>
      </c>
      <c r="I1352" s="136"/>
      <c r="J1352" s="137">
        <f>ROUND(I1352*H1352,2)</f>
        <v>0</v>
      </c>
      <c r="K1352" s="133" t="s">
        <v>2158</v>
      </c>
      <c r="L1352" s="32"/>
      <c r="M1352" s="138" t="s">
        <v>19</v>
      </c>
      <c r="N1352" s="139" t="s">
        <v>44</v>
      </c>
      <c r="P1352" s="140">
        <f>O1352*H1352</f>
        <v>0</v>
      </c>
      <c r="Q1352" s="140">
        <v>0</v>
      </c>
      <c r="R1352" s="140">
        <f>Q1352*H1352</f>
        <v>0</v>
      </c>
      <c r="S1352" s="140">
        <v>0</v>
      </c>
      <c r="T1352" s="141">
        <f>S1352*H1352</f>
        <v>0</v>
      </c>
      <c r="AR1352" s="142" t="s">
        <v>346</v>
      </c>
      <c r="AT1352" s="142" t="s">
        <v>342</v>
      </c>
      <c r="AU1352" s="142" t="s">
        <v>83</v>
      </c>
      <c r="AY1352" s="17" t="s">
        <v>339</v>
      </c>
      <c r="BE1352" s="143">
        <f>IF(N1352="základní",J1352,0)</f>
        <v>0</v>
      </c>
      <c r="BF1352" s="143">
        <f>IF(N1352="snížená",J1352,0)</f>
        <v>0</v>
      </c>
      <c r="BG1352" s="143">
        <f>IF(N1352="zákl. přenesená",J1352,0)</f>
        <v>0</v>
      </c>
      <c r="BH1352" s="143">
        <f>IF(N1352="sníž. přenesená",J1352,0)</f>
        <v>0</v>
      </c>
      <c r="BI1352" s="143">
        <f>IF(N1352="nulová",J1352,0)</f>
        <v>0</v>
      </c>
      <c r="BJ1352" s="17" t="s">
        <v>81</v>
      </c>
      <c r="BK1352" s="143">
        <f>ROUND(I1352*H1352,2)</f>
        <v>0</v>
      </c>
      <c r="BL1352" s="17" t="s">
        <v>346</v>
      </c>
      <c r="BM1352" s="142" t="s">
        <v>2910</v>
      </c>
    </row>
    <row r="1353" spans="2:65" s="1" customFormat="1" ht="68.25">
      <c r="B1353" s="32"/>
      <c r="D1353" s="149" t="s">
        <v>2771</v>
      </c>
      <c r="F1353" s="159" t="s">
        <v>2787</v>
      </c>
      <c r="I1353" s="146"/>
      <c r="L1353" s="32"/>
      <c r="M1353" s="147"/>
      <c r="T1353" s="53"/>
      <c r="AT1353" s="17" t="s">
        <v>2771</v>
      </c>
      <c r="AU1353" s="17" t="s">
        <v>83</v>
      </c>
    </row>
    <row r="1354" spans="2:65" s="1" customFormat="1" ht="39">
      <c r="B1354" s="32"/>
      <c r="D1354" s="149" t="s">
        <v>1047</v>
      </c>
      <c r="F1354" s="159" t="s">
        <v>2911</v>
      </c>
      <c r="I1354" s="146"/>
      <c r="L1354" s="32"/>
      <c r="M1354" s="147"/>
      <c r="T1354" s="53"/>
      <c r="AT1354" s="17" t="s">
        <v>1047</v>
      </c>
      <c r="AU1354" s="17" t="s">
        <v>83</v>
      </c>
    </row>
    <row r="1355" spans="2:65" s="1" customFormat="1" ht="16.5" customHeight="1">
      <c r="B1355" s="32"/>
      <c r="C1355" s="131" t="s">
        <v>2912</v>
      </c>
      <c r="D1355" s="131" t="s">
        <v>342</v>
      </c>
      <c r="E1355" s="132" t="s">
        <v>2913</v>
      </c>
      <c r="F1355" s="133" t="s">
        <v>2914</v>
      </c>
      <c r="G1355" s="134" t="s">
        <v>212</v>
      </c>
      <c r="H1355" s="135">
        <v>1</v>
      </c>
      <c r="I1355" s="136"/>
      <c r="J1355" s="137">
        <f>ROUND(I1355*H1355,2)</f>
        <v>0</v>
      </c>
      <c r="K1355" s="133" t="s">
        <v>2158</v>
      </c>
      <c r="L1355" s="32"/>
      <c r="M1355" s="138" t="s">
        <v>19</v>
      </c>
      <c r="N1355" s="139" t="s">
        <v>44</v>
      </c>
      <c r="P1355" s="140">
        <f>O1355*H1355</f>
        <v>0</v>
      </c>
      <c r="Q1355" s="140">
        <v>0</v>
      </c>
      <c r="R1355" s="140">
        <f>Q1355*H1355</f>
        <v>0</v>
      </c>
      <c r="S1355" s="140">
        <v>0</v>
      </c>
      <c r="T1355" s="141">
        <f>S1355*H1355</f>
        <v>0</v>
      </c>
      <c r="AR1355" s="142" t="s">
        <v>346</v>
      </c>
      <c r="AT1355" s="142" t="s">
        <v>342</v>
      </c>
      <c r="AU1355" s="142" t="s">
        <v>83</v>
      </c>
      <c r="AY1355" s="17" t="s">
        <v>339</v>
      </c>
      <c r="BE1355" s="143">
        <f>IF(N1355="základní",J1355,0)</f>
        <v>0</v>
      </c>
      <c r="BF1355" s="143">
        <f>IF(N1355="snížená",J1355,0)</f>
        <v>0</v>
      </c>
      <c r="BG1355" s="143">
        <f>IF(N1355="zákl. přenesená",J1355,0)</f>
        <v>0</v>
      </c>
      <c r="BH1355" s="143">
        <f>IF(N1355="sníž. přenesená",J1355,0)</f>
        <v>0</v>
      </c>
      <c r="BI1355" s="143">
        <f>IF(N1355="nulová",J1355,0)</f>
        <v>0</v>
      </c>
      <c r="BJ1355" s="17" t="s">
        <v>81</v>
      </c>
      <c r="BK1355" s="143">
        <f>ROUND(I1355*H1355,2)</f>
        <v>0</v>
      </c>
      <c r="BL1355" s="17" t="s">
        <v>346</v>
      </c>
      <c r="BM1355" s="142" t="s">
        <v>2915</v>
      </c>
    </row>
    <row r="1356" spans="2:65" s="1" customFormat="1" ht="68.25">
      <c r="B1356" s="32"/>
      <c r="D1356" s="149" t="s">
        <v>2771</v>
      </c>
      <c r="F1356" s="159" t="s">
        <v>2787</v>
      </c>
      <c r="I1356" s="146"/>
      <c r="L1356" s="32"/>
      <c r="M1356" s="147"/>
      <c r="T1356" s="53"/>
      <c r="AT1356" s="17" t="s">
        <v>2771</v>
      </c>
      <c r="AU1356" s="17" t="s">
        <v>83</v>
      </c>
    </row>
    <row r="1357" spans="2:65" s="1" customFormat="1" ht="39">
      <c r="B1357" s="32"/>
      <c r="D1357" s="149" t="s">
        <v>1047</v>
      </c>
      <c r="F1357" s="159" t="s">
        <v>2916</v>
      </c>
      <c r="I1357" s="146"/>
      <c r="L1357" s="32"/>
      <c r="M1357" s="147"/>
      <c r="T1357" s="53"/>
      <c r="AT1357" s="17" t="s">
        <v>1047</v>
      </c>
      <c r="AU1357" s="17" t="s">
        <v>83</v>
      </c>
    </row>
    <row r="1358" spans="2:65" s="1" customFormat="1" ht="16.5" customHeight="1">
      <c r="B1358" s="32"/>
      <c r="C1358" s="131" t="s">
        <v>2917</v>
      </c>
      <c r="D1358" s="131" t="s">
        <v>342</v>
      </c>
      <c r="E1358" s="132" t="s">
        <v>2918</v>
      </c>
      <c r="F1358" s="133" t="s">
        <v>2919</v>
      </c>
      <c r="G1358" s="134" t="s">
        <v>212</v>
      </c>
      <c r="H1358" s="135">
        <v>1</v>
      </c>
      <c r="I1358" s="136"/>
      <c r="J1358" s="137">
        <f>ROUND(I1358*H1358,2)</f>
        <v>0</v>
      </c>
      <c r="K1358" s="133" t="s">
        <v>2158</v>
      </c>
      <c r="L1358" s="32"/>
      <c r="M1358" s="138" t="s">
        <v>19</v>
      </c>
      <c r="N1358" s="139" t="s">
        <v>44</v>
      </c>
      <c r="P1358" s="140">
        <f>O1358*H1358</f>
        <v>0</v>
      </c>
      <c r="Q1358" s="140">
        <v>0</v>
      </c>
      <c r="R1358" s="140">
        <f>Q1358*H1358</f>
        <v>0</v>
      </c>
      <c r="S1358" s="140">
        <v>0</v>
      </c>
      <c r="T1358" s="141">
        <f>S1358*H1358</f>
        <v>0</v>
      </c>
      <c r="AR1358" s="142" t="s">
        <v>346</v>
      </c>
      <c r="AT1358" s="142" t="s">
        <v>342</v>
      </c>
      <c r="AU1358" s="142" t="s">
        <v>83</v>
      </c>
      <c r="AY1358" s="17" t="s">
        <v>339</v>
      </c>
      <c r="BE1358" s="143">
        <f>IF(N1358="základní",J1358,0)</f>
        <v>0</v>
      </c>
      <c r="BF1358" s="143">
        <f>IF(N1358="snížená",J1358,0)</f>
        <v>0</v>
      </c>
      <c r="BG1358" s="143">
        <f>IF(N1358="zákl. přenesená",J1358,0)</f>
        <v>0</v>
      </c>
      <c r="BH1358" s="143">
        <f>IF(N1358="sníž. přenesená",J1358,0)</f>
        <v>0</v>
      </c>
      <c r="BI1358" s="143">
        <f>IF(N1358="nulová",J1358,0)</f>
        <v>0</v>
      </c>
      <c r="BJ1358" s="17" t="s">
        <v>81</v>
      </c>
      <c r="BK1358" s="143">
        <f>ROUND(I1358*H1358,2)</f>
        <v>0</v>
      </c>
      <c r="BL1358" s="17" t="s">
        <v>346</v>
      </c>
      <c r="BM1358" s="142" t="s">
        <v>2920</v>
      </c>
    </row>
    <row r="1359" spans="2:65" s="1" customFormat="1" ht="68.25">
      <c r="B1359" s="32"/>
      <c r="D1359" s="149" t="s">
        <v>2771</v>
      </c>
      <c r="F1359" s="159" t="s">
        <v>2787</v>
      </c>
      <c r="I1359" s="146"/>
      <c r="L1359" s="32"/>
      <c r="M1359" s="147"/>
      <c r="T1359" s="53"/>
      <c r="AT1359" s="17" t="s">
        <v>2771</v>
      </c>
      <c r="AU1359" s="17" t="s">
        <v>83</v>
      </c>
    </row>
    <row r="1360" spans="2:65" s="1" customFormat="1" ht="39">
      <c r="B1360" s="32"/>
      <c r="D1360" s="149" t="s">
        <v>1047</v>
      </c>
      <c r="F1360" s="159" t="s">
        <v>2921</v>
      </c>
      <c r="I1360" s="146"/>
      <c r="L1360" s="32"/>
      <c r="M1360" s="147"/>
      <c r="T1360" s="53"/>
      <c r="AT1360" s="17" t="s">
        <v>1047</v>
      </c>
      <c r="AU1360" s="17" t="s">
        <v>83</v>
      </c>
    </row>
    <row r="1361" spans="2:65" s="1" customFormat="1" ht="16.5" customHeight="1">
      <c r="B1361" s="32"/>
      <c r="C1361" s="131" t="s">
        <v>2922</v>
      </c>
      <c r="D1361" s="131" t="s">
        <v>342</v>
      </c>
      <c r="E1361" s="132" t="s">
        <v>2923</v>
      </c>
      <c r="F1361" s="133" t="s">
        <v>2924</v>
      </c>
      <c r="G1361" s="134" t="s">
        <v>212</v>
      </c>
      <c r="H1361" s="135">
        <v>1</v>
      </c>
      <c r="I1361" s="136"/>
      <c r="J1361" s="137">
        <f>ROUND(I1361*H1361,2)</f>
        <v>0</v>
      </c>
      <c r="K1361" s="133" t="s">
        <v>2158</v>
      </c>
      <c r="L1361" s="32"/>
      <c r="M1361" s="138" t="s">
        <v>19</v>
      </c>
      <c r="N1361" s="139" t="s">
        <v>44</v>
      </c>
      <c r="P1361" s="140">
        <f>O1361*H1361</f>
        <v>0</v>
      </c>
      <c r="Q1361" s="140">
        <v>0</v>
      </c>
      <c r="R1361" s="140">
        <f>Q1361*H1361</f>
        <v>0</v>
      </c>
      <c r="S1361" s="140">
        <v>0</v>
      </c>
      <c r="T1361" s="141">
        <f>S1361*H1361</f>
        <v>0</v>
      </c>
      <c r="AR1361" s="142" t="s">
        <v>346</v>
      </c>
      <c r="AT1361" s="142" t="s">
        <v>342</v>
      </c>
      <c r="AU1361" s="142" t="s">
        <v>83</v>
      </c>
      <c r="AY1361" s="17" t="s">
        <v>339</v>
      </c>
      <c r="BE1361" s="143">
        <f>IF(N1361="základní",J1361,0)</f>
        <v>0</v>
      </c>
      <c r="BF1361" s="143">
        <f>IF(N1361="snížená",J1361,0)</f>
        <v>0</v>
      </c>
      <c r="BG1361" s="143">
        <f>IF(N1361="zákl. přenesená",J1361,0)</f>
        <v>0</v>
      </c>
      <c r="BH1361" s="143">
        <f>IF(N1361="sníž. přenesená",J1361,0)</f>
        <v>0</v>
      </c>
      <c r="BI1361" s="143">
        <f>IF(N1361="nulová",J1361,0)</f>
        <v>0</v>
      </c>
      <c r="BJ1361" s="17" t="s">
        <v>81</v>
      </c>
      <c r="BK1361" s="143">
        <f>ROUND(I1361*H1361,2)</f>
        <v>0</v>
      </c>
      <c r="BL1361" s="17" t="s">
        <v>346</v>
      </c>
      <c r="BM1361" s="142" t="s">
        <v>2925</v>
      </c>
    </row>
    <row r="1362" spans="2:65" s="1" customFormat="1" ht="68.25">
      <c r="B1362" s="32"/>
      <c r="D1362" s="149" t="s">
        <v>2771</v>
      </c>
      <c r="F1362" s="159" t="s">
        <v>2787</v>
      </c>
      <c r="I1362" s="146"/>
      <c r="L1362" s="32"/>
      <c r="M1362" s="147"/>
      <c r="T1362" s="53"/>
      <c r="AT1362" s="17" t="s">
        <v>2771</v>
      </c>
      <c r="AU1362" s="17" t="s">
        <v>83</v>
      </c>
    </row>
    <row r="1363" spans="2:65" s="1" customFormat="1" ht="39">
      <c r="B1363" s="32"/>
      <c r="D1363" s="149" t="s">
        <v>1047</v>
      </c>
      <c r="F1363" s="159" t="s">
        <v>2926</v>
      </c>
      <c r="I1363" s="146"/>
      <c r="L1363" s="32"/>
      <c r="M1363" s="147"/>
      <c r="T1363" s="53"/>
      <c r="AT1363" s="17" t="s">
        <v>1047</v>
      </c>
      <c r="AU1363" s="17" t="s">
        <v>83</v>
      </c>
    </row>
    <row r="1364" spans="2:65" s="1" customFormat="1" ht="24.2" customHeight="1">
      <c r="B1364" s="32"/>
      <c r="C1364" s="131" t="s">
        <v>2927</v>
      </c>
      <c r="D1364" s="131" t="s">
        <v>342</v>
      </c>
      <c r="E1364" s="132" t="s">
        <v>2928</v>
      </c>
      <c r="F1364" s="133" t="s">
        <v>2929</v>
      </c>
      <c r="G1364" s="134" t="s">
        <v>212</v>
      </c>
      <c r="H1364" s="135">
        <v>6</v>
      </c>
      <c r="I1364" s="136"/>
      <c r="J1364" s="137">
        <f>ROUND(I1364*H1364,2)</f>
        <v>0</v>
      </c>
      <c r="K1364" s="133" t="s">
        <v>2158</v>
      </c>
      <c r="L1364" s="32"/>
      <c r="M1364" s="138" t="s">
        <v>19</v>
      </c>
      <c r="N1364" s="139" t="s">
        <v>44</v>
      </c>
      <c r="P1364" s="140">
        <f>O1364*H1364</f>
        <v>0</v>
      </c>
      <c r="Q1364" s="140">
        <v>0</v>
      </c>
      <c r="R1364" s="140">
        <f>Q1364*H1364</f>
        <v>0</v>
      </c>
      <c r="S1364" s="140">
        <v>0</v>
      </c>
      <c r="T1364" s="141">
        <f>S1364*H1364</f>
        <v>0</v>
      </c>
      <c r="AR1364" s="142" t="s">
        <v>346</v>
      </c>
      <c r="AT1364" s="142" t="s">
        <v>342</v>
      </c>
      <c r="AU1364" s="142" t="s">
        <v>83</v>
      </c>
      <c r="AY1364" s="17" t="s">
        <v>339</v>
      </c>
      <c r="BE1364" s="143">
        <f>IF(N1364="základní",J1364,0)</f>
        <v>0</v>
      </c>
      <c r="BF1364" s="143">
        <f>IF(N1364="snížená",J1364,0)</f>
        <v>0</v>
      </c>
      <c r="BG1364" s="143">
        <f>IF(N1364="zákl. přenesená",J1364,0)</f>
        <v>0</v>
      </c>
      <c r="BH1364" s="143">
        <f>IF(N1364="sníž. přenesená",J1364,0)</f>
        <v>0</v>
      </c>
      <c r="BI1364" s="143">
        <f>IF(N1364="nulová",J1364,0)</f>
        <v>0</v>
      </c>
      <c r="BJ1364" s="17" t="s">
        <v>81</v>
      </c>
      <c r="BK1364" s="143">
        <f>ROUND(I1364*H1364,2)</f>
        <v>0</v>
      </c>
      <c r="BL1364" s="17" t="s">
        <v>346</v>
      </c>
      <c r="BM1364" s="142" t="s">
        <v>2930</v>
      </c>
    </row>
    <row r="1365" spans="2:65" s="1" customFormat="1" ht="68.25">
      <c r="B1365" s="32"/>
      <c r="D1365" s="149" t="s">
        <v>2771</v>
      </c>
      <c r="F1365" s="159" t="s">
        <v>2787</v>
      </c>
      <c r="I1365" s="146"/>
      <c r="L1365" s="32"/>
      <c r="M1365" s="147"/>
      <c r="T1365" s="53"/>
      <c r="AT1365" s="17" t="s">
        <v>2771</v>
      </c>
      <c r="AU1365" s="17" t="s">
        <v>83</v>
      </c>
    </row>
    <row r="1366" spans="2:65" s="1" customFormat="1" ht="39">
      <c r="B1366" s="32"/>
      <c r="D1366" s="149" t="s">
        <v>1047</v>
      </c>
      <c r="F1366" s="159" t="s">
        <v>2931</v>
      </c>
      <c r="I1366" s="146"/>
      <c r="L1366" s="32"/>
      <c r="M1366" s="147"/>
      <c r="T1366" s="53"/>
      <c r="AT1366" s="17" t="s">
        <v>1047</v>
      </c>
      <c r="AU1366" s="17" t="s">
        <v>83</v>
      </c>
    </row>
    <row r="1367" spans="2:65" s="1" customFormat="1" ht="16.5" customHeight="1">
      <c r="B1367" s="32"/>
      <c r="C1367" s="131" t="s">
        <v>2932</v>
      </c>
      <c r="D1367" s="131" t="s">
        <v>342</v>
      </c>
      <c r="E1367" s="132" t="s">
        <v>2933</v>
      </c>
      <c r="F1367" s="133" t="s">
        <v>2934</v>
      </c>
      <c r="G1367" s="134" t="s">
        <v>212</v>
      </c>
      <c r="H1367" s="135">
        <v>1</v>
      </c>
      <c r="I1367" s="136"/>
      <c r="J1367" s="137">
        <f>ROUND(I1367*H1367,2)</f>
        <v>0</v>
      </c>
      <c r="K1367" s="133" t="s">
        <v>2158</v>
      </c>
      <c r="L1367" s="32"/>
      <c r="M1367" s="138" t="s">
        <v>19</v>
      </c>
      <c r="N1367" s="139" t="s">
        <v>44</v>
      </c>
      <c r="P1367" s="140">
        <f>O1367*H1367</f>
        <v>0</v>
      </c>
      <c r="Q1367" s="140">
        <v>0</v>
      </c>
      <c r="R1367" s="140">
        <f>Q1367*H1367</f>
        <v>0</v>
      </c>
      <c r="S1367" s="140">
        <v>0</v>
      </c>
      <c r="T1367" s="141">
        <f>S1367*H1367</f>
        <v>0</v>
      </c>
      <c r="AR1367" s="142" t="s">
        <v>346</v>
      </c>
      <c r="AT1367" s="142" t="s">
        <v>342</v>
      </c>
      <c r="AU1367" s="142" t="s">
        <v>83</v>
      </c>
      <c r="AY1367" s="17" t="s">
        <v>339</v>
      </c>
      <c r="BE1367" s="143">
        <f>IF(N1367="základní",J1367,0)</f>
        <v>0</v>
      </c>
      <c r="BF1367" s="143">
        <f>IF(N1367="snížená",J1367,0)</f>
        <v>0</v>
      </c>
      <c r="BG1367" s="143">
        <f>IF(N1367="zákl. přenesená",J1367,0)</f>
        <v>0</v>
      </c>
      <c r="BH1367" s="143">
        <f>IF(N1367="sníž. přenesená",J1367,0)</f>
        <v>0</v>
      </c>
      <c r="BI1367" s="143">
        <f>IF(N1367="nulová",J1367,0)</f>
        <v>0</v>
      </c>
      <c r="BJ1367" s="17" t="s">
        <v>81</v>
      </c>
      <c r="BK1367" s="143">
        <f>ROUND(I1367*H1367,2)</f>
        <v>0</v>
      </c>
      <c r="BL1367" s="17" t="s">
        <v>346</v>
      </c>
      <c r="BM1367" s="142" t="s">
        <v>2935</v>
      </c>
    </row>
    <row r="1368" spans="2:65" s="1" customFormat="1" ht="68.25">
      <c r="B1368" s="32"/>
      <c r="D1368" s="149" t="s">
        <v>2771</v>
      </c>
      <c r="F1368" s="159" t="s">
        <v>2787</v>
      </c>
      <c r="I1368" s="146"/>
      <c r="L1368" s="32"/>
      <c r="M1368" s="147"/>
      <c r="T1368" s="53"/>
      <c r="AT1368" s="17" t="s">
        <v>2771</v>
      </c>
      <c r="AU1368" s="17" t="s">
        <v>83</v>
      </c>
    </row>
    <row r="1369" spans="2:65" s="1" customFormat="1" ht="39">
      <c r="B1369" s="32"/>
      <c r="D1369" s="149" t="s">
        <v>1047</v>
      </c>
      <c r="F1369" s="159" t="s">
        <v>2936</v>
      </c>
      <c r="I1369" s="146"/>
      <c r="L1369" s="32"/>
      <c r="M1369" s="147"/>
      <c r="T1369" s="53"/>
      <c r="AT1369" s="17" t="s">
        <v>1047</v>
      </c>
      <c r="AU1369" s="17" t="s">
        <v>83</v>
      </c>
    </row>
    <row r="1370" spans="2:65" s="1" customFormat="1" ht="16.5" customHeight="1">
      <c r="B1370" s="32"/>
      <c r="C1370" s="131" t="s">
        <v>2937</v>
      </c>
      <c r="D1370" s="131" t="s">
        <v>342</v>
      </c>
      <c r="E1370" s="132" t="s">
        <v>2938</v>
      </c>
      <c r="F1370" s="133" t="s">
        <v>2939</v>
      </c>
      <c r="G1370" s="134" t="s">
        <v>212</v>
      </c>
      <c r="H1370" s="135">
        <v>1</v>
      </c>
      <c r="I1370" s="136"/>
      <c r="J1370" s="137">
        <f>ROUND(I1370*H1370,2)</f>
        <v>0</v>
      </c>
      <c r="K1370" s="133" t="s">
        <v>2158</v>
      </c>
      <c r="L1370" s="32"/>
      <c r="M1370" s="138" t="s">
        <v>19</v>
      </c>
      <c r="N1370" s="139" t="s">
        <v>44</v>
      </c>
      <c r="P1370" s="140">
        <f>O1370*H1370</f>
        <v>0</v>
      </c>
      <c r="Q1370" s="140">
        <v>0</v>
      </c>
      <c r="R1370" s="140">
        <f>Q1370*H1370</f>
        <v>0</v>
      </c>
      <c r="S1370" s="140">
        <v>0</v>
      </c>
      <c r="T1370" s="141">
        <f>S1370*H1370</f>
        <v>0</v>
      </c>
      <c r="AR1370" s="142" t="s">
        <v>346</v>
      </c>
      <c r="AT1370" s="142" t="s">
        <v>342</v>
      </c>
      <c r="AU1370" s="142" t="s">
        <v>83</v>
      </c>
      <c r="AY1370" s="17" t="s">
        <v>339</v>
      </c>
      <c r="BE1370" s="143">
        <f>IF(N1370="základní",J1370,0)</f>
        <v>0</v>
      </c>
      <c r="BF1370" s="143">
        <f>IF(N1370="snížená",J1370,0)</f>
        <v>0</v>
      </c>
      <c r="BG1370" s="143">
        <f>IF(N1370="zákl. přenesená",J1370,0)</f>
        <v>0</v>
      </c>
      <c r="BH1370" s="143">
        <f>IF(N1370="sníž. přenesená",J1370,0)</f>
        <v>0</v>
      </c>
      <c r="BI1370" s="143">
        <f>IF(N1370="nulová",J1370,0)</f>
        <v>0</v>
      </c>
      <c r="BJ1370" s="17" t="s">
        <v>81</v>
      </c>
      <c r="BK1370" s="143">
        <f>ROUND(I1370*H1370,2)</f>
        <v>0</v>
      </c>
      <c r="BL1370" s="17" t="s">
        <v>346</v>
      </c>
      <c r="BM1370" s="142" t="s">
        <v>2940</v>
      </c>
    </row>
    <row r="1371" spans="2:65" s="1" customFormat="1" ht="68.25">
      <c r="B1371" s="32"/>
      <c r="D1371" s="149" t="s">
        <v>2771</v>
      </c>
      <c r="F1371" s="159" t="s">
        <v>2787</v>
      </c>
      <c r="I1371" s="146"/>
      <c r="L1371" s="32"/>
      <c r="M1371" s="147"/>
      <c r="T1371" s="53"/>
      <c r="AT1371" s="17" t="s">
        <v>2771</v>
      </c>
      <c r="AU1371" s="17" t="s">
        <v>83</v>
      </c>
    </row>
    <row r="1372" spans="2:65" s="1" customFormat="1" ht="39">
      <c r="B1372" s="32"/>
      <c r="D1372" s="149" t="s">
        <v>1047</v>
      </c>
      <c r="F1372" s="159" t="s">
        <v>2941</v>
      </c>
      <c r="I1372" s="146"/>
      <c r="L1372" s="32"/>
      <c r="M1372" s="147"/>
      <c r="T1372" s="53"/>
      <c r="AT1372" s="17" t="s">
        <v>1047</v>
      </c>
      <c r="AU1372" s="17" t="s">
        <v>83</v>
      </c>
    </row>
    <row r="1373" spans="2:65" s="1" customFormat="1" ht="16.5" customHeight="1">
      <c r="B1373" s="32"/>
      <c r="C1373" s="131" t="s">
        <v>2942</v>
      </c>
      <c r="D1373" s="131" t="s">
        <v>342</v>
      </c>
      <c r="E1373" s="132" t="s">
        <v>2943</v>
      </c>
      <c r="F1373" s="133" t="s">
        <v>2944</v>
      </c>
      <c r="G1373" s="134" t="s">
        <v>212</v>
      </c>
      <c r="H1373" s="135">
        <v>18</v>
      </c>
      <c r="I1373" s="136"/>
      <c r="J1373" s="137">
        <f>ROUND(I1373*H1373,2)</f>
        <v>0</v>
      </c>
      <c r="K1373" s="133" t="s">
        <v>2158</v>
      </c>
      <c r="L1373" s="32"/>
      <c r="M1373" s="138" t="s">
        <v>19</v>
      </c>
      <c r="N1373" s="139" t="s">
        <v>44</v>
      </c>
      <c r="P1373" s="140">
        <f>O1373*H1373</f>
        <v>0</v>
      </c>
      <c r="Q1373" s="140">
        <v>0</v>
      </c>
      <c r="R1373" s="140">
        <f>Q1373*H1373</f>
        <v>0</v>
      </c>
      <c r="S1373" s="140">
        <v>0</v>
      </c>
      <c r="T1373" s="141">
        <f>S1373*H1373</f>
        <v>0</v>
      </c>
      <c r="AR1373" s="142" t="s">
        <v>346</v>
      </c>
      <c r="AT1373" s="142" t="s">
        <v>342</v>
      </c>
      <c r="AU1373" s="142" t="s">
        <v>83</v>
      </c>
      <c r="AY1373" s="17" t="s">
        <v>339</v>
      </c>
      <c r="BE1373" s="143">
        <f>IF(N1373="základní",J1373,0)</f>
        <v>0</v>
      </c>
      <c r="BF1373" s="143">
        <f>IF(N1373="snížená",J1373,0)</f>
        <v>0</v>
      </c>
      <c r="BG1373" s="143">
        <f>IF(N1373="zákl. přenesená",J1373,0)</f>
        <v>0</v>
      </c>
      <c r="BH1373" s="143">
        <f>IF(N1373="sníž. přenesená",J1373,0)</f>
        <v>0</v>
      </c>
      <c r="BI1373" s="143">
        <f>IF(N1373="nulová",J1373,0)</f>
        <v>0</v>
      </c>
      <c r="BJ1373" s="17" t="s">
        <v>81</v>
      </c>
      <c r="BK1373" s="143">
        <f>ROUND(I1373*H1373,2)</f>
        <v>0</v>
      </c>
      <c r="BL1373" s="17" t="s">
        <v>346</v>
      </c>
      <c r="BM1373" s="142" t="s">
        <v>2945</v>
      </c>
    </row>
    <row r="1374" spans="2:65" s="1" customFormat="1" ht="68.25">
      <c r="B1374" s="32"/>
      <c r="D1374" s="149" t="s">
        <v>2771</v>
      </c>
      <c r="F1374" s="159" t="s">
        <v>2787</v>
      </c>
      <c r="I1374" s="146"/>
      <c r="L1374" s="32"/>
      <c r="M1374" s="147"/>
      <c r="T1374" s="53"/>
      <c r="AT1374" s="17" t="s">
        <v>2771</v>
      </c>
      <c r="AU1374" s="17" t="s">
        <v>83</v>
      </c>
    </row>
    <row r="1375" spans="2:65" s="1" customFormat="1" ht="39">
      <c r="B1375" s="32"/>
      <c r="D1375" s="149" t="s">
        <v>1047</v>
      </c>
      <c r="F1375" s="159" t="s">
        <v>2946</v>
      </c>
      <c r="I1375" s="146"/>
      <c r="L1375" s="32"/>
      <c r="M1375" s="147"/>
      <c r="T1375" s="53"/>
      <c r="AT1375" s="17" t="s">
        <v>1047</v>
      </c>
      <c r="AU1375" s="17" t="s">
        <v>83</v>
      </c>
    </row>
    <row r="1376" spans="2:65" s="1" customFormat="1" ht="16.5" customHeight="1">
      <c r="B1376" s="32"/>
      <c r="C1376" s="131" t="s">
        <v>2947</v>
      </c>
      <c r="D1376" s="131" t="s">
        <v>342</v>
      </c>
      <c r="E1376" s="132" t="s">
        <v>2948</v>
      </c>
      <c r="F1376" s="133" t="s">
        <v>2949</v>
      </c>
      <c r="G1376" s="134" t="s">
        <v>212</v>
      </c>
      <c r="H1376" s="135">
        <v>1</v>
      </c>
      <c r="I1376" s="136"/>
      <c r="J1376" s="137">
        <f>ROUND(I1376*H1376,2)</f>
        <v>0</v>
      </c>
      <c r="K1376" s="133" t="s">
        <v>2158</v>
      </c>
      <c r="L1376" s="32"/>
      <c r="M1376" s="138" t="s">
        <v>19</v>
      </c>
      <c r="N1376" s="139" t="s">
        <v>44</v>
      </c>
      <c r="P1376" s="140">
        <f>O1376*H1376</f>
        <v>0</v>
      </c>
      <c r="Q1376" s="140">
        <v>0</v>
      </c>
      <c r="R1376" s="140">
        <f>Q1376*H1376</f>
        <v>0</v>
      </c>
      <c r="S1376" s="140">
        <v>0</v>
      </c>
      <c r="T1376" s="141">
        <f>S1376*H1376</f>
        <v>0</v>
      </c>
      <c r="AR1376" s="142" t="s">
        <v>346</v>
      </c>
      <c r="AT1376" s="142" t="s">
        <v>342</v>
      </c>
      <c r="AU1376" s="142" t="s">
        <v>83</v>
      </c>
      <c r="AY1376" s="17" t="s">
        <v>339</v>
      </c>
      <c r="BE1376" s="143">
        <f>IF(N1376="základní",J1376,0)</f>
        <v>0</v>
      </c>
      <c r="BF1376" s="143">
        <f>IF(N1376="snížená",J1376,0)</f>
        <v>0</v>
      </c>
      <c r="BG1376" s="143">
        <f>IF(N1376="zákl. přenesená",J1376,0)</f>
        <v>0</v>
      </c>
      <c r="BH1376" s="143">
        <f>IF(N1376="sníž. přenesená",J1376,0)</f>
        <v>0</v>
      </c>
      <c r="BI1376" s="143">
        <f>IF(N1376="nulová",J1376,0)</f>
        <v>0</v>
      </c>
      <c r="BJ1376" s="17" t="s">
        <v>81</v>
      </c>
      <c r="BK1376" s="143">
        <f>ROUND(I1376*H1376,2)</f>
        <v>0</v>
      </c>
      <c r="BL1376" s="17" t="s">
        <v>346</v>
      </c>
      <c r="BM1376" s="142" t="s">
        <v>2950</v>
      </c>
    </row>
    <row r="1377" spans="2:65" s="1" customFormat="1" ht="68.25">
      <c r="B1377" s="32"/>
      <c r="D1377" s="149" t="s">
        <v>2771</v>
      </c>
      <c r="F1377" s="159" t="s">
        <v>2787</v>
      </c>
      <c r="I1377" s="146"/>
      <c r="L1377" s="32"/>
      <c r="M1377" s="147"/>
      <c r="T1377" s="53"/>
      <c r="AT1377" s="17" t="s">
        <v>2771</v>
      </c>
      <c r="AU1377" s="17" t="s">
        <v>83</v>
      </c>
    </row>
    <row r="1378" spans="2:65" s="1" customFormat="1" ht="39">
      <c r="B1378" s="32"/>
      <c r="D1378" s="149" t="s">
        <v>1047</v>
      </c>
      <c r="F1378" s="159" t="s">
        <v>2951</v>
      </c>
      <c r="I1378" s="146"/>
      <c r="L1378" s="32"/>
      <c r="M1378" s="147"/>
      <c r="T1378" s="53"/>
      <c r="AT1378" s="17" t="s">
        <v>1047</v>
      </c>
      <c r="AU1378" s="17" t="s">
        <v>83</v>
      </c>
    </row>
    <row r="1379" spans="2:65" s="11" customFormat="1" ht="22.9" customHeight="1">
      <c r="B1379" s="119"/>
      <c r="D1379" s="120" t="s">
        <v>72</v>
      </c>
      <c r="E1379" s="129" t="s">
        <v>2952</v>
      </c>
      <c r="F1379" s="129" t="s">
        <v>2953</v>
      </c>
      <c r="I1379" s="122"/>
      <c r="J1379" s="130">
        <f>BK1379</f>
        <v>0</v>
      </c>
      <c r="L1379" s="119"/>
      <c r="M1379" s="124"/>
      <c r="P1379" s="125">
        <f>SUM(P1380:P1403)</f>
        <v>0</v>
      </c>
      <c r="R1379" s="125">
        <f>SUM(R1380:R1403)</f>
        <v>0</v>
      </c>
      <c r="T1379" s="126">
        <f>SUM(T1380:T1403)</f>
        <v>0</v>
      </c>
      <c r="AR1379" s="120" t="s">
        <v>81</v>
      </c>
      <c r="AT1379" s="127" t="s">
        <v>72</v>
      </c>
      <c r="AU1379" s="127" t="s">
        <v>81</v>
      </c>
      <c r="AY1379" s="120" t="s">
        <v>339</v>
      </c>
      <c r="BK1379" s="128">
        <f>SUM(BK1380:BK1403)</f>
        <v>0</v>
      </c>
    </row>
    <row r="1380" spans="2:65" s="1" customFormat="1" ht="16.5" customHeight="1">
      <c r="B1380" s="32"/>
      <c r="C1380" s="131" t="s">
        <v>2954</v>
      </c>
      <c r="D1380" s="131" t="s">
        <v>342</v>
      </c>
      <c r="E1380" s="132" t="s">
        <v>2955</v>
      </c>
      <c r="F1380" s="133" t="s">
        <v>2956</v>
      </c>
      <c r="G1380" s="134" t="s">
        <v>212</v>
      </c>
      <c r="H1380" s="135">
        <v>1</v>
      </c>
      <c r="I1380" s="136"/>
      <c r="J1380" s="137">
        <f>ROUND(I1380*H1380,2)</f>
        <v>0</v>
      </c>
      <c r="K1380" s="133" t="s">
        <v>2158</v>
      </c>
      <c r="L1380" s="32"/>
      <c r="M1380" s="138" t="s">
        <v>19</v>
      </c>
      <c r="N1380" s="139" t="s">
        <v>44</v>
      </c>
      <c r="P1380" s="140">
        <f>O1380*H1380</f>
        <v>0</v>
      </c>
      <c r="Q1380" s="140">
        <v>0</v>
      </c>
      <c r="R1380" s="140">
        <f>Q1380*H1380</f>
        <v>0</v>
      </c>
      <c r="S1380" s="140">
        <v>0</v>
      </c>
      <c r="T1380" s="141">
        <f>S1380*H1380</f>
        <v>0</v>
      </c>
      <c r="AR1380" s="142" t="s">
        <v>346</v>
      </c>
      <c r="AT1380" s="142" t="s">
        <v>342</v>
      </c>
      <c r="AU1380" s="142" t="s">
        <v>83</v>
      </c>
      <c r="AY1380" s="17" t="s">
        <v>339</v>
      </c>
      <c r="BE1380" s="143">
        <f>IF(N1380="základní",J1380,0)</f>
        <v>0</v>
      </c>
      <c r="BF1380" s="143">
        <f>IF(N1380="snížená",J1380,0)</f>
        <v>0</v>
      </c>
      <c r="BG1380" s="143">
        <f>IF(N1380="zákl. přenesená",J1380,0)</f>
        <v>0</v>
      </c>
      <c r="BH1380" s="143">
        <f>IF(N1380="sníž. přenesená",J1380,0)</f>
        <v>0</v>
      </c>
      <c r="BI1380" s="143">
        <f>IF(N1380="nulová",J1380,0)</f>
        <v>0</v>
      </c>
      <c r="BJ1380" s="17" t="s">
        <v>81</v>
      </c>
      <c r="BK1380" s="143">
        <f>ROUND(I1380*H1380,2)</f>
        <v>0</v>
      </c>
      <c r="BL1380" s="17" t="s">
        <v>346</v>
      </c>
      <c r="BM1380" s="142" t="s">
        <v>2957</v>
      </c>
    </row>
    <row r="1381" spans="2:65" s="1" customFormat="1" ht="68.25">
      <c r="B1381" s="32"/>
      <c r="D1381" s="149" t="s">
        <v>2771</v>
      </c>
      <c r="F1381" s="159" t="s">
        <v>2958</v>
      </c>
      <c r="I1381" s="146"/>
      <c r="L1381" s="32"/>
      <c r="M1381" s="147"/>
      <c r="T1381" s="53"/>
      <c r="AT1381" s="17" t="s">
        <v>2771</v>
      </c>
      <c r="AU1381" s="17" t="s">
        <v>83</v>
      </c>
    </row>
    <row r="1382" spans="2:65" s="1" customFormat="1" ht="39">
      <c r="B1382" s="32"/>
      <c r="D1382" s="149" t="s">
        <v>1047</v>
      </c>
      <c r="F1382" s="159" t="s">
        <v>2959</v>
      </c>
      <c r="I1382" s="146"/>
      <c r="L1382" s="32"/>
      <c r="M1382" s="147"/>
      <c r="T1382" s="53"/>
      <c r="AT1382" s="17" t="s">
        <v>1047</v>
      </c>
      <c r="AU1382" s="17" t="s">
        <v>83</v>
      </c>
    </row>
    <row r="1383" spans="2:65" s="1" customFormat="1" ht="16.5" customHeight="1">
      <c r="B1383" s="32"/>
      <c r="C1383" s="131" t="s">
        <v>2960</v>
      </c>
      <c r="D1383" s="131" t="s">
        <v>342</v>
      </c>
      <c r="E1383" s="132" t="s">
        <v>2961</v>
      </c>
      <c r="F1383" s="133" t="s">
        <v>2962</v>
      </c>
      <c r="G1383" s="134" t="s">
        <v>212</v>
      </c>
      <c r="H1383" s="135">
        <v>1</v>
      </c>
      <c r="I1383" s="136"/>
      <c r="J1383" s="137">
        <f>ROUND(I1383*H1383,2)</f>
        <v>0</v>
      </c>
      <c r="K1383" s="133" t="s">
        <v>2158</v>
      </c>
      <c r="L1383" s="32"/>
      <c r="M1383" s="138" t="s">
        <v>19</v>
      </c>
      <c r="N1383" s="139" t="s">
        <v>44</v>
      </c>
      <c r="P1383" s="140">
        <f>O1383*H1383</f>
        <v>0</v>
      </c>
      <c r="Q1383" s="140">
        <v>0</v>
      </c>
      <c r="R1383" s="140">
        <f>Q1383*H1383</f>
        <v>0</v>
      </c>
      <c r="S1383" s="140">
        <v>0</v>
      </c>
      <c r="T1383" s="141">
        <f>S1383*H1383</f>
        <v>0</v>
      </c>
      <c r="AR1383" s="142" t="s">
        <v>346</v>
      </c>
      <c r="AT1383" s="142" t="s">
        <v>342</v>
      </c>
      <c r="AU1383" s="142" t="s">
        <v>83</v>
      </c>
      <c r="AY1383" s="17" t="s">
        <v>339</v>
      </c>
      <c r="BE1383" s="143">
        <f>IF(N1383="základní",J1383,0)</f>
        <v>0</v>
      </c>
      <c r="BF1383" s="143">
        <f>IF(N1383="snížená",J1383,0)</f>
        <v>0</v>
      </c>
      <c r="BG1383" s="143">
        <f>IF(N1383="zákl. přenesená",J1383,0)</f>
        <v>0</v>
      </c>
      <c r="BH1383" s="143">
        <f>IF(N1383="sníž. přenesená",J1383,0)</f>
        <v>0</v>
      </c>
      <c r="BI1383" s="143">
        <f>IF(N1383="nulová",J1383,0)</f>
        <v>0</v>
      </c>
      <c r="BJ1383" s="17" t="s">
        <v>81</v>
      </c>
      <c r="BK1383" s="143">
        <f>ROUND(I1383*H1383,2)</f>
        <v>0</v>
      </c>
      <c r="BL1383" s="17" t="s">
        <v>346</v>
      </c>
      <c r="BM1383" s="142" t="s">
        <v>2963</v>
      </c>
    </row>
    <row r="1384" spans="2:65" s="1" customFormat="1" ht="68.25">
      <c r="B1384" s="32"/>
      <c r="D1384" s="149" t="s">
        <v>2771</v>
      </c>
      <c r="F1384" s="159" t="s">
        <v>2958</v>
      </c>
      <c r="I1384" s="146"/>
      <c r="L1384" s="32"/>
      <c r="M1384" s="147"/>
      <c r="T1384" s="53"/>
      <c r="AT1384" s="17" t="s">
        <v>2771</v>
      </c>
      <c r="AU1384" s="17" t="s">
        <v>83</v>
      </c>
    </row>
    <row r="1385" spans="2:65" s="1" customFormat="1" ht="39">
      <c r="B1385" s="32"/>
      <c r="D1385" s="149" t="s">
        <v>1047</v>
      </c>
      <c r="F1385" s="159" t="s">
        <v>2964</v>
      </c>
      <c r="I1385" s="146"/>
      <c r="L1385" s="32"/>
      <c r="M1385" s="147"/>
      <c r="T1385" s="53"/>
      <c r="AT1385" s="17" t="s">
        <v>1047</v>
      </c>
      <c r="AU1385" s="17" t="s">
        <v>83</v>
      </c>
    </row>
    <row r="1386" spans="2:65" s="1" customFormat="1" ht="16.5" customHeight="1">
      <c r="B1386" s="32"/>
      <c r="C1386" s="131" t="s">
        <v>2965</v>
      </c>
      <c r="D1386" s="131" t="s">
        <v>342</v>
      </c>
      <c r="E1386" s="132" t="s">
        <v>2966</v>
      </c>
      <c r="F1386" s="133" t="s">
        <v>2967</v>
      </c>
      <c r="G1386" s="134" t="s">
        <v>212</v>
      </c>
      <c r="H1386" s="135">
        <v>6</v>
      </c>
      <c r="I1386" s="136"/>
      <c r="J1386" s="137">
        <f>ROUND(I1386*H1386,2)</f>
        <v>0</v>
      </c>
      <c r="K1386" s="133" t="s">
        <v>2158</v>
      </c>
      <c r="L1386" s="32"/>
      <c r="M1386" s="138" t="s">
        <v>19</v>
      </c>
      <c r="N1386" s="139" t="s">
        <v>44</v>
      </c>
      <c r="P1386" s="140">
        <f>O1386*H1386</f>
        <v>0</v>
      </c>
      <c r="Q1386" s="140">
        <v>0</v>
      </c>
      <c r="R1386" s="140">
        <f>Q1386*H1386</f>
        <v>0</v>
      </c>
      <c r="S1386" s="140">
        <v>0</v>
      </c>
      <c r="T1386" s="141">
        <f>S1386*H1386</f>
        <v>0</v>
      </c>
      <c r="AR1386" s="142" t="s">
        <v>346</v>
      </c>
      <c r="AT1386" s="142" t="s">
        <v>342</v>
      </c>
      <c r="AU1386" s="142" t="s">
        <v>83</v>
      </c>
      <c r="AY1386" s="17" t="s">
        <v>339</v>
      </c>
      <c r="BE1386" s="143">
        <f>IF(N1386="základní",J1386,0)</f>
        <v>0</v>
      </c>
      <c r="BF1386" s="143">
        <f>IF(N1386="snížená",J1386,0)</f>
        <v>0</v>
      </c>
      <c r="BG1386" s="143">
        <f>IF(N1386="zákl. přenesená",J1386,0)</f>
        <v>0</v>
      </c>
      <c r="BH1386" s="143">
        <f>IF(N1386="sníž. přenesená",J1386,0)</f>
        <v>0</v>
      </c>
      <c r="BI1386" s="143">
        <f>IF(N1386="nulová",J1386,0)</f>
        <v>0</v>
      </c>
      <c r="BJ1386" s="17" t="s">
        <v>81</v>
      </c>
      <c r="BK1386" s="143">
        <f>ROUND(I1386*H1386,2)</f>
        <v>0</v>
      </c>
      <c r="BL1386" s="17" t="s">
        <v>346</v>
      </c>
      <c r="BM1386" s="142" t="s">
        <v>2968</v>
      </c>
    </row>
    <row r="1387" spans="2:65" s="1" customFormat="1" ht="48.75">
      <c r="B1387" s="32"/>
      <c r="D1387" s="149" t="s">
        <v>2771</v>
      </c>
      <c r="F1387" s="159" t="s">
        <v>2969</v>
      </c>
      <c r="I1387" s="146"/>
      <c r="L1387" s="32"/>
      <c r="M1387" s="147"/>
      <c r="T1387" s="53"/>
      <c r="AT1387" s="17" t="s">
        <v>2771</v>
      </c>
      <c r="AU1387" s="17" t="s">
        <v>83</v>
      </c>
    </row>
    <row r="1388" spans="2:65" s="1" customFormat="1" ht="39">
      <c r="B1388" s="32"/>
      <c r="D1388" s="149" t="s">
        <v>1047</v>
      </c>
      <c r="F1388" s="159" t="s">
        <v>2970</v>
      </c>
      <c r="I1388" s="146"/>
      <c r="L1388" s="32"/>
      <c r="M1388" s="147"/>
      <c r="T1388" s="53"/>
      <c r="AT1388" s="17" t="s">
        <v>1047</v>
      </c>
      <c r="AU1388" s="17" t="s">
        <v>83</v>
      </c>
    </row>
    <row r="1389" spans="2:65" s="1" customFormat="1" ht="16.5" customHeight="1">
      <c r="B1389" s="32"/>
      <c r="C1389" s="131" t="s">
        <v>2971</v>
      </c>
      <c r="D1389" s="131" t="s">
        <v>342</v>
      </c>
      <c r="E1389" s="132" t="s">
        <v>2972</v>
      </c>
      <c r="F1389" s="133" t="s">
        <v>2973</v>
      </c>
      <c r="G1389" s="134" t="s">
        <v>212</v>
      </c>
      <c r="H1389" s="135">
        <v>1</v>
      </c>
      <c r="I1389" s="136"/>
      <c r="J1389" s="137">
        <f>ROUND(I1389*H1389,2)</f>
        <v>0</v>
      </c>
      <c r="K1389" s="133" t="s">
        <v>2158</v>
      </c>
      <c r="L1389" s="32"/>
      <c r="M1389" s="138" t="s">
        <v>19</v>
      </c>
      <c r="N1389" s="139" t="s">
        <v>44</v>
      </c>
      <c r="P1389" s="140">
        <f>O1389*H1389</f>
        <v>0</v>
      </c>
      <c r="Q1389" s="140">
        <v>0</v>
      </c>
      <c r="R1389" s="140">
        <f>Q1389*H1389</f>
        <v>0</v>
      </c>
      <c r="S1389" s="140">
        <v>0</v>
      </c>
      <c r="T1389" s="141">
        <f>S1389*H1389</f>
        <v>0</v>
      </c>
      <c r="AR1389" s="142" t="s">
        <v>346</v>
      </c>
      <c r="AT1389" s="142" t="s">
        <v>342</v>
      </c>
      <c r="AU1389" s="142" t="s">
        <v>83</v>
      </c>
      <c r="AY1389" s="17" t="s">
        <v>339</v>
      </c>
      <c r="BE1389" s="143">
        <f>IF(N1389="základní",J1389,0)</f>
        <v>0</v>
      </c>
      <c r="BF1389" s="143">
        <f>IF(N1389="snížená",J1389,0)</f>
        <v>0</v>
      </c>
      <c r="BG1389" s="143">
        <f>IF(N1389="zákl. přenesená",J1389,0)</f>
        <v>0</v>
      </c>
      <c r="BH1389" s="143">
        <f>IF(N1389="sníž. přenesená",J1389,0)</f>
        <v>0</v>
      </c>
      <c r="BI1389" s="143">
        <f>IF(N1389="nulová",J1389,0)</f>
        <v>0</v>
      </c>
      <c r="BJ1389" s="17" t="s">
        <v>81</v>
      </c>
      <c r="BK1389" s="143">
        <f>ROUND(I1389*H1389,2)</f>
        <v>0</v>
      </c>
      <c r="BL1389" s="17" t="s">
        <v>346</v>
      </c>
      <c r="BM1389" s="142" t="s">
        <v>2974</v>
      </c>
    </row>
    <row r="1390" spans="2:65" s="1" customFormat="1" ht="48.75">
      <c r="B1390" s="32"/>
      <c r="D1390" s="149" t="s">
        <v>2771</v>
      </c>
      <c r="F1390" s="159" t="s">
        <v>2969</v>
      </c>
      <c r="I1390" s="146"/>
      <c r="L1390" s="32"/>
      <c r="M1390" s="147"/>
      <c r="T1390" s="53"/>
      <c r="AT1390" s="17" t="s">
        <v>2771</v>
      </c>
      <c r="AU1390" s="17" t="s">
        <v>83</v>
      </c>
    </row>
    <row r="1391" spans="2:65" s="1" customFormat="1" ht="39">
      <c r="B1391" s="32"/>
      <c r="D1391" s="149" t="s">
        <v>1047</v>
      </c>
      <c r="F1391" s="159" t="s">
        <v>2975</v>
      </c>
      <c r="I1391" s="146"/>
      <c r="L1391" s="32"/>
      <c r="M1391" s="147"/>
      <c r="T1391" s="53"/>
      <c r="AT1391" s="17" t="s">
        <v>1047</v>
      </c>
      <c r="AU1391" s="17" t="s">
        <v>83</v>
      </c>
    </row>
    <row r="1392" spans="2:65" s="1" customFormat="1" ht="16.5" customHeight="1">
      <c r="B1392" s="32"/>
      <c r="C1392" s="131" t="s">
        <v>2976</v>
      </c>
      <c r="D1392" s="131" t="s">
        <v>342</v>
      </c>
      <c r="E1392" s="132" t="s">
        <v>2977</v>
      </c>
      <c r="F1392" s="133" t="s">
        <v>2978</v>
      </c>
      <c r="G1392" s="134" t="s">
        <v>212</v>
      </c>
      <c r="H1392" s="135">
        <v>1</v>
      </c>
      <c r="I1392" s="136"/>
      <c r="J1392" s="137">
        <f>ROUND(I1392*H1392,2)</f>
        <v>0</v>
      </c>
      <c r="K1392" s="133" t="s">
        <v>2158</v>
      </c>
      <c r="L1392" s="32"/>
      <c r="M1392" s="138" t="s">
        <v>19</v>
      </c>
      <c r="N1392" s="139" t="s">
        <v>44</v>
      </c>
      <c r="P1392" s="140">
        <f>O1392*H1392</f>
        <v>0</v>
      </c>
      <c r="Q1392" s="140">
        <v>0</v>
      </c>
      <c r="R1392" s="140">
        <f>Q1392*H1392</f>
        <v>0</v>
      </c>
      <c r="S1392" s="140">
        <v>0</v>
      </c>
      <c r="T1392" s="141">
        <f>S1392*H1392</f>
        <v>0</v>
      </c>
      <c r="AR1392" s="142" t="s">
        <v>346</v>
      </c>
      <c r="AT1392" s="142" t="s">
        <v>342</v>
      </c>
      <c r="AU1392" s="142" t="s">
        <v>83</v>
      </c>
      <c r="AY1392" s="17" t="s">
        <v>339</v>
      </c>
      <c r="BE1392" s="143">
        <f>IF(N1392="základní",J1392,0)</f>
        <v>0</v>
      </c>
      <c r="BF1392" s="143">
        <f>IF(N1392="snížená",J1392,0)</f>
        <v>0</v>
      </c>
      <c r="BG1392" s="143">
        <f>IF(N1392="zákl. přenesená",J1392,0)</f>
        <v>0</v>
      </c>
      <c r="BH1392" s="143">
        <f>IF(N1392="sníž. přenesená",J1392,0)</f>
        <v>0</v>
      </c>
      <c r="BI1392" s="143">
        <f>IF(N1392="nulová",J1392,0)</f>
        <v>0</v>
      </c>
      <c r="BJ1392" s="17" t="s">
        <v>81</v>
      </c>
      <c r="BK1392" s="143">
        <f>ROUND(I1392*H1392,2)</f>
        <v>0</v>
      </c>
      <c r="BL1392" s="17" t="s">
        <v>346</v>
      </c>
      <c r="BM1392" s="142" t="s">
        <v>2979</v>
      </c>
    </row>
    <row r="1393" spans="2:65" s="1" customFormat="1" ht="48.75">
      <c r="B1393" s="32"/>
      <c r="D1393" s="149" t="s">
        <v>2771</v>
      </c>
      <c r="F1393" s="159" t="s">
        <v>2969</v>
      </c>
      <c r="I1393" s="146"/>
      <c r="L1393" s="32"/>
      <c r="M1393" s="147"/>
      <c r="T1393" s="53"/>
      <c r="AT1393" s="17" t="s">
        <v>2771</v>
      </c>
      <c r="AU1393" s="17" t="s">
        <v>83</v>
      </c>
    </row>
    <row r="1394" spans="2:65" s="1" customFormat="1" ht="39">
      <c r="B1394" s="32"/>
      <c r="D1394" s="149" t="s">
        <v>1047</v>
      </c>
      <c r="F1394" s="159" t="s">
        <v>2980</v>
      </c>
      <c r="I1394" s="146"/>
      <c r="L1394" s="32"/>
      <c r="M1394" s="147"/>
      <c r="T1394" s="53"/>
      <c r="AT1394" s="17" t="s">
        <v>1047</v>
      </c>
      <c r="AU1394" s="17" t="s">
        <v>83</v>
      </c>
    </row>
    <row r="1395" spans="2:65" s="1" customFormat="1" ht="16.5" customHeight="1">
      <c r="B1395" s="32"/>
      <c r="C1395" s="131" t="s">
        <v>2981</v>
      </c>
      <c r="D1395" s="131" t="s">
        <v>342</v>
      </c>
      <c r="E1395" s="132" t="s">
        <v>2982</v>
      </c>
      <c r="F1395" s="133" t="s">
        <v>2983</v>
      </c>
      <c r="G1395" s="134" t="s">
        <v>212</v>
      </c>
      <c r="H1395" s="135">
        <v>1</v>
      </c>
      <c r="I1395" s="136"/>
      <c r="J1395" s="137">
        <f>ROUND(I1395*H1395,2)</f>
        <v>0</v>
      </c>
      <c r="K1395" s="133" t="s">
        <v>2158</v>
      </c>
      <c r="L1395" s="32"/>
      <c r="M1395" s="138" t="s">
        <v>19</v>
      </c>
      <c r="N1395" s="139" t="s">
        <v>44</v>
      </c>
      <c r="P1395" s="140">
        <f>O1395*H1395</f>
        <v>0</v>
      </c>
      <c r="Q1395" s="140">
        <v>0</v>
      </c>
      <c r="R1395" s="140">
        <f>Q1395*H1395</f>
        <v>0</v>
      </c>
      <c r="S1395" s="140">
        <v>0</v>
      </c>
      <c r="T1395" s="141">
        <f>S1395*H1395</f>
        <v>0</v>
      </c>
      <c r="AR1395" s="142" t="s">
        <v>346</v>
      </c>
      <c r="AT1395" s="142" t="s">
        <v>342</v>
      </c>
      <c r="AU1395" s="142" t="s">
        <v>83</v>
      </c>
      <c r="AY1395" s="17" t="s">
        <v>339</v>
      </c>
      <c r="BE1395" s="143">
        <f>IF(N1395="základní",J1395,0)</f>
        <v>0</v>
      </c>
      <c r="BF1395" s="143">
        <f>IF(N1395="snížená",J1395,0)</f>
        <v>0</v>
      </c>
      <c r="BG1395" s="143">
        <f>IF(N1395="zákl. přenesená",J1395,0)</f>
        <v>0</v>
      </c>
      <c r="BH1395" s="143">
        <f>IF(N1395="sníž. přenesená",J1395,0)</f>
        <v>0</v>
      </c>
      <c r="BI1395" s="143">
        <f>IF(N1395="nulová",J1395,0)</f>
        <v>0</v>
      </c>
      <c r="BJ1395" s="17" t="s">
        <v>81</v>
      </c>
      <c r="BK1395" s="143">
        <f>ROUND(I1395*H1395,2)</f>
        <v>0</v>
      </c>
      <c r="BL1395" s="17" t="s">
        <v>346</v>
      </c>
      <c r="BM1395" s="142" t="s">
        <v>2984</v>
      </c>
    </row>
    <row r="1396" spans="2:65" s="1" customFormat="1" ht="48.75">
      <c r="B1396" s="32"/>
      <c r="D1396" s="149" t="s">
        <v>2771</v>
      </c>
      <c r="F1396" s="159" t="s">
        <v>2969</v>
      </c>
      <c r="I1396" s="146"/>
      <c r="L1396" s="32"/>
      <c r="M1396" s="147"/>
      <c r="T1396" s="53"/>
      <c r="AT1396" s="17" t="s">
        <v>2771</v>
      </c>
      <c r="AU1396" s="17" t="s">
        <v>83</v>
      </c>
    </row>
    <row r="1397" spans="2:65" s="1" customFormat="1" ht="39">
      <c r="B1397" s="32"/>
      <c r="D1397" s="149" t="s">
        <v>1047</v>
      </c>
      <c r="F1397" s="159" t="s">
        <v>2985</v>
      </c>
      <c r="I1397" s="146"/>
      <c r="L1397" s="32"/>
      <c r="M1397" s="147"/>
      <c r="T1397" s="53"/>
      <c r="AT1397" s="17" t="s">
        <v>1047</v>
      </c>
      <c r="AU1397" s="17" t="s">
        <v>83</v>
      </c>
    </row>
    <row r="1398" spans="2:65" s="1" customFormat="1" ht="16.5" customHeight="1">
      <c r="B1398" s="32"/>
      <c r="C1398" s="131" t="s">
        <v>2986</v>
      </c>
      <c r="D1398" s="131" t="s">
        <v>342</v>
      </c>
      <c r="E1398" s="132" t="s">
        <v>2987</v>
      </c>
      <c r="F1398" s="133" t="s">
        <v>2988</v>
      </c>
      <c r="G1398" s="134" t="s">
        <v>212</v>
      </c>
      <c r="H1398" s="135">
        <v>2</v>
      </c>
      <c r="I1398" s="136"/>
      <c r="J1398" s="137">
        <f>ROUND(I1398*H1398,2)</f>
        <v>0</v>
      </c>
      <c r="K1398" s="133" t="s">
        <v>2158</v>
      </c>
      <c r="L1398" s="32"/>
      <c r="M1398" s="138" t="s">
        <v>19</v>
      </c>
      <c r="N1398" s="139" t="s">
        <v>44</v>
      </c>
      <c r="P1398" s="140">
        <f>O1398*H1398</f>
        <v>0</v>
      </c>
      <c r="Q1398" s="140">
        <v>0</v>
      </c>
      <c r="R1398" s="140">
        <f>Q1398*H1398</f>
        <v>0</v>
      </c>
      <c r="S1398" s="140">
        <v>0</v>
      </c>
      <c r="T1398" s="141">
        <f>S1398*H1398</f>
        <v>0</v>
      </c>
      <c r="AR1398" s="142" t="s">
        <v>346</v>
      </c>
      <c r="AT1398" s="142" t="s">
        <v>342</v>
      </c>
      <c r="AU1398" s="142" t="s">
        <v>83</v>
      </c>
      <c r="AY1398" s="17" t="s">
        <v>339</v>
      </c>
      <c r="BE1398" s="143">
        <f>IF(N1398="základní",J1398,0)</f>
        <v>0</v>
      </c>
      <c r="BF1398" s="143">
        <f>IF(N1398="snížená",J1398,0)</f>
        <v>0</v>
      </c>
      <c r="BG1398" s="143">
        <f>IF(N1398="zákl. přenesená",J1398,0)</f>
        <v>0</v>
      </c>
      <c r="BH1398" s="143">
        <f>IF(N1398="sníž. přenesená",J1398,0)</f>
        <v>0</v>
      </c>
      <c r="BI1398" s="143">
        <f>IF(N1398="nulová",J1398,0)</f>
        <v>0</v>
      </c>
      <c r="BJ1398" s="17" t="s">
        <v>81</v>
      </c>
      <c r="BK1398" s="143">
        <f>ROUND(I1398*H1398,2)</f>
        <v>0</v>
      </c>
      <c r="BL1398" s="17" t="s">
        <v>346</v>
      </c>
      <c r="BM1398" s="142" t="s">
        <v>2989</v>
      </c>
    </row>
    <row r="1399" spans="2:65" s="1" customFormat="1" ht="48.75">
      <c r="B1399" s="32"/>
      <c r="D1399" s="149" t="s">
        <v>2771</v>
      </c>
      <c r="F1399" s="159" t="s">
        <v>2969</v>
      </c>
      <c r="I1399" s="146"/>
      <c r="L1399" s="32"/>
      <c r="M1399" s="147"/>
      <c r="T1399" s="53"/>
      <c r="AT1399" s="17" t="s">
        <v>2771</v>
      </c>
      <c r="AU1399" s="17" t="s">
        <v>83</v>
      </c>
    </row>
    <row r="1400" spans="2:65" s="1" customFormat="1" ht="39">
      <c r="B1400" s="32"/>
      <c r="D1400" s="149" t="s">
        <v>1047</v>
      </c>
      <c r="F1400" s="159" t="s">
        <v>2990</v>
      </c>
      <c r="I1400" s="146"/>
      <c r="L1400" s="32"/>
      <c r="M1400" s="147"/>
      <c r="T1400" s="53"/>
      <c r="AT1400" s="17" t="s">
        <v>1047</v>
      </c>
      <c r="AU1400" s="17" t="s">
        <v>83</v>
      </c>
    </row>
    <row r="1401" spans="2:65" s="1" customFormat="1" ht="16.5" customHeight="1">
      <c r="B1401" s="32"/>
      <c r="C1401" s="131" t="s">
        <v>2991</v>
      </c>
      <c r="D1401" s="131" t="s">
        <v>342</v>
      </c>
      <c r="E1401" s="132" t="s">
        <v>2992</v>
      </c>
      <c r="F1401" s="133" t="s">
        <v>2993</v>
      </c>
      <c r="G1401" s="134" t="s">
        <v>212</v>
      </c>
      <c r="H1401" s="135">
        <v>2</v>
      </c>
      <c r="I1401" s="136"/>
      <c r="J1401" s="137">
        <f>ROUND(I1401*H1401,2)</f>
        <v>0</v>
      </c>
      <c r="K1401" s="133" t="s">
        <v>2158</v>
      </c>
      <c r="L1401" s="32"/>
      <c r="M1401" s="138" t="s">
        <v>19</v>
      </c>
      <c r="N1401" s="139" t="s">
        <v>44</v>
      </c>
      <c r="P1401" s="140">
        <f>O1401*H1401</f>
        <v>0</v>
      </c>
      <c r="Q1401" s="140">
        <v>0</v>
      </c>
      <c r="R1401" s="140">
        <f>Q1401*H1401</f>
        <v>0</v>
      </c>
      <c r="S1401" s="140">
        <v>0</v>
      </c>
      <c r="T1401" s="141">
        <f>S1401*H1401</f>
        <v>0</v>
      </c>
      <c r="AR1401" s="142" t="s">
        <v>346</v>
      </c>
      <c r="AT1401" s="142" t="s">
        <v>342</v>
      </c>
      <c r="AU1401" s="142" t="s">
        <v>83</v>
      </c>
      <c r="AY1401" s="17" t="s">
        <v>339</v>
      </c>
      <c r="BE1401" s="143">
        <f>IF(N1401="základní",J1401,0)</f>
        <v>0</v>
      </c>
      <c r="BF1401" s="143">
        <f>IF(N1401="snížená",J1401,0)</f>
        <v>0</v>
      </c>
      <c r="BG1401" s="143">
        <f>IF(N1401="zákl. přenesená",J1401,0)</f>
        <v>0</v>
      </c>
      <c r="BH1401" s="143">
        <f>IF(N1401="sníž. přenesená",J1401,0)</f>
        <v>0</v>
      </c>
      <c r="BI1401" s="143">
        <f>IF(N1401="nulová",J1401,0)</f>
        <v>0</v>
      </c>
      <c r="BJ1401" s="17" t="s">
        <v>81</v>
      </c>
      <c r="BK1401" s="143">
        <f>ROUND(I1401*H1401,2)</f>
        <v>0</v>
      </c>
      <c r="BL1401" s="17" t="s">
        <v>346</v>
      </c>
      <c r="BM1401" s="142" t="s">
        <v>2994</v>
      </c>
    </row>
    <row r="1402" spans="2:65" s="1" customFormat="1" ht="48.75">
      <c r="B1402" s="32"/>
      <c r="D1402" s="149" t="s">
        <v>2771</v>
      </c>
      <c r="F1402" s="159" t="s">
        <v>2969</v>
      </c>
      <c r="I1402" s="146"/>
      <c r="L1402" s="32"/>
      <c r="M1402" s="147"/>
      <c r="T1402" s="53"/>
      <c r="AT1402" s="17" t="s">
        <v>2771</v>
      </c>
      <c r="AU1402" s="17" t="s">
        <v>83</v>
      </c>
    </row>
    <row r="1403" spans="2:65" s="1" customFormat="1" ht="39">
      <c r="B1403" s="32"/>
      <c r="D1403" s="149" t="s">
        <v>1047</v>
      </c>
      <c r="F1403" s="159" t="s">
        <v>2995</v>
      </c>
      <c r="I1403" s="146"/>
      <c r="L1403" s="32"/>
      <c r="M1403" s="147"/>
      <c r="T1403" s="53"/>
      <c r="AT1403" s="17" t="s">
        <v>1047</v>
      </c>
      <c r="AU1403" s="17" t="s">
        <v>83</v>
      </c>
    </row>
    <row r="1404" spans="2:65" s="11" customFormat="1" ht="22.9" customHeight="1">
      <c r="B1404" s="119"/>
      <c r="D1404" s="120" t="s">
        <v>72</v>
      </c>
      <c r="E1404" s="129" t="s">
        <v>2996</v>
      </c>
      <c r="F1404" s="129" t="s">
        <v>2997</v>
      </c>
      <c r="I1404" s="122"/>
      <c r="J1404" s="130">
        <f>BK1404</f>
        <v>0</v>
      </c>
      <c r="L1404" s="119"/>
      <c r="M1404" s="124"/>
      <c r="P1404" s="125">
        <f>SUM(P1405:P1488)</f>
        <v>0</v>
      </c>
      <c r="R1404" s="125">
        <f>SUM(R1405:R1488)</f>
        <v>0</v>
      </c>
      <c r="T1404" s="126">
        <f>SUM(T1405:T1488)</f>
        <v>0</v>
      </c>
      <c r="AR1404" s="120" t="s">
        <v>81</v>
      </c>
      <c r="AT1404" s="127" t="s">
        <v>72</v>
      </c>
      <c r="AU1404" s="127" t="s">
        <v>81</v>
      </c>
      <c r="AY1404" s="120" t="s">
        <v>339</v>
      </c>
      <c r="BK1404" s="128">
        <f>SUM(BK1405:BK1488)</f>
        <v>0</v>
      </c>
    </row>
    <row r="1405" spans="2:65" s="1" customFormat="1" ht="33" customHeight="1">
      <c r="B1405" s="32"/>
      <c r="C1405" s="131" t="s">
        <v>2998</v>
      </c>
      <c r="D1405" s="131" t="s">
        <v>342</v>
      </c>
      <c r="E1405" s="132" t="s">
        <v>2999</v>
      </c>
      <c r="F1405" s="133" t="s">
        <v>3000</v>
      </c>
      <c r="G1405" s="134" t="s">
        <v>212</v>
      </c>
      <c r="H1405" s="135">
        <v>1</v>
      </c>
      <c r="I1405" s="136"/>
      <c r="J1405" s="137">
        <f>ROUND(I1405*H1405,2)</f>
        <v>0</v>
      </c>
      <c r="K1405" s="133" t="s">
        <v>2158</v>
      </c>
      <c r="L1405" s="32"/>
      <c r="M1405" s="138" t="s">
        <v>19</v>
      </c>
      <c r="N1405" s="139" t="s">
        <v>44</v>
      </c>
      <c r="P1405" s="140">
        <f>O1405*H1405</f>
        <v>0</v>
      </c>
      <c r="Q1405" s="140">
        <v>0</v>
      </c>
      <c r="R1405" s="140">
        <f>Q1405*H1405</f>
        <v>0</v>
      </c>
      <c r="S1405" s="140">
        <v>0</v>
      </c>
      <c r="T1405" s="141">
        <f>S1405*H1405</f>
        <v>0</v>
      </c>
      <c r="AR1405" s="142" t="s">
        <v>346</v>
      </c>
      <c r="AT1405" s="142" t="s">
        <v>342</v>
      </c>
      <c r="AU1405" s="142" t="s">
        <v>83</v>
      </c>
      <c r="AY1405" s="17" t="s">
        <v>339</v>
      </c>
      <c r="BE1405" s="143">
        <f>IF(N1405="základní",J1405,0)</f>
        <v>0</v>
      </c>
      <c r="BF1405" s="143">
        <f>IF(N1405="snížená",J1405,0)</f>
        <v>0</v>
      </c>
      <c r="BG1405" s="143">
        <f>IF(N1405="zákl. přenesená",J1405,0)</f>
        <v>0</v>
      </c>
      <c r="BH1405" s="143">
        <f>IF(N1405="sníž. přenesená",J1405,0)</f>
        <v>0</v>
      </c>
      <c r="BI1405" s="143">
        <f>IF(N1405="nulová",J1405,0)</f>
        <v>0</v>
      </c>
      <c r="BJ1405" s="17" t="s">
        <v>81</v>
      </c>
      <c r="BK1405" s="143">
        <f>ROUND(I1405*H1405,2)</f>
        <v>0</v>
      </c>
      <c r="BL1405" s="17" t="s">
        <v>346</v>
      </c>
      <c r="BM1405" s="142" t="s">
        <v>3001</v>
      </c>
    </row>
    <row r="1406" spans="2:65" s="1" customFormat="1" ht="78">
      <c r="B1406" s="32"/>
      <c r="D1406" s="149" t="s">
        <v>2771</v>
      </c>
      <c r="F1406" s="159" t="s">
        <v>3002</v>
      </c>
      <c r="I1406" s="146"/>
      <c r="L1406" s="32"/>
      <c r="M1406" s="147"/>
      <c r="T1406" s="53"/>
      <c r="AT1406" s="17" t="s">
        <v>2771</v>
      </c>
      <c r="AU1406" s="17" t="s">
        <v>83</v>
      </c>
    </row>
    <row r="1407" spans="2:65" s="1" customFormat="1" ht="39">
      <c r="B1407" s="32"/>
      <c r="D1407" s="149" t="s">
        <v>1047</v>
      </c>
      <c r="F1407" s="159" t="s">
        <v>3003</v>
      </c>
      <c r="I1407" s="146"/>
      <c r="L1407" s="32"/>
      <c r="M1407" s="147"/>
      <c r="T1407" s="53"/>
      <c r="AT1407" s="17" t="s">
        <v>1047</v>
      </c>
      <c r="AU1407" s="17" t="s">
        <v>83</v>
      </c>
    </row>
    <row r="1408" spans="2:65" s="1" customFormat="1" ht="24.2" customHeight="1">
      <c r="B1408" s="32"/>
      <c r="C1408" s="131" t="s">
        <v>3004</v>
      </c>
      <c r="D1408" s="131" t="s">
        <v>342</v>
      </c>
      <c r="E1408" s="132" t="s">
        <v>3005</v>
      </c>
      <c r="F1408" s="133" t="s">
        <v>3006</v>
      </c>
      <c r="G1408" s="134" t="s">
        <v>212</v>
      </c>
      <c r="H1408" s="135">
        <v>1</v>
      </c>
      <c r="I1408" s="136"/>
      <c r="J1408" s="137">
        <f>ROUND(I1408*H1408,2)</f>
        <v>0</v>
      </c>
      <c r="K1408" s="133" t="s">
        <v>2158</v>
      </c>
      <c r="L1408" s="32"/>
      <c r="M1408" s="138" t="s">
        <v>19</v>
      </c>
      <c r="N1408" s="139" t="s">
        <v>44</v>
      </c>
      <c r="P1408" s="140">
        <f>O1408*H1408</f>
        <v>0</v>
      </c>
      <c r="Q1408" s="140">
        <v>0</v>
      </c>
      <c r="R1408" s="140">
        <f>Q1408*H1408</f>
        <v>0</v>
      </c>
      <c r="S1408" s="140">
        <v>0</v>
      </c>
      <c r="T1408" s="141">
        <f>S1408*H1408</f>
        <v>0</v>
      </c>
      <c r="AR1408" s="142" t="s">
        <v>346</v>
      </c>
      <c r="AT1408" s="142" t="s">
        <v>342</v>
      </c>
      <c r="AU1408" s="142" t="s">
        <v>83</v>
      </c>
      <c r="AY1408" s="17" t="s">
        <v>339</v>
      </c>
      <c r="BE1408" s="143">
        <f>IF(N1408="základní",J1408,0)</f>
        <v>0</v>
      </c>
      <c r="BF1408" s="143">
        <f>IF(N1408="snížená",J1408,0)</f>
        <v>0</v>
      </c>
      <c r="BG1408" s="143">
        <f>IF(N1408="zákl. přenesená",J1408,0)</f>
        <v>0</v>
      </c>
      <c r="BH1408" s="143">
        <f>IF(N1408="sníž. přenesená",J1408,0)</f>
        <v>0</v>
      </c>
      <c r="BI1408" s="143">
        <f>IF(N1408="nulová",J1408,0)</f>
        <v>0</v>
      </c>
      <c r="BJ1408" s="17" t="s">
        <v>81</v>
      </c>
      <c r="BK1408" s="143">
        <f>ROUND(I1408*H1408,2)</f>
        <v>0</v>
      </c>
      <c r="BL1408" s="17" t="s">
        <v>346</v>
      </c>
      <c r="BM1408" s="142" t="s">
        <v>3007</v>
      </c>
    </row>
    <row r="1409" spans="2:65" s="1" customFormat="1" ht="68.25">
      <c r="B1409" s="32"/>
      <c r="D1409" s="149" t="s">
        <v>2771</v>
      </c>
      <c r="F1409" s="159" t="s">
        <v>3008</v>
      </c>
      <c r="I1409" s="146"/>
      <c r="L1409" s="32"/>
      <c r="M1409" s="147"/>
      <c r="T1409" s="53"/>
      <c r="AT1409" s="17" t="s">
        <v>2771</v>
      </c>
      <c r="AU1409" s="17" t="s">
        <v>83</v>
      </c>
    </row>
    <row r="1410" spans="2:65" s="1" customFormat="1" ht="39">
      <c r="B1410" s="32"/>
      <c r="D1410" s="149" t="s">
        <v>1047</v>
      </c>
      <c r="F1410" s="159" t="s">
        <v>3009</v>
      </c>
      <c r="I1410" s="146"/>
      <c r="L1410" s="32"/>
      <c r="M1410" s="147"/>
      <c r="T1410" s="53"/>
      <c r="AT1410" s="17" t="s">
        <v>1047</v>
      </c>
      <c r="AU1410" s="17" t="s">
        <v>83</v>
      </c>
    </row>
    <row r="1411" spans="2:65" s="1" customFormat="1" ht="33" customHeight="1">
      <c r="B1411" s="32"/>
      <c r="C1411" s="131" t="s">
        <v>3010</v>
      </c>
      <c r="D1411" s="131" t="s">
        <v>342</v>
      </c>
      <c r="E1411" s="132" t="s">
        <v>3011</v>
      </c>
      <c r="F1411" s="133" t="s">
        <v>3012</v>
      </c>
      <c r="G1411" s="134" t="s">
        <v>212</v>
      </c>
      <c r="H1411" s="135">
        <v>1</v>
      </c>
      <c r="I1411" s="136"/>
      <c r="J1411" s="137">
        <f>ROUND(I1411*H1411,2)</f>
        <v>0</v>
      </c>
      <c r="K1411" s="133" t="s">
        <v>2158</v>
      </c>
      <c r="L1411" s="32"/>
      <c r="M1411" s="138" t="s">
        <v>19</v>
      </c>
      <c r="N1411" s="139" t="s">
        <v>44</v>
      </c>
      <c r="P1411" s="140">
        <f>O1411*H1411</f>
        <v>0</v>
      </c>
      <c r="Q1411" s="140">
        <v>0</v>
      </c>
      <c r="R1411" s="140">
        <f>Q1411*H1411</f>
        <v>0</v>
      </c>
      <c r="S1411" s="140">
        <v>0</v>
      </c>
      <c r="T1411" s="141">
        <f>S1411*H1411</f>
        <v>0</v>
      </c>
      <c r="AR1411" s="142" t="s">
        <v>346</v>
      </c>
      <c r="AT1411" s="142" t="s">
        <v>342</v>
      </c>
      <c r="AU1411" s="142" t="s">
        <v>83</v>
      </c>
      <c r="AY1411" s="17" t="s">
        <v>339</v>
      </c>
      <c r="BE1411" s="143">
        <f>IF(N1411="základní",J1411,0)</f>
        <v>0</v>
      </c>
      <c r="BF1411" s="143">
        <f>IF(N1411="snížená",J1411,0)</f>
        <v>0</v>
      </c>
      <c r="BG1411" s="143">
        <f>IF(N1411="zákl. přenesená",J1411,0)</f>
        <v>0</v>
      </c>
      <c r="BH1411" s="143">
        <f>IF(N1411="sníž. přenesená",J1411,0)</f>
        <v>0</v>
      </c>
      <c r="BI1411" s="143">
        <f>IF(N1411="nulová",J1411,0)</f>
        <v>0</v>
      </c>
      <c r="BJ1411" s="17" t="s">
        <v>81</v>
      </c>
      <c r="BK1411" s="143">
        <f>ROUND(I1411*H1411,2)</f>
        <v>0</v>
      </c>
      <c r="BL1411" s="17" t="s">
        <v>346</v>
      </c>
      <c r="BM1411" s="142" t="s">
        <v>3013</v>
      </c>
    </row>
    <row r="1412" spans="2:65" s="1" customFormat="1" ht="78">
      <c r="B1412" s="32"/>
      <c r="D1412" s="149" t="s">
        <v>2771</v>
      </c>
      <c r="F1412" s="159" t="s">
        <v>3002</v>
      </c>
      <c r="I1412" s="146"/>
      <c r="L1412" s="32"/>
      <c r="M1412" s="147"/>
      <c r="T1412" s="53"/>
      <c r="AT1412" s="17" t="s">
        <v>2771</v>
      </c>
      <c r="AU1412" s="17" t="s">
        <v>83</v>
      </c>
    </row>
    <row r="1413" spans="2:65" s="1" customFormat="1" ht="39">
      <c r="B1413" s="32"/>
      <c r="D1413" s="149" t="s">
        <v>1047</v>
      </c>
      <c r="F1413" s="159" t="s">
        <v>3014</v>
      </c>
      <c r="I1413" s="146"/>
      <c r="L1413" s="32"/>
      <c r="M1413" s="147"/>
      <c r="T1413" s="53"/>
      <c r="AT1413" s="17" t="s">
        <v>1047</v>
      </c>
      <c r="AU1413" s="17" t="s">
        <v>83</v>
      </c>
    </row>
    <row r="1414" spans="2:65" s="1" customFormat="1" ht="37.9" customHeight="1">
      <c r="B1414" s="32"/>
      <c r="C1414" s="131" t="s">
        <v>3015</v>
      </c>
      <c r="D1414" s="131" t="s">
        <v>342</v>
      </c>
      <c r="E1414" s="132" t="s">
        <v>3016</v>
      </c>
      <c r="F1414" s="133" t="s">
        <v>3017</v>
      </c>
      <c r="G1414" s="134" t="s">
        <v>212</v>
      </c>
      <c r="H1414" s="135">
        <v>1</v>
      </c>
      <c r="I1414" s="136"/>
      <c r="J1414" s="137">
        <f>ROUND(I1414*H1414,2)</f>
        <v>0</v>
      </c>
      <c r="K1414" s="133" t="s">
        <v>2158</v>
      </c>
      <c r="L1414" s="32"/>
      <c r="M1414" s="138" t="s">
        <v>19</v>
      </c>
      <c r="N1414" s="139" t="s">
        <v>44</v>
      </c>
      <c r="P1414" s="140">
        <f>O1414*H1414</f>
        <v>0</v>
      </c>
      <c r="Q1414" s="140">
        <v>0</v>
      </c>
      <c r="R1414" s="140">
        <f>Q1414*H1414</f>
        <v>0</v>
      </c>
      <c r="S1414" s="140">
        <v>0</v>
      </c>
      <c r="T1414" s="141">
        <f>S1414*H1414</f>
        <v>0</v>
      </c>
      <c r="AR1414" s="142" t="s">
        <v>346</v>
      </c>
      <c r="AT1414" s="142" t="s">
        <v>342</v>
      </c>
      <c r="AU1414" s="142" t="s">
        <v>83</v>
      </c>
      <c r="AY1414" s="17" t="s">
        <v>339</v>
      </c>
      <c r="BE1414" s="143">
        <f>IF(N1414="základní",J1414,0)</f>
        <v>0</v>
      </c>
      <c r="BF1414" s="143">
        <f>IF(N1414="snížená",J1414,0)</f>
        <v>0</v>
      </c>
      <c r="BG1414" s="143">
        <f>IF(N1414="zákl. přenesená",J1414,0)</f>
        <v>0</v>
      </c>
      <c r="BH1414" s="143">
        <f>IF(N1414="sníž. přenesená",J1414,0)</f>
        <v>0</v>
      </c>
      <c r="BI1414" s="143">
        <f>IF(N1414="nulová",J1414,0)</f>
        <v>0</v>
      </c>
      <c r="BJ1414" s="17" t="s">
        <v>81</v>
      </c>
      <c r="BK1414" s="143">
        <f>ROUND(I1414*H1414,2)</f>
        <v>0</v>
      </c>
      <c r="BL1414" s="17" t="s">
        <v>346</v>
      </c>
      <c r="BM1414" s="142" t="s">
        <v>3018</v>
      </c>
    </row>
    <row r="1415" spans="2:65" s="1" customFormat="1" ht="78">
      <c r="B1415" s="32"/>
      <c r="D1415" s="149" t="s">
        <v>2771</v>
      </c>
      <c r="F1415" s="159" t="s">
        <v>3002</v>
      </c>
      <c r="I1415" s="146"/>
      <c r="L1415" s="32"/>
      <c r="M1415" s="147"/>
      <c r="T1415" s="53"/>
      <c r="AT1415" s="17" t="s">
        <v>2771</v>
      </c>
      <c r="AU1415" s="17" t="s">
        <v>83</v>
      </c>
    </row>
    <row r="1416" spans="2:65" s="1" customFormat="1" ht="39">
      <c r="B1416" s="32"/>
      <c r="D1416" s="149" t="s">
        <v>1047</v>
      </c>
      <c r="F1416" s="159" t="s">
        <v>3019</v>
      </c>
      <c r="I1416" s="146"/>
      <c r="L1416" s="32"/>
      <c r="M1416" s="147"/>
      <c r="T1416" s="53"/>
      <c r="AT1416" s="17" t="s">
        <v>1047</v>
      </c>
      <c r="AU1416" s="17" t="s">
        <v>83</v>
      </c>
    </row>
    <row r="1417" spans="2:65" s="1" customFormat="1" ht="37.9" customHeight="1">
      <c r="B1417" s="32"/>
      <c r="C1417" s="131" t="s">
        <v>3020</v>
      </c>
      <c r="D1417" s="131" t="s">
        <v>342</v>
      </c>
      <c r="E1417" s="132" t="s">
        <v>3021</v>
      </c>
      <c r="F1417" s="133" t="s">
        <v>3022</v>
      </c>
      <c r="G1417" s="134" t="s">
        <v>212</v>
      </c>
      <c r="H1417" s="135">
        <v>1</v>
      </c>
      <c r="I1417" s="136"/>
      <c r="J1417" s="137">
        <f>ROUND(I1417*H1417,2)</f>
        <v>0</v>
      </c>
      <c r="K1417" s="133" t="s">
        <v>2158</v>
      </c>
      <c r="L1417" s="32"/>
      <c r="M1417" s="138" t="s">
        <v>19</v>
      </c>
      <c r="N1417" s="139" t="s">
        <v>44</v>
      </c>
      <c r="P1417" s="140">
        <f>O1417*H1417</f>
        <v>0</v>
      </c>
      <c r="Q1417" s="140">
        <v>0</v>
      </c>
      <c r="R1417" s="140">
        <f>Q1417*H1417</f>
        <v>0</v>
      </c>
      <c r="S1417" s="140">
        <v>0</v>
      </c>
      <c r="T1417" s="141">
        <f>S1417*H1417</f>
        <v>0</v>
      </c>
      <c r="AR1417" s="142" t="s">
        <v>346</v>
      </c>
      <c r="AT1417" s="142" t="s">
        <v>342</v>
      </c>
      <c r="AU1417" s="142" t="s">
        <v>83</v>
      </c>
      <c r="AY1417" s="17" t="s">
        <v>339</v>
      </c>
      <c r="BE1417" s="143">
        <f>IF(N1417="základní",J1417,0)</f>
        <v>0</v>
      </c>
      <c r="BF1417" s="143">
        <f>IF(N1417="snížená",J1417,0)</f>
        <v>0</v>
      </c>
      <c r="BG1417" s="143">
        <f>IF(N1417="zákl. přenesená",J1417,0)</f>
        <v>0</v>
      </c>
      <c r="BH1417" s="143">
        <f>IF(N1417="sníž. přenesená",J1417,0)</f>
        <v>0</v>
      </c>
      <c r="BI1417" s="143">
        <f>IF(N1417="nulová",J1417,0)</f>
        <v>0</v>
      </c>
      <c r="BJ1417" s="17" t="s">
        <v>81</v>
      </c>
      <c r="BK1417" s="143">
        <f>ROUND(I1417*H1417,2)</f>
        <v>0</v>
      </c>
      <c r="BL1417" s="17" t="s">
        <v>346</v>
      </c>
      <c r="BM1417" s="142" t="s">
        <v>3023</v>
      </c>
    </row>
    <row r="1418" spans="2:65" s="1" customFormat="1" ht="78">
      <c r="B1418" s="32"/>
      <c r="D1418" s="149" t="s">
        <v>2771</v>
      </c>
      <c r="F1418" s="159" t="s">
        <v>3002</v>
      </c>
      <c r="I1418" s="146"/>
      <c r="L1418" s="32"/>
      <c r="M1418" s="147"/>
      <c r="T1418" s="53"/>
      <c r="AT1418" s="17" t="s">
        <v>2771</v>
      </c>
      <c r="AU1418" s="17" t="s">
        <v>83</v>
      </c>
    </row>
    <row r="1419" spans="2:65" s="1" customFormat="1" ht="39">
      <c r="B1419" s="32"/>
      <c r="D1419" s="149" t="s">
        <v>1047</v>
      </c>
      <c r="F1419" s="159" t="s">
        <v>3024</v>
      </c>
      <c r="I1419" s="146"/>
      <c r="L1419" s="32"/>
      <c r="M1419" s="147"/>
      <c r="T1419" s="53"/>
      <c r="AT1419" s="17" t="s">
        <v>1047</v>
      </c>
      <c r="AU1419" s="17" t="s">
        <v>83</v>
      </c>
    </row>
    <row r="1420" spans="2:65" s="1" customFormat="1" ht="37.9" customHeight="1">
      <c r="B1420" s="32"/>
      <c r="C1420" s="131" t="s">
        <v>3025</v>
      </c>
      <c r="D1420" s="131" t="s">
        <v>342</v>
      </c>
      <c r="E1420" s="132" t="s">
        <v>3026</v>
      </c>
      <c r="F1420" s="133" t="s">
        <v>3027</v>
      </c>
      <c r="G1420" s="134" t="s">
        <v>212</v>
      </c>
      <c r="H1420" s="135">
        <v>1</v>
      </c>
      <c r="I1420" s="136"/>
      <c r="J1420" s="137">
        <f>ROUND(I1420*H1420,2)</f>
        <v>0</v>
      </c>
      <c r="K1420" s="133" t="s">
        <v>2158</v>
      </c>
      <c r="L1420" s="32"/>
      <c r="M1420" s="138" t="s">
        <v>19</v>
      </c>
      <c r="N1420" s="139" t="s">
        <v>44</v>
      </c>
      <c r="P1420" s="140">
        <f>O1420*H1420</f>
        <v>0</v>
      </c>
      <c r="Q1420" s="140">
        <v>0</v>
      </c>
      <c r="R1420" s="140">
        <f>Q1420*H1420</f>
        <v>0</v>
      </c>
      <c r="S1420" s="140">
        <v>0</v>
      </c>
      <c r="T1420" s="141">
        <f>S1420*H1420</f>
        <v>0</v>
      </c>
      <c r="AR1420" s="142" t="s">
        <v>346</v>
      </c>
      <c r="AT1420" s="142" t="s">
        <v>342</v>
      </c>
      <c r="AU1420" s="142" t="s">
        <v>83</v>
      </c>
      <c r="AY1420" s="17" t="s">
        <v>339</v>
      </c>
      <c r="BE1420" s="143">
        <f>IF(N1420="základní",J1420,0)</f>
        <v>0</v>
      </c>
      <c r="BF1420" s="143">
        <f>IF(N1420="snížená",J1420,0)</f>
        <v>0</v>
      </c>
      <c r="BG1420" s="143">
        <f>IF(N1420="zákl. přenesená",J1420,0)</f>
        <v>0</v>
      </c>
      <c r="BH1420" s="143">
        <f>IF(N1420="sníž. přenesená",J1420,0)</f>
        <v>0</v>
      </c>
      <c r="BI1420" s="143">
        <f>IF(N1420="nulová",J1420,0)</f>
        <v>0</v>
      </c>
      <c r="BJ1420" s="17" t="s">
        <v>81</v>
      </c>
      <c r="BK1420" s="143">
        <f>ROUND(I1420*H1420,2)</f>
        <v>0</v>
      </c>
      <c r="BL1420" s="17" t="s">
        <v>346</v>
      </c>
      <c r="BM1420" s="142" t="s">
        <v>3028</v>
      </c>
    </row>
    <row r="1421" spans="2:65" s="1" customFormat="1" ht="78">
      <c r="B1421" s="32"/>
      <c r="D1421" s="149" t="s">
        <v>2771</v>
      </c>
      <c r="F1421" s="159" t="s">
        <v>3002</v>
      </c>
      <c r="I1421" s="146"/>
      <c r="L1421" s="32"/>
      <c r="M1421" s="147"/>
      <c r="T1421" s="53"/>
      <c r="AT1421" s="17" t="s">
        <v>2771</v>
      </c>
      <c r="AU1421" s="17" t="s">
        <v>83</v>
      </c>
    </row>
    <row r="1422" spans="2:65" s="1" customFormat="1" ht="39">
      <c r="B1422" s="32"/>
      <c r="D1422" s="149" t="s">
        <v>1047</v>
      </c>
      <c r="F1422" s="159" t="s">
        <v>3029</v>
      </c>
      <c r="I1422" s="146"/>
      <c r="L1422" s="32"/>
      <c r="M1422" s="147"/>
      <c r="T1422" s="53"/>
      <c r="AT1422" s="17" t="s">
        <v>1047</v>
      </c>
      <c r="AU1422" s="17" t="s">
        <v>83</v>
      </c>
    </row>
    <row r="1423" spans="2:65" s="1" customFormat="1" ht="37.9" customHeight="1">
      <c r="B1423" s="32"/>
      <c r="C1423" s="131" t="s">
        <v>3030</v>
      </c>
      <c r="D1423" s="131" t="s">
        <v>342</v>
      </c>
      <c r="E1423" s="132" t="s">
        <v>3031</v>
      </c>
      <c r="F1423" s="133" t="s">
        <v>3032</v>
      </c>
      <c r="G1423" s="134" t="s">
        <v>212</v>
      </c>
      <c r="H1423" s="135">
        <v>2</v>
      </c>
      <c r="I1423" s="136"/>
      <c r="J1423" s="137">
        <f>ROUND(I1423*H1423,2)</f>
        <v>0</v>
      </c>
      <c r="K1423" s="133" t="s">
        <v>2158</v>
      </c>
      <c r="L1423" s="32"/>
      <c r="M1423" s="138" t="s">
        <v>19</v>
      </c>
      <c r="N1423" s="139" t="s">
        <v>44</v>
      </c>
      <c r="P1423" s="140">
        <f>O1423*H1423</f>
        <v>0</v>
      </c>
      <c r="Q1423" s="140">
        <v>0</v>
      </c>
      <c r="R1423" s="140">
        <f>Q1423*H1423</f>
        <v>0</v>
      </c>
      <c r="S1423" s="140">
        <v>0</v>
      </c>
      <c r="T1423" s="141">
        <f>S1423*H1423</f>
        <v>0</v>
      </c>
      <c r="AR1423" s="142" t="s">
        <v>346</v>
      </c>
      <c r="AT1423" s="142" t="s">
        <v>342</v>
      </c>
      <c r="AU1423" s="142" t="s">
        <v>83</v>
      </c>
      <c r="AY1423" s="17" t="s">
        <v>339</v>
      </c>
      <c r="BE1423" s="143">
        <f>IF(N1423="základní",J1423,0)</f>
        <v>0</v>
      </c>
      <c r="BF1423" s="143">
        <f>IF(N1423="snížená",J1423,0)</f>
        <v>0</v>
      </c>
      <c r="BG1423" s="143">
        <f>IF(N1423="zákl. přenesená",J1423,0)</f>
        <v>0</v>
      </c>
      <c r="BH1423" s="143">
        <f>IF(N1423="sníž. přenesená",J1423,0)</f>
        <v>0</v>
      </c>
      <c r="BI1423" s="143">
        <f>IF(N1423="nulová",J1423,0)</f>
        <v>0</v>
      </c>
      <c r="BJ1423" s="17" t="s">
        <v>81</v>
      </c>
      <c r="BK1423" s="143">
        <f>ROUND(I1423*H1423,2)</f>
        <v>0</v>
      </c>
      <c r="BL1423" s="17" t="s">
        <v>346</v>
      </c>
      <c r="BM1423" s="142" t="s">
        <v>3033</v>
      </c>
    </row>
    <row r="1424" spans="2:65" s="1" customFormat="1" ht="78">
      <c r="B1424" s="32"/>
      <c r="D1424" s="149" t="s">
        <v>2771</v>
      </c>
      <c r="F1424" s="159" t="s">
        <v>3002</v>
      </c>
      <c r="I1424" s="146"/>
      <c r="L1424" s="32"/>
      <c r="M1424" s="147"/>
      <c r="T1424" s="53"/>
      <c r="AT1424" s="17" t="s">
        <v>2771</v>
      </c>
      <c r="AU1424" s="17" t="s">
        <v>83</v>
      </c>
    </row>
    <row r="1425" spans="2:65" s="1" customFormat="1" ht="39">
      <c r="B1425" s="32"/>
      <c r="D1425" s="149" t="s">
        <v>1047</v>
      </c>
      <c r="F1425" s="159" t="s">
        <v>3034</v>
      </c>
      <c r="I1425" s="146"/>
      <c r="L1425" s="32"/>
      <c r="M1425" s="147"/>
      <c r="T1425" s="53"/>
      <c r="AT1425" s="17" t="s">
        <v>1047</v>
      </c>
      <c r="AU1425" s="17" t="s">
        <v>83</v>
      </c>
    </row>
    <row r="1426" spans="2:65" s="1" customFormat="1" ht="24.2" customHeight="1">
      <c r="B1426" s="32"/>
      <c r="C1426" s="131" t="s">
        <v>3035</v>
      </c>
      <c r="D1426" s="131" t="s">
        <v>342</v>
      </c>
      <c r="E1426" s="132" t="s">
        <v>3036</v>
      </c>
      <c r="F1426" s="133" t="s">
        <v>3037</v>
      </c>
      <c r="G1426" s="134" t="s">
        <v>212</v>
      </c>
      <c r="H1426" s="135">
        <v>3</v>
      </c>
      <c r="I1426" s="136"/>
      <c r="J1426" s="137">
        <f>ROUND(I1426*H1426,2)</f>
        <v>0</v>
      </c>
      <c r="K1426" s="133" t="s">
        <v>2158</v>
      </c>
      <c r="L1426" s="32"/>
      <c r="M1426" s="138" t="s">
        <v>19</v>
      </c>
      <c r="N1426" s="139" t="s">
        <v>44</v>
      </c>
      <c r="P1426" s="140">
        <f>O1426*H1426</f>
        <v>0</v>
      </c>
      <c r="Q1426" s="140">
        <v>0</v>
      </c>
      <c r="R1426" s="140">
        <f>Q1426*H1426</f>
        <v>0</v>
      </c>
      <c r="S1426" s="140">
        <v>0</v>
      </c>
      <c r="T1426" s="141">
        <f>S1426*H1426</f>
        <v>0</v>
      </c>
      <c r="AR1426" s="142" t="s">
        <v>346</v>
      </c>
      <c r="AT1426" s="142" t="s">
        <v>342</v>
      </c>
      <c r="AU1426" s="142" t="s">
        <v>83</v>
      </c>
      <c r="AY1426" s="17" t="s">
        <v>339</v>
      </c>
      <c r="BE1426" s="143">
        <f>IF(N1426="základní",J1426,0)</f>
        <v>0</v>
      </c>
      <c r="BF1426" s="143">
        <f>IF(N1426="snížená",J1426,0)</f>
        <v>0</v>
      </c>
      <c r="BG1426" s="143">
        <f>IF(N1426="zákl. přenesená",J1426,0)</f>
        <v>0</v>
      </c>
      <c r="BH1426" s="143">
        <f>IF(N1426="sníž. přenesená",J1426,0)</f>
        <v>0</v>
      </c>
      <c r="BI1426" s="143">
        <f>IF(N1426="nulová",J1426,0)</f>
        <v>0</v>
      </c>
      <c r="BJ1426" s="17" t="s">
        <v>81</v>
      </c>
      <c r="BK1426" s="143">
        <f>ROUND(I1426*H1426,2)</f>
        <v>0</v>
      </c>
      <c r="BL1426" s="17" t="s">
        <v>346</v>
      </c>
      <c r="BM1426" s="142" t="s">
        <v>3038</v>
      </c>
    </row>
    <row r="1427" spans="2:65" s="1" customFormat="1" ht="68.25">
      <c r="B1427" s="32"/>
      <c r="D1427" s="149" t="s">
        <v>2771</v>
      </c>
      <c r="F1427" s="159" t="s">
        <v>3039</v>
      </c>
      <c r="I1427" s="146"/>
      <c r="L1427" s="32"/>
      <c r="M1427" s="147"/>
      <c r="T1427" s="53"/>
      <c r="AT1427" s="17" t="s">
        <v>2771</v>
      </c>
      <c r="AU1427" s="17" t="s">
        <v>83</v>
      </c>
    </row>
    <row r="1428" spans="2:65" s="1" customFormat="1" ht="39">
      <c r="B1428" s="32"/>
      <c r="D1428" s="149" t="s">
        <v>1047</v>
      </c>
      <c r="F1428" s="159" t="s">
        <v>3040</v>
      </c>
      <c r="I1428" s="146"/>
      <c r="L1428" s="32"/>
      <c r="M1428" s="147"/>
      <c r="T1428" s="53"/>
      <c r="AT1428" s="17" t="s">
        <v>1047</v>
      </c>
      <c r="AU1428" s="17" t="s">
        <v>83</v>
      </c>
    </row>
    <row r="1429" spans="2:65" s="1" customFormat="1" ht="24.2" customHeight="1">
      <c r="B1429" s="32"/>
      <c r="C1429" s="131" t="s">
        <v>3041</v>
      </c>
      <c r="D1429" s="131" t="s">
        <v>342</v>
      </c>
      <c r="E1429" s="132" t="s">
        <v>3042</v>
      </c>
      <c r="F1429" s="133" t="s">
        <v>3043</v>
      </c>
      <c r="G1429" s="134" t="s">
        <v>212</v>
      </c>
      <c r="H1429" s="135">
        <v>4</v>
      </c>
      <c r="I1429" s="136"/>
      <c r="J1429" s="137">
        <f>ROUND(I1429*H1429,2)</f>
        <v>0</v>
      </c>
      <c r="K1429" s="133" t="s">
        <v>2158</v>
      </c>
      <c r="L1429" s="32"/>
      <c r="M1429" s="138" t="s">
        <v>19</v>
      </c>
      <c r="N1429" s="139" t="s">
        <v>44</v>
      </c>
      <c r="P1429" s="140">
        <f>O1429*H1429</f>
        <v>0</v>
      </c>
      <c r="Q1429" s="140">
        <v>0</v>
      </c>
      <c r="R1429" s="140">
        <f>Q1429*H1429</f>
        <v>0</v>
      </c>
      <c r="S1429" s="140">
        <v>0</v>
      </c>
      <c r="T1429" s="141">
        <f>S1429*H1429</f>
        <v>0</v>
      </c>
      <c r="AR1429" s="142" t="s">
        <v>346</v>
      </c>
      <c r="AT1429" s="142" t="s">
        <v>342</v>
      </c>
      <c r="AU1429" s="142" t="s">
        <v>83</v>
      </c>
      <c r="AY1429" s="17" t="s">
        <v>339</v>
      </c>
      <c r="BE1429" s="143">
        <f>IF(N1429="základní",J1429,0)</f>
        <v>0</v>
      </c>
      <c r="BF1429" s="143">
        <f>IF(N1429="snížená",J1429,0)</f>
        <v>0</v>
      </c>
      <c r="BG1429" s="143">
        <f>IF(N1429="zákl. přenesená",J1429,0)</f>
        <v>0</v>
      </c>
      <c r="BH1429" s="143">
        <f>IF(N1429="sníž. přenesená",J1429,0)</f>
        <v>0</v>
      </c>
      <c r="BI1429" s="143">
        <f>IF(N1429="nulová",J1429,0)</f>
        <v>0</v>
      </c>
      <c r="BJ1429" s="17" t="s">
        <v>81</v>
      </c>
      <c r="BK1429" s="143">
        <f>ROUND(I1429*H1429,2)</f>
        <v>0</v>
      </c>
      <c r="BL1429" s="17" t="s">
        <v>346</v>
      </c>
      <c r="BM1429" s="142" t="s">
        <v>3044</v>
      </c>
    </row>
    <row r="1430" spans="2:65" s="1" customFormat="1" ht="68.25">
      <c r="B1430" s="32"/>
      <c r="D1430" s="149" t="s">
        <v>2771</v>
      </c>
      <c r="F1430" s="159" t="s">
        <v>3039</v>
      </c>
      <c r="I1430" s="146"/>
      <c r="L1430" s="32"/>
      <c r="M1430" s="147"/>
      <c r="T1430" s="53"/>
      <c r="AT1430" s="17" t="s">
        <v>2771</v>
      </c>
      <c r="AU1430" s="17" t="s">
        <v>83</v>
      </c>
    </row>
    <row r="1431" spans="2:65" s="1" customFormat="1" ht="39">
      <c r="B1431" s="32"/>
      <c r="D1431" s="149" t="s">
        <v>1047</v>
      </c>
      <c r="F1431" s="159" t="s">
        <v>3045</v>
      </c>
      <c r="I1431" s="146"/>
      <c r="L1431" s="32"/>
      <c r="M1431" s="147"/>
      <c r="T1431" s="53"/>
      <c r="AT1431" s="17" t="s">
        <v>1047</v>
      </c>
      <c r="AU1431" s="17" t="s">
        <v>83</v>
      </c>
    </row>
    <row r="1432" spans="2:65" s="1" customFormat="1" ht="24.2" customHeight="1">
      <c r="B1432" s="32"/>
      <c r="C1432" s="131" t="s">
        <v>3046</v>
      </c>
      <c r="D1432" s="131" t="s">
        <v>342</v>
      </c>
      <c r="E1432" s="132" t="s">
        <v>3047</v>
      </c>
      <c r="F1432" s="133" t="s">
        <v>3048</v>
      </c>
      <c r="G1432" s="134" t="s">
        <v>212</v>
      </c>
      <c r="H1432" s="135">
        <v>1</v>
      </c>
      <c r="I1432" s="136"/>
      <c r="J1432" s="137">
        <f>ROUND(I1432*H1432,2)</f>
        <v>0</v>
      </c>
      <c r="K1432" s="133" t="s">
        <v>2158</v>
      </c>
      <c r="L1432" s="32"/>
      <c r="M1432" s="138" t="s">
        <v>19</v>
      </c>
      <c r="N1432" s="139" t="s">
        <v>44</v>
      </c>
      <c r="P1432" s="140">
        <f>O1432*H1432</f>
        <v>0</v>
      </c>
      <c r="Q1432" s="140">
        <v>0</v>
      </c>
      <c r="R1432" s="140">
        <f>Q1432*H1432</f>
        <v>0</v>
      </c>
      <c r="S1432" s="140">
        <v>0</v>
      </c>
      <c r="T1432" s="141">
        <f>S1432*H1432</f>
        <v>0</v>
      </c>
      <c r="AR1432" s="142" t="s">
        <v>346</v>
      </c>
      <c r="AT1432" s="142" t="s">
        <v>342</v>
      </c>
      <c r="AU1432" s="142" t="s">
        <v>83</v>
      </c>
      <c r="AY1432" s="17" t="s">
        <v>339</v>
      </c>
      <c r="BE1432" s="143">
        <f>IF(N1432="základní",J1432,0)</f>
        <v>0</v>
      </c>
      <c r="BF1432" s="143">
        <f>IF(N1432="snížená",J1432,0)</f>
        <v>0</v>
      </c>
      <c r="BG1432" s="143">
        <f>IF(N1432="zákl. přenesená",J1432,0)</f>
        <v>0</v>
      </c>
      <c r="BH1432" s="143">
        <f>IF(N1432="sníž. přenesená",J1432,0)</f>
        <v>0</v>
      </c>
      <c r="BI1432" s="143">
        <f>IF(N1432="nulová",J1432,0)</f>
        <v>0</v>
      </c>
      <c r="BJ1432" s="17" t="s">
        <v>81</v>
      </c>
      <c r="BK1432" s="143">
        <f>ROUND(I1432*H1432,2)</f>
        <v>0</v>
      </c>
      <c r="BL1432" s="17" t="s">
        <v>346</v>
      </c>
      <c r="BM1432" s="142" t="s">
        <v>3049</v>
      </c>
    </row>
    <row r="1433" spans="2:65" s="1" customFormat="1" ht="68.25">
      <c r="B1433" s="32"/>
      <c r="D1433" s="149" t="s">
        <v>2771</v>
      </c>
      <c r="F1433" s="159" t="s">
        <v>3039</v>
      </c>
      <c r="I1433" s="146"/>
      <c r="L1433" s="32"/>
      <c r="M1433" s="147"/>
      <c r="T1433" s="53"/>
      <c r="AT1433" s="17" t="s">
        <v>2771</v>
      </c>
      <c r="AU1433" s="17" t="s">
        <v>83</v>
      </c>
    </row>
    <row r="1434" spans="2:65" s="1" customFormat="1" ht="39">
      <c r="B1434" s="32"/>
      <c r="D1434" s="149" t="s">
        <v>1047</v>
      </c>
      <c r="F1434" s="159" t="s">
        <v>3050</v>
      </c>
      <c r="I1434" s="146"/>
      <c r="L1434" s="32"/>
      <c r="M1434" s="147"/>
      <c r="T1434" s="53"/>
      <c r="AT1434" s="17" t="s">
        <v>1047</v>
      </c>
      <c r="AU1434" s="17" t="s">
        <v>83</v>
      </c>
    </row>
    <row r="1435" spans="2:65" s="1" customFormat="1" ht="37.9" customHeight="1">
      <c r="B1435" s="32"/>
      <c r="C1435" s="131" t="s">
        <v>3051</v>
      </c>
      <c r="D1435" s="131" t="s">
        <v>342</v>
      </c>
      <c r="E1435" s="132" t="s">
        <v>3052</v>
      </c>
      <c r="F1435" s="133" t="s">
        <v>3053</v>
      </c>
      <c r="G1435" s="134" t="s">
        <v>212</v>
      </c>
      <c r="H1435" s="135">
        <v>1</v>
      </c>
      <c r="I1435" s="136"/>
      <c r="J1435" s="137">
        <f>ROUND(I1435*H1435,2)</f>
        <v>0</v>
      </c>
      <c r="K1435" s="133" t="s">
        <v>2158</v>
      </c>
      <c r="L1435" s="32"/>
      <c r="M1435" s="138" t="s">
        <v>19</v>
      </c>
      <c r="N1435" s="139" t="s">
        <v>44</v>
      </c>
      <c r="P1435" s="140">
        <f>O1435*H1435</f>
        <v>0</v>
      </c>
      <c r="Q1435" s="140">
        <v>0</v>
      </c>
      <c r="R1435" s="140">
        <f>Q1435*H1435</f>
        <v>0</v>
      </c>
      <c r="S1435" s="140">
        <v>0</v>
      </c>
      <c r="T1435" s="141">
        <f>S1435*H1435</f>
        <v>0</v>
      </c>
      <c r="AR1435" s="142" t="s">
        <v>346</v>
      </c>
      <c r="AT1435" s="142" t="s">
        <v>342</v>
      </c>
      <c r="AU1435" s="142" t="s">
        <v>83</v>
      </c>
      <c r="AY1435" s="17" t="s">
        <v>339</v>
      </c>
      <c r="BE1435" s="143">
        <f>IF(N1435="základní",J1435,0)</f>
        <v>0</v>
      </c>
      <c r="BF1435" s="143">
        <f>IF(N1435="snížená",J1435,0)</f>
        <v>0</v>
      </c>
      <c r="BG1435" s="143">
        <f>IF(N1435="zákl. přenesená",J1435,0)</f>
        <v>0</v>
      </c>
      <c r="BH1435" s="143">
        <f>IF(N1435="sníž. přenesená",J1435,0)</f>
        <v>0</v>
      </c>
      <c r="BI1435" s="143">
        <f>IF(N1435="nulová",J1435,0)</f>
        <v>0</v>
      </c>
      <c r="BJ1435" s="17" t="s">
        <v>81</v>
      </c>
      <c r="BK1435" s="143">
        <f>ROUND(I1435*H1435,2)</f>
        <v>0</v>
      </c>
      <c r="BL1435" s="17" t="s">
        <v>346</v>
      </c>
      <c r="BM1435" s="142" t="s">
        <v>3054</v>
      </c>
    </row>
    <row r="1436" spans="2:65" s="1" customFormat="1" ht="68.25">
      <c r="B1436" s="32"/>
      <c r="D1436" s="149" t="s">
        <v>2771</v>
      </c>
      <c r="F1436" s="159" t="s">
        <v>3039</v>
      </c>
      <c r="I1436" s="146"/>
      <c r="L1436" s="32"/>
      <c r="M1436" s="147"/>
      <c r="T1436" s="53"/>
      <c r="AT1436" s="17" t="s">
        <v>2771</v>
      </c>
      <c r="AU1436" s="17" t="s">
        <v>83</v>
      </c>
    </row>
    <row r="1437" spans="2:65" s="1" customFormat="1" ht="39">
      <c r="B1437" s="32"/>
      <c r="D1437" s="149" t="s">
        <v>1047</v>
      </c>
      <c r="F1437" s="159" t="s">
        <v>3055</v>
      </c>
      <c r="I1437" s="146"/>
      <c r="L1437" s="32"/>
      <c r="M1437" s="147"/>
      <c r="T1437" s="53"/>
      <c r="AT1437" s="17" t="s">
        <v>1047</v>
      </c>
      <c r="AU1437" s="17" t="s">
        <v>83</v>
      </c>
    </row>
    <row r="1438" spans="2:65" s="1" customFormat="1" ht="24.2" customHeight="1">
      <c r="B1438" s="32"/>
      <c r="C1438" s="131" t="s">
        <v>3056</v>
      </c>
      <c r="D1438" s="131" t="s">
        <v>342</v>
      </c>
      <c r="E1438" s="132" t="s">
        <v>3057</v>
      </c>
      <c r="F1438" s="133" t="s">
        <v>3058</v>
      </c>
      <c r="G1438" s="134" t="s">
        <v>212</v>
      </c>
      <c r="H1438" s="135">
        <v>2</v>
      </c>
      <c r="I1438" s="136"/>
      <c r="J1438" s="137">
        <f>ROUND(I1438*H1438,2)</f>
        <v>0</v>
      </c>
      <c r="K1438" s="133" t="s">
        <v>2158</v>
      </c>
      <c r="L1438" s="32"/>
      <c r="M1438" s="138" t="s">
        <v>19</v>
      </c>
      <c r="N1438" s="139" t="s">
        <v>44</v>
      </c>
      <c r="P1438" s="140">
        <f>O1438*H1438</f>
        <v>0</v>
      </c>
      <c r="Q1438" s="140">
        <v>0</v>
      </c>
      <c r="R1438" s="140">
        <f>Q1438*H1438</f>
        <v>0</v>
      </c>
      <c r="S1438" s="140">
        <v>0</v>
      </c>
      <c r="T1438" s="141">
        <f>S1438*H1438</f>
        <v>0</v>
      </c>
      <c r="AR1438" s="142" t="s">
        <v>346</v>
      </c>
      <c r="AT1438" s="142" t="s">
        <v>342</v>
      </c>
      <c r="AU1438" s="142" t="s">
        <v>83</v>
      </c>
      <c r="AY1438" s="17" t="s">
        <v>339</v>
      </c>
      <c r="BE1438" s="143">
        <f>IF(N1438="základní",J1438,0)</f>
        <v>0</v>
      </c>
      <c r="BF1438" s="143">
        <f>IF(N1438="snížená",J1438,0)</f>
        <v>0</v>
      </c>
      <c r="BG1438" s="143">
        <f>IF(N1438="zákl. přenesená",J1438,0)</f>
        <v>0</v>
      </c>
      <c r="BH1438" s="143">
        <f>IF(N1438="sníž. přenesená",J1438,0)</f>
        <v>0</v>
      </c>
      <c r="BI1438" s="143">
        <f>IF(N1438="nulová",J1438,0)</f>
        <v>0</v>
      </c>
      <c r="BJ1438" s="17" t="s">
        <v>81</v>
      </c>
      <c r="BK1438" s="143">
        <f>ROUND(I1438*H1438,2)</f>
        <v>0</v>
      </c>
      <c r="BL1438" s="17" t="s">
        <v>346</v>
      </c>
      <c r="BM1438" s="142" t="s">
        <v>3059</v>
      </c>
    </row>
    <row r="1439" spans="2:65" s="1" customFormat="1" ht="68.25">
      <c r="B1439" s="32"/>
      <c r="D1439" s="149" t="s">
        <v>2771</v>
      </c>
      <c r="F1439" s="159" t="s">
        <v>3039</v>
      </c>
      <c r="I1439" s="146"/>
      <c r="L1439" s="32"/>
      <c r="M1439" s="147"/>
      <c r="T1439" s="53"/>
      <c r="AT1439" s="17" t="s">
        <v>2771</v>
      </c>
      <c r="AU1439" s="17" t="s">
        <v>83</v>
      </c>
    </row>
    <row r="1440" spans="2:65" s="1" customFormat="1" ht="39">
      <c r="B1440" s="32"/>
      <c r="D1440" s="149" t="s">
        <v>1047</v>
      </c>
      <c r="F1440" s="159" t="s">
        <v>3060</v>
      </c>
      <c r="I1440" s="146"/>
      <c r="L1440" s="32"/>
      <c r="M1440" s="147"/>
      <c r="T1440" s="53"/>
      <c r="AT1440" s="17" t="s">
        <v>1047</v>
      </c>
      <c r="AU1440" s="17" t="s">
        <v>83</v>
      </c>
    </row>
    <row r="1441" spans="2:65" s="1" customFormat="1" ht="24.2" customHeight="1">
      <c r="B1441" s="32"/>
      <c r="C1441" s="131" t="s">
        <v>3061</v>
      </c>
      <c r="D1441" s="131" t="s">
        <v>342</v>
      </c>
      <c r="E1441" s="132" t="s">
        <v>3062</v>
      </c>
      <c r="F1441" s="133" t="s">
        <v>3063</v>
      </c>
      <c r="G1441" s="134" t="s">
        <v>212</v>
      </c>
      <c r="H1441" s="135">
        <v>6</v>
      </c>
      <c r="I1441" s="136"/>
      <c r="J1441" s="137">
        <f>ROUND(I1441*H1441,2)</f>
        <v>0</v>
      </c>
      <c r="K1441" s="133" t="s">
        <v>2158</v>
      </c>
      <c r="L1441" s="32"/>
      <c r="M1441" s="138" t="s">
        <v>19</v>
      </c>
      <c r="N1441" s="139" t="s">
        <v>44</v>
      </c>
      <c r="P1441" s="140">
        <f>O1441*H1441</f>
        <v>0</v>
      </c>
      <c r="Q1441" s="140">
        <v>0</v>
      </c>
      <c r="R1441" s="140">
        <f>Q1441*H1441</f>
        <v>0</v>
      </c>
      <c r="S1441" s="140">
        <v>0</v>
      </c>
      <c r="T1441" s="141">
        <f>S1441*H1441</f>
        <v>0</v>
      </c>
      <c r="AR1441" s="142" t="s">
        <v>346</v>
      </c>
      <c r="AT1441" s="142" t="s">
        <v>342</v>
      </c>
      <c r="AU1441" s="142" t="s">
        <v>83</v>
      </c>
      <c r="AY1441" s="17" t="s">
        <v>339</v>
      </c>
      <c r="BE1441" s="143">
        <f>IF(N1441="základní",J1441,0)</f>
        <v>0</v>
      </c>
      <c r="BF1441" s="143">
        <f>IF(N1441="snížená",J1441,0)</f>
        <v>0</v>
      </c>
      <c r="BG1441" s="143">
        <f>IF(N1441="zákl. přenesená",J1441,0)</f>
        <v>0</v>
      </c>
      <c r="BH1441" s="143">
        <f>IF(N1441="sníž. přenesená",J1441,0)</f>
        <v>0</v>
      </c>
      <c r="BI1441" s="143">
        <f>IF(N1441="nulová",J1441,0)</f>
        <v>0</v>
      </c>
      <c r="BJ1441" s="17" t="s">
        <v>81</v>
      </c>
      <c r="BK1441" s="143">
        <f>ROUND(I1441*H1441,2)</f>
        <v>0</v>
      </c>
      <c r="BL1441" s="17" t="s">
        <v>346</v>
      </c>
      <c r="BM1441" s="142" t="s">
        <v>3064</v>
      </c>
    </row>
    <row r="1442" spans="2:65" s="1" customFormat="1" ht="68.25">
      <c r="B1442" s="32"/>
      <c r="D1442" s="149" t="s">
        <v>2771</v>
      </c>
      <c r="F1442" s="159" t="s">
        <v>3039</v>
      </c>
      <c r="I1442" s="146"/>
      <c r="L1442" s="32"/>
      <c r="M1442" s="147"/>
      <c r="T1442" s="53"/>
      <c r="AT1442" s="17" t="s">
        <v>2771</v>
      </c>
      <c r="AU1442" s="17" t="s">
        <v>83</v>
      </c>
    </row>
    <row r="1443" spans="2:65" s="1" customFormat="1" ht="39">
      <c r="B1443" s="32"/>
      <c r="D1443" s="149" t="s">
        <v>1047</v>
      </c>
      <c r="F1443" s="159" t="s">
        <v>3065</v>
      </c>
      <c r="I1443" s="146"/>
      <c r="L1443" s="32"/>
      <c r="M1443" s="147"/>
      <c r="T1443" s="53"/>
      <c r="AT1443" s="17" t="s">
        <v>1047</v>
      </c>
      <c r="AU1443" s="17" t="s">
        <v>83</v>
      </c>
    </row>
    <row r="1444" spans="2:65" s="1" customFormat="1" ht="24.2" customHeight="1">
      <c r="B1444" s="32"/>
      <c r="C1444" s="131" t="s">
        <v>3066</v>
      </c>
      <c r="D1444" s="131" t="s">
        <v>342</v>
      </c>
      <c r="E1444" s="132" t="s">
        <v>3067</v>
      </c>
      <c r="F1444" s="133" t="s">
        <v>3068</v>
      </c>
      <c r="G1444" s="134" t="s">
        <v>212</v>
      </c>
      <c r="H1444" s="135">
        <v>1</v>
      </c>
      <c r="I1444" s="136"/>
      <c r="J1444" s="137">
        <f>ROUND(I1444*H1444,2)</f>
        <v>0</v>
      </c>
      <c r="K1444" s="133" t="s">
        <v>2158</v>
      </c>
      <c r="L1444" s="32"/>
      <c r="M1444" s="138" t="s">
        <v>19</v>
      </c>
      <c r="N1444" s="139" t="s">
        <v>44</v>
      </c>
      <c r="P1444" s="140">
        <f>O1444*H1444</f>
        <v>0</v>
      </c>
      <c r="Q1444" s="140">
        <v>0</v>
      </c>
      <c r="R1444" s="140">
        <f>Q1444*H1444</f>
        <v>0</v>
      </c>
      <c r="S1444" s="140">
        <v>0</v>
      </c>
      <c r="T1444" s="141">
        <f>S1444*H1444</f>
        <v>0</v>
      </c>
      <c r="AR1444" s="142" t="s">
        <v>346</v>
      </c>
      <c r="AT1444" s="142" t="s">
        <v>342</v>
      </c>
      <c r="AU1444" s="142" t="s">
        <v>83</v>
      </c>
      <c r="AY1444" s="17" t="s">
        <v>339</v>
      </c>
      <c r="BE1444" s="143">
        <f>IF(N1444="základní",J1444,0)</f>
        <v>0</v>
      </c>
      <c r="BF1444" s="143">
        <f>IF(N1444="snížená",J1444,0)</f>
        <v>0</v>
      </c>
      <c r="BG1444" s="143">
        <f>IF(N1444="zákl. přenesená",J1444,0)</f>
        <v>0</v>
      </c>
      <c r="BH1444" s="143">
        <f>IF(N1444="sníž. přenesená",J1444,0)</f>
        <v>0</v>
      </c>
      <c r="BI1444" s="143">
        <f>IF(N1444="nulová",J1444,0)</f>
        <v>0</v>
      </c>
      <c r="BJ1444" s="17" t="s">
        <v>81</v>
      </c>
      <c r="BK1444" s="143">
        <f>ROUND(I1444*H1444,2)</f>
        <v>0</v>
      </c>
      <c r="BL1444" s="17" t="s">
        <v>346</v>
      </c>
      <c r="BM1444" s="142" t="s">
        <v>3069</v>
      </c>
    </row>
    <row r="1445" spans="2:65" s="1" customFormat="1" ht="68.25">
      <c r="B1445" s="32"/>
      <c r="D1445" s="149" t="s">
        <v>2771</v>
      </c>
      <c r="F1445" s="159" t="s">
        <v>3039</v>
      </c>
      <c r="I1445" s="146"/>
      <c r="L1445" s="32"/>
      <c r="M1445" s="147"/>
      <c r="T1445" s="53"/>
      <c r="AT1445" s="17" t="s">
        <v>2771</v>
      </c>
      <c r="AU1445" s="17" t="s">
        <v>83</v>
      </c>
    </row>
    <row r="1446" spans="2:65" s="1" customFormat="1" ht="39">
      <c r="B1446" s="32"/>
      <c r="D1446" s="149" t="s">
        <v>1047</v>
      </c>
      <c r="F1446" s="159" t="s">
        <v>3070</v>
      </c>
      <c r="I1446" s="146"/>
      <c r="L1446" s="32"/>
      <c r="M1446" s="147"/>
      <c r="T1446" s="53"/>
      <c r="AT1446" s="17" t="s">
        <v>1047</v>
      </c>
      <c r="AU1446" s="17" t="s">
        <v>83</v>
      </c>
    </row>
    <row r="1447" spans="2:65" s="1" customFormat="1" ht="24.2" customHeight="1">
      <c r="B1447" s="32"/>
      <c r="C1447" s="131" t="s">
        <v>3071</v>
      </c>
      <c r="D1447" s="131" t="s">
        <v>342</v>
      </c>
      <c r="E1447" s="132" t="s">
        <v>3072</v>
      </c>
      <c r="F1447" s="133" t="s">
        <v>3073</v>
      </c>
      <c r="G1447" s="134" t="s">
        <v>212</v>
      </c>
      <c r="H1447" s="135">
        <v>1</v>
      </c>
      <c r="I1447" s="136"/>
      <c r="J1447" s="137">
        <f>ROUND(I1447*H1447,2)</f>
        <v>0</v>
      </c>
      <c r="K1447" s="133" t="s">
        <v>2158</v>
      </c>
      <c r="L1447" s="32"/>
      <c r="M1447" s="138" t="s">
        <v>19</v>
      </c>
      <c r="N1447" s="139" t="s">
        <v>44</v>
      </c>
      <c r="P1447" s="140">
        <f>O1447*H1447</f>
        <v>0</v>
      </c>
      <c r="Q1447" s="140">
        <v>0</v>
      </c>
      <c r="R1447" s="140">
        <f>Q1447*H1447</f>
        <v>0</v>
      </c>
      <c r="S1447" s="140">
        <v>0</v>
      </c>
      <c r="T1447" s="141">
        <f>S1447*H1447</f>
        <v>0</v>
      </c>
      <c r="AR1447" s="142" t="s">
        <v>346</v>
      </c>
      <c r="AT1447" s="142" t="s">
        <v>342</v>
      </c>
      <c r="AU1447" s="142" t="s">
        <v>83</v>
      </c>
      <c r="AY1447" s="17" t="s">
        <v>339</v>
      </c>
      <c r="BE1447" s="143">
        <f>IF(N1447="základní",J1447,0)</f>
        <v>0</v>
      </c>
      <c r="BF1447" s="143">
        <f>IF(N1447="snížená",J1447,0)</f>
        <v>0</v>
      </c>
      <c r="BG1447" s="143">
        <f>IF(N1447="zákl. přenesená",J1447,0)</f>
        <v>0</v>
      </c>
      <c r="BH1447" s="143">
        <f>IF(N1447="sníž. přenesená",J1447,0)</f>
        <v>0</v>
      </c>
      <c r="BI1447" s="143">
        <f>IF(N1447="nulová",J1447,0)</f>
        <v>0</v>
      </c>
      <c r="BJ1447" s="17" t="s">
        <v>81</v>
      </c>
      <c r="BK1447" s="143">
        <f>ROUND(I1447*H1447,2)</f>
        <v>0</v>
      </c>
      <c r="BL1447" s="17" t="s">
        <v>346</v>
      </c>
      <c r="BM1447" s="142" t="s">
        <v>3074</v>
      </c>
    </row>
    <row r="1448" spans="2:65" s="1" customFormat="1" ht="68.25">
      <c r="B1448" s="32"/>
      <c r="D1448" s="149" t="s">
        <v>2771</v>
      </c>
      <c r="F1448" s="159" t="s">
        <v>3039</v>
      </c>
      <c r="I1448" s="146"/>
      <c r="L1448" s="32"/>
      <c r="M1448" s="147"/>
      <c r="T1448" s="53"/>
      <c r="AT1448" s="17" t="s">
        <v>2771</v>
      </c>
      <c r="AU1448" s="17" t="s">
        <v>83</v>
      </c>
    </row>
    <row r="1449" spans="2:65" s="1" customFormat="1" ht="39">
      <c r="B1449" s="32"/>
      <c r="D1449" s="149" t="s">
        <v>1047</v>
      </c>
      <c r="F1449" s="159" t="s">
        <v>3075</v>
      </c>
      <c r="I1449" s="146"/>
      <c r="L1449" s="32"/>
      <c r="M1449" s="147"/>
      <c r="T1449" s="53"/>
      <c r="AT1449" s="17" t="s">
        <v>1047</v>
      </c>
      <c r="AU1449" s="17" t="s">
        <v>83</v>
      </c>
    </row>
    <row r="1450" spans="2:65" s="1" customFormat="1" ht="24.2" customHeight="1">
      <c r="B1450" s="32"/>
      <c r="C1450" s="131" t="s">
        <v>3076</v>
      </c>
      <c r="D1450" s="131" t="s">
        <v>342</v>
      </c>
      <c r="E1450" s="132" t="s">
        <v>3077</v>
      </c>
      <c r="F1450" s="133" t="s">
        <v>3078</v>
      </c>
      <c r="G1450" s="134" t="s">
        <v>212</v>
      </c>
      <c r="H1450" s="135">
        <v>4</v>
      </c>
      <c r="I1450" s="136"/>
      <c r="J1450" s="137">
        <f>ROUND(I1450*H1450,2)</f>
        <v>0</v>
      </c>
      <c r="K1450" s="133" t="s">
        <v>2158</v>
      </c>
      <c r="L1450" s="32"/>
      <c r="M1450" s="138" t="s">
        <v>19</v>
      </c>
      <c r="N1450" s="139" t="s">
        <v>44</v>
      </c>
      <c r="P1450" s="140">
        <f>O1450*H1450</f>
        <v>0</v>
      </c>
      <c r="Q1450" s="140">
        <v>0</v>
      </c>
      <c r="R1450" s="140">
        <f>Q1450*H1450</f>
        <v>0</v>
      </c>
      <c r="S1450" s="140">
        <v>0</v>
      </c>
      <c r="T1450" s="141">
        <f>S1450*H1450</f>
        <v>0</v>
      </c>
      <c r="AR1450" s="142" t="s">
        <v>346</v>
      </c>
      <c r="AT1450" s="142" t="s">
        <v>342</v>
      </c>
      <c r="AU1450" s="142" t="s">
        <v>83</v>
      </c>
      <c r="AY1450" s="17" t="s">
        <v>339</v>
      </c>
      <c r="BE1450" s="143">
        <f>IF(N1450="základní",J1450,0)</f>
        <v>0</v>
      </c>
      <c r="BF1450" s="143">
        <f>IF(N1450="snížená",J1450,0)</f>
        <v>0</v>
      </c>
      <c r="BG1450" s="143">
        <f>IF(N1450="zákl. přenesená",J1450,0)</f>
        <v>0</v>
      </c>
      <c r="BH1450" s="143">
        <f>IF(N1450="sníž. přenesená",J1450,0)</f>
        <v>0</v>
      </c>
      <c r="BI1450" s="143">
        <f>IF(N1450="nulová",J1450,0)</f>
        <v>0</v>
      </c>
      <c r="BJ1450" s="17" t="s">
        <v>81</v>
      </c>
      <c r="BK1450" s="143">
        <f>ROUND(I1450*H1450,2)</f>
        <v>0</v>
      </c>
      <c r="BL1450" s="17" t="s">
        <v>346</v>
      </c>
      <c r="BM1450" s="142" t="s">
        <v>3079</v>
      </c>
    </row>
    <row r="1451" spans="2:65" s="1" customFormat="1" ht="68.25">
      <c r="B1451" s="32"/>
      <c r="D1451" s="149" t="s">
        <v>2771</v>
      </c>
      <c r="F1451" s="159" t="s">
        <v>3008</v>
      </c>
      <c r="I1451" s="146"/>
      <c r="L1451" s="32"/>
      <c r="M1451" s="147"/>
      <c r="T1451" s="53"/>
      <c r="AT1451" s="17" t="s">
        <v>2771</v>
      </c>
      <c r="AU1451" s="17" t="s">
        <v>83</v>
      </c>
    </row>
    <row r="1452" spans="2:65" s="1" customFormat="1" ht="39">
      <c r="B1452" s="32"/>
      <c r="D1452" s="149" t="s">
        <v>1047</v>
      </c>
      <c r="F1452" s="159" t="s">
        <v>3080</v>
      </c>
      <c r="I1452" s="146"/>
      <c r="L1452" s="32"/>
      <c r="M1452" s="147"/>
      <c r="T1452" s="53"/>
      <c r="AT1452" s="17" t="s">
        <v>1047</v>
      </c>
      <c r="AU1452" s="17" t="s">
        <v>83</v>
      </c>
    </row>
    <row r="1453" spans="2:65" s="1" customFormat="1" ht="24.2" customHeight="1">
      <c r="B1453" s="32"/>
      <c r="C1453" s="131" t="s">
        <v>3081</v>
      </c>
      <c r="D1453" s="131" t="s">
        <v>342</v>
      </c>
      <c r="E1453" s="132" t="s">
        <v>3082</v>
      </c>
      <c r="F1453" s="133" t="s">
        <v>3083</v>
      </c>
      <c r="G1453" s="134" t="s">
        <v>212</v>
      </c>
      <c r="H1453" s="135">
        <v>1</v>
      </c>
      <c r="I1453" s="136"/>
      <c r="J1453" s="137">
        <f>ROUND(I1453*H1453,2)</f>
        <v>0</v>
      </c>
      <c r="K1453" s="133" t="s">
        <v>2158</v>
      </c>
      <c r="L1453" s="32"/>
      <c r="M1453" s="138" t="s">
        <v>19</v>
      </c>
      <c r="N1453" s="139" t="s">
        <v>44</v>
      </c>
      <c r="P1453" s="140">
        <f>O1453*H1453</f>
        <v>0</v>
      </c>
      <c r="Q1453" s="140">
        <v>0</v>
      </c>
      <c r="R1453" s="140">
        <f>Q1453*H1453</f>
        <v>0</v>
      </c>
      <c r="S1453" s="140">
        <v>0</v>
      </c>
      <c r="T1453" s="141">
        <f>S1453*H1453</f>
        <v>0</v>
      </c>
      <c r="AR1453" s="142" t="s">
        <v>346</v>
      </c>
      <c r="AT1453" s="142" t="s">
        <v>342</v>
      </c>
      <c r="AU1453" s="142" t="s">
        <v>83</v>
      </c>
      <c r="AY1453" s="17" t="s">
        <v>339</v>
      </c>
      <c r="BE1453" s="143">
        <f>IF(N1453="základní",J1453,0)</f>
        <v>0</v>
      </c>
      <c r="BF1453" s="143">
        <f>IF(N1453="snížená",J1453,0)</f>
        <v>0</v>
      </c>
      <c r="BG1453" s="143">
        <f>IF(N1453="zákl. přenesená",J1453,0)</f>
        <v>0</v>
      </c>
      <c r="BH1453" s="143">
        <f>IF(N1453="sníž. přenesená",J1453,0)</f>
        <v>0</v>
      </c>
      <c r="BI1453" s="143">
        <f>IF(N1453="nulová",J1453,0)</f>
        <v>0</v>
      </c>
      <c r="BJ1453" s="17" t="s">
        <v>81</v>
      </c>
      <c r="BK1453" s="143">
        <f>ROUND(I1453*H1453,2)</f>
        <v>0</v>
      </c>
      <c r="BL1453" s="17" t="s">
        <v>346</v>
      </c>
      <c r="BM1453" s="142" t="s">
        <v>3084</v>
      </c>
    </row>
    <row r="1454" spans="2:65" s="1" customFormat="1" ht="68.25">
      <c r="B1454" s="32"/>
      <c r="D1454" s="149" t="s">
        <v>2771</v>
      </c>
      <c r="F1454" s="159" t="s">
        <v>3039</v>
      </c>
      <c r="I1454" s="146"/>
      <c r="L1454" s="32"/>
      <c r="M1454" s="147"/>
      <c r="T1454" s="53"/>
      <c r="AT1454" s="17" t="s">
        <v>2771</v>
      </c>
      <c r="AU1454" s="17" t="s">
        <v>83</v>
      </c>
    </row>
    <row r="1455" spans="2:65" s="1" customFormat="1" ht="39">
      <c r="B1455" s="32"/>
      <c r="D1455" s="149" t="s">
        <v>1047</v>
      </c>
      <c r="F1455" s="159" t="s">
        <v>3085</v>
      </c>
      <c r="I1455" s="146"/>
      <c r="L1455" s="32"/>
      <c r="M1455" s="147"/>
      <c r="T1455" s="53"/>
      <c r="AT1455" s="17" t="s">
        <v>1047</v>
      </c>
      <c r="AU1455" s="17" t="s">
        <v>83</v>
      </c>
    </row>
    <row r="1456" spans="2:65" s="1" customFormat="1" ht="24.2" customHeight="1">
      <c r="B1456" s="32"/>
      <c r="C1456" s="131" t="s">
        <v>3086</v>
      </c>
      <c r="D1456" s="131" t="s">
        <v>342</v>
      </c>
      <c r="E1456" s="132" t="s">
        <v>3087</v>
      </c>
      <c r="F1456" s="133" t="s">
        <v>3088</v>
      </c>
      <c r="G1456" s="134" t="s">
        <v>212</v>
      </c>
      <c r="H1456" s="135">
        <v>1</v>
      </c>
      <c r="I1456" s="136"/>
      <c r="J1456" s="137">
        <f>ROUND(I1456*H1456,2)</f>
        <v>0</v>
      </c>
      <c r="K1456" s="133" t="s">
        <v>2158</v>
      </c>
      <c r="L1456" s="32"/>
      <c r="M1456" s="138" t="s">
        <v>19</v>
      </c>
      <c r="N1456" s="139" t="s">
        <v>44</v>
      </c>
      <c r="P1456" s="140">
        <f>O1456*H1456</f>
        <v>0</v>
      </c>
      <c r="Q1456" s="140">
        <v>0</v>
      </c>
      <c r="R1456" s="140">
        <f>Q1456*H1456</f>
        <v>0</v>
      </c>
      <c r="S1456" s="140">
        <v>0</v>
      </c>
      <c r="T1456" s="141">
        <f>S1456*H1456</f>
        <v>0</v>
      </c>
      <c r="AR1456" s="142" t="s">
        <v>346</v>
      </c>
      <c r="AT1456" s="142" t="s">
        <v>342</v>
      </c>
      <c r="AU1456" s="142" t="s">
        <v>83</v>
      </c>
      <c r="AY1456" s="17" t="s">
        <v>339</v>
      </c>
      <c r="BE1456" s="143">
        <f>IF(N1456="základní",J1456,0)</f>
        <v>0</v>
      </c>
      <c r="BF1456" s="143">
        <f>IF(N1456="snížená",J1456,0)</f>
        <v>0</v>
      </c>
      <c r="BG1456" s="143">
        <f>IF(N1456="zákl. přenesená",J1456,0)</f>
        <v>0</v>
      </c>
      <c r="BH1456" s="143">
        <f>IF(N1456="sníž. přenesená",J1456,0)</f>
        <v>0</v>
      </c>
      <c r="BI1456" s="143">
        <f>IF(N1456="nulová",J1456,0)</f>
        <v>0</v>
      </c>
      <c r="BJ1456" s="17" t="s">
        <v>81</v>
      </c>
      <c r="BK1456" s="143">
        <f>ROUND(I1456*H1456,2)</f>
        <v>0</v>
      </c>
      <c r="BL1456" s="17" t="s">
        <v>346</v>
      </c>
      <c r="BM1456" s="142" t="s">
        <v>3089</v>
      </c>
    </row>
    <row r="1457" spans="2:65" s="1" customFormat="1" ht="68.25">
      <c r="B1457" s="32"/>
      <c r="D1457" s="149" t="s">
        <v>2771</v>
      </c>
      <c r="F1457" s="159" t="s">
        <v>3039</v>
      </c>
      <c r="I1457" s="146"/>
      <c r="L1457" s="32"/>
      <c r="M1457" s="147"/>
      <c r="T1457" s="53"/>
      <c r="AT1457" s="17" t="s">
        <v>2771</v>
      </c>
      <c r="AU1457" s="17" t="s">
        <v>83</v>
      </c>
    </row>
    <row r="1458" spans="2:65" s="1" customFormat="1" ht="39">
      <c r="B1458" s="32"/>
      <c r="D1458" s="149" t="s">
        <v>1047</v>
      </c>
      <c r="F1458" s="159" t="s">
        <v>3090</v>
      </c>
      <c r="I1458" s="146"/>
      <c r="L1458" s="32"/>
      <c r="M1458" s="147"/>
      <c r="T1458" s="53"/>
      <c r="AT1458" s="17" t="s">
        <v>1047</v>
      </c>
      <c r="AU1458" s="17" t="s">
        <v>83</v>
      </c>
    </row>
    <row r="1459" spans="2:65" s="1" customFormat="1" ht="37.9" customHeight="1">
      <c r="B1459" s="32"/>
      <c r="C1459" s="131" t="s">
        <v>3091</v>
      </c>
      <c r="D1459" s="131" t="s">
        <v>342</v>
      </c>
      <c r="E1459" s="132" t="s">
        <v>3092</v>
      </c>
      <c r="F1459" s="133" t="s">
        <v>3093</v>
      </c>
      <c r="G1459" s="134" t="s">
        <v>212</v>
      </c>
      <c r="H1459" s="135">
        <v>3</v>
      </c>
      <c r="I1459" s="136"/>
      <c r="J1459" s="137">
        <f>ROUND(I1459*H1459,2)</f>
        <v>0</v>
      </c>
      <c r="K1459" s="133" t="s">
        <v>2158</v>
      </c>
      <c r="L1459" s="32"/>
      <c r="M1459" s="138" t="s">
        <v>19</v>
      </c>
      <c r="N1459" s="139" t="s">
        <v>44</v>
      </c>
      <c r="P1459" s="140">
        <f>O1459*H1459</f>
        <v>0</v>
      </c>
      <c r="Q1459" s="140">
        <v>0</v>
      </c>
      <c r="R1459" s="140">
        <f>Q1459*H1459</f>
        <v>0</v>
      </c>
      <c r="S1459" s="140">
        <v>0</v>
      </c>
      <c r="T1459" s="141">
        <f>S1459*H1459</f>
        <v>0</v>
      </c>
      <c r="AR1459" s="142" t="s">
        <v>346</v>
      </c>
      <c r="AT1459" s="142" t="s">
        <v>342</v>
      </c>
      <c r="AU1459" s="142" t="s">
        <v>83</v>
      </c>
      <c r="AY1459" s="17" t="s">
        <v>339</v>
      </c>
      <c r="BE1459" s="143">
        <f>IF(N1459="základní",J1459,0)</f>
        <v>0</v>
      </c>
      <c r="BF1459" s="143">
        <f>IF(N1459="snížená",J1459,0)</f>
        <v>0</v>
      </c>
      <c r="BG1459" s="143">
        <f>IF(N1459="zákl. přenesená",J1459,0)</f>
        <v>0</v>
      </c>
      <c r="BH1459" s="143">
        <f>IF(N1459="sníž. přenesená",J1459,0)</f>
        <v>0</v>
      </c>
      <c r="BI1459" s="143">
        <f>IF(N1459="nulová",J1459,0)</f>
        <v>0</v>
      </c>
      <c r="BJ1459" s="17" t="s">
        <v>81</v>
      </c>
      <c r="BK1459" s="143">
        <f>ROUND(I1459*H1459,2)</f>
        <v>0</v>
      </c>
      <c r="BL1459" s="17" t="s">
        <v>346</v>
      </c>
      <c r="BM1459" s="142" t="s">
        <v>3094</v>
      </c>
    </row>
    <row r="1460" spans="2:65" s="1" customFormat="1" ht="78">
      <c r="B1460" s="32"/>
      <c r="D1460" s="149" t="s">
        <v>2771</v>
      </c>
      <c r="F1460" s="159" t="s">
        <v>3002</v>
      </c>
      <c r="I1460" s="146"/>
      <c r="L1460" s="32"/>
      <c r="M1460" s="147"/>
      <c r="T1460" s="53"/>
      <c r="AT1460" s="17" t="s">
        <v>2771</v>
      </c>
      <c r="AU1460" s="17" t="s">
        <v>83</v>
      </c>
    </row>
    <row r="1461" spans="2:65" s="1" customFormat="1" ht="39">
      <c r="B1461" s="32"/>
      <c r="D1461" s="149" t="s">
        <v>1047</v>
      </c>
      <c r="F1461" s="159" t="s">
        <v>3095</v>
      </c>
      <c r="I1461" s="146"/>
      <c r="L1461" s="32"/>
      <c r="M1461" s="147"/>
      <c r="T1461" s="53"/>
      <c r="AT1461" s="17" t="s">
        <v>1047</v>
      </c>
      <c r="AU1461" s="17" t="s">
        <v>83</v>
      </c>
    </row>
    <row r="1462" spans="2:65" s="1" customFormat="1" ht="37.9" customHeight="1">
      <c r="B1462" s="32"/>
      <c r="C1462" s="131" t="s">
        <v>3096</v>
      </c>
      <c r="D1462" s="131" t="s">
        <v>342</v>
      </c>
      <c r="E1462" s="132" t="s">
        <v>3097</v>
      </c>
      <c r="F1462" s="133" t="s">
        <v>3098</v>
      </c>
      <c r="G1462" s="134" t="s">
        <v>212</v>
      </c>
      <c r="H1462" s="135">
        <v>1</v>
      </c>
      <c r="I1462" s="136"/>
      <c r="J1462" s="137">
        <f>ROUND(I1462*H1462,2)</f>
        <v>0</v>
      </c>
      <c r="K1462" s="133" t="s">
        <v>2158</v>
      </c>
      <c r="L1462" s="32"/>
      <c r="M1462" s="138" t="s">
        <v>19</v>
      </c>
      <c r="N1462" s="139" t="s">
        <v>44</v>
      </c>
      <c r="P1462" s="140">
        <f>O1462*H1462</f>
        <v>0</v>
      </c>
      <c r="Q1462" s="140">
        <v>0</v>
      </c>
      <c r="R1462" s="140">
        <f>Q1462*H1462</f>
        <v>0</v>
      </c>
      <c r="S1462" s="140">
        <v>0</v>
      </c>
      <c r="T1462" s="141">
        <f>S1462*H1462</f>
        <v>0</v>
      </c>
      <c r="AR1462" s="142" t="s">
        <v>346</v>
      </c>
      <c r="AT1462" s="142" t="s">
        <v>342</v>
      </c>
      <c r="AU1462" s="142" t="s">
        <v>83</v>
      </c>
      <c r="AY1462" s="17" t="s">
        <v>339</v>
      </c>
      <c r="BE1462" s="143">
        <f>IF(N1462="základní",J1462,0)</f>
        <v>0</v>
      </c>
      <c r="BF1462" s="143">
        <f>IF(N1462="snížená",J1462,0)</f>
        <v>0</v>
      </c>
      <c r="BG1462" s="143">
        <f>IF(N1462="zákl. přenesená",J1462,0)</f>
        <v>0</v>
      </c>
      <c r="BH1462" s="143">
        <f>IF(N1462="sníž. přenesená",J1462,0)</f>
        <v>0</v>
      </c>
      <c r="BI1462" s="143">
        <f>IF(N1462="nulová",J1462,0)</f>
        <v>0</v>
      </c>
      <c r="BJ1462" s="17" t="s">
        <v>81</v>
      </c>
      <c r="BK1462" s="143">
        <f>ROUND(I1462*H1462,2)</f>
        <v>0</v>
      </c>
      <c r="BL1462" s="17" t="s">
        <v>346</v>
      </c>
      <c r="BM1462" s="142" t="s">
        <v>3099</v>
      </c>
    </row>
    <row r="1463" spans="2:65" s="1" customFormat="1" ht="78">
      <c r="B1463" s="32"/>
      <c r="D1463" s="149" t="s">
        <v>2771</v>
      </c>
      <c r="F1463" s="159" t="s">
        <v>3002</v>
      </c>
      <c r="I1463" s="146"/>
      <c r="L1463" s="32"/>
      <c r="M1463" s="147"/>
      <c r="T1463" s="53"/>
      <c r="AT1463" s="17" t="s">
        <v>2771</v>
      </c>
      <c r="AU1463" s="17" t="s">
        <v>83</v>
      </c>
    </row>
    <row r="1464" spans="2:65" s="1" customFormat="1" ht="39">
      <c r="B1464" s="32"/>
      <c r="D1464" s="149" t="s">
        <v>1047</v>
      </c>
      <c r="F1464" s="159" t="s">
        <v>3100</v>
      </c>
      <c r="I1464" s="146"/>
      <c r="L1464" s="32"/>
      <c r="M1464" s="147"/>
      <c r="T1464" s="53"/>
      <c r="AT1464" s="17" t="s">
        <v>1047</v>
      </c>
      <c r="AU1464" s="17" t="s">
        <v>83</v>
      </c>
    </row>
    <row r="1465" spans="2:65" s="1" customFormat="1" ht="37.9" customHeight="1">
      <c r="B1465" s="32"/>
      <c r="C1465" s="131" t="s">
        <v>3101</v>
      </c>
      <c r="D1465" s="131" t="s">
        <v>342</v>
      </c>
      <c r="E1465" s="132" t="s">
        <v>3102</v>
      </c>
      <c r="F1465" s="133" t="s">
        <v>3103</v>
      </c>
      <c r="G1465" s="134" t="s">
        <v>212</v>
      </c>
      <c r="H1465" s="135">
        <v>1</v>
      </c>
      <c r="I1465" s="136"/>
      <c r="J1465" s="137">
        <f>ROUND(I1465*H1465,2)</f>
        <v>0</v>
      </c>
      <c r="K1465" s="133" t="s">
        <v>2158</v>
      </c>
      <c r="L1465" s="32"/>
      <c r="M1465" s="138" t="s">
        <v>19</v>
      </c>
      <c r="N1465" s="139" t="s">
        <v>44</v>
      </c>
      <c r="P1465" s="140">
        <f>O1465*H1465</f>
        <v>0</v>
      </c>
      <c r="Q1465" s="140">
        <v>0</v>
      </c>
      <c r="R1465" s="140">
        <f>Q1465*H1465</f>
        <v>0</v>
      </c>
      <c r="S1465" s="140">
        <v>0</v>
      </c>
      <c r="T1465" s="141">
        <f>S1465*H1465</f>
        <v>0</v>
      </c>
      <c r="AR1465" s="142" t="s">
        <v>346</v>
      </c>
      <c r="AT1465" s="142" t="s">
        <v>342</v>
      </c>
      <c r="AU1465" s="142" t="s">
        <v>83</v>
      </c>
      <c r="AY1465" s="17" t="s">
        <v>339</v>
      </c>
      <c r="BE1465" s="143">
        <f>IF(N1465="základní",J1465,0)</f>
        <v>0</v>
      </c>
      <c r="BF1465" s="143">
        <f>IF(N1465="snížená",J1465,0)</f>
        <v>0</v>
      </c>
      <c r="BG1465" s="143">
        <f>IF(N1465="zákl. přenesená",J1465,0)</f>
        <v>0</v>
      </c>
      <c r="BH1465" s="143">
        <f>IF(N1465="sníž. přenesená",J1465,0)</f>
        <v>0</v>
      </c>
      <c r="BI1465" s="143">
        <f>IF(N1465="nulová",J1465,0)</f>
        <v>0</v>
      </c>
      <c r="BJ1465" s="17" t="s">
        <v>81</v>
      </c>
      <c r="BK1465" s="143">
        <f>ROUND(I1465*H1465,2)</f>
        <v>0</v>
      </c>
      <c r="BL1465" s="17" t="s">
        <v>346</v>
      </c>
      <c r="BM1465" s="142" t="s">
        <v>3104</v>
      </c>
    </row>
    <row r="1466" spans="2:65" s="1" customFormat="1" ht="78">
      <c r="B1466" s="32"/>
      <c r="D1466" s="149" t="s">
        <v>2771</v>
      </c>
      <c r="F1466" s="159" t="s">
        <v>3002</v>
      </c>
      <c r="I1466" s="146"/>
      <c r="L1466" s="32"/>
      <c r="M1466" s="147"/>
      <c r="T1466" s="53"/>
      <c r="AT1466" s="17" t="s">
        <v>2771</v>
      </c>
      <c r="AU1466" s="17" t="s">
        <v>83</v>
      </c>
    </row>
    <row r="1467" spans="2:65" s="1" customFormat="1" ht="39">
      <c r="B1467" s="32"/>
      <c r="D1467" s="149" t="s">
        <v>1047</v>
      </c>
      <c r="F1467" s="159" t="s">
        <v>3105</v>
      </c>
      <c r="I1467" s="146"/>
      <c r="L1467" s="32"/>
      <c r="M1467" s="147"/>
      <c r="T1467" s="53"/>
      <c r="AT1467" s="17" t="s">
        <v>1047</v>
      </c>
      <c r="AU1467" s="17" t="s">
        <v>83</v>
      </c>
    </row>
    <row r="1468" spans="2:65" s="1" customFormat="1" ht="24.2" customHeight="1">
      <c r="B1468" s="32"/>
      <c r="C1468" s="131" t="s">
        <v>3106</v>
      </c>
      <c r="D1468" s="131" t="s">
        <v>342</v>
      </c>
      <c r="E1468" s="132" t="s">
        <v>3107</v>
      </c>
      <c r="F1468" s="133" t="s">
        <v>3108</v>
      </c>
      <c r="G1468" s="134" t="s">
        <v>212</v>
      </c>
      <c r="H1468" s="135">
        <v>2</v>
      </c>
      <c r="I1468" s="136"/>
      <c r="J1468" s="137">
        <f>ROUND(I1468*H1468,2)</f>
        <v>0</v>
      </c>
      <c r="K1468" s="133" t="s">
        <v>2158</v>
      </c>
      <c r="L1468" s="32"/>
      <c r="M1468" s="138" t="s">
        <v>19</v>
      </c>
      <c r="N1468" s="139" t="s">
        <v>44</v>
      </c>
      <c r="P1468" s="140">
        <f>O1468*H1468</f>
        <v>0</v>
      </c>
      <c r="Q1468" s="140">
        <v>0</v>
      </c>
      <c r="R1468" s="140">
        <f>Q1468*H1468</f>
        <v>0</v>
      </c>
      <c r="S1468" s="140">
        <v>0</v>
      </c>
      <c r="T1468" s="141">
        <f>S1468*H1468</f>
        <v>0</v>
      </c>
      <c r="AR1468" s="142" t="s">
        <v>346</v>
      </c>
      <c r="AT1468" s="142" t="s">
        <v>342</v>
      </c>
      <c r="AU1468" s="142" t="s">
        <v>83</v>
      </c>
      <c r="AY1468" s="17" t="s">
        <v>339</v>
      </c>
      <c r="BE1468" s="143">
        <f>IF(N1468="základní",J1468,0)</f>
        <v>0</v>
      </c>
      <c r="BF1468" s="143">
        <f>IF(N1468="snížená",J1468,0)</f>
        <v>0</v>
      </c>
      <c r="BG1468" s="143">
        <f>IF(N1468="zákl. přenesená",J1468,0)</f>
        <v>0</v>
      </c>
      <c r="BH1468" s="143">
        <f>IF(N1468="sníž. přenesená",J1468,0)</f>
        <v>0</v>
      </c>
      <c r="BI1468" s="143">
        <f>IF(N1468="nulová",J1468,0)</f>
        <v>0</v>
      </c>
      <c r="BJ1468" s="17" t="s">
        <v>81</v>
      </c>
      <c r="BK1468" s="143">
        <f>ROUND(I1468*H1468,2)</f>
        <v>0</v>
      </c>
      <c r="BL1468" s="17" t="s">
        <v>346</v>
      </c>
      <c r="BM1468" s="142" t="s">
        <v>3109</v>
      </c>
    </row>
    <row r="1469" spans="2:65" s="1" customFormat="1" ht="68.25">
      <c r="B1469" s="32"/>
      <c r="D1469" s="149" t="s">
        <v>2771</v>
      </c>
      <c r="F1469" s="159" t="s">
        <v>3039</v>
      </c>
      <c r="I1469" s="146"/>
      <c r="L1469" s="32"/>
      <c r="M1469" s="147"/>
      <c r="T1469" s="53"/>
      <c r="AT1469" s="17" t="s">
        <v>2771</v>
      </c>
      <c r="AU1469" s="17" t="s">
        <v>83</v>
      </c>
    </row>
    <row r="1470" spans="2:65" s="1" customFormat="1" ht="39">
      <c r="B1470" s="32"/>
      <c r="D1470" s="149" t="s">
        <v>1047</v>
      </c>
      <c r="F1470" s="159" t="s">
        <v>3110</v>
      </c>
      <c r="I1470" s="146"/>
      <c r="L1470" s="32"/>
      <c r="M1470" s="147"/>
      <c r="T1470" s="53"/>
      <c r="AT1470" s="17" t="s">
        <v>1047</v>
      </c>
      <c r="AU1470" s="17" t="s">
        <v>83</v>
      </c>
    </row>
    <row r="1471" spans="2:65" s="1" customFormat="1" ht="24.2" customHeight="1">
      <c r="B1471" s="32"/>
      <c r="C1471" s="131" t="s">
        <v>3111</v>
      </c>
      <c r="D1471" s="131" t="s">
        <v>342</v>
      </c>
      <c r="E1471" s="132" t="s">
        <v>3112</v>
      </c>
      <c r="F1471" s="133" t="s">
        <v>3113</v>
      </c>
      <c r="G1471" s="134" t="s">
        <v>212</v>
      </c>
      <c r="H1471" s="135">
        <v>1</v>
      </c>
      <c r="I1471" s="136"/>
      <c r="J1471" s="137">
        <f>ROUND(I1471*H1471,2)</f>
        <v>0</v>
      </c>
      <c r="K1471" s="133" t="s">
        <v>2158</v>
      </c>
      <c r="L1471" s="32"/>
      <c r="M1471" s="138" t="s">
        <v>19</v>
      </c>
      <c r="N1471" s="139" t="s">
        <v>44</v>
      </c>
      <c r="P1471" s="140">
        <f>O1471*H1471</f>
        <v>0</v>
      </c>
      <c r="Q1471" s="140">
        <v>0</v>
      </c>
      <c r="R1471" s="140">
        <f>Q1471*H1471</f>
        <v>0</v>
      </c>
      <c r="S1471" s="140">
        <v>0</v>
      </c>
      <c r="T1471" s="141">
        <f>S1471*H1471</f>
        <v>0</v>
      </c>
      <c r="AR1471" s="142" t="s">
        <v>346</v>
      </c>
      <c r="AT1471" s="142" t="s">
        <v>342</v>
      </c>
      <c r="AU1471" s="142" t="s">
        <v>83</v>
      </c>
      <c r="AY1471" s="17" t="s">
        <v>339</v>
      </c>
      <c r="BE1471" s="143">
        <f>IF(N1471="základní",J1471,0)</f>
        <v>0</v>
      </c>
      <c r="BF1471" s="143">
        <f>IF(N1471="snížená",J1471,0)</f>
        <v>0</v>
      </c>
      <c r="BG1471" s="143">
        <f>IF(N1471="zákl. přenesená",J1471,0)</f>
        <v>0</v>
      </c>
      <c r="BH1471" s="143">
        <f>IF(N1471="sníž. přenesená",J1471,0)</f>
        <v>0</v>
      </c>
      <c r="BI1471" s="143">
        <f>IF(N1471="nulová",J1471,0)</f>
        <v>0</v>
      </c>
      <c r="BJ1471" s="17" t="s">
        <v>81</v>
      </c>
      <c r="BK1471" s="143">
        <f>ROUND(I1471*H1471,2)</f>
        <v>0</v>
      </c>
      <c r="BL1471" s="17" t="s">
        <v>346</v>
      </c>
      <c r="BM1471" s="142" t="s">
        <v>3114</v>
      </c>
    </row>
    <row r="1472" spans="2:65" s="1" customFormat="1" ht="68.25">
      <c r="B1472" s="32"/>
      <c r="D1472" s="149" t="s">
        <v>2771</v>
      </c>
      <c r="F1472" s="159" t="s">
        <v>3008</v>
      </c>
      <c r="I1472" s="146"/>
      <c r="L1472" s="32"/>
      <c r="M1472" s="147"/>
      <c r="T1472" s="53"/>
      <c r="AT1472" s="17" t="s">
        <v>2771</v>
      </c>
      <c r="AU1472" s="17" t="s">
        <v>83</v>
      </c>
    </row>
    <row r="1473" spans="2:65" s="1" customFormat="1" ht="39">
      <c r="B1473" s="32"/>
      <c r="D1473" s="149" t="s">
        <v>1047</v>
      </c>
      <c r="F1473" s="159" t="s">
        <v>3115</v>
      </c>
      <c r="I1473" s="146"/>
      <c r="L1473" s="32"/>
      <c r="M1473" s="147"/>
      <c r="T1473" s="53"/>
      <c r="AT1473" s="17" t="s">
        <v>1047</v>
      </c>
      <c r="AU1473" s="17" t="s">
        <v>83</v>
      </c>
    </row>
    <row r="1474" spans="2:65" s="1" customFormat="1" ht="24.2" customHeight="1">
      <c r="B1474" s="32"/>
      <c r="C1474" s="131" t="s">
        <v>3116</v>
      </c>
      <c r="D1474" s="131" t="s">
        <v>342</v>
      </c>
      <c r="E1474" s="132" t="s">
        <v>3117</v>
      </c>
      <c r="F1474" s="133" t="s">
        <v>3118</v>
      </c>
      <c r="G1474" s="134" t="s">
        <v>212</v>
      </c>
      <c r="H1474" s="135">
        <v>1</v>
      </c>
      <c r="I1474" s="136"/>
      <c r="J1474" s="137">
        <f>ROUND(I1474*H1474,2)</f>
        <v>0</v>
      </c>
      <c r="K1474" s="133" t="s">
        <v>2158</v>
      </c>
      <c r="L1474" s="32"/>
      <c r="M1474" s="138" t="s">
        <v>19</v>
      </c>
      <c r="N1474" s="139" t="s">
        <v>44</v>
      </c>
      <c r="P1474" s="140">
        <f>O1474*H1474</f>
        <v>0</v>
      </c>
      <c r="Q1474" s="140">
        <v>0</v>
      </c>
      <c r="R1474" s="140">
        <f>Q1474*H1474</f>
        <v>0</v>
      </c>
      <c r="S1474" s="140">
        <v>0</v>
      </c>
      <c r="T1474" s="141">
        <f>S1474*H1474</f>
        <v>0</v>
      </c>
      <c r="AR1474" s="142" t="s">
        <v>346</v>
      </c>
      <c r="AT1474" s="142" t="s">
        <v>342</v>
      </c>
      <c r="AU1474" s="142" t="s">
        <v>83</v>
      </c>
      <c r="AY1474" s="17" t="s">
        <v>339</v>
      </c>
      <c r="BE1474" s="143">
        <f>IF(N1474="základní",J1474,0)</f>
        <v>0</v>
      </c>
      <c r="BF1474" s="143">
        <f>IF(N1474="snížená",J1474,0)</f>
        <v>0</v>
      </c>
      <c r="BG1474" s="143">
        <f>IF(N1474="zákl. přenesená",J1474,0)</f>
        <v>0</v>
      </c>
      <c r="BH1474" s="143">
        <f>IF(N1474="sníž. přenesená",J1474,0)</f>
        <v>0</v>
      </c>
      <c r="BI1474" s="143">
        <f>IF(N1474="nulová",J1474,0)</f>
        <v>0</v>
      </c>
      <c r="BJ1474" s="17" t="s">
        <v>81</v>
      </c>
      <c r="BK1474" s="143">
        <f>ROUND(I1474*H1474,2)</f>
        <v>0</v>
      </c>
      <c r="BL1474" s="17" t="s">
        <v>346</v>
      </c>
      <c r="BM1474" s="142" t="s">
        <v>3119</v>
      </c>
    </row>
    <row r="1475" spans="2:65" s="1" customFormat="1" ht="68.25">
      <c r="B1475" s="32"/>
      <c r="D1475" s="149" t="s">
        <v>2771</v>
      </c>
      <c r="F1475" s="159" t="s">
        <v>3039</v>
      </c>
      <c r="I1475" s="146"/>
      <c r="L1475" s="32"/>
      <c r="M1475" s="147"/>
      <c r="T1475" s="53"/>
      <c r="AT1475" s="17" t="s">
        <v>2771</v>
      </c>
      <c r="AU1475" s="17" t="s">
        <v>83</v>
      </c>
    </row>
    <row r="1476" spans="2:65" s="1" customFormat="1" ht="39">
      <c r="B1476" s="32"/>
      <c r="D1476" s="149" t="s">
        <v>1047</v>
      </c>
      <c r="F1476" s="159" t="s">
        <v>3120</v>
      </c>
      <c r="I1476" s="146"/>
      <c r="L1476" s="32"/>
      <c r="M1476" s="147"/>
      <c r="T1476" s="53"/>
      <c r="AT1476" s="17" t="s">
        <v>1047</v>
      </c>
      <c r="AU1476" s="17" t="s">
        <v>83</v>
      </c>
    </row>
    <row r="1477" spans="2:65" s="1" customFormat="1" ht="24.2" customHeight="1">
      <c r="B1477" s="32"/>
      <c r="C1477" s="131" t="s">
        <v>1768</v>
      </c>
      <c r="D1477" s="131" t="s">
        <v>342</v>
      </c>
      <c r="E1477" s="132" t="s">
        <v>3121</v>
      </c>
      <c r="F1477" s="133" t="s">
        <v>3122</v>
      </c>
      <c r="G1477" s="134" t="s">
        <v>212</v>
      </c>
      <c r="H1477" s="135">
        <v>2</v>
      </c>
      <c r="I1477" s="136"/>
      <c r="J1477" s="137">
        <f>ROUND(I1477*H1477,2)</f>
        <v>0</v>
      </c>
      <c r="K1477" s="133" t="s">
        <v>2158</v>
      </c>
      <c r="L1477" s="32"/>
      <c r="M1477" s="138" t="s">
        <v>19</v>
      </c>
      <c r="N1477" s="139" t="s">
        <v>44</v>
      </c>
      <c r="P1477" s="140">
        <f>O1477*H1477</f>
        <v>0</v>
      </c>
      <c r="Q1477" s="140">
        <v>0</v>
      </c>
      <c r="R1477" s="140">
        <f>Q1477*H1477</f>
        <v>0</v>
      </c>
      <c r="S1477" s="140">
        <v>0</v>
      </c>
      <c r="T1477" s="141">
        <f>S1477*H1477</f>
        <v>0</v>
      </c>
      <c r="AR1477" s="142" t="s">
        <v>346</v>
      </c>
      <c r="AT1477" s="142" t="s">
        <v>342</v>
      </c>
      <c r="AU1477" s="142" t="s">
        <v>83</v>
      </c>
      <c r="AY1477" s="17" t="s">
        <v>339</v>
      </c>
      <c r="BE1477" s="143">
        <f>IF(N1477="základní",J1477,0)</f>
        <v>0</v>
      </c>
      <c r="BF1477" s="143">
        <f>IF(N1477="snížená",J1477,0)</f>
        <v>0</v>
      </c>
      <c r="BG1477" s="143">
        <f>IF(N1477="zákl. přenesená",J1477,0)</f>
        <v>0</v>
      </c>
      <c r="BH1477" s="143">
        <f>IF(N1477="sníž. přenesená",J1477,0)</f>
        <v>0</v>
      </c>
      <c r="BI1477" s="143">
        <f>IF(N1477="nulová",J1477,0)</f>
        <v>0</v>
      </c>
      <c r="BJ1477" s="17" t="s">
        <v>81</v>
      </c>
      <c r="BK1477" s="143">
        <f>ROUND(I1477*H1477,2)</f>
        <v>0</v>
      </c>
      <c r="BL1477" s="17" t="s">
        <v>346</v>
      </c>
      <c r="BM1477" s="142" t="s">
        <v>3123</v>
      </c>
    </row>
    <row r="1478" spans="2:65" s="1" customFormat="1" ht="68.25">
      <c r="B1478" s="32"/>
      <c r="D1478" s="149" t="s">
        <v>2771</v>
      </c>
      <c r="F1478" s="159" t="s">
        <v>3008</v>
      </c>
      <c r="I1478" s="146"/>
      <c r="L1478" s="32"/>
      <c r="M1478" s="147"/>
      <c r="T1478" s="53"/>
      <c r="AT1478" s="17" t="s">
        <v>2771</v>
      </c>
      <c r="AU1478" s="17" t="s">
        <v>83</v>
      </c>
    </row>
    <row r="1479" spans="2:65" s="1" customFormat="1" ht="39">
      <c r="B1479" s="32"/>
      <c r="D1479" s="149" t="s">
        <v>1047</v>
      </c>
      <c r="F1479" s="159" t="s">
        <v>3124</v>
      </c>
      <c r="I1479" s="146"/>
      <c r="L1479" s="32"/>
      <c r="M1479" s="147"/>
      <c r="T1479" s="53"/>
      <c r="AT1479" s="17" t="s">
        <v>1047</v>
      </c>
      <c r="AU1479" s="17" t="s">
        <v>83</v>
      </c>
    </row>
    <row r="1480" spans="2:65" s="1" customFormat="1" ht="24.2" customHeight="1">
      <c r="B1480" s="32"/>
      <c r="C1480" s="131" t="s">
        <v>3125</v>
      </c>
      <c r="D1480" s="131" t="s">
        <v>342</v>
      </c>
      <c r="E1480" s="132" t="s">
        <v>3126</v>
      </c>
      <c r="F1480" s="133" t="s">
        <v>3127</v>
      </c>
      <c r="G1480" s="134" t="s">
        <v>212</v>
      </c>
      <c r="H1480" s="135">
        <v>1</v>
      </c>
      <c r="I1480" s="136"/>
      <c r="J1480" s="137">
        <f>ROUND(I1480*H1480,2)</f>
        <v>0</v>
      </c>
      <c r="K1480" s="133" t="s">
        <v>2158</v>
      </c>
      <c r="L1480" s="32"/>
      <c r="M1480" s="138" t="s">
        <v>19</v>
      </c>
      <c r="N1480" s="139" t="s">
        <v>44</v>
      </c>
      <c r="P1480" s="140">
        <f>O1480*H1480</f>
        <v>0</v>
      </c>
      <c r="Q1480" s="140">
        <v>0</v>
      </c>
      <c r="R1480" s="140">
        <f>Q1480*H1480</f>
        <v>0</v>
      </c>
      <c r="S1480" s="140">
        <v>0</v>
      </c>
      <c r="T1480" s="141">
        <f>S1480*H1480</f>
        <v>0</v>
      </c>
      <c r="AR1480" s="142" t="s">
        <v>346</v>
      </c>
      <c r="AT1480" s="142" t="s">
        <v>342</v>
      </c>
      <c r="AU1480" s="142" t="s">
        <v>83</v>
      </c>
      <c r="AY1480" s="17" t="s">
        <v>339</v>
      </c>
      <c r="BE1480" s="143">
        <f>IF(N1480="základní",J1480,0)</f>
        <v>0</v>
      </c>
      <c r="BF1480" s="143">
        <f>IF(N1480="snížená",J1480,0)</f>
        <v>0</v>
      </c>
      <c r="BG1480" s="143">
        <f>IF(N1480="zákl. přenesená",J1480,0)</f>
        <v>0</v>
      </c>
      <c r="BH1480" s="143">
        <f>IF(N1480="sníž. přenesená",J1480,0)</f>
        <v>0</v>
      </c>
      <c r="BI1480" s="143">
        <f>IF(N1480="nulová",J1480,0)</f>
        <v>0</v>
      </c>
      <c r="BJ1480" s="17" t="s">
        <v>81</v>
      </c>
      <c r="BK1480" s="143">
        <f>ROUND(I1480*H1480,2)</f>
        <v>0</v>
      </c>
      <c r="BL1480" s="17" t="s">
        <v>346</v>
      </c>
      <c r="BM1480" s="142" t="s">
        <v>3128</v>
      </c>
    </row>
    <row r="1481" spans="2:65" s="1" customFormat="1" ht="68.25">
      <c r="B1481" s="32"/>
      <c r="D1481" s="149" t="s">
        <v>2771</v>
      </c>
      <c r="F1481" s="159" t="s">
        <v>3039</v>
      </c>
      <c r="I1481" s="146"/>
      <c r="L1481" s="32"/>
      <c r="M1481" s="147"/>
      <c r="T1481" s="53"/>
      <c r="AT1481" s="17" t="s">
        <v>2771</v>
      </c>
      <c r="AU1481" s="17" t="s">
        <v>83</v>
      </c>
    </row>
    <row r="1482" spans="2:65" s="1" customFormat="1" ht="39">
      <c r="B1482" s="32"/>
      <c r="D1482" s="149" t="s">
        <v>1047</v>
      </c>
      <c r="F1482" s="159" t="s">
        <v>3129</v>
      </c>
      <c r="I1482" s="146"/>
      <c r="L1482" s="32"/>
      <c r="M1482" s="147"/>
      <c r="T1482" s="53"/>
      <c r="AT1482" s="17" t="s">
        <v>1047</v>
      </c>
      <c r="AU1482" s="17" t="s">
        <v>83</v>
      </c>
    </row>
    <row r="1483" spans="2:65" s="1" customFormat="1" ht="33" customHeight="1">
      <c r="B1483" s="32"/>
      <c r="C1483" s="131" t="s">
        <v>3130</v>
      </c>
      <c r="D1483" s="131" t="s">
        <v>342</v>
      </c>
      <c r="E1483" s="132" t="s">
        <v>3131</v>
      </c>
      <c r="F1483" s="133" t="s">
        <v>3132</v>
      </c>
      <c r="G1483" s="134" t="s">
        <v>212</v>
      </c>
      <c r="H1483" s="135">
        <v>1</v>
      </c>
      <c r="I1483" s="136"/>
      <c r="J1483" s="137">
        <f>ROUND(I1483*H1483,2)</f>
        <v>0</v>
      </c>
      <c r="K1483" s="133" t="s">
        <v>2158</v>
      </c>
      <c r="L1483" s="32"/>
      <c r="M1483" s="138" t="s">
        <v>19</v>
      </c>
      <c r="N1483" s="139" t="s">
        <v>44</v>
      </c>
      <c r="P1483" s="140">
        <f>O1483*H1483</f>
        <v>0</v>
      </c>
      <c r="Q1483" s="140">
        <v>0</v>
      </c>
      <c r="R1483" s="140">
        <f>Q1483*H1483</f>
        <v>0</v>
      </c>
      <c r="S1483" s="140">
        <v>0</v>
      </c>
      <c r="T1483" s="141">
        <f>S1483*H1483</f>
        <v>0</v>
      </c>
      <c r="AR1483" s="142" t="s">
        <v>346</v>
      </c>
      <c r="AT1483" s="142" t="s">
        <v>342</v>
      </c>
      <c r="AU1483" s="142" t="s">
        <v>83</v>
      </c>
      <c r="AY1483" s="17" t="s">
        <v>339</v>
      </c>
      <c r="BE1483" s="143">
        <f>IF(N1483="základní",J1483,0)</f>
        <v>0</v>
      </c>
      <c r="BF1483" s="143">
        <f>IF(N1483="snížená",J1483,0)</f>
        <v>0</v>
      </c>
      <c r="BG1483" s="143">
        <f>IF(N1483="zákl. přenesená",J1483,0)</f>
        <v>0</v>
      </c>
      <c r="BH1483" s="143">
        <f>IF(N1483="sníž. přenesená",J1483,0)</f>
        <v>0</v>
      </c>
      <c r="BI1483" s="143">
        <f>IF(N1483="nulová",J1483,0)</f>
        <v>0</v>
      </c>
      <c r="BJ1483" s="17" t="s">
        <v>81</v>
      </c>
      <c r="BK1483" s="143">
        <f>ROUND(I1483*H1483,2)</f>
        <v>0</v>
      </c>
      <c r="BL1483" s="17" t="s">
        <v>346</v>
      </c>
      <c r="BM1483" s="142" t="s">
        <v>3133</v>
      </c>
    </row>
    <row r="1484" spans="2:65" s="1" customFormat="1" ht="68.25">
      <c r="B1484" s="32"/>
      <c r="D1484" s="149" t="s">
        <v>2771</v>
      </c>
      <c r="F1484" s="159" t="s">
        <v>3039</v>
      </c>
      <c r="I1484" s="146"/>
      <c r="L1484" s="32"/>
      <c r="M1484" s="147"/>
      <c r="T1484" s="53"/>
      <c r="AT1484" s="17" t="s">
        <v>2771</v>
      </c>
      <c r="AU1484" s="17" t="s">
        <v>83</v>
      </c>
    </row>
    <row r="1485" spans="2:65" s="1" customFormat="1" ht="39">
      <c r="B1485" s="32"/>
      <c r="D1485" s="149" t="s">
        <v>1047</v>
      </c>
      <c r="F1485" s="159" t="s">
        <v>3134</v>
      </c>
      <c r="I1485" s="146"/>
      <c r="L1485" s="32"/>
      <c r="M1485" s="147"/>
      <c r="T1485" s="53"/>
      <c r="AT1485" s="17" t="s">
        <v>1047</v>
      </c>
      <c r="AU1485" s="17" t="s">
        <v>83</v>
      </c>
    </row>
    <row r="1486" spans="2:65" s="1" customFormat="1" ht="24.2" customHeight="1">
      <c r="B1486" s="32"/>
      <c r="C1486" s="131" t="s">
        <v>3135</v>
      </c>
      <c r="D1486" s="131" t="s">
        <v>342</v>
      </c>
      <c r="E1486" s="132" t="s">
        <v>3136</v>
      </c>
      <c r="F1486" s="133" t="s">
        <v>3137</v>
      </c>
      <c r="G1486" s="134" t="s">
        <v>212</v>
      </c>
      <c r="H1486" s="135">
        <v>1</v>
      </c>
      <c r="I1486" s="136"/>
      <c r="J1486" s="137">
        <f>ROUND(I1486*H1486,2)</f>
        <v>0</v>
      </c>
      <c r="K1486" s="133" t="s">
        <v>2158</v>
      </c>
      <c r="L1486" s="32"/>
      <c r="M1486" s="138" t="s">
        <v>19</v>
      </c>
      <c r="N1486" s="139" t="s">
        <v>44</v>
      </c>
      <c r="P1486" s="140">
        <f>O1486*H1486</f>
        <v>0</v>
      </c>
      <c r="Q1486" s="140">
        <v>0</v>
      </c>
      <c r="R1486" s="140">
        <f>Q1486*H1486</f>
        <v>0</v>
      </c>
      <c r="S1486" s="140">
        <v>0</v>
      </c>
      <c r="T1486" s="141">
        <f>S1486*H1486</f>
        <v>0</v>
      </c>
      <c r="AR1486" s="142" t="s">
        <v>346</v>
      </c>
      <c r="AT1486" s="142" t="s">
        <v>342</v>
      </c>
      <c r="AU1486" s="142" t="s">
        <v>83</v>
      </c>
      <c r="AY1486" s="17" t="s">
        <v>339</v>
      </c>
      <c r="BE1486" s="143">
        <f>IF(N1486="základní",J1486,0)</f>
        <v>0</v>
      </c>
      <c r="BF1486" s="143">
        <f>IF(N1486="snížená",J1486,0)</f>
        <v>0</v>
      </c>
      <c r="BG1486" s="143">
        <f>IF(N1486="zákl. přenesená",J1486,0)</f>
        <v>0</v>
      </c>
      <c r="BH1486" s="143">
        <f>IF(N1486="sníž. přenesená",J1486,0)</f>
        <v>0</v>
      </c>
      <c r="BI1486" s="143">
        <f>IF(N1486="nulová",J1486,0)</f>
        <v>0</v>
      </c>
      <c r="BJ1486" s="17" t="s">
        <v>81</v>
      </c>
      <c r="BK1486" s="143">
        <f>ROUND(I1486*H1486,2)</f>
        <v>0</v>
      </c>
      <c r="BL1486" s="17" t="s">
        <v>346</v>
      </c>
      <c r="BM1486" s="142" t="s">
        <v>3138</v>
      </c>
    </row>
    <row r="1487" spans="2:65" s="1" customFormat="1" ht="68.25">
      <c r="B1487" s="32"/>
      <c r="D1487" s="149" t="s">
        <v>2771</v>
      </c>
      <c r="F1487" s="159" t="s">
        <v>3039</v>
      </c>
      <c r="I1487" s="146"/>
      <c r="L1487" s="32"/>
      <c r="M1487" s="147"/>
      <c r="T1487" s="53"/>
      <c r="AT1487" s="17" t="s">
        <v>2771</v>
      </c>
      <c r="AU1487" s="17" t="s">
        <v>83</v>
      </c>
    </row>
    <row r="1488" spans="2:65" s="1" customFormat="1" ht="39">
      <c r="B1488" s="32"/>
      <c r="D1488" s="149" t="s">
        <v>1047</v>
      </c>
      <c r="F1488" s="159" t="s">
        <v>3139</v>
      </c>
      <c r="I1488" s="146"/>
      <c r="L1488" s="32"/>
      <c r="M1488" s="147"/>
      <c r="T1488" s="53"/>
      <c r="AT1488" s="17" t="s">
        <v>1047</v>
      </c>
      <c r="AU1488" s="17" t="s">
        <v>83</v>
      </c>
    </row>
    <row r="1489" spans="2:65" s="11" customFormat="1" ht="22.9" customHeight="1">
      <c r="B1489" s="119"/>
      <c r="D1489" s="120" t="s">
        <v>72</v>
      </c>
      <c r="E1489" s="129" t="s">
        <v>3140</v>
      </c>
      <c r="F1489" s="129" t="s">
        <v>3141</v>
      </c>
      <c r="I1489" s="122"/>
      <c r="J1489" s="130">
        <f>BK1489</f>
        <v>0</v>
      </c>
      <c r="L1489" s="119"/>
      <c r="M1489" s="124"/>
      <c r="P1489" s="125">
        <f>SUM(P1490:P1528)</f>
        <v>0</v>
      </c>
      <c r="R1489" s="125">
        <f>SUM(R1490:R1528)</f>
        <v>0</v>
      </c>
      <c r="T1489" s="126">
        <f>SUM(T1490:T1528)</f>
        <v>0</v>
      </c>
      <c r="AR1489" s="120" t="s">
        <v>81</v>
      </c>
      <c r="AT1489" s="127" t="s">
        <v>72</v>
      </c>
      <c r="AU1489" s="127" t="s">
        <v>81</v>
      </c>
      <c r="AY1489" s="120" t="s">
        <v>339</v>
      </c>
      <c r="BK1489" s="128">
        <f>SUM(BK1490:BK1528)</f>
        <v>0</v>
      </c>
    </row>
    <row r="1490" spans="2:65" s="1" customFormat="1" ht="16.5" customHeight="1">
      <c r="B1490" s="32"/>
      <c r="C1490" s="131" t="s">
        <v>3142</v>
      </c>
      <c r="D1490" s="131" t="s">
        <v>342</v>
      </c>
      <c r="E1490" s="132" t="s">
        <v>3143</v>
      </c>
      <c r="F1490" s="133" t="s">
        <v>3144</v>
      </c>
      <c r="G1490" s="134" t="s">
        <v>212</v>
      </c>
      <c r="H1490" s="135">
        <v>12</v>
      </c>
      <c r="I1490" s="136"/>
      <c r="J1490" s="137">
        <f>ROUND(I1490*H1490,2)</f>
        <v>0</v>
      </c>
      <c r="K1490" s="133" t="s">
        <v>2158</v>
      </c>
      <c r="L1490" s="32"/>
      <c r="M1490" s="138" t="s">
        <v>19</v>
      </c>
      <c r="N1490" s="139" t="s">
        <v>44</v>
      </c>
      <c r="P1490" s="140">
        <f>O1490*H1490</f>
        <v>0</v>
      </c>
      <c r="Q1490" s="140">
        <v>0</v>
      </c>
      <c r="R1490" s="140">
        <f>Q1490*H1490</f>
        <v>0</v>
      </c>
      <c r="S1490" s="140">
        <v>0</v>
      </c>
      <c r="T1490" s="141">
        <f>S1490*H1490</f>
        <v>0</v>
      </c>
      <c r="AR1490" s="142" t="s">
        <v>346</v>
      </c>
      <c r="AT1490" s="142" t="s">
        <v>342</v>
      </c>
      <c r="AU1490" s="142" t="s">
        <v>83</v>
      </c>
      <c r="AY1490" s="17" t="s">
        <v>339</v>
      </c>
      <c r="BE1490" s="143">
        <f>IF(N1490="základní",J1490,0)</f>
        <v>0</v>
      </c>
      <c r="BF1490" s="143">
        <f>IF(N1490="snížená",J1490,0)</f>
        <v>0</v>
      </c>
      <c r="BG1490" s="143">
        <f>IF(N1490="zákl. přenesená",J1490,0)</f>
        <v>0</v>
      </c>
      <c r="BH1490" s="143">
        <f>IF(N1490="sníž. přenesená",J1490,0)</f>
        <v>0</v>
      </c>
      <c r="BI1490" s="143">
        <f>IF(N1490="nulová",J1490,0)</f>
        <v>0</v>
      </c>
      <c r="BJ1490" s="17" t="s">
        <v>81</v>
      </c>
      <c r="BK1490" s="143">
        <f>ROUND(I1490*H1490,2)</f>
        <v>0</v>
      </c>
      <c r="BL1490" s="17" t="s">
        <v>346</v>
      </c>
      <c r="BM1490" s="142" t="s">
        <v>3145</v>
      </c>
    </row>
    <row r="1491" spans="2:65" s="1" customFormat="1" ht="39">
      <c r="B1491" s="32"/>
      <c r="D1491" s="149" t="s">
        <v>2771</v>
      </c>
      <c r="F1491" s="159" t="s">
        <v>3146</v>
      </c>
      <c r="I1491" s="146"/>
      <c r="L1491" s="32"/>
      <c r="M1491" s="147"/>
      <c r="T1491" s="53"/>
      <c r="AT1491" s="17" t="s">
        <v>2771</v>
      </c>
      <c r="AU1491" s="17" t="s">
        <v>83</v>
      </c>
    </row>
    <row r="1492" spans="2:65" s="1" customFormat="1" ht="29.25">
      <c r="B1492" s="32"/>
      <c r="D1492" s="149" t="s">
        <v>1047</v>
      </c>
      <c r="F1492" s="159" t="s">
        <v>3147</v>
      </c>
      <c r="I1492" s="146"/>
      <c r="L1492" s="32"/>
      <c r="M1492" s="147"/>
      <c r="T1492" s="53"/>
      <c r="AT1492" s="17" t="s">
        <v>1047</v>
      </c>
      <c r="AU1492" s="17" t="s">
        <v>83</v>
      </c>
    </row>
    <row r="1493" spans="2:65" s="1" customFormat="1" ht="16.5" customHeight="1">
      <c r="B1493" s="32"/>
      <c r="C1493" s="131" t="s">
        <v>3148</v>
      </c>
      <c r="D1493" s="131" t="s">
        <v>342</v>
      </c>
      <c r="E1493" s="132" t="s">
        <v>3149</v>
      </c>
      <c r="F1493" s="133" t="s">
        <v>3150</v>
      </c>
      <c r="G1493" s="134" t="s">
        <v>212</v>
      </c>
      <c r="H1493" s="135">
        <v>12</v>
      </c>
      <c r="I1493" s="136"/>
      <c r="J1493" s="137">
        <f>ROUND(I1493*H1493,2)</f>
        <v>0</v>
      </c>
      <c r="K1493" s="133" t="s">
        <v>2158</v>
      </c>
      <c r="L1493" s="32"/>
      <c r="M1493" s="138" t="s">
        <v>19</v>
      </c>
      <c r="N1493" s="139" t="s">
        <v>44</v>
      </c>
      <c r="P1493" s="140">
        <f>O1493*H1493</f>
        <v>0</v>
      </c>
      <c r="Q1493" s="140">
        <v>0</v>
      </c>
      <c r="R1493" s="140">
        <f>Q1493*H1493</f>
        <v>0</v>
      </c>
      <c r="S1493" s="140">
        <v>0</v>
      </c>
      <c r="T1493" s="141">
        <f>S1493*H1493</f>
        <v>0</v>
      </c>
      <c r="AR1493" s="142" t="s">
        <v>346</v>
      </c>
      <c r="AT1493" s="142" t="s">
        <v>342</v>
      </c>
      <c r="AU1493" s="142" t="s">
        <v>83</v>
      </c>
      <c r="AY1493" s="17" t="s">
        <v>339</v>
      </c>
      <c r="BE1493" s="143">
        <f>IF(N1493="základní",J1493,0)</f>
        <v>0</v>
      </c>
      <c r="BF1493" s="143">
        <f>IF(N1493="snížená",J1493,0)</f>
        <v>0</v>
      </c>
      <c r="BG1493" s="143">
        <f>IF(N1493="zákl. přenesená",J1493,0)</f>
        <v>0</v>
      </c>
      <c r="BH1493" s="143">
        <f>IF(N1493="sníž. přenesená",J1493,0)</f>
        <v>0</v>
      </c>
      <c r="BI1493" s="143">
        <f>IF(N1493="nulová",J1493,0)</f>
        <v>0</v>
      </c>
      <c r="BJ1493" s="17" t="s">
        <v>81</v>
      </c>
      <c r="BK1493" s="143">
        <f>ROUND(I1493*H1493,2)</f>
        <v>0</v>
      </c>
      <c r="BL1493" s="17" t="s">
        <v>346</v>
      </c>
      <c r="BM1493" s="142" t="s">
        <v>3151</v>
      </c>
    </row>
    <row r="1494" spans="2:65" s="1" customFormat="1" ht="39">
      <c r="B1494" s="32"/>
      <c r="D1494" s="149" t="s">
        <v>2771</v>
      </c>
      <c r="F1494" s="159" t="s">
        <v>3146</v>
      </c>
      <c r="I1494" s="146"/>
      <c r="L1494" s="32"/>
      <c r="M1494" s="147"/>
      <c r="T1494" s="53"/>
      <c r="AT1494" s="17" t="s">
        <v>2771</v>
      </c>
      <c r="AU1494" s="17" t="s">
        <v>83</v>
      </c>
    </row>
    <row r="1495" spans="2:65" s="1" customFormat="1" ht="29.25">
      <c r="B1495" s="32"/>
      <c r="D1495" s="149" t="s">
        <v>1047</v>
      </c>
      <c r="F1495" s="159" t="s">
        <v>3152</v>
      </c>
      <c r="I1495" s="146"/>
      <c r="L1495" s="32"/>
      <c r="M1495" s="147"/>
      <c r="T1495" s="53"/>
      <c r="AT1495" s="17" t="s">
        <v>1047</v>
      </c>
      <c r="AU1495" s="17" t="s">
        <v>83</v>
      </c>
    </row>
    <row r="1496" spans="2:65" s="1" customFormat="1" ht="16.5" customHeight="1">
      <c r="B1496" s="32"/>
      <c r="C1496" s="131" t="s">
        <v>3153</v>
      </c>
      <c r="D1496" s="131" t="s">
        <v>342</v>
      </c>
      <c r="E1496" s="132" t="s">
        <v>3154</v>
      </c>
      <c r="F1496" s="133" t="s">
        <v>3155</v>
      </c>
      <c r="G1496" s="134" t="s">
        <v>212</v>
      </c>
      <c r="H1496" s="135">
        <v>4</v>
      </c>
      <c r="I1496" s="136"/>
      <c r="J1496" s="137">
        <f>ROUND(I1496*H1496,2)</f>
        <v>0</v>
      </c>
      <c r="K1496" s="133" t="s">
        <v>2158</v>
      </c>
      <c r="L1496" s="32"/>
      <c r="M1496" s="138" t="s">
        <v>19</v>
      </c>
      <c r="N1496" s="139" t="s">
        <v>44</v>
      </c>
      <c r="P1496" s="140">
        <f>O1496*H1496</f>
        <v>0</v>
      </c>
      <c r="Q1496" s="140">
        <v>0</v>
      </c>
      <c r="R1496" s="140">
        <f>Q1496*H1496</f>
        <v>0</v>
      </c>
      <c r="S1496" s="140">
        <v>0</v>
      </c>
      <c r="T1496" s="141">
        <f>S1496*H1496</f>
        <v>0</v>
      </c>
      <c r="AR1496" s="142" t="s">
        <v>346</v>
      </c>
      <c r="AT1496" s="142" t="s">
        <v>342</v>
      </c>
      <c r="AU1496" s="142" t="s">
        <v>83</v>
      </c>
      <c r="AY1496" s="17" t="s">
        <v>339</v>
      </c>
      <c r="BE1496" s="143">
        <f>IF(N1496="základní",J1496,0)</f>
        <v>0</v>
      </c>
      <c r="BF1496" s="143">
        <f>IF(N1496="snížená",J1496,0)</f>
        <v>0</v>
      </c>
      <c r="BG1496" s="143">
        <f>IF(N1496="zákl. přenesená",J1496,0)</f>
        <v>0</v>
      </c>
      <c r="BH1496" s="143">
        <f>IF(N1496="sníž. přenesená",J1496,0)</f>
        <v>0</v>
      </c>
      <c r="BI1496" s="143">
        <f>IF(N1496="nulová",J1496,0)</f>
        <v>0</v>
      </c>
      <c r="BJ1496" s="17" t="s">
        <v>81</v>
      </c>
      <c r="BK1496" s="143">
        <f>ROUND(I1496*H1496,2)</f>
        <v>0</v>
      </c>
      <c r="BL1496" s="17" t="s">
        <v>346</v>
      </c>
      <c r="BM1496" s="142" t="s">
        <v>3156</v>
      </c>
    </row>
    <row r="1497" spans="2:65" s="1" customFormat="1" ht="39">
      <c r="B1497" s="32"/>
      <c r="D1497" s="149" t="s">
        <v>2771</v>
      </c>
      <c r="F1497" s="159" t="s">
        <v>3146</v>
      </c>
      <c r="I1497" s="146"/>
      <c r="L1497" s="32"/>
      <c r="M1497" s="147"/>
      <c r="T1497" s="53"/>
      <c r="AT1497" s="17" t="s">
        <v>2771</v>
      </c>
      <c r="AU1497" s="17" t="s">
        <v>83</v>
      </c>
    </row>
    <row r="1498" spans="2:65" s="1" customFormat="1" ht="29.25">
      <c r="B1498" s="32"/>
      <c r="D1498" s="149" t="s">
        <v>1047</v>
      </c>
      <c r="F1498" s="159" t="s">
        <v>3157</v>
      </c>
      <c r="I1498" s="146"/>
      <c r="L1498" s="32"/>
      <c r="M1498" s="147"/>
      <c r="T1498" s="53"/>
      <c r="AT1498" s="17" t="s">
        <v>1047</v>
      </c>
      <c r="AU1498" s="17" t="s">
        <v>83</v>
      </c>
    </row>
    <row r="1499" spans="2:65" s="1" customFormat="1" ht="16.5" customHeight="1">
      <c r="B1499" s="32"/>
      <c r="C1499" s="131" t="s">
        <v>3158</v>
      </c>
      <c r="D1499" s="131" t="s">
        <v>342</v>
      </c>
      <c r="E1499" s="132" t="s">
        <v>3159</v>
      </c>
      <c r="F1499" s="133" t="s">
        <v>3160</v>
      </c>
      <c r="G1499" s="134" t="s">
        <v>212</v>
      </c>
      <c r="H1499" s="135">
        <v>4</v>
      </c>
      <c r="I1499" s="136"/>
      <c r="J1499" s="137">
        <f>ROUND(I1499*H1499,2)</f>
        <v>0</v>
      </c>
      <c r="K1499" s="133" t="s">
        <v>2158</v>
      </c>
      <c r="L1499" s="32"/>
      <c r="M1499" s="138" t="s">
        <v>19</v>
      </c>
      <c r="N1499" s="139" t="s">
        <v>44</v>
      </c>
      <c r="P1499" s="140">
        <f>O1499*H1499</f>
        <v>0</v>
      </c>
      <c r="Q1499" s="140">
        <v>0</v>
      </c>
      <c r="R1499" s="140">
        <f>Q1499*H1499</f>
        <v>0</v>
      </c>
      <c r="S1499" s="140">
        <v>0</v>
      </c>
      <c r="T1499" s="141">
        <f>S1499*H1499</f>
        <v>0</v>
      </c>
      <c r="AR1499" s="142" t="s">
        <v>346</v>
      </c>
      <c r="AT1499" s="142" t="s">
        <v>342</v>
      </c>
      <c r="AU1499" s="142" t="s">
        <v>83</v>
      </c>
      <c r="AY1499" s="17" t="s">
        <v>339</v>
      </c>
      <c r="BE1499" s="143">
        <f>IF(N1499="základní",J1499,0)</f>
        <v>0</v>
      </c>
      <c r="BF1499" s="143">
        <f>IF(N1499="snížená",J1499,0)</f>
        <v>0</v>
      </c>
      <c r="BG1499" s="143">
        <f>IF(N1499="zákl. přenesená",J1499,0)</f>
        <v>0</v>
      </c>
      <c r="BH1499" s="143">
        <f>IF(N1499="sníž. přenesená",J1499,0)</f>
        <v>0</v>
      </c>
      <c r="BI1499" s="143">
        <f>IF(N1499="nulová",J1499,0)</f>
        <v>0</v>
      </c>
      <c r="BJ1499" s="17" t="s">
        <v>81</v>
      </c>
      <c r="BK1499" s="143">
        <f>ROUND(I1499*H1499,2)</f>
        <v>0</v>
      </c>
      <c r="BL1499" s="17" t="s">
        <v>346</v>
      </c>
      <c r="BM1499" s="142" t="s">
        <v>3161</v>
      </c>
    </row>
    <row r="1500" spans="2:65" s="1" customFormat="1" ht="39">
      <c r="B1500" s="32"/>
      <c r="D1500" s="149" t="s">
        <v>2771</v>
      </c>
      <c r="F1500" s="159" t="s">
        <v>3146</v>
      </c>
      <c r="I1500" s="146"/>
      <c r="L1500" s="32"/>
      <c r="M1500" s="147"/>
      <c r="T1500" s="53"/>
      <c r="AT1500" s="17" t="s">
        <v>2771</v>
      </c>
      <c r="AU1500" s="17" t="s">
        <v>83</v>
      </c>
    </row>
    <row r="1501" spans="2:65" s="1" customFormat="1" ht="29.25">
      <c r="B1501" s="32"/>
      <c r="D1501" s="149" t="s">
        <v>1047</v>
      </c>
      <c r="F1501" s="159" t="s">
        <v>3162</v>
      </c>
      <c r="I1501" s="146"/>
      <c r="L1501" s="32"/>
      <c r="M1501" s="147"/>
      <c r="T1501" s="53"/>
      <c r="AT1501" s="17" t="s">
        <v>1047</v>
      </c>
      <c r="AU1501" s="17" t="s">
        <v>83</v>
      </c>
    </row>
    <row r="1502" spans="2:65" s="1" customFormat="1" ht="16.5" customHeight="1">
      <c r="B1502" s="32"/>
      <c r="C1502" s="131" t="s">
        <v>3163</v>
      </c>
      <c r="D1502" s="131" t="s">
        <v>342</v>
      </c>
      <c r="E1502" s="132" t="s">
        <v>3164</v>
      </c>
      <c r="F1502" s="133" t="s">
        <v>3165</v>
      </c>
      <c r="G1502" s="134" t="s">
        <v>212</v>
      </c>
      <c r="H1502" s="135">
        <v>295</v>
      </c>
      <c r="I1502" s="136"/>
      <c r="J1502" s="137">
        <f>ROUND(I1502*H1502,2)</f>
        <v>0</v>
      </c>
      <c r="K1502" s="133" t="s">
        <v>2158</v>
      </c>
      <c r="L1502" s="32"/>
      <c r="M1502" s="138" t="s">
        <v>19</v>
      </c>
      <c r="N1502" s="139" t="s">
        <v>44</v>
      </c>
      <c r="P1502" s="140">
        <f>O1502*H1502</f>
        <v>0</v>
      </c>
      <c r="Q1502" s="140">
        <v>0</v>
      </c>
      <c r="R1502" s="140">
        <f>Q1502*H1502</f>
        <v>0</v>
      </c>
      <c r="S1502" s="140">
        <v>0</v>
      </c>
      <c r="T1502" s="141">
        <f>S1502*H1502</f>
        <v>0</v>
      </c>
      <c r="AR1502" s="142" t="s">
        <v>346</v>
      </c>
      <c r="AT1502" s="142" t="s">
        <v>342</v>
      </c>
      <c r="AU1502" s="142" t="s">
        <v>83</v>
      </c>
      <c r="AY1502" s="17" t="s">
        <v>339</v>
      </c>
      <c r="BE1502" s="143">
        <f>IF(N1502="základní",J1502,0)</f>
        <v>0</v>
      </c>
      <c r="BF1502" s="143">
        <f>IF(N1502="snížená",J1502,0)</f>
        <v>0</v>
      </c>
      <c r="BG1502" s="143">
        <f>IF(N1502="zákl. přenesená",J1502,0)</f>
        <v>0</v>
      </c>
      <c r="BH1502" s="143">
        <f>IF(N1502="sníž. přenesená",J1502,0)</f>
        <v>0</v>
      </c>
      <c r="BI1502" s="143">
        <f>IF(N1502="nulová",J1502,0)</f>
        <v>0</v>
      </c>
      <c r="BJ1502" s="17" t="s">
        <v>81</v>
      </c>
      <c r="BK1502" s="143">
        <f>ROUND(I1502*H1502,2)</f>
        <v>0</v>
      </c>
      <c r="BL1502" s="17" t="s">
        <v>346</v>
      </c>
      <c r="BM1502" s="142" t="s">
        <v>3166</v>
      </c>
    </row>
    <row r="1503" spans="2:65" s="1" customFormat="1" ht="39">
      <c r="B1503" s="32"/>
      <c r="D1503" s="149" t="s">
        <v>2771</v>
      </c>
      <c r="F1503" s="159" t="s">
        <v>3146</v>
      </c>
      <c r="I1503" s="146"/>
      <c r="L1503" s="32"/>
      <c r="M1503" s="147"/>
      <c r="T1503" s="53"/>
      <c r="AT1503" s="17" t="s">
        <v>2771</v>
      </c>
      <c r="AU1503" s="17" t="s">
        <v>83</v>
      </c>
    </row>
    <row r="1504" spans="2:65" s="1" customFormat="1" ht="29.25">
      <c r="B1504" s="32"/>
      <c r="D1504" s="149" t="s">
        <v>1047</v>
      </c>
      <c r="F1504" s="159" t="s">
        <v>3167</v>
      </c>
      <c r="I1504" s="146"/>
      <c r="L1504" s="32"/>
      <c r="M1504" s="147"/>
      <c r="T1504" s="53"/>
      <c r="AT1504" s="17" t="s">
        <v>1047</v>
      </c>
      <c r="AU1504" s="17" t="s">
        <v>83</v>
      </c>
    </row>
    <row r="1505" spans="2:65" s="1" customFormat="1" ht="16.5" customHeight="1">
      <c r="B1505" s="32"/>
      <c r="C1505" s="131" t="s">
        <v>3168</v>
      </c>
      <c r="D1505" s="131" t="s">
        <v>342</v>
      </c>
      <c r="E1505" s="132" t="s">
        <v>3169</v>
      </c>
      <c r="F1505" s="133" t="s">
        <v>3170</v>
      </c>
      <c r="G1505" s="134" t="s">
        <v>212</v>
      </c>
      <c r="H1505" s="135">
        <v>1</v>
      </c>
      <c r="I1505" s="136"/>
      <c r="J1505" s="137">
        <f>ROUND(I1505*H1505,2)</f>
        <v>0</v>
      </c>
      <c r="K1505" s="133" t="s">
        <v>2158</v>
      </c>
      <c r="L1505" s="32"/>
      <c r="M1505" s="138" t="s">
        <v>19</v>
      </c>
      <c r="N1505" s="139" t="s">
        <v>44</v>
      </c>
      <c r="P1505" s="140">
        <f>O1505*H1505</f>
        <v>0</v>
      </c>
      <c r="Q1505" s="140">
        <v>0</v>
      </c>
      <c r="R1505" s="140">
        <f>Q1505*H1505</f>
        <v>0</v>
      </c>
      <c r="S1505" s="140">
        <v>0</v>
      </c>
      <c r="T1505" s="141">
        <f>S1505*H1505</f>
        <v>0</v>
      </c>
      <c r="AR1505" s="142" t="s">
        <v>346</v>
      </c>
      <c r="AT1505" s="142" t="s">
        <v>342</v>
      </c>
      <c r="AU1505" s="142" t="s">
        <v>83</v>
      </c>
      <c r="AY1505" s="17" t="s">
        <v>339</v>
      </c>
      <c r="BE1505" s="143">
        <f>IF(N1505="základní",J1505,0)</f>
        <v>0</v>
      </c>
      <c r="BF1505" s="143">
        <f>IF(N1505="snížená",J1505,0)</f>
        <v>0</v>
      </c>
      <c r="BG1505" s="143">
        <f>IF(N1505="zákl. přenesená",J1505,0)</f>
        <v>0</v>
      </c>
      <c r="BH1505" s="143">
        <f>IF(N1505="sníž. přenesená",J1505,0)</f>
        <v>0</v>
      </c>
      <c r="BI1505" s="143">
        <f>IF(N1505="nulová",J1505,0)</f>
        <v>0</v>
      </c>
      <c r="BJ1505" s="17" t="s">
        <v>81</v>
      </c>
      <c r="BK1505" s="143">
        <f>ROUND(I1505*H1505,2)</f>
        <v>0</v>
      </c>
      <c r="BL1505" s="17" t="s">
        <v>346</v>
      </c>
      <c r="BM1505" s="142" t="s">
        <v>3171</v>
      </c>
    </row>
    <row r="1506" spans="2:65" s="1" customFormat="1" ht="39">
      <c r="B1506" s="32"/>
      <c r="D1506" s="149" t="s">
        <v>2771</v>
      </c>
      <c r="F1506" s="159" t="s">
        <v>3146</v>
      </c>
      <c r="I1506" s="146"/>
      <c r="L1506" s="32"/>
      <c r="M1506" s="147"/>
      <c r="T1506" s="53"/>
      <c r="AT1506" s="17" t="s">
        <v>2771</v>
      </c>
      <c r="AU1506" s="17" t="s">
        <v>83</v>
      </c>
    </row>
    <row r="1507" spans="2:65" s="1" customFormat="1" ht="29.25">
      <c r="B1507" s="32"/>
      <c r="D1507" s="149" t="s">
        <v>1047</v>
      </c>
      <c r="F1507" s="159" t="s">
        <v>3172</v>
      </c>
      <c r="I1507" s="146"/>
      <c r="L1507" s="32"/>
      <c r="M1507" s="147"/>
      <c r="T1507" s="53"/>
      <c r="AT1507" s="17" t="s">
        <v>1047</v>
      </c>
      <c r="AU1507" s="17" t="s">
        <v>83</v>
      </c>
    </row>
    <row r="1508" spans="2:65" s="1" customFormat="1" ht="16.5" customHeight="1">
      <c r="B1508" s="32"/>
      <c r="C1508" s="131" t="s">
        <v>3173</v>
      </c>
      <c r="D1508" s="131" t="s">
        <v>342</v>
      </c>
      <c r="E1508" s="132" t="s">
        <v>3174</v>
      </c>
      <c r="F1508" s="133" t="s">
        <v>3175</v>
      </c>
      <c r="G1508" s="134" t="s">
        <v>212</v>
      </c>
      <c r="H1508" s="135">
        <v>1</v>
      </c>
      <c r="I1508" s="136"/>
      <c r="J1508" s="137">
        <f>ROUND(I1508*H1508,2)</f>
        <v>0</v>
      </c>
      <c r="K1508" s="133" t="s">
        <v>2158</v>
      </c>
      <c r="L1508" s="32"/>
      <c r="M1508" s="138" t="s">
        <v>19</v>
      </c>
      <c r="N1508" s="139" t="s">
        <v>44</v>
      </c>
      <c r="P1508" s="140">
        <f>O1508*H1508</f>
        <v>0</v>
      </c>
      <c r="Q1508" s="140">
        <v>0</v>
      </c>
      <c r="R1508" s="140">
        <f>Q1508*H1508</f>
        <v>0</v>
      </c>
      <c r="S1508" s="140">
        <v>0</v>
      </c>
      <c r="T1508" s="141">
        <f>S1508*H1508</f>
        <v>0</v>
      </c>
      <c r="AR1508" s="142" t="s">
        <v>346</v>
      </c>
      <c r="AT1508" s="142" t="s">
        <v>342</v>
      </c>
      <c r="AU1508" s="142" t="s">
        <v>83</v>
      </c>
      <c r="AY1508" s="17" t="s">
        <v>339</v>
      </c>
      <c r="BE1508" s="143">
        <f>IF(N1508="základní",J1508,0)</f>
        <v>0</v>
      </c>
      <c r="BF1508" s="143">
        <f>IF(N1508="snížená",J1508,0)</f>
        <v>0</v>
      </c>
      <c r="BG1508" s="143">
        <f>IF(N1508="zákl. přenesená",J1508,0)</f>
        <v>0</v>
      </c>
      <c r="BH1508" s="143">
        <f>IF(N1508="sníž. přenesená",J1508,0)</f>
        <v>0</v>
      </c>
      <c r="BI1508" s="143">
        <f>IF(N1508="nulová",J1508,0)</f>
        <v>0</v>
      </c>
      <c r="BJ1508" s="17" t="s">
        <v>81</v>
      </c>
      <c r="BK1508" s="143">
        <f>ROUND(I1508*H1508,2)</f>
        <v>0</v>
      </c>
      <c r="BL1508" s="17" t="s">
        <v>346</v>
      </c>
      <c r="BM1508" s="142" t="s">
        <v>3176</v>
      </c>
    </row>
    <row r="1509" spans="2:65" s="1" customFormat="1" ht="39">
      <c r="B1509" s="32"/>
      <c r="D1509" s="149" t="s">
        <v>2771</v>
      </c>
      <c r="F1509" s="159" t="s">
        <v>3146</v>
      </c>
      <c r="I1509" s="146"/>
      <c r="L1509" s="32"/>
      <c r="M1509" s="147"/>
      <c r="T1509" s="53"/>
      <c r="AT1509" s="17" t="s">
        <v>2771</v>
      </c>
      <c r="AU1509" s="17" t="s">
        <v>83</v>
      </c>
    </row>
    <row r="1510" spans="2:65" s="1" customFormat="1" ht="29.25">
      <c r="B1510" s="32"/>
      <c r="D1510" s="149" t="s">
        <v>1047</v>
      </c>
      <c r="F1510" s="159" t="s">
        <v>3177</v>
      </c>
      <c r="I1510" s="146"/>
      <c r="L1510" s="32"/>
      <c r="M1510" s="147"/>
      <c r="T1510" s="53"/>
      <c r="AT1510" s="17" t="s">
        <v>1047</v>
      </c>
      <c r="AU1510" s="17" t="s">
        <v>83</v>
      </c>
    </row>
    <row r="1511" spans="2:65" s="1" customFormat="1" ht="16.5" customHeight="1">
      <c r="B1511" s="32"/>
      <c r="C1511" s="131" t="s">
        <v>3178</v>
      </c>
      <c r="D1511" s="131" t="s">
        <v>342</v>
      </c>
      <c r="E1511" s="132" t="s">
        <v>3179</v>
      </c>
      <c r="F1511" s="133" t="s">
        <v>3180</v>
      </c>
      <c r="G1511" s="134" t="s">
        <v>212</v>
      </c>
      <c r="H1511" s="135">
        <v>1</v>
      </c>
      <c r="I1511" s="136"/>
      <c r="J1511" s="137">
        <f>ROUND(I1511*H1511,2)</f>
        <v>0</v>
      </c>
      <c r="K1511" s="133" t="s">
        <v>2158</v>
      </c>
      <c r="L1511" s="32"/>
      <c r="M1511" s="138" t="s">
        <v>19</v>
      </c>
      <c r="N1511" s="139" t="s">
        <v>44</v>
      </c>
      <c r="P1511" s="140">
        <f>O1511*H1511</f>
        <v>0</v>
      </c>
      <c r="Q1511" s="140">
        <v>0</v>
      </c>
      <c r="R1511" s="140">
        <f>Q1511*H1511</f>
        <v>0</v>
      </c>
      <c r="S1511" s="140">
        <v>0</v>
      </c>
      <c r="T1511" s="141">
        <f>S1511*H1511</f>
        <v>0</v>
      </c>
      <c r="AR1511" s="142" t="s">
        <v>346</v>
      </c>
      <c r="AT1511" s="142" t="s">
        <v>342</v>
      </c>
      <c r="AU1511" s="142" t="s">
        <v>83</v>
      </c>
      <c r="AY1511" s="17" t="s">
        <v>339</v>
      </c>
      <c r="BE1511" s="143">
        <f>IF(N1511="základní",J1511,0)</f>
        <v>0</v>
      </c>
      <c r="BF1511" s="143">
        <f>IF(N1511="snížená",J1511,0)</f>
        <v>0</v>
      </c>
      <c r="BG1511" s="143">
        <f>IF(N1511="zákl. přenesená",J1511,0)</f>
        <v>0</v>
      </c>
      <c r="BH1511" s="143">
        <f>IF(N1511="sníž. přenesená",J1511,0)</f>
        <v>0</v>
      </c>
      <c r="BI1511" s="143">
        <f>IF(N1511="nulová",J1511,0)</f>
        <v>0</v>
      </c>
      <c r="BJ1511" s="17" t="s">
        <v>81</v>
      </c>
      <c r="BK1511" s="143">
        <f>ROUND(I1511*H1511,2)</f>
        <v>0</v>
      </c>
      <c r="BL1511" s="17" t="s">
        <v>346</v>
      </c>
      <c r="BM1511" s="142" t="s">
        <v>3181</v>
      </c>
    </row>
    <row r="1512" spans="2:65" s="1" customFormat="1" ht="39">
      <c r="B1512" s="32"/>
      <c r="D1512" s="149" t="s">
        <v>2771</v>
      </c>
      <c r="F1512" s="159" t="s">
        <v>3146</v>
      </c>
      <c r="I1512" s="146"/>
      <c r="L1512" s="32"/>
      <c r="M1512" s="147"/>
      <c r="T1512" s="53"/>
      <c r="AT1512" s="17" t="s">
        <v>2771</v>
      </c>
      <c r="AU1512" s="17" t="s">
        <v>83</v>
      </c>
    </row>
    <row r="1513" spans="2:65" s="1" customFormat="1" ht="29.25">
      <c r="B1513" s="32"/>
      <c r="D1513" s="149" t="s">
        <v>1047</v>
      </c>
      <c r="F1513" s="159" t="s">
        <v>3182</v>
      </c>
      <c r="I1513" s="146"/>
      <c r="L1513" s="32"/>
      <c r="M1513" s="147"/>
      <c r="T1513" s="53"/>
      <c r="AT1513" s="17" t="s">
        <v>1047</v>
      </c>
      <c r="AU1513" s="17" t="s">
        <v>83</v>
      </c>
    </row>
    <row r="1514" spans="2:65" s="1" customFormat="1" ht="16.5" customHeight="1">
      <c r="B1514" s="32"/>
      <c r="C1514" s="131" t="s">
        <v>3183</v>
      </c>
      <c r="D1514" s="131" t="s">
        <v>342</v>
      </c>
      <c r="E1514" s="132" t="s">
        <v>3184</v>
      </c>
      <c r="F1514" s="133" t="s">
        <v>3185</v>
      </c>
      <c r="G1514" s="134" t="s">
        <v>1149</v>
      </c>
      <c r="H1514" s="135">
        <v>1</v>
      </c>
      <c r="I1514" s="136"/>
      <c r="J1514" s="137">
        <f>ROUND(I1514*H1514,2)</f>
        <v>0</v>
      </c>
      <c r="K1514" s="133" t="s">
        <v>2158</v>
      </c>
      <c r="L1514" s="32"/>
      <c r="M1514" s="138" t="s">
        <v>19</v>
      </c>
      <c r="N1514" s="139" t="s">
        <v>44</v>
      </c>
      <c r="P1514" s="140">
        <f>O1514*H1514</f>
        <v>0</v>
      </c>
      <c r="Q1514" s="140">
        <v>0</v>
      </c>
      <c r="R1514" s="140">
        <f>Q1514*H1514</f>
        <v>0</v>
      </c>
      <c r="S1514" s="140">
        <v>0</v>
      </c>
      <c r="T1514" s="141">
        <f>S1514*H1514</f>
        <v>0</v>
      </c>
      <c r="AR1514" s="142" t="s">
        <v>346</v>
      </c>
      <c r="AT1514" s="142" t="s">
        <v>342</v>
      </c>
      <c r="AU1514" s="142" t="s">
        <v>83</v>
      </c>
      <c r="AY1514" s="17" t="s">
        <v>339</v>
      </c>
      <c r="BE1514" s="143">
        <f>IF(N1514="základní",J1514,0)</f>
        <v>0</v>
      </c>
      <c r="BF1514" s="143">
        <f>IF(N1514="snížená",J1514,0)</f>
        <v>0</v>
      </c>
      <c r="BG1514" s="143">
        <f>IF(N1514="zákl. přenesená",J1514,0)</f>
        <v>0</v>
      </c>
      <c r="BH1514" s="143">
        <f>IF(N1514="sníž. přenesená",J1514,0)</f>
        <v>0</v>
      </c>
      <c r="BI1514" s="143">
        <f>IF(N1514="nulová",J1514,0)</f>
        <v>0</v>
      </c>
      <c r="BJ1514" s="17" t="s">
        <v>81</v>
      </c>
      <c r="BK1514" s="143">
        <f>ROUND(I1514*H1514,2)</f>
        <v>0</v>
      </c>
      <c r="BL1514" s="17" t="s">
        <v>346</v>
      </c>
      <c r="BM1514" s="142" t="s">
        <v>3186</v>
      </c>
    </row>
    <row r="1515" spans="2:65" s="1" customFormat="1" ht="39">
      <c r="B1515" s="32"/>
      <c r="D1515" s="149" t="s">
        <v>2771</v>
      </c>
      <c r="F1515" s="159" t="s">
        <v>3146</v>
      </c>
      <c r="I1515" s="146"/>
      <c r="L1515" s="32"/>
      <c r="M1515" s="147"/>
      <c r="T1515" s="53"/>
      <c r="AT1515" s="17" t="s">
        <v>2771</v>
      </c>
      <c r="AU1515" s="17" t="s">
        <v>83</v>
      </c>
    </row>
    <row r="1516" spans="2:65" s="1" customFormat="1" ht="29.25">
      <c r="B1516" s="32"/>
      <c r="D1516" s="149" t="s">
        <v>1047</v>
      </c>
      <c r="F1516" s="159" t="s">
        <v>3187</v>
      </c>
      <c r="I1516" s="146"/>
      <c r="L1516" s="32"/>
      <c r="M1516" s="147"/>
      <c r="T1516" s="53"/>
      <c r="AT1516" s="17" t="s">
        <v>1047</v>
      </c>
      <c r="AU1516" s="17" t="s">
        <v>83</v>
      </c>
    </row>
    <row r="1517" spans="2:65" s="1" customFormat="1" ht="16.5" customHeight="1">
      <c r="B1517" s="32"/>
      <c r="C1517" s="131" t="s">
        <v>3188</v>
      </c>
      <c r="D1517" s="131" t="s">
        <v>342</v>
      </c>
      <c r="E1517" s="132" t="s">
        <v>3189</v>
      </c>
      <c r="F1517" s="133" t="s">
        <v>3190</v>
      </c>
      <c r="G1517" s="134" t="s">
        <v>1149</v>
      </c>
      <c r="H1517" s="135">
        <v>1</v>
      </c>
      <c r="I1517" s="136"/>
      <c r="J1517" s="137">
        <f>ROUND(I1517*H1517,2)</f>
        <v>0</v>
      </c>
      <c r="K1517" s="133" t="s">
        <v>2158</v>
      </c>
      <c r="L1517" s="32"/>
      <c r="M1517" s="138" t="s">
        <v>19</v>
      </c>
      <c r="N1517" s="139" t="s">
        <v>44</v>
      </c>
      <c r="P1517" s="140">
        <f>O1517*H1517</f>
        <v>0</v>
      </c>
      <c r="Q1517" s="140">
        <v>0</v>
      </c>
      <c r="R1517" s="140">
        <f>Q1517*H1517</f>
        <v>0</v>
      </c>
      <c r="S1517" s="140">
        <v>0</v>
      </c>
      <c r="T1517" s="141">
        <f>S1517*H1517</f>
        <v>0</v>
      </c>
      <c r="AR1517" s="142" t="s">
        <v>346</v>
      </c>
      <c r="AT1517" s="142" t="s">
        <v>342</v>
      </c>
      <c r="AU1517" s="142" t="s">
        <v>83</v>
      </c>
      <c r="AY1517" s="17" t="s">
        <v>339</v>
      </c>
      <c r="BE1517" s="143">
        <f>IF(N1517="základní",J1517,0)</f>
        <v>0</v>
      </c>
      <c r="BF1517" s="143">
        <f>IF(N1517="snížená",J1517,0)</f>
        <v>0</v>
      </c>
      <c r="BG1517" s="143">
        <f>IF(N1517="zákl. přenesená",J1517,0)</f>
        <v>0</v>
      </c>
      <c r="BH1517" s="143">
        <f>IF(N1517="sníž. přenesená",J1517,0)</f>
        <v>0</v>
      </c>
      <c r="BI1517" s="143">
        <f>IF(N1517="nulová",J1517,0)</f>
        <v>0</v>
      </c>
      <c r="BJ1517" s="17" t="s">
        <v>81</v>
      </c>
      <c r="BK1517" s="143">
        <f>ROUND(I1517*H1517,2)</f>
        <v>0</v>
      </c>
      <c r="BL1517" s="17" t="s">
        <v>346</v>
      </c>
      <c r="BM1517" s="142" t="s">
        <v>3191</v>
      </c>
    </row>
    <row r="1518" spans="2:65" s="1" customFormat="1" ht="39">
      <c r="B1518" s="32"/>
      <c r="D1518" s="149" t="s">
        <v>2771</v>
      </c>
      <c r="F1518" s="159" t="s">
        <v>3146</v>
      </c>
      <c r="I1518" s="146"/>
      <c r="L1518" s="32"/>
      <c r="M1518" s="147"/>
      <c r="T1518" s="53"/>
      <c r="AT1518" s="17" t="s">
        <v>2771</v>
      </c>
      <c r="AU1518" s="17" t="s">
        <v>83</v>
      </c>
    </row>
    <row r="1519" spans="2:65" s="1" customFormat="1" ht="29.25">
      <c r="B1519" s="32"/>
      <c r="D1519" s="149" t="s">
        <v>1047</v>
      </c>
      <c r="F1519" s="159" t="s">
        <v>3192</v>
      </c>
      <c r="I1519" s="146"/>
      <c r="L1519" s="32"/>
      <c r="M1519" s="147"/>
      <c r="T1519" s="53"/>
      <c r="AT1519" s="17" t="s">
        <v>1047</v>
      </c>
      <c r="AU1519" s="17" t="s">
        <v>83</v>
      </c>
    </row>
    <row r="1520" spans="2:65" s="1" customFormat="1" ht="16.5" customHeight="1">
      <c r="B1520" s="32"/>
      <c r="C1520" s="131" t="s">
        <v>3193</v>
      </c>
      <c r="D1520" s="131" t="s">
        <v>342</v>
      </c>
      <c r="E1520" s="132" t="s">
        <v>3194</v>
      </c>
      <c r="F1520" s="133" t="s">
        <v>3195</v>
      </c>
      <c r="G1520" s="134" t="s">
        <v>1149</v>
      </c>
      <c r="H1520" s="135">
        <v>1</v>
      </c>
      <c r="I1520" s="136"/>
      <c r="J1520" s="137">
        <f>ROUND(I1520*H1520,2)</f>
        <v>0</v>
      </c>
      <c r="K1520" s="133" t="s">
        <v>2158</v>
      </c>
      <c r="L1520" s="32"/>
      <c r="M1520" s="138" t="s">
        <v>19</v>
      </c>
      <c r="N1520" s="139" t="s">
        <v>44</v>
      </c>
      <c r="P1520" s="140">
        <f>O1520*H1520</f>
        <v>0</v>
      </c>
      <c r="Q1520" s="140">
        <v>0</v>
      </c>
      <c r="R1520" s="140">
        <f>Q1520*H1520</f>
        <v>0</v>
      </c>
      <c r="S1520" s="140">
        <v>0</v>
      </c>
      <c r="T1520" s="141">
        <f>S1520*H1520</f>
        <v>0</v>
      </c>
      <c r="AR1520" s="142" t="s">
        <v>346</v>
      </c>
      <c r="AT1520" s="142" t="s">
        <v>342</v>
      </c>
      <c r="AU1520" s="142" t="s">
        <v>83</v>
      </c>
      <c r="AY1520" s="17" t="s">
        <v>339</v>
      </c>
      <c r="BE1520" s="143">
        <f>IF(N1520="základní",J1520,0)</f>
        <v>0</v>
      </c>
      <c r="BF1520" s="143">
        <f>IF(N1520="snížená",J1520,0)</f>
        <v>0</v>
      </c>
      <c r="BG1520" s="143">
        <f>IF(N1520="zákl. přenesená",J1520,0)</f>
        <v>0</v>
      </c>
      <c r="BH1520" s="143">
        <f>IF(N1520="sníž. přenesená",J1520,0)</f>
        <v>0</v>
      </c>
      <c r="BI1520" s="143">
        <f>IF(N1520="nulová",J1520,0)</f>
        <v>0</v>
      </c>
      <c r="BJ1520" s="17" t="s">
        <v>81</v>
      </c>
      <c r="BK1520" s="143">
        <f>ROUND(I1520*H1520,2)</f>
        <v>0</v>
      </c>
      <c r="BL1520" s="17" t="s">
        <v>346</v>
      </c>
      <c r="BM1520" s="142" t="s">
        <v>3196</v>
      </c>
    </row>
    <row r="1521" spans="2:65" s="1" customFormat="1" ht="39">
      <c r="B1521" s="32"/>
      <c r="D1521" s="149" t="s">
        <v>2771</v>
      </c>
      <c r="F1521" s="159" t="s">
        <v>3146</v>
      </c>
      <c r="I1521" s="146"/>
      <c r="L1521" s="32"/>
      <c r="M1521" s="147"/>
      <c r="T1521" s="53"/>
      <c r="AT1521" s="17" t="s">
        <v>2771</v>
      </c>
      <c r="AU1521" s="17" t="s">
        <v>83</v>
      </c>
    </row>
    <row r="1522" spans="2:65" s="1" customFormat="1" ht="29.25">
      <c r="B1522" s="32"/>
      <c r="D1522" s="149" t="s">
        <v>1047</v>
      </c>
      <c r="F1522" s="159" t="s">
        <v>3172</v>
      </c>
      <c r="I1522" s="146"/>
      <c r="L1522" s="32"/>
      <c r="M1522" s="147"/>
      <c r="T1522" s="53"/>
      <c r="AT1522" s="17" t="s">
        <v>1047</v>
      </c>
      <c r="AU1522" s="17" t="s">
        <v>83</v>
      </c>
    </row>
    <row r="1523" spans="2:65" s="1" customFormat="1" ht="16.5" customHeight="1">
      <c r="B1523" s="32"/>
      <c r="C1523" s="131" t="s">
        <v>3197</v>
      </c>
      <c r="D1523" s="131" t="s">
        <v>342</v>
      </c>
      <c r="E1523" s="132" t="s">
        <v>3198</v>
      </c>
      <c r="F1523" s="133" t="s">
        <v>3199</v>
      </c>
      <c r="G1523" s="134" t="s">
        <v>1149</v>
      </c>
      <c r="H1523" s="135">
        <v>1</v>
      </c>
      <c r="I1523" s="136"/>
      <c r="J1523" s="137">
        <f>ROUND(I1523*H1523,2)</f>
        <v>0</v>
      </c>
      <c r="K1523" s="133" t="s">
        <v>2158</v>
      </c>
      <c r="L1523" s="32"/>
      <c r="M1523" s="138" t="s">
        <v>19</v>
      </c>
      <c r="N1523" s="139" t="s">
        <v>44</v>
      </c>
      <c r="P1523" s="140">
        <f>O1523*H1523</f>
        <v>0</v>
      </c>
      <c r="Q1523" s="140">
        <v>0</v>
      </c>
      <c r="R1523" s="140">
        <f>Q1523*H1523</f>
        <v>0</v>
      </c>
      <c r="S1523" s="140">
        <v>0</v>
      </c>
      <c r="T1523" s="141">
        <f>S1523*H1523</f>
        <v>0</v>
      </c>
      <c r="AR1523" s="142" t="s">
        <v>346</v>
      </c>
      <c r="AT1523" s="142" t="s">
        <v>342</v>
      </c>
      <c r="AU1523" s="142" t="s">
        <v>83</v>
      </c>
      <c r="AY1523" s="17" t="s">
        <v>339</v>
      </c>
      <c r="BE1523" s="143">
        <f>IF(N1523="základní",J1523,0)</f>
        <v>0</v>
      </c>
      <c r="BF1523" s="143">
        <f>IF(N1523="snížená",J1523,0)</f>
        <v>0</v>
      </c>
      <c r="BG1523" s="143">
        <f>IF(N1523="zákl. přenesená",J1523,0)</f>
        <v>0</v>
      </c>
      <c r="BH1523" s="143">
        <f>IF(N1523="sníž. přenesená",J1523,0)</f>
        <v>0</v>
      </c>
      <c r="BI1523" s="143">
        <f>IF(N1523="nulová",J1523,0)</f>
        <v>0</v>
      </c>
      <c r="BJ1523" s="17" t="s">
        <v>81</v>
      </c>
      <c r="BK1523" s="143">
        <f>ROUND(I1523*H1523,2)</f>
        <v>0</v>
      </c>
      <c r="BL1523" s="17" t="s">
        <v>346</v>
      </c>
      <c r="BM1523" s="142" t="s">
        <v>3200</v>
      </c>
    </row>
    <row r="1524" spans="2:65" s="1" customFormat="1" ht="39">
      <c r="B1524" s="32"/>
      <c r="D1524" s="149" t="s">
        <v>2771</v>
      </c>
      <c r="F1524" s="159" t="s">
        <v>3146</v>
      </c>
      <c r="I1524" s="146"/>
      <c r="L1524" s="32"/>
      <c r="M1524" s="147"/>
      <c r="T1524" s="53"/>
      <c r="AT1524" s="17" t="s">
        <v>2771</v>
      </c>
      <c r="AU1524" s="17" t="s">
        <v>83</v>
      </c>
    </row>
    <row r="1525" spans="2:65" s="1" customFormat="1" ht="29.25">
      <c r="B1525" s="32"/>
      <c r="D1525" s="149" t="s">
        <v>1047</v>
      </c>
      <c r="F1525" s="159" t="s">
        <v>3201</v>
      </c>
      <c r="I1525" s="146"/>
      <c r="L1525" s="32"/>
      <c r="M1525" s="147"/>
      <c r="T1525" s="53"/>
      <c r="AT1525" s="17" t="s">
        <v>1047</v>
      </c>
      <c r="AU1525" s="17" t="s">
        <v>83</v>
      </c>
    </row>
    <row r="1526" spans="2:65" s="1" customFormat="1" ht="16.5" customHeight="1">
      <c r="B1526" s="32"/>
      <c r="C1526" s="131" t="s">
        <v>3202</v>
      </c>
      <c r="D1526" s="131" t="s">
        <v>342</v>
      </c>
      <c r="E1526" s="132" t="s">
        <v>3203</v>
      </c>
      <c r="F1526" s="133" t="s">
        <v>3204</v>
      </c>
      <c r="G1526" s="134" t="s">
        <v>1149</v>
      </c>
      <c r="H1526" s="135">
        <v>1</v>
      </c>
      <c r="I1526" s="136"/>
      <c r="J1526" s="137">
        <f>ROUND(I1526*H1526,2)</f>
        <v>0</v>
      </c>
      <c r="K1526" s="133" t="s">
        <v>2158</v>
      </c>
      <c r="L1526" s="32"/>
      <c r="M1526" s="138" t="s">
        <v>19</v>
      </c>
      <c r="N1526" s="139" t="s">
        <v>44</v>
      </c>
      <c r="P1526" s="140">
        <f>O1526*H1526</f>
        <v>0</v>
      </c>
      <c r="Q1526" s="140">
        <v>0</v>
      </c>
      <c r="R1526" s="140">
        <f>Q1526*H1526</f>
        <v>0</v>
      </c>
      <c r="S1526" s="140">
        <v>0</v>
      </c>
      <c r="T1526" s="141">
        <f>S1526*H1526</f>
        <v>0</v>
      </c>
      <c r="AR1526" s="142" t="s">
        <v>346</v>
      </c>
      <c r="AT1526" s="142" t="s">
        <v>342</v>
      </c>
      <c r="AU1526" s="142" t="s">
        <v>83</v>
      </c>
      <c r="AY1526" s="17" t="s">
        <v>339</v>
      </c>
      <c r="BE1526" s="143">
        <f>IF(N1526="základní",J1526,0)</f>
        <v>0</v>
      </c>
      <c r="BF1526" s="143">
        <f>IF(N1526="snížená",J1526,0)</f>
        <v>0</v>
      </c>
      <c r="BG1526" s="143">
        <f>IF(N1526="zákl. přenesená",J1526,0)</f>
        <v>0</v>
      </c>
      <c r="BH1526" s="143">
        <f>IF(N1526="sníž. přenesená",J1526,0)</f>
        <v>0</v>
      </c>
      <c r="BI1526" s="143">
        <f>IF(N1526="nulová",J1526,0)</f>
        <v>0</v>
      </c>
      <c r="BJ1526" s="17" t="s">
        <v>81</v>
      </c>
      <c r="BK1526" s="143">
        <f>ROUND(I1526*H1526,2)</f>
        <v>0</v>
      </c>
      <c r="BL1526" s="17" t="s">
        <v>346</v>
      </c>
      <c r="BM1526" s="142" t="s">
        <v>3205</v>
      </c>
    </row>
    <row r="1527" spans="2:65" s="1" customFormat="1" ht="39">
      <c r="B1527" s="32"/>
      <c r="D1527" s="149" t="s">
        <v>2771</v>
      </c>
      <c r="F1527" s="159" t="s">
        <v>3146</v>
      </c>
      <c r="I1527" s="146"/>
      <c r="L1527" s="32"/>
      <c r="M1527" s="147"/>
      <c r="T1527" s="53"/>
      <c r="AT1527" s="17" t="s">
        <v>2771</v>
      </c>
      <c r="AU1527" s="17" t="s">
        <v>83</v>
      </c>
    </row>
    <row r="1528" spans="2:65" s="1" customFormat="1" ht="29.25">
      <c r="B1528" s="32"/>
      <c r="D1528" s="149" t="s">
        <v>1047</v>
      </c>
      <c r="F1528" s="159" t="s">
        <v>3206</v>
      </c>
      <c r="I1528" s="146"/>
      <c r="L1528" s="32"/>
      <c r="M1528" s="147"/>
      <c r="T1528" s="53"/>
      <c r="AT1528" s="17" t="s">
        <v>1047</v>
      </c>
      <c r="AU1528" s="17" t="s">
        <v>83</v>
      </c>
    </row>
    <row r="1529" spans="2:65" s="11" customFormat="1" ht="22.9" customHeight="1">
      <c r="B1529" s="119"/>
      <c r="D1529" s="120" t="s">
        <v>72</v>
      </c>
      <c r="E1529" s="129" t="s">
        <v>735</v>
      </c>
      <c r="F1529" s="129" t="s">
        <v>736</v>
      </c>
      <c r="I1529" s="122"/>
      <c r="J1529" s="130">
        <f>BK1529</f>
        <v>0</v>
      </c>
      <c r="L1529" s="119"/>
      <c r="M1529" s="124"/>
      <c r="P1529" s="125">
        <f>SUM(P1530:P1627)</f>
        <v>0</v>
      </c>
      <c r="R1529" s="125">
        <f>SUM(R1530:R1627)</f>
        <v>14.643141599999998</v>
      </c>
      <c r="T1529" s="126">
        <f>SUM(T1530:T1627)</f>
        <v>0</v>
      </c>
      <c r="AR1529" s="120" t="s">
        <v>83</v>
      </c>
      <c r="AT1529" s="127" t="s">
        <v>72</v>
      </c>
      <c r="AU1529" s="127" t="s">
        <v>81</v>
      </c>
      <c r="AY1529" s="120" t="s">
        <v>339</v>
      </c>
      <c r="BK1529" s="128">
        <f>SUM(BK1530:BK1627)</f>
        <v>0</v>
      </c>
    </row>
    <row r="1530" spans="2:65" s="1" customFormat="1" ht="37.9" customHeight="1">
      <c r="B1530" s="32"/>
      <c r="C1530" s="131" t="s">
        <v>3207</v>
      </c>
      <c r="D1530" s="131" t="s">
        <v>342</v>
      </c>
      <c r="E1530" s="132" t="s">
        <v>3208</v>
      </c>
      <c r="F1530" s="133" t="s">
        <v>3209</v>
      </c>
      <c r="G1530" s="134" t="s">
        <v>119</v>
      </c>
      <c r="H1530" s="135">
        <v>797.09</v>
      </c>
      <c r="I1530" s="136"/>
      <c r="J1530" s="137">
        <f>ROUND(I1530*H1530,2)</f>
        <v>0</v>
      </c>
      <c r="K1530" s="133" t="s">
        <v>345</v>
      </c>
      <c r="L1530" s="32"/>
      <c r="M1530" s="138" t="s">
        <v>19</v>
      </c>
      <c r="N1530" s="139" t="s">
        <v>44</v>
      </c>
      <c r="P1530" s="140">
        <f>O1530*H1530</f>
        <v>0</v>
      </c>
      <c r="Q1530" s="140">
        <v>0</v>
      </c>
      <c r="R1530" s="140">
        <f>Q1530*H1530</f>
        <v>0</v>
      </c>
      <c r="S1530" s="140">
        <v>0</v>
      </c>
      <c r="T1530" s="141">
        <f>S1530*H1530</f>
        <v>0</v>
      </c>
      <c r="AR1530" s="142" t="s">
        <v>489</v>
      </c>
      <c r="AT1530" s="142" t="s">
        <v>342</v>
      </c>
      <c r="AU1530" s="142" t="s">
        <v>83</v>
      </c>
      <c r="AY1530" s="17" t="s">
        <v>339</v>
      </c>
      <c r="BE1530" s="143">
        <f>IF(N1530="základní",J1530,0)</f>
        <v>0</v>
      </c>
      <c r="BF1530" s="143">
        <f>IF(N1530="snížená",J1530,0)</f>
        <v>0</v>
      </c>
      <c r="BG1530" s="143">
        <f>IF(N1530="zákl. přenesená",J1530,0)</f>
        <v>0</v>
      </c>
      <c r="BH1530" s="143">
        <f>IF(N1530="sníž. přenesená",J1530,0)</f>
        <v>0</v>
      </c>
      <c r="BI1530" s="143">
        <f>IF(N1530="nulová",J1530,0)</f>
        <v>0</v>
      </c>
      <c r="BJ1530" s="17" t="s">
        <v>81</v>
      </c>
      <c r="BK1530" s="143">
        <f>ROUND(I1530*H1530,2)</f>
        <v>0</v>
      </c>
      <c r="BL1530" s="17" t="s">
        <v>489</v>
      </c>
      <c r="BM1530" s="142" t="s">
        <v>3210</v>
      </c>
    </row>
    <row r="1531" spans="2:65" s="1" customFormat="1" ht="11.25">
      <c r="B1531" s="32"/>
      <c r="D1531" s="144" t="s">
        <v>348</v>
      </c>
      <c r="F1531" s="145" t="s">
        <v>3211</v>
      </c>
      <c r="I1531" s="146"/>
      <c r="L1531" s="32"/>
      <c r="M1531" s="147"/>
      <c r="T1531" s="53"/>
      <c r="AT1531" s="17" t="s">
        <v>348</v>
      </c>
      <c r="AU1531" s="17" t="s">
        <v>83</v>
      </c>
    </row>
    <row r="1532" spans="2:65" s="12" customFormat="1" ht="11.25">
      <c r="B1532" s="148"/>
      <c r="D1532" s="149" t="s">
        <v>350</v>
      </c>
      <c r="E1532" s="150" t="s">
        <v>19</v>
      </c>
      <c r="F1532" s="151" t="s">
        <v>1260</v>
      </c>
      <c r="H1532" s="152">
        <v>797.09</v>
      </c>
      <c r="I1532" s="153"/>
      <c r="L1532" s="148"/>
      <c r="M1532" s="154"/>
      <c r="T1532" s="155"/>
      <c r="AT1532" s="150" t="s">
        <v>350</v>
      </c>
      <c r="AU1532" s="150" t="s">
        <v>83</v>
      </c>
      <c r="AV1532" s="12" t="s">
        <v>83</v>
      </c>
      <c r="AW1532" s="12" t="s">
        <v>34</v>
      </c>
      <c r="AX1532" s="12" t="s">
        <v>81</v>
      </c>
      <c r="AY1532" s="150" t="s">
        <v>339</v>
      </c>
    </row>
    <row r="1533" spans="2:65" s="1" customFormat="1" ht="11.25">
      <c r="B1533" s="32"/>
      <c r="D1533" s="149" t="s">
        <v>351</v>
      </c>
      <c r="F1533" s="156" t="s">
        <v>3212</v>
      </c>
      <c r="L1533" s="32"/>
      <c r="M1533" s="147"/>
      <c r="T1533" s="53"/>
      <c r="AU1533" s="17" t="s">
        <v>83</v>
      </c>
    </row>
    <row r="1534" spans="2:65" s="1" customFormat="1" ht="11.25">
      <c r="B1534" s="32"/>
      <c r="D1534" s="149" t="s">
        <v>351</v>
      </c>
      <c r="F1534" s="157" t="s">
        <v>1585</v>
      </c>
      <c r="H1534" s="158">
        <v>0</v>
      </c>
      <c r="L1534" s="32"/>
      <c r="M1534" s="147"/>
      <c r="T1534" s="53"/>
      <c r="AU1534" s="17" t="s">
        <v>83</v>
      </c>
    </row>
    <row r="1535" spans="2:65" s="1" customFormat="1" ht="11.25">
      <c r="B1535" s="32"/>
      <c r="D1535" s="149" t="s">
        <v>351</v>
      </c>
      <c r="F1535" s="157" t="s">
        <v>3213</v>
      </c>
      <c r="H1535" s="158">
        <v>797.09</v>
      </c>
      <c r="L1535" s="32"/>
      <c r="M1535" s="147"/>
      <c r="T1535" s="53"/>
      <c r="AU1535" s="17" t="s">
        <v>83</v>
      </c>
    </row>
    <row r="1536" spans="2:65" s="1" customFormat="1" ht="16.5" customHeight="1">
      <c r="B1536" s="32"/>
      <c r="C1536" s="163" t="s">
        <v>3214</v>
      </c>
      <c r="D1536" s="163" t="s">
        <v>1918</v>
      </c>
      <c r="E1536" s="164" t="s">
        <v>3215</v>
      </c>
      <c r="F1536" s="165" t="s">
        <v>3216</v>
      </c>
      <c r="G1536" s="166" t="s">
        <v>3217</v>
      </c>
      <c r="H1536" s="167">
        <v>318.83600000000001</v>
      </c>
      <c r="I1536" s="168"/>
      <c r="J1536" s="169">
        <f>ROUND(I1536*H1536,2)</f>
        <v>0</v>
      </c>
      <c r="K1536" s="165" t="s">
        <v>345</v>
      </c>
      <c r="L1536" s="170"/>
      <c r="M1536" s="171" t="s">
        <v>19</v>
      </c>
      <c r="N1536" s="172" t="s">
        <v>44</v>
      </c>
      <c r="P1536" s="140">
        <f>O1536*H1536</f>
        <v>0</v>
      </c>
      <c r="Q1536" s="140">
        <v>1E-3</v>
      </c>
      <c r="R1536" s="140">
        <f>Q1536*H1536</f>
        <v>0.31883600000000001</v>
      </c>
      <c r="S1536" s="140">
        <v>0</v>
      </c>
      <c r="T1536" s="141">
        <f>S1536*H1536</f>
        <v>0</v>
      </c>
      <c r="AR1536" s="142" t="s">
        <v>678</v>
      </c>
      <c r="AT1536" s="142" t="s">
        <v>1918</v>
      </c>
      <c r="AU1536" s="142" t="s">
        <v>83</v>
      </c>
      <c r="AY1536" s="17" t="s">
        <v>339</v>
      </c>
      <c r="BE1536" s="143">
        <f>IF(N1536="základní",J1536,0)</f>
        <v>0</v>
      </c>
      <c r="BF1536" s="143">
        <f>IF(N1536="snížená",J1536,0)</f>
        <v>0</v>
      </c>
      <c r="BG1536" s="143">
        <f>IF(N1536="zákl. přenesená",J1536,0)</f>
        <v>0</v>
      </c>
      <c r="BH1536" s="143">
        <f>IF(N1536="sníž. přenesená",J1536,0)</f>
        <v>0</v>
      </c>
      <c r="BI1536" s="143">
        <f>IF(N1536="nulová",J1536,0)</f>
        <v>0</v>
      </c>
      <c r="BJ1536" s="17" t="s">
        <v>81</v>
      </c>
      <c r="BK1536" s="143">
        <f>ROUND(I1536*H1536,2)</f>
        <v>0</v>
      </c>
      <c r="BL1536" s="17" t="s">
        <v>489</v>
      </c>
      <c r="BM1536" s="142" t="s">
        <v>3218</v>
      </c>
    </row>
    <row r="1537" spans="2:65" s="12" customFormat="1" ht="11.25">
      <c r="B1537" s="148"/>
      <c r="D1537" s="149" t="s">
        <v>350</v>
      </c>
      <c r="F1537" s="151" t="s">
        <v>3219</v>
      </c>
      <c r="H1537" s="152">
        <v>318.83600000000001</v>
      </c>
      <c r="I1537" s="153"/>
      <c r="L1537" s="148"/>
      <c r="M1537" s="154"/>
      <c r="T1537" s="155"/>
      <c r="AT1537" s="150" t="s">
        <v>350</v>
      </c>
      <c r="AU1537" s="150" t="s">
        <v>83</v>
      </c>
      <c r="AV1537" s="12" t="s">
        <v>83</v>
      </c>
      <c r="AW1537" s="12" t="s">
        <v>4</v>
      </c>
      <c r="AX1537" s="12" t="s">
        <v>81</v>
      </c>
      <c r="AY1537" s="150" t="s">
        <v>339</v>
      </c>
    </row>
    <row r="1538" spans="2:65" s="1" customFormat="1" ht="37.9" customHeight="1">
      <c r="B1538" s="32"/>
      <c r="C1538" s="131" t="s">
        <v>3220</v>
      </c>
      <c r="D1538" s="131" t="s">
        <v>342</v>
      </c>
      <c r="E1538" s="132" t="s">
        <v>3221</v>
      </c>
      <c r="F1538" s="133" t="s">
        <v>3222</v>
      </c>
      <c r="G1538" s="134" t="s">
        <v>119</v>
      </c>
      <c r="H1538" s="135">
        <v>69.5</v>
      </c>
      <c r="I1538" s="136"/>
      <c r="J1538" s="137">
        <f>ROUND(I1538*H1538,2)</f>
        <v>0</v>
      </c>
      <c r="K1538" s="133" t="s">
        <v>345</v>
      </c>
      <c r="L1538" s="32"/>
      <c r="M1538" s="138" t="s">
        <v>19</v>
      </c>
      <c r="N1538" s="139" t="s">
        <v>44</v>
      </c>
      <c r="P1538" s="140">
        <f>O1538*H1538</f>
        <v>0</v>
      </c>
      <c r="Q1538" s="140">
        <v>0</v>
      </c>
      <c r="R1538" s="140">
        <f>Q1538*H1538</f>
        <v>0</v>
      </c>
      <c r="S1538" s="140">
        <v>0</v>
      </c>
      <c r="T1538" s="141">
        <f>S1538*H1538</f>
        <v>0</v>
      </c>
      <c r="AR1538" s="142" t="s">
        <v>346</v>
      </c>
      <c r="AT1538" s="142" t="s">
        <v>342</v>
      </c>
      <c r="AU1538" s="142" t="s">
        <v>83</v>
      </c>
      <c r="AY1538" s="17" t="s">
        <v>339</v>
      </c>
      <c r="BE1538" s="143">
        <f>IF(N1538="základní",J1538,0)</f>
        <v>0</v>
      </c>
      <c r="BF1538" s="143">
        <f>IF(N1538="snížená",J1538,0)</f>
        <v>0</v>
      </c>
      <c r="BG1538" s="143">
        <f>IF(N1538="zákl. přenesená",J1538,0)</f>
        <v>0</v>
      </c>
      <c r="BH1538" s="143">
        <f>IF(N1538="sníž. přenesená",J1538,0)</f>
        <v>0</v>
      </c>
      <c r="BI1538" s="143">
        <f>IF(N1538="nulová",J1538,0)</f>
        <v>0</v>
      </c>
      <c r="BJ1538" s="17" t="s">
        <v>81</v>
      </c>
      <c r="BK1538" s="143">
        <f>ROUND(I1538*H1538,2)</f>
        <v>0</v>
      </c>
      <c r="BL1538" s="17" t="s">
        <v>346</v>
      </c>
      <c r="BM1538" s="142" t="s">
        <v>3223</v>
      </c>
    </row>
    <row r="1539" spans="2:65" s="1" customFormat="1" ht="11.25">
      <c r="B1539" s="32"/>
      <c r="D1539" s="144" t="s">
        <v>348</v>
      </c>
      <c r="F1539" s="145" t="s">
        <v>3224</v>
      </c>
      <c r="I1539" s="146"/>
      <c r="L1539" s="32"/>
      <c r="M1539" s="147"/>
      <c r="T1539" s="53"/>
      <c r="AT1539" s="17" t="s">
        <v>348</v>
      </c>
      <c r="AU1539" s="17" t="s">
        <v>83</v>
      </c>
    </row>
    <row r="1540" spans="2:65" s="12" customFormat="1" ht="11.25">
      <c r="B1540" s="148"/>
      <c r="D1540" s="149" t="s">
        <v>350</v>
      </c>
      <c r="E1540" s="150" t="s">
        <v>19</v>
      </c>
      <c r="F1540" s="151" t="s">
        <v>1215</v>
      </c>
      <c r="H1540" s="152">
        <v>69.5</v>
      </c>
      <c r="I1540" s="153"/>
      <c r="L1540" s="148"/>
      <c r="M1540" s="154"/>
      <c r="T1540" s="155"/>
      <c r="AT1540" s="150" t="s">
        <v>350</v>
      </c>
      <c r="AU1540" s="150" t="s">
        <v>83</v>
      </c>
      <c r="AV1540" s="12" t="s">
        <v>83</v>
      </c>
      <c r="AW1540" s="12" t="s">
        <v>34</v>
      </c>
      <c r="AX1540" s="12" t="s">
        <v>81</v>
      </c>
      <c r="AY1540" s="150" t="s">
        <v>339</v>
      </c>
    </row>
    <row r="1541" spans="2:65" s="1" customFormat="1" ht="11.25">
      <c r="B1541" s="32"/>
      <c r="D1541" s="149" t="s">
        <v>351</v>
      </c>
      <c r="F1541" s="156" t="s">
        <v>2416</v>
      </c>
      <c r="L1541" s="32"/>
      <c r="M1541" s="147"/>
      <c r="T1541" s="53"/>
      <c r="AU1541" s="17" t="s">
        <v>83</v>
      </c>
    </row>
    <row r="1542" spans="2:65" s="1" customFormat="1" ht="11.25">
      <c r="B1542" s="32"/>
      <c r="D1542" s="149" t="s">
        <v>351</v>
      </c>
      <c r="F1542" s="157" t="s">
        <v>592</v>
      </c>
      <c r="H1542" s="158">
        <v>0</v>
      </c>
      <c r="L1542" s="32"/>
      <c r="M1542" s="147"/>
      <c r="T1542" s="53"/>
      <c r="AU1542" s="17" t="s">
        <v>83</v>
      </c>
    </row>
    <row r="1543" spans="2:65" s="1" customFormat="1" ht="11.25">
      <c r="B1543" s="32"/>
      <c r="D1543" s="149" t="s">
        <v>351</v>
      </c>
      <c r="F1543" s="157" t="s">
        <v>2417</v>
      </c>
      <c r="H1543" s="158">
        <v>44.89</v>
      </c>
      <c r="L1543" s="32"/>
      <c r="M1543" s="147"/>
      <c r="T1543" s="53"/>
      <c r="AU1543" s="17" t="s">
        <v>83</v>
      </c>
    </row>
    <row r="1544" spans="2:65" s="1" customFormat="1" ht="11.25">
      <c r="B1544" s="32"/>
      <c r="D1544" s="149" t="s">
        <v>351</v>
      </c>
      <c r="F1544" s="157" t="s">
        <v>450</v>
      </c>
      <c r="H1544" s="158">
        <v>0</v>
      </c>
      <c r="L1544" s="32"/>
      <c r="M1544" s="147"/>
      <c r="T1544" s="53"/>
      <c r="AU1544" s="17" t="s">
        <v>83</v>
      </c>
    </row>
    <row r="1545" spans="2:65" s="1" customFormat="1" ht="11.25">
      <c r="B1545" s="32"/>
      <c r="D1545" s="149" t="s">
        <v>351</v>
      </c>
      <c r="F1545" s="157" t="s">
        <v>2418</v>
      </c>
      <c r="H1545" s="158">
        <v>24.61</v>
      </c>
      <c r="L1545" s="32"/>
      <c r="M1545" s="147"/>
      <c r="T1545" s="53"/>
      <c r="AU1545" s="17" t="s">
        <v>83</v>
      </c>
    </row>
    <row r="1546" spans="2:65" s="1" customFormat="1" ht="11.25">
      <c r="B1546" s="32"/>
      <c r="D1546" s="149" t="s">
        <v>351</v>
      </c>
      <c r="F1546" s="157" t="s">
        <v>358</v>
      </c>
      <c r="H1546" s="158">
        <v>69.5</v>
      </c>
      <c r="L1546" s="32"/>
      <c r="M1546" s="147"/>
      <c r="T1546" s="53"/>
      <c r="AU1546" s="17" t="s">
        <v>83</v>
      </c>
    </row>
    <row r="1547" spans="2:65" s="1" customFormat="1" ht="16.5" customHeight="1">
      <c r="B1547" s="32"/>
      <c r="C1547" s="163" t="s">
        <v>3225</v>
      </c>
      <c r="D1547" s="163" t="s">
        <v>1918</v>
      </c>
      <c r="E1547" s="164" t="s">
        <v>3226</v>
      </c>
      <c r="F1547" s="165" t="s">
        <v>3227</v>
      </c>
      <c r="G1547" s="166" t="s">
        <v>670</v>
      </c>
      <c r="H1547" s="167">
        <v>2.7E-2</v>
      </c>
      <c r="I1547" s="168"/>
      <c r="J1547" s="169">
        <f>ROUND(I1547*H1547,2)</f>
        <v>0</v>
      </c>
      <c r="K1547" s="165" t="s">
        <v>345</v>
      </c>
      <c r="L1547" s="170"/>
      <c r="M1547" s="171" t="s">
        <v>19</v>
      </c>
      <c r="N1547" s="172" t="s">
        <v>44</v>
      </c>
      <c r="P1547" s="140">
        <f>O1547*H1547</f>
        <v>0</v>
      </c>
      <c r="Q1547" s="140">
        <v>1</v>
      </c>
      <c r="R1547" s="140">
        <f>Q1547*H1547</f>
        <v>2.7E-2</v>
      </c>
      <c r="S1547" s="140">
        <v>0</v>
      </c>
      <c r="T1547" s="141">
        <f>S1547*H1547</f>
        <v>0</v>
      </c>
      <c r="AR1547" s="142" t="s">
        <v>224</v>
      </c>
      <c r="AT1547" s="142" t="s">
        <v>1918</v>
      </c>
      <c r="AU1547" s="142" t="s">
        <v>83</v>
      </c>
      <c r="AY1547" s="17" t="s">
        <v>339</v>
      </c>
      <c r="BE1547" s="143">
        <f>IF(N1547="základní",J1547,0)</f>
        <v>0</v>
      </c>
      <c r="BF1547" s="143">
        <f>IF(N1547="snížená",J1547,0)</f>
        <v>0</v>
      </c>
      <c r="BG1547" s="143">
        <f>IF(N1547="zákl. přenesená",J1547,0)</f>
        <v>0</v>
      </c>
      <c r="BH1547" s="143">
        <f>IF(N1547="sníž. přenesená",J1547,0)</f>
        <v>0</v>
      </c>
      <c r="BI1547" s="143">
        <f>IF(N1547="nulová",J1547,0)</f>
        <v>0</v>
      </c>
      <c r="BJ1547" s="17" t="s">
        <v>81</v>
      </c>
      <c r="BK1547" s="143">
        <f>ROUND(I1547*H1547,2)</f>
        <v>0</v>
      </c>
      <c r="BL1547" s="17" t="s">
        <v>346</v>
      </c>
      <c r="BM1547" s="142" t="s">
        <v>3228</v>
      </c>
    </row>
    <row r="1548" spans="2:65" s="12" customFormat="1" ht="11.25">
      <c r="B1548" s="148"/>
      <c r="D1548" s="149" t="s">
        <v>350</v>
      </c>
      <c r="F1548" s="151" t="s">
        <v>3229</v>
      </c>
      <c r="H1548" s="152">
        <v>2.7E-2</v>
      </c>
      <c r="I1548" s="153"/>
      <c r="L1548" s="148"/>
      <c r="M1548" s="154"/>
      <c r="T1548" s="155"/>
      <c r="AT1548" s="150" t="s">
        <v>350</v>
      </c>
      <c r="AU1548" s="150" t="s">
        <v>83</v>
      </c>
      <c r="AV1548" s="12" t="s">
        <v>83</v>
      </c>
      <c r="AW1548" s="12" t="s">
        <v>4</v>
      </c>
      <c r="AX1548" s="12" t="s">
        <v>81</v>
      </c>
      <c r="AY1548" s="150" t="s">
        <v>339</v>
      </c>
    </row>
    <row r="1549" spans="2:65" s="1" customFormat="1" ht="33" customHeight="1">
      <c r="B1549" s="32"/>
      <c r="C1549" s="131" t="s">
        <v>3230</v>
      </c>
      <c r="D1549" s="131" t="s">
        <v>342</v>
      </c>
      <c r="E1549" s="132" t="s">
        <v>3231</v>
      </c>
      <c r="F1549" s="133" t="s">
        <v>3232</v>
      </c>
      <c r="G1549" s="134" t="s">
        <v>119</v>
      </c>
      <c r="H1549" s="135">
        <v>195.32499999999999</v>
      </c>
      <c r="I1549" s="136"/>
      <c r="J1549" s="137">
        <f>ROUND(I1549*H1549,2)</f>
        <v>0</v>
      </c>
      <c r="K1549" s="133" t="s">
        <v>345</v>
      </c>
      <c r="L1549" s="32"/>
      <c r="M1549" s="138" t="s">
        <v>19</v>
      </c>
      <c r="N1549" s="139" t="s">
        <v>44</v>
      </c>
      <c r="P1549" s="140">
        <f>O1549*H1549</f>
        <v>0</v>
      </c>
      <c r="Q1549" s="140">
        <v>0</v>
      </c>
      <c r="R1549" s="140">
        <f>Q1549*H1549</f>
        <v>0</v>
      </c>
      <c r="S1549" s="140">
        <v>0</v>
      </c>
      <c r="T1549" s="141">
        <f>S1549*H1549</f>
        <v>0</v>
      </c>
      <c r="AR1549" s="142" t="s">
        <v>489</v>
      </c>
      <c r="AT1549" s="142" t="s">
        <v>342</v>
      </c>
      <c r="AU1549" s="142" t="s">
        <v>83</v>
      </c>
      <c r="AY1549" s="17" t="s">
        <v>339</v>
      </c>
      <c r="BE1549" s="143">
        <f>IF(N1549="základní",J1549,0)</f>
        <v>0</v>
      </c>
      <c r="BF1549" s="143">
        <f>IF(N1549="snížená",J1549,0)</f>
        <v>0</v>
      </c>
      <c r="BG1549" s="143">
        <f>IF(N1549="zákl. přenesená",J1549,0)</f>
        <v>0</v>
      </c>
      <c r="BH1549" s="143">
        <f>IF(N1549="sníž. přenesená",J1549,0)</f>
        <v>0</v>
      </c>
      <c r="BI1549" s="143">
        <f>IF(N1549="nulová",J1549,0)</f>
        <v>0</v>
      </c>
      <c r="BJ1549" s="17" t="s">
        <v>81</v>
      </c>
      <c r="BK1549" s="143">
        <f>ROUND(I1549*H1549,2)</f>
        <v>0</v>
      </c>
      <c r="BL1549" s="17" t="s">
        <v>489</v>
      </c>
      <c r="BM1549" s="142" t="s">
        <v>3233</v>
      </c>
    </row>
    <row r="1550" spans="2:65" s="1" customFormat="1" ht="11.25">
      <c r="B1550" s="32"/>
      <c r="D1550" s="144" t="s">
        <v>348</v>
      </c>
      <c r="F1550" s="145" t="s">
        <v>3234</v>
      </c>
      <c r="I1550" s="146"/>
      <c r="L1550" s="32"/>
      <c r="M1550" s="147"/>
      <c r="T1550" s="53"/>
      <c r="AT1550" s="17" t="s">
        <v>348</v>
      </c>
      <c r="AU1550" s="17" t="s">
        <v>83</v>
      </c>
    </row>
    <row r="1551" spans="2:65" s="12" customFormat="1" ht="11.25">
      <c r="B1551" s="148"/>
      <c r="D1551" s="149" t="s">
        <v>350</v>
      </c>
      <c r="E1551" s="150" t="s">
        <v>19</v>
      </c>
      <c r="F1551" s="151" t="s">
        <v>1263</v>
      </c>
      <c r="H1551" s="152">
        <v>195.32499999999999</v>
      </c>
      <c r="I1551" s="153"/>
      <c r="L1551" s="148"/>
      <c r="M1551" s="154"/>
      <c r="T1551" s="155"/>
      <c r="AT1551" s="150" t="s">
        <v>350</v>
      </c>
      <c r="AU1551" s="150" t="s">
        <v>83</v>
      </c>
      <c r="AV1551" s="12" t="s">
        <v>83</v>
      </c>
      <c r="AW1551" s="12" t="s">
        <v>34</v>
      </c>
      <c r="AX1551" s="12" t="s">
        <v>81</v>
      </c>
      <c r="AY1551" s="150" t="s">
        <v>339</v>
      </c>
    </row>
    <row r="1552" spans="2:65" s="1" customFormat="1" ht="11.25">
      <c r="B1552" s="32"/>
      <c r="D1552" s="149" t="s">
        <v>351</v>
      </c>
      <c r="F1552" s="156" t="s">
        <v>3235</v>
      </c>
      <c r="L1552" s="32"/>
      <c r="M1552" s="147"/>
      <c r="T1552" s="53"/>
      <c r="AU1552" s="17" t="s">
        <v>83</v>
      </c>
    </row>
    <row r="1553" spans="2:65" s="1" customFormat="1" ht="11.25">
      <c r="B1553" s="32"/>
      <c r="D1553" s="149" t="s">
        <v>351</v>
      </c>
      <c r="F1553" s="157" t="s">
        <v>1585</v>
      </c>
      <c r="H1553" s="158">
        <v>0</v>
      </c>
      <c r="L1553" s="32"/>
      <c r="M1553" s="147"/>
      <c r="T1553" s="53"/>
      <c r="AU1553" s="17" t="s">
        <v>83</v>
      </c>
    </row>
    <row r="1554" spans="2:65" s="1" customFormat="1" ht="11.25">
      <c r="B1554" s="32"/>
      <c r="D1554" s="149" t="s">
        <v>351</v>
      </c>
      <c r="F1554" s="157" t="s">
        <v>3236</v>
      </c>
      <c r="H1554" s="158">
        <v>195.32499999999999</v>
      </c>
      <c r="L1554" s="32"/>
      <c r="M1554" s="147"/>
      <c r="T1554" s="53"/>
      <c r="AU1554" s="17" t="s">
        <v>83</v>
      </c>
    </row>
    <row r="1555" spans="2:65" s="1" customFormat="1" ht="11.25">
      <c r="B1555" s="32"/>
      <c r="D1555" s="149" t="s">
        <v>351</v>
      </c>
      <c r="F1555" s="157" t="s">
        <v>358</v>
      </c>
      <c r="H1555" s="158">
        <v>195.32499999999999</v>
      </c>
      <c r="L1555" s="32"/>
      <c r="M1555" s="147"/>
      <c r="T1555" s="53"/>
      <c r="AU1555" s="17" t="s">
        <v>83</v>
      </c>
    </row>
    <row r="1556" spans="2:65" s="1" customFormat="1" ht="16.5" customHeight="1">
      <c r="B1556" s="32"/>
      <c r="C1556" s="163" t="s">
        <v>3237</v>
      </c>
      <c r="D1556" s="163" t="s">
        <v>1918</v>
      </c>
      <c r="E1556" s="164" t="s">
        <v>3215</v>
      </c>
      <c r="F1556" s="165" t="s">
        <v>3216</v>
      </c>
      <c r="G1556" s="166" t="s">
        <v>3217</v>
      </c>
      <c r="H1556" s="167">
        <v>78.13</v>
      </c>
      <c r="I1556" s="168"/>
      <c r="J1556" s="169">
        <f>ROUND(I1556*H1556,2)</f>
        <v>0</v>
      </c>
      <c r="K1556" s="165" t="s">
        <v>345</v>
      </c>
      <c r="L1556" s="170"/>
      <c r="M1556" s="171" t="s">
        <v>19</v>
      </c>
      <c r="N1556" s="172" t="s">
        <v>44</v>
      </c>
      <c r="P1556" s="140">
        <f>O1556*H1556</f>
        <v>0</v>
      </c>
      <c r="Q1556" s="140">
        <v>1E-3</v>
      </c>
      <c r="R1556" s="140">
        <f>Q1556*H1556</f>
        <v>7.8129999999999991E-2</v>
      </c>
      <c r="S1556" s="140">
        <v>0</v>
      </c>
      <c r="T1556" s="141">
        <f>S1556*H1556</f>
        <v>0</v>
      </c>
      <c r="AR1556" s="142" t="s">
        <v>678</v>
      </c>
      <c r="AT1556" s="142" t="s">
        <v>1918</v>
      </c>
      <c r="AU1556" s="142" t="s">
        <v>83</v>
      </c>
      <c r="AY1556" s="17" t="s">
        <v>339</v>
      </c>
      <c r="BE1556" s="143">
        <f>IF(N1556="základní",J1556,0)</f>
        <v>0</v>
      </c>
      <c r="BF1556" s="143">
        <f>IF(N1556="snížená",J1556,0)</f>
        <v>0</v>
      </c>
      <c r="BG1556" s="143">
        <f>IF(N1556="zákl. přenesená",J1556,0)</f>
        <v>0</v>
      </c>
      <c r="BH1556" s="143">
        <f>IF(N1556="sníž. přenesená",J1556,0)</f>
        <v>0</v>
      </c>
      <c r="BI1556" s="143">
        <f>IF(N1556="nulová",J1556,0)</f>
        <v>0</v>
      </c>
      <c r="BJ1556" s="17" t="s">
        <v>81</v>
      </c>
      <c r="BK1556" s="143">
        <f>ROUND(I1556*H1556,2)</f>
        <v>0</v>
      </c>
      <c r="BL1556" s="17" t="s">
        <v>489</v>
      </c>
      <c r="BM1556" s="142" t="s">
        <v>3238</v>
      </c>
    </row>
    <row r="1557" spans="2:65" s="12" customFormat="1" ht="11.25">
      <c r="B1557" s="148"/>
      <c r="D1557" s="149" t="s">
        <v>350</v>
      </c>
      <c r="F1557" s="151" t="s">
        <v>3239</v>
      </c>
      <c r="H1557" s="152">
        <v>78.13</v>
      </c>
      <c r="I1557" s="153"/>
      <c r="L1557" s="148"/>
      <c r="M1557" s="154"/>
      <c r="T1557" s="155"/>
      <c r="AT1557" s="150" t="s">
        <v>350</v>
      </c>
      <c r="AU1557" s="150" t="s">
        <v>83</v>
      </c>
      <c r="AV1557" s="12" t="s">
        <v>83</v>
      </c>
      <c r="AW1557" s="12" t="s">
        <v>4</v>
      </c>
      <c r="AX1557" s="12" t="s">
        <v>81</v>
      </c>
      <c r="AY1557" s="150" t="s">
        <v>339</v>
      </c>
    </row>
    <row r="1558" spans="2:65" s="1" customFormat="1" ht="24.2" customHeight="1">
      <c r="B1558" s="32"/>
      <c r="C1558" s="131" t="s">
        <v>3240</v>
      </c>
      <c r="D1558" s="131" t="s">
        <v>342</v>
      </c>
      <c r="E1558" s="132" t="s">
        <v>3241</v>
      </c>
      <c r="F1558" s="133" t="s">
        <v>3242</v>
      </c>
      <c r="G1558" s="134" t="s">
        <v>119</v>
      </c>
      <c r="H1558" s="135">
        <v>1594.18</v>
      </c>
      <c r="I1558" s="136"/>
      <c r="J1558" s="137">
        <f>ROUND(I1558*H1558,2)</f>
        <v>0</v>
      </c>
      <c r="K1558" s="133" t="s">
        <v>345</v>
      </c>
      <c r="L1558" s="32"/>
      <c r="M1558" s="138" t="s">
        <v>19</v>
      </c>
      <c r="N1558" s="139" t="s">
        <v>44</v>
      </c>
      <c r="P1558" s="140">
        <f>O1558*H1558</f>
        <v>0</v>
      </c>
      <c r="Q1558" s="140">
        <v>4.0000000000000002E-4</v>
      </c>
      <c r="R1558" s="140">
        <f>Q1558*H1558</f>
        <v>0.63767200000000002</v>
      </c>
      <c r="S1558" s="140">
        <v>0</v>
      </c>
      <c r="T1558" s="141">
        <f>S1558*H1558</f>
        <v>0</v>
      </c>
      <c r="AR1558" s="142" t="s">
        <v>489</v>
      </c>
      <c r="AT1558" s="142" t="s">
        <v>342</v>
      </c>
      <c r="AU1558" s="142" t="s">
        <v>83</v>
      </c>
      <c r="AY1558" s="17" t="s">
        <v>339</v>
      </c>
      <c r="BE1558" s="143">
        <f>IF(N1558="základní",J1558,0)</f>
        <v>0</v>
      </c>
      <c r="BF1558" s="143">
        <f>IF(N1558="snížená",J1558,0)</f>
        <v>0</v>
      </c>
      <c r="BG1558" s="143">
        <f>IF(N1558="zákl. přenesená",J1558,0)</f>
        <v>0</v>
      </c>
      <c r="BH1558" s="143">
        <f>IF(N1558="sníž. přenesená",J1558,0)</f>
        <v>0</v>
      </c>
      <c r="BI1558" s="143">
        <f>IF(N1558="nulová",J1558,0)</f>
        <v>0</v>
      </c>
      <c r="BJ1558" s="17" t="s">
        <v>81</v>
      </c>
      <c r="BK1558" s="143">
        <f>ROUND(I1558*H1558,2)</f>
        <v>0</v>
      </c>
      <c r="BL1558" s="17" t="s">
        <v>489</v>
      </c>
      <c r="BM1558" s="142" t="s">
        <v>3243</v>
      </c>
    </row>
    <row r="1559" spans="2:65" s="1" customFormat="1" ht="11.25">
      <c r="B1559" s="32"/>
      <c r="D1559" s="144" t="s">
        <v>348</v>
      </c>
      <c r="F1559" s="145" t="s">
        <v>3244</v>
      </c>
      <c r="I1559" s="146"/>
      <c r="L1559" s="32"/>
      <c r="M1559" s="147"/>
      <c r="T1559" s="53"/>
      <c r="AT1559" s="17" t="s">
        <v>348</v>
      </c>
      <c r="AU1559" s="17" t="s">
        <v>83</v>
      </c>
    </row>
    <row r="1560" spans="2:65" s="12" customFormat="1" ht="11.25">
      <c r="B1560" s="148"/>
      <c r="D1560" s="149" t="s">
        <v>350</v>
      </c>
      <c r="E1560" s="150" t="s">
        <v>19</v>
      </c>
      <c r="F1560" s="151" t="s">
        <v>3245</v>
      </c>
      <c r="H1560" s="152">
        <v>1594.18</v>
      </c>
      <c r="I1560" s="153"/>
      <c r="L1560" s="148"/>
      <c r="M1560" s="154"/>
      <c r="T1560" s="155"/>
      <c r="AT1560" s="150" t="s">
        <v>350</v>
      </c>
      <c r="AU1560" s="150" t="s">
        <v>83</v>
      </c>
      <c r="AV1560" s="12" t="s">
        <v>83</v>
      </c>
      <c r="AW1560" s="12" t="s">
        <v>34</v>
      </c>
      <c r="AX1560" s="12" t="s">
        <v>81</v>
      </c>
      <c r="AY1560" s="150" t="s">
        <v>339</v>
      </c>
    </row>
    <row r="1561" spans="2:65" s="1" customFormat="1" ht="11.25">
      <c r="B1561" s="32"/>
      <c r="D1561" s="149" t="s">
        <v>351</v>
      </c>
      <c r="F1561" s="156" t="s">
        <v>3212</v>
      </c>
      <c r="L1561" s="32"/>
      <c r="M1561" s="147"/>
      <c r="T1561" s="53"/>
      <c r="AU1561" s="17" t="s">
        <v>83</v>
      </c>
    </row>
    <row r="1562" spans="2:65" s="1" customFormat="1" ht="11.25">
      <c r="B1562" s="32"/>
      <c r="D1562" s="149" t="s">
        <v>351</v>
      </c>
      <c r="F1562" s="157" t="s">
        <v>1585</v>
      </c>
      <c r="H1562" s="158">
        <v>0</v>
      </c>
      <c r="L1562" s="32"/>
      <c r="M1562" s="147"/>
      <c r="T1562" s="53"/>
      <c r="AU1562" s="17" t="s">
        <v>83</v>
      </c>
    </row>
    <row r="1563" spans="2:65" s="1" customFormat="1" ht="11.25">
      <c r="B1563" s="32"/>
      <c r="D1563" s="149" t="s">
        <v>351</v>
      </c>
      <c r="F1563" s="157" t="s">
        <v>3213</v>
      </c>
      <c r="H1563" s="158">
        <v>797.09</v>
      </c>
      <c r="L1563" s="32"/>
      <c r="M1563" s="147"/>
      <c r="T1563" s="53"/>
      <c r="AU1563" s="17" t="s">
        <v>83</v>
      </c>
    </row>
    <row r="1564" spans="2:65" s="1" customFormat="1" ht="49.15" customHeight="1">
      <c r="B1564" s="32"/>
      <c r="C1564" s="163" t="s">
        <v>3246</v>
      </c>
      <c r="D1564" s="163" t="s">
        <v>1918</v>
      </c>
      <c r="E1564" s="164" t="s">
        <v>3247</v>
      </c>
      <c r="F1564" s="165" t="s">
        <v>3248</v>
      </c>
      <c r="G1564" s="166" t="s">
        <v>119</v>
      </c>
      <c r="H1564" s="167">
        <v>1858.0170000000001</v>
      </c>
      <c r="I1564" s="168"/>
      <c r="J1564" s="169">
        <f>ROUND(I1564*H1564,2)</f>
        <v>0</v>
      </c>
      <c r="K1564" s="165" t="s">
        <v>345</v>
      </c>
      <c r="L1564" s="170"/>
      <c r="M1564" s="171" t="s">
        <v>19</v>
      </c>
      <c r="N1564" s="172" t="s">
        <v>44</v>
      </c>
      <c r="P1564" s="140">
        <f>O1564*H1564</f>
        <v>0</v>
      </c>
      <c r="Q1564" s="140">
        <v>5.4000000000000003E-3</v>
      </c>
      <c r="R1564" s="140">
        <f>Q1564*H1564</f>
        <v>10.033291800000001</v>
      </c>
      <c r="S1564" s="140">
        <v>0</v>
      </c>
      <c r="T1564" s="141">
        <f>S1564*H1564</f>
        <v>0</v>
      </c>
      <c r="AR1564" s="142" t="s">
        <v>678</v>
      </c>
      <c r="AT1564" s="142" t="s">
        <v>1918</v>
      </c>
      <c r="AU1564" s="142" t="s">
        <v>83</v>
      </c>
      <c r="AY1564" s="17" t="s">
        <v>339</v>
      </c>
      <c r="BE1564" s="143">
        <f>IF(N1564="základní",J1564,0)</f>
        <v>0</v>
      </c>
      <c r="BF1564" s="143">
        <f>IF(N1564="snížená",J1564,0)</f>
        <v>0</v>
      </c>
      <c r="BG1564" s="143">
        <f>IF(N1564="zákl. přenesená",J1564,0)</f>
        <v>0</v>
      </c>
      <c r="BH1564" s="143">
        <f>IF(N1564="sníž. přenesená",J1564,0)</f>
        <v>0</v>
      </c>
      <c r="BI1564" s="143">
        <f>IF(N1564="nulová",J1564,0)</f>
        <v>0</v>
      </c>
      <c r="BJ1564" s="17" t="s">
        <v>81</v>
      </c>
      <c r="BK1564" s="143">
        <f>ROUND(I1564*H1564,2)</f>
        <v>0</v>
      </c>
      <c r="BL1564" s="17" t="s">
        <v>489</v>
      </c>
      <c r="BM1564" s="142" t="s">
        <v>3249</v>
      </c>
    </row>
    <row r="1565" spans="2:65" s="12" customFormat="1" ht="11.25">
      <c r="B1565" s="148"/>
      <c r="D1565" s="149" t="s">
        <v>350</v>
      </c>
      <c r="F1565" s="151" t="s">
        <v>3250</v>
      </c>
      <c r="H1565" s="152">
        <v>1858.0170000000001</v>
      </c>
      <c r="I1565" s="153"/>
      <c r="L1565" s="148"/>
      <c r="M1565" s="154"/>
      <c r="T1565" s="155"/>
      <c r="AT1565" s="150" t="s">
        <v>350</v>
      </c>
      <c r="AU1565" s="150" t="s">
        <v>83</v>
      </c>
      <c r="AV1565" s="12" t="s">
        <v>83</v>
      </c>
      <c r="AW1565" s="12" t="s">
        <v>4</v>
      </c>
      <c r="AX1565" s="12" t="s">
        <v>81</v>
      </c>
      <c r="AY1565" s="150" t="s">
        <v>339</v>
      </c>
    </row>
    <row r="1566" spans="2:65" s="1" customFormat="1" ht="24.2" customHeight="1">
      <c r="B1566" s="32"/>
      <c r="C1566" s="131" t="s">
        <v>3251</v>
      </c>
      <c r="D1566" s="131" t="s">
        <v>342</v>
      </c>
      <c r="E1566" s="132" t="s">
        <v>3252</v>
      </c>
      <c r="F1566" s="133" t="s">
        <v>3253</v>
      </c>
      <c r="G1566" s="134" t="s">
        <v>119</v>
      </c>
      <c r="H1566" s="135">
        <v>390.65</v>
      </c>
      <c r="I1566" s="136"/>
      <c r="J1566" s="137">
        <f>ROUND(I1566*H1566,2)</f>
        <v>0</v>
      </c>
      <c r="K1566" s="133" t="s">
        <v>345</v>
      </c>
      <c r="L1566" s="32"/>
      <c r="M1566" s="138" t="s">
        <v>19</v>
      </c>
      <c r="N1566" s="139" t="s">
        <v>44</v>
      </c>
      <c r="P1566" s="140">
        <f>O1566*H1566</f>
        <v>0</v>
      </c>
      <c r="Q1566" s="140">
        <v>4.0000000000000002E-4</v>
      </c>
      <c r="R1566" s="140">
        <f>Q1566*H1566</f>
        <v>0.15626000000000001</v>
      </c>
      <c r="S1566" s="140">
        <v>0</v>
      </c>
      <c r="T1566" s="141">
        <f>S1566*H1566</f>
        <v>0</v>
      </c>
      <c r="AR1566" s="142" t="s">
        <v>489</v>
      </c>
      <c r="AT1566" s="142" t="s">
        <v>342</v>
      </c>
      <c r="AU1566" s="142" t="s">
        <v>83</v>
      </c>
      <c r="AY1566" s="17" t="s">
        <v>339</v>
      </c>
      <c r="BE1566" s="143">
        <f>IF(N1566="základní",J1566,0)</f>
        <v>0</v>
      </c>
      <c r="BF1566" s="143">
        <f>IF(N1566="snížená",J1566,0)</f>
        <v>0</v>
      </c>
      <c r="BG1566" s="143">
        <f>IF(N1566="zákl. přenesená",J1566,0)</f>
        <v>0</v>
      </c>
      <c r="BH1566" s="143">
        <f>IF(N1566="sníž. přenesená",J1566,0)</f>
        <v>0</v>
      </c>
      <c r="BI1566" s="143">
        <f>IF(N1566="nulová",J1566,0)</f>
        <v>0</v>
      </c>
      <c r="BJ1566" s="17" t="s">
        <v>81</v>
      </c>
      <c r="BK1566" s="143">
        <f>ROUND(I1566*H1566,2)</f>
        <v>0</v>
      </c>
      <c r="BL1566" s="17" t="s">
        <v>489</v>
      </c>
      <c r="BM1566" s="142" t="s">
        <v>3254</v>
      </c>
    </row>
    <row r="1567" spans="2:65" s="1" customFormat="1" ht="11.25">
      <c r="B1567" s="32"/>
      <c r="D1567" s="144" t="s">
        <v>348</v>
      </c>
      <c r="F1567" s="145" t="s">
        <v>3255</v>
      </c>
      <c r="I1567" s="146"/>
      <c r="L1567" s="32"/>
      <c r="M1567" s="147"/>
      <c r="T1567" s="53"/>
      <c r="AT1567" s="17" t="s">
        <v>348</v>
      </c>
      <c r="AU1567" s="17" t="s">
        <v>83</v>
      </c>
    </row>
    <row r="1568" spans="2:65" s="12" customFormat="1" ht="11.25">
      <c r="B1568" s="148"/>
      <c r="D1568" s="149" t="s">
        <v>350</v>
      </c>
      <c r="E1568" s="150" t="s">
        <v>19</v>
      </c>
      <c r="F1568" s="151" t="s">
        <v>3256</v>
      </c>
      <c r="H1568" s="152">
        <v>390.65</v>
      </c>
      <c r="I1568" s="153"/>
      <c r="L1568" s="148"/>
      <c r="M1568" s="154"/>
      <c r="T1568" s="155"/>
      <c r="AT1568" s="150" t="s">
        <v>350</v>
      </c>
      <c r="AU1568" s="150" t="s">
        <v>83</v>
      </c>
      <c r="AV1568" s="12" t="s">
        <v>83</v>
      </c>
      <c r="AW1568" s="12" t="s">
        <v>34</v>
      </c>
      <c r="AX1568" s="12" t="s">
        <v>81</v>
      </c>
      <c r="AY1568" s="150" t="s">
        <v>339</v>
      </c>
    </row>
    <row r="1569" spans="2:65" s="1" customFormat="1" ht="11.25">
      <c r="B1569" s="32"/>
      <c r="D1569" s="149" t="s">
        <v>351</v>
      </c>
      <c r="F1569" s="156" t="s">
        <v>3235</v>
      </c>
      <c r="L1569" s="32"/>
      <c r="M1569" s="147"/>
      <c r="T1569" s="53"/>
      <c r="AU1569" s="17" t="s">
        <v>83</v>
      </c>
    </row>
    <row r="1570" spans="2:65" s="1" customFormat="1" ht="11.25">
      <c r="B1570" s="32"/>
      <c r="D1570" s="149" t="s">
        <v>351</v>
      </c>
      <c r="F1570" s="157" t="s">
        <v>1585</v>
      </c>
      <c r="H1570" s="158">
        <v>0</v>
      </c>
      <c r="L1570" s="32"/>
      <c r="M1570" s="147"/>
      <c r="T1570" s="53"/>
      <c r="AU1570" s="17" t="s">
        <v>83</v>
      </c>
    </row>
    <row r="1571" spans="2:65" s="1" customFormat="1" ht="11.25">
      <c r="B1571" s="32"/>
      <c r="D1571" s="149" t="s">
        <v>351</v>
      </c>
      <c r="F1571" s="157" t="s">
        <v>3236</v>
      </c>
      <c r="H1571" s="158">
        <v>195.32499999999999</v>
      </c>
      <c r="L1571" s="32"/>
      <c r="M1571" s="147"/>
      <c r="T1571" s="53"/>
      <c r="AU1571" s="17" t="s">
        <v>83</v>
      </c>
    </row>
    <row r="1572" spans="2:65" s="1" customFormat="1" ht="11.25">
      <c r="B1572" s="32"/>
      <c r="D1572" s="149" t="s">
        <v>351</v>
      </c>
      <c r="F1572" s="157" t="s">
        <v>358</v>
      </c>
      <c r="H1572" s="158">
        <v>195.32499999999999</v>
      </c>
      <c r="L1572" s="32"/>
      <c r="M1572" s="147"/>
      <c r="T1572" s="53"/>
      <c r="AU1572" s="17" t="s">
        <v>83</v>
      </c>
    </row>
    <row r="1573" spans="2:65" s="1" customFormat="1" ht="49.15" customHeight="1">
      <c r="B1573" s="32"/>
      <c r="C1573" s="163" t="s">
        <v>3257</v>
      </c>
      <c r="D1573" s="163" t="s">
        <v>1918</v>
      </c>
      <c r="E1573" s="164" t="s">
        <v>3247</v>
      </c>
      <c r="F1573" s="165" t="s">
        <v>3248</v>
      </c>
      <c r="G1573" s="166" t="s">
        <v>119</v>
      </c>
      <c r="H1573" s="167">
        <v>476.98399999999998</v>
      </c>
      <c r="I1573" s="168"/>
      <c r="J1573" s="169">
        <f>ROUND(I1573*H1573,2)</f>
        <v>0</v>
      </c>
      <c r="K1573" s="165" t="s">
        <v>345</v>
      </c>
      <c r="L1573" s="170"/>
      <c r="M1573" s="171" t="s">
        <v>19</v>
      </c>
      <c r="N1573" s="172" t="s">
        <v>44</v>
      </c>
      <c r="P1573" s="140">
        <f>O1573*H1573</f>
        <v>0</v>
      </c>
      <c r="Q1573" s="140">
        <v>5.4000000000000003E-3</v>
      </c>
      <c r="R1573" s="140">
        <f>Q1573*H1573</f>
        <v>2.5757135999999998</v>
      </c>
      <c r="S1573" s="140">
        <v>0</v>
      </c>
      <c r="T1573" s="141">
        <f>S1573*H1573</f>
        <v>0</v>
      </c>
      <c r="AR1573" s="142" t="s">
        <v>678</v>
      </c>
      <c r="AT1573" s="142" t="s">
        <v>1918</v>
      </c>
      <c r="AU1573" s="142" t="s">
        <v>83</v>
      </c>
      <c r="AY1573" s="17" t="s">
        <v>339</v>
      </c>
      <c r="BE1573" s="143">
        <f>IF(N1573="základní",J1573,0)</f>
        <v>0</v>
      </c>
      <c r="BF1573" s="143">
        <f>IF(N1573="snížená",J1573,0)</f>
        <v>0</v>
      </c>
      <c r="BG1573" s="143">
        <f>IF(N1573="zákl. přenesená",J1573,0)</f>
        <v>0</v>
      </c>
      <c r="BH1573" s="143">
        <f>IF(N1573="sníž. přenesená",J1573,0)</f>
        <v>0</v>
      </c>
      <c r="BI1573" s="143">
        <f>IF(N1573="nulová",J1573,0)</f>
        <v>0</v>
      </c>
      <c r="BJ1573" s="17" t="s">
        <v>81</v>
      </c>
      <c r="BK1573" s="143">
        <f>ROUND(I1573*H1573,2)</f>
        <v>0</v>
      </c>
      <c r="BL1573" s="17" t="s">
        <v>489</v>
      </c>
      <c r="BM1573" s="142" t="s">
        <v>3258</v>
      </c>
    </row>
    <row r="1574" spans="2:65" s="12" customFormat="1" ht="11.25">
      <c r="B1574" s="148"/>
      <c r="D1574" s="149" t="s">
        <v>350</v>
      </c>
      <c r="F1574" s="151" t="s">
        <v>3259</v>
      </c>
      <c r="H1574" s="152">
        <v>476.98399999999998</v>
      </c>
      <c r="I1574" s="153"/>
      <c r="L1574" s="148"/>
      <c r="M1574" s="154"/>
      <c r="T1574" s="155"/>
      <c r="AT1574" s="150" t="s">
        <v>350</v>
      </c>
      <c r="AU1574" s="150" t="s">
        <v>83</v>
      </c>
      <c r="AV1574" s="12" t="s">
        <v>83</v>
      </c>
      <c r="AW1574" s="12" t="s">
        <v>4</v>
      </c>
      <c r="AX1574" s="12" t="s">
        <v>81</v>
      </c>
      <c r="AY1574" s="150" t="s">
        <v>339</v>
      </c>
    </row>
    <row r="1575" spans="2:65" s="1" customFormat="1" ht="33" customHeight="1">
      <c r="B1575" s="32"/>
      <c r="C1575" s="131" t="s">
        <v>3260</v>
      </c>
      <c r="D1575" s="131" t="s">
        <v>342</v>
      </c>
      <c r="E1575" s="132" t="s">
        <v>3261</v>
      </c>
      <c r="F1575" s="133" t="s">
        <v>3262</v>
      </c>
      <c r="G1575" s="134" t="s">
        <v>119</v>
      </c>
      <c r="H1575" s="135">
        <v>69.5</v>
      </c>
      <c r="I1575" s="136"/>
      <c r="J1575" s="137">
        <f>ROUND(I1575*H1575,2)</f>
        <v>0</v>
      </c>
      <c r="K1575" s="133" t="s">
        <v>345</v>
      </c>
      <c r="L1575" s="32"/>
      <c r="M1575" s="138" t="s">
        <v>19</v>
      </c>
      <c r="N1575" s="139" t="s">
        <v>44</v>
      </c>
      <c r="P1575" s="140">
        <f>O1575*H1575</f>
        <v>0</v>
      </c>
      <c r="Q1575" s="140">
        <v>0</v>
      </c>
      <c r="R1575" s="140">
        <f>Q1575*H1575</f>
        <v>0</v>
      </c>
      <c r="S1575" s="140">
        <v>0</v>
      </c>
      <c r="T1575" s="141">
        <f>S1575*H1575</f>
        <v>0</v>
      </c>
      <c r="AR1575" s="142" t="s">
        <v>489</v>
      </c>
      <c r="AT1575" s="142" t="s">
        <v>342</v>
      </c>
      <c r="AU1575" s="142" t="s">
        <v>83</v>
      </c>
      <c r="AY1575" s="17" t="s">
        <v>339</v>
      </c>
      <c r="BE1575" s="143">
        <f>IF(N1575="základní",J1575,0)</f>
        <v>0</v>
      </c>
      <c r="BF1575" s="143">
        <f>IF(N1575="snížená",J1575,0)</f>
        <v>0</v>
      </c>
      <c r="BG1575" s="143">
        <f>IF(N1575="zákl. přenesená",J1575,0)</f>
        <v>0</v>
      </c>
      <c r="BH1575" s="143">
        <f>IF(N1575="sníž. přenesená",J1575,0)</f>
        <v>0</v>
      </c>
      <c r="BI1575" s="143">
        <f>IF(N1575="nulová",J1575,0)</f>
        <v>0</v>
      </c>
      <c r="BJ1575" s="17" t="s">
        <v>81</v>
      </c>
      <c r="BK1575" s="143">
        <f>ROUND(I1575*H1575,2)</f>
        <v>0</v>
      </c>
      <c r="BL1575" s="17" t="s">
        <v>489</v>
      </c>
      <c r="BM1575" s="142" t="s">
        <v>3263</v>
      </c>
    </row>
    <row r="1576" spans="2:65" s="1" customFormat="1" ht="11.25">
      <c r="B1576" s="32"/>
      <c r="D1576" s="144" t="s">
        <v>348</v>
      </c>
      <c r="F1576" s="145" t="s">
        <v>3264</v>
      </c>
      <c r="I1576" s="146"/>
      <c r="L1576" s="32"/>
      <c r="M1576" s="147"/>
      <c r="T1576" s="53"/>
      <c r="AT1576" s="17" t="s">
        <v>348</v>
      </c>
      <c r="AU1576" s="17" t="s">
        <v>83</v>
      </c>
    </row>
    <row r="1577" spans="2:65" s="12" customFormat="1" ht="11.25">
      <c r="B1577" s="148"/>
      <c r="D1577" s="149" t="s">
        <v>350</v>
      </c>
      <c r="E1577" s="150" t="s">
        <v>19</v>
      </c>
      <c r="F1577" s="151" t="s">
        <v>1215</v>
      </c>
      <c r="H1577" s="152">
        <v>69.5</v>
      </c>
      <c r="I1577" s="153"/>
      <c r="L1577" s="148"/>
      <c r="M1577" s="154"/>
      <c r="T1577" s="155"/>
      <c r="AT1577" s="150" t="s">
        <v>350</v>
      </c>
      <c r="AU1577" s="150" t="s">
        <v>83</v>
      </c>
      <c r="AV1577" s="12" t="s">
        <v>83</v>
      </c>
      <c r="AW1577" s="12" t="s">
        <v>34</v>
      </c>
      <c r="AX1577" s="12" t="s">
        <v>81</v>
      </c>
      <c r="AY1577" s="150" t="s">
        <v>339</v>
      </c>
    </row>
    <row r="1578" spans="2:65" s="1" customFormat="1" ht="11.25">
      <c r="B1578" s="32"/>
      <c r="D1578" s="149" t="s">
        <v>351</v>
      </c>
      <c r="F1578" s="156" t="s">
        <v>2416</v>
      </c>
      <c r="L1578" s="32"/>
      <c r="M1578" s="147"/>
      <c r="T1578" s="53"/>
      <c r="AU1578" s="17" t="s">
        <v>83</v>
      </c>
    </row>
    <row r="1579" spans="2:65" s="1" customFormat="1" ht="11.25">
      <c r="B1579" s="32"/>
      <c r="D1579" s="149" t="s">
        <v>351</v>
      </c>
      <c r="F1579" s="157" t="s">
        <v>592</v>
      </c>
      <c r="H1579" s="158">
        <v>0</v>
      </c>
      <c r="L1579" s="32"/>
      <c r="M1579" s="147"/>
      <c r="T1579" s="53"/>
      <c r="AU1579" s="17" t="s">
        <v>83</v>
      </c>
    </row>
    <row r="1580" spans="2:65" s="1" customFormat="1" ht="11.25">
      <c r="B1580" s="32"/>
      <c r="D1580" s="149" t="s">
        <v>351</v>
      </c>
      <c r="F1580" s="157" t="s">
        <v>2417</v>
      </c>
      <c r="H1580" s="158">
        <v>44.89</v>
      </c>
      <c r="L1580" s="32"/>
      <c r="M1580" s="147"/>
      <c r="T1580" s="53"/>
      <c r="AU1580" s="17" t="s">
        <v>83</v>
      </c>
    </row>
    <row r="1581" spans="2:65" s="1" customFormat="1" ht="11.25">
      <c r="B1581" s="32"/>
      <c r="D1581" s="149" t="s">
        <v>351</v>
      </c>
      <c r="F1581" s="157" t="s">
        <v>450</v>
      </c>
      <c r="H1581" s="158">
        <v>0</v>
      </c>
      <c r="L1581" s="32"/>
      <c r="M1581" s="147"/>
      <c r="T1581" s="53"/>
      <c r="AU1581" s="17" t="s">
        <v>83</v>
      </c>
    </row>
    <row r="1582" spans="2:65" s="1" customFormat="1" ht="11.25">
      <c r="B1582" s="32"/>
      <c r="D1582" s="149" t="s">
        <v>351</v>
      </c>
      <c r="F1582" s="157" t="s">
        <v>2418</v>
      </c>
      <c r="H1582" s="158">
        <v>24.61</v>
      </c>
      <c r="L1582" s="32"/>
      <c r="M1582" s="147"/>
      <c r="T1582" s="53"/>
      <c r="AU1582" s="17" t="s">
        <v>83</v>
      </c>
    </row>
    <row r="1583" spans="2:65" s="1" customFormat="1" ht="11.25">
      <c r="B1583" s="32"/>
      <c r="D1583" s="149" t="s">
        <v>351</v>
      </c>
      <c r="F1583" s="157" t="s">
        <v>358</v>
      </c>
      <c r="H1583" s="158">
        <v>69.5</v>
      </c>
      <c r="L1583" s="32"/>
      <c r="M1583" s="147"/>
      <c r="T1583" s="53"/>
      <c r="AU1583" s="17" t="s">
        <v>83</v>
      </c>
    </row>
    <row r="1584" spans="2:65" s="1" customFormat="1" ht="24.2" customHeight="1">
      <c r="B1584" s="32"/>
      <c r="C1584" s="163" t="s">
        <v>3265</v>
      </c>
      <c r="D1584" s="163" t="s">
        <v>1918</v>
      </c>
      <c r="E1584" s="164" t="s">
        <v>3266</v>
      </c>
      <c r="F1584" s="165" t="s">
        <v>3267</v>
      </c>
      <c r="G1584" s="166" t="s">
        <v>1192</v>
      </c>
      <c r="H1584" s="167">
        <v>472.6</v>
      </c>
      <c r="I1584" s="168"/>
      <c r="J1584" s="169">
        <f>ROUND(I1584*H1584,2)</f>
        <v>0</v>
      </c>
      <c r="K1584" s="165" t="s">
        <v>345</v>
      </c>
      <c r="L1584" s="170"/>
      <c r="M1584" s="171" t="s">
        <v>19</v>
      </c>
      <c r="N1584" s="172" t="s">
        <v>44</v>
      </c>
      <c r="P1584" s="140">
        <f>O1584*H1584</f>
        <v>0</v>
      </c>
      <c r="Q1584" s="140">
        <v>1E-3</v>
      </c>
      <c r="R1584" s="140">
        <f>Q1584*H1584</f>
        <v>0.47260000000000002</v>
      </c>
      <c r="S1584" s="140">
        <v>0</v>
      </c>
      <c r="T1584" s="141">
        <f>S1584*H1584</f>
        <v>0</v>
      </c>
      <c r="AR1584" s="142" t="s">
        <v>678</v>
      </c>
      <c r="AT1584" s="142" t="s">
        <v>1918</v>
      </c>
      <c r="AU1584" s="142" t="s">
        <v>83</v>
      </c>
      <c r="AY1584" s="17" t="s">
        <v>339</v>
      </c>
      <c r="BE1584" s="143">
        <f>IF(N1584="základní",J1584,0)</f>
        <v>0</v>
      </c>
      <c r="BF1584" s="143">
        <f>IF(N1584="snížená",J1584,0)</f>
        <v>0</v>
      </c>
      <c r="BG1584" s="143">
        <f>IF(N1584="zákl. přenesená",J1584,0)</f>
        <v>0</v>
      </c>
      <c r="BH1584" s="143">
        <f>IF(N1584="sníž. přenesená",J1584,0)</f>
        <v>0</v>
      </c>
      <c r="BI1584" s="143">
        <f>IF(N1584="nulová",J1584,0)</f>
        <v>0</v>
      </c>
      <c r="BJ1584" s="17" t="s">
        <v>81</v>
      </c>
      <c r="BK1584" s="143">
        <f>ROUND(I1584*H1584,2)</f>
        <v>0</v>
      </c>
      <c r="BL1584" s="17" t="s">
        <v>489</v>
      </c>
      <c r="BM1584" s="142" t="s">
        <v>3268</v>
      </c>
    </row>
    <row r="1585" spans="2:65" s="12" customFormat="1" ht="11.25">
      <c r="B1585" s="148"/>
      <c r="D1585" s="149" t="s">
        <v>350</v>
      </c>
      <c r="F1585" s="151" t="s">
        <v>3269</v>
      </c>
      <c r="H1585" s="152">
        <v>472.6</v>
      </c>
      <c r="I1585" s="153"/>
      <c r="L1585" s="148"/>
      <c r="M1585" s="154"/>
      <c r="T1585" s="155"/>
      <c r="AT1585" s="150" t="s">
        <v>350</v>
      </c>
      <c r="AU1585" s="150" t="s">
        <v>83</v>
      </c>
      <c r="AV1585" s="12" t="s">
        <v>83</v>
      </c>
      <c r="AW1585" s="12" t="s">
        <v>4</v>
      </c>
      <c r="AX1585" s="12" t="s">
        <v>81</v>
      </c>
      <c r="AY1585" s="150" t="s">
        <v>339</v>
      </c>
    </row>
    <row r="1586" spans="2:65" s="1" customFormat="1" ht="37.9" customHeight="1">
      <c r="B1586" s="32"/>
      <c r="C1586" s="131" t="s">
        <v>3270</v>
      </c>
      <c r="D1586" s="131" t="s">
        <v>342</v>
      </c>
      <c r="E1586" s="132" t="s">
        <v>3271</v>
      </c>
      <c r="F1586" s="133" t="s">
        <v>3272</v>
      </c>
      <c r="G1586" s="134" t="s">
        <v>119</v>
      </c>
      <c r="H1586" s="135">
        <v>26.28</v>
      </c>
      <c r="I1586" s="136"/>
      <c r="J1586" s="137">
        <f>ROUND(I1586*H1586,2)</f>
        <v>0</v>
      </c>
      <c r="K1586" s="133" t="s">
        <v>345</v>
      </c>
      <c r="L1586" s="32"/>
      <c r="M1586" s="138" t="s">
        <v>19</v>
      </c>
      <c r="N1586" s="139" t="s">
        <v>44</v>
      </c>
      <c r="P1586" s="140">
        <f>O1586*H1586</f>
        <v>0</v>
      </c>
      <c r="Q1586" s="140">
        <v>7.6999999999999996E-4</v>
      </c>
      <c r="R1586" s="140">
        <f>Q1586*H1586</f>
        <v>2.0235599999999999E-2</v>
      </c>
      <c r="S1586" s="140">
        <v>0</v>
      </c>
      <c r="T1586" s="141">
        <f>S1586*H1586</f>
        <v>0</v>
      </c>
      <c r="AR1586" s="142" t="s">
        <v>346</v>
      </c>
      <c r="AT1586" s="142" t="s">
        <v>342</v>
      </c>
      <c r="AU1586" s="142" t="s">
        <v>83</v>
      </c>
      <c r="AY1586" s="17" t="s">
        <v>339</v>
      </c>
      <c r="BE1586" s="143">
        <f>IF(N1586="základní",J1586,0)</f>
        <v>0</v>
      </c>
      <c r="BF1586" s="143">
        <f>IF(N1586="snížená",J1586,0)</f>
        <v>0</v>
      </c>
      <c r="BG1586" s="143">
        <f>IF(N1586="zákl. přenesená",J1586,0)</f>
        <v>0</v>
      </c>
      <c r="BH1586" s="143">
        <f>IF(N1586="sníž. přenesená",J1586,0)</f>
        <v>0</v>
      </c>
      <c r="BI1586" s="143">
        <f>IF(N1586="nulová",J1586,0)</f>
        <v>0</v>
      </c>
      <c r="BJ1586" s="17" t="s">
        <v>81</v>
      </c>
      <c r="BK1586" s="143">
        <f>ROUND(I1586*H1586,2)</f>
        <v>0</v>
      </c>
      <c r="BL1586" s="17" t="s">
        <v>346</v>
      </c>
      <c r="BM1586" s="142" t="s">
        <v>3273</v>
      </c>
    </row>
    <row r="1587" spans="2:65" s="1" customFormat="1" ht="11.25">
      <c r="B1587" s="32"/>
      <c r="D1587" s="144" t="s">
        <v>348</v>
      </c>
      <c r="F1587" s="145" t="s">
        <v>3274</v>
      </c>
      <c r="I1587" s="146"/>
      <c r="L1587" s="32"/>
      <c r="M1587" s="147"/>
      <c r="T1587" s="53"/>
      <c r="AT1587" s="17" t="s">
        <v>348</v>
      </c>
      <c r="AU1587" s="17" t="s">
        <v>83</v>
      </c>
    </row>
    <row r="1588" spans="2:65" s="12" customFormat="1" ht="11.25">
      <c r="B1588" s="148"/>
      <c r="D1588" s="149" t="s">
        <v>350</v>
      </c>
      <c r="E1588" s="150" t="s">
        <v>19</v>
      </c>
      <c r="F1588" s="151" t="s">
        <v>1594</v>
      </c>
      <c r="H1588" s="152">
        <v>26.28</v>
      </c>
      <c r="I1588" s="153"/>
      <c r="L1588" s="148"/>
      <c r="M1588" s="154"/>
      <c r="T1588" s="155"/>
      <c r="AT1588" s="150" t="s">
        <v>350</v>
      </c>
      <c r="AU1588" s="150" t="s">
        <v>83</v>
      </c>
      <c r="AV1588" s="12" t="s">
        <v>83</v>
      </c>
      <c r="AW1588" s="12" t="s">
        <v>34</v>
      </c>
      <c r="AX1588" s="12" t="s">
        <v>81</v>
      </c>
      <c r="AY1588" s="150" t="s">
        <v>339</v>
      </c>
    </row>
    <row r="1589" spans="2:65" s="1" customFormat="1" ht="11.25">
      <c r="B1589" s="32"/>
      <c r="D1589" s="149" t="s">
        <v>351</v>
      </c>
      <c r="F1589" s="156" t="s">
        <v>3275</v>
      </c>
      <c r="L1589" s="32"/>
      <c r="M1589" s="147"/>
      <c r="T1589" s="53"/>
      <c r="AU1589" s="17" t="s">
        <v>83</v>
      </c>
    </row>
    <row r="1590" spans="2:65" s="1" customFormat="1" ht="11.25">
      <c r="B1590" s="32"/>
      <c r="D1590" s="149" t="s">
        <v>351</v>
      </c>
      <c r="F1590" s="157" t="s">
        <v>3276</v>
      </c>
      <c r="H1590" s="158">
        <v>26.28</v>
      </c>
      <c r="L1590" s="32"/>
      <c r="M1590" s="147"/>
      <c r="T1590" s="53"/>
      <c r="AU1590" s="17" t="s">
        <v>83</v>
      </c>
    </row>
    <row r="1591" spans="2:65" s="1" customFormat="1" ht="37.9" customHeight="1">
      <c r="B1591" s="32"/>
      <c r="C1591" s="163" t="s">
        <v>3277</v>
      </c>
      <c r="D1591" s="163" t="s">
        <v>1918</v>
      </c>
      <c r="E1591" s="164" t="s">
        <v>3278</v>
      </c>
      <c r="F1591" s="165" t="s">
        <v>3279</v>
      </c>
      <c r="G1591" s="166" t="s">
        <v>119</v>
      </c>
      <c r="H1591" s="167">
        <v>30.629000000000001</v>
      </c>
      <c r="I1591" s="168"/>
      <c r="J1591" s="169">
        <f>ROUND(I1591*H1591,2)</f>
        <v>0</v>
      </c>
      <c r="K1591" s="165" t="s">
        <v>345</v>
      </c>
      <c r="L1591" s="170"/>
      <c r="M1591" s="171" t="s">
        <v>19</v>
      </c>
      <c r="N1591" s="172" t="s">
        <v>44</v>
      </c>
      <c r="P1591" s="140">
        <f>O1591*H1591</f>
        <v>0</v>
      </c>
      <c r="Q1591" s="140">
        <v>2.7399999999999998E-3</v>
      </c>
      <c r="R1591" s="140">
        <f>Q1591*H1591</f>
        <v>8.3923459999999991E-2</v>
      </c>
      <c r="S1591" s="140">
        <v>0</v>
      </c>
      <c r="T1591" s="141">
        <f>S1591*H1591</f>
        <v>0</v>
      </c>
      <c r="AR1591" s="142" t="s">
        <v>224</v>
      </c>
      <c r="AT1591" s="142" t="s">
        <v>1918</v>
      </c>
      <c r="AU1591" s="142" t="s">
        <v>83</v>
      </c>
      <c r="AY1591" s="17" t="s">
        <v>339</v>
      </c>
      <c r="BE1591" s="143">
        <f>IF(N1591="základní",J1591,0)</f>
        <v>0</v>
      </c>
      <c r="BF1591" s="143">
        <f>IF(N1591="snížená",J1591,0)</f>
        <v>0</v>
      </c>
      <c r="BG1591" s="143">
        <f>IF(N1591="zákl. přenesená",J1591,0)</f>
        <v>0</v>
      </c>
      <c r="BH1591" s="143">
        <f>IF(N1591="sníž. přenesená",J1591,0)</f>
        <v>0</v>
      </c>
      <c r="BI1591" s="143">
        <f>IF(N1591="nulová",J1591,0)</f>
        <v>0</v>
      </c>
      <c r="BJ1591" s="17" t="s">
        <v>81</v>
      </c>
      <c r="BK1591" s="143">
        <f>ROUND(I1591*H1591,2)</f>
        <v>0</v>
      </c>
      <c r="BL1591" s="17" t="s">
        <v>346</v>
      </c>
      <c r="BM1591" s="142" t="s">
        <v>3280</v>
      </c>
    </row>
    <row r="1592" spans="2:65" s="1" customFormat="1" ht="29.25">
      <c r="B1592" s="32"/>
      <c r="D1592" s="149" t="s">
        <v>1047</v>
      </c>
      <c r="F1592" s="159" t="s">
        <v>3281</v>
      </c>
      <c r="I1592" s="146"/>
      <c r="L1592" s="32"/>
      <c r="M1592" s="147"/>
      <c r="T1592" s="53"/>
      <c r="AT1592" s="17" t="s">
        <v>1047</v>
      </c>
      <c r="AU1592" s="17" t="s">
        <v>83</v>
      </c>
    </row>
    <row r="1593" spans="2:65" s="12" customFormat="1" ht="11.25">
      <c r="B1593" s="148"/>
      <c r="D1593" s="149" t="s">
        <v>350</v>
      </c>
      <c r="F1593" s="151" t="s">
        <v>3282</v>
      </c>
      <c r="H1593" s="152">
        <v>30.629000000000001</v>
      </c>
      <c r="I1593" s="153"/>
      <c r="L1593" s="148"/>
      <c r="M1593" s="154"/>
      <c r="T1593" s="155"/>
      <c r="AT1593" s="150" t="s">
        <v>350</v>
      </c>
      <c r="AU1593" s="150" t="s">
        <v>83</v>
      </c>
      <c r="AV1593" s="12" t="s">
        <v>83</v>
      </c>
      <c r="AW1593" s="12" t="s">
        <v>4</v>
      </c>
      <c r="AX1593" s="12" t="s">
        <v>81</v>
      </c>
      <c r="AY1593" s="150" t="s">
        <v>339</v>
      </c>
    </row>
    <row r="1594" spans="2:65" s="1" customFormat="1" ht="37.9" customHeight="1">
      <c r="B1594" s="32"/>
      <c r="C1594" s="131" t="s">
        <v>3283</v>
      </c>
      <c r="D1594" s="131" t="s">
        <v>342</v>
      </c>
      <c r="E1594" s="132" t="s">
        <v>3284</v>
      </c>
      <c r="F1594" s="133" t="s">
        <v>3285</v>
      </c>
      <c r="G1594" s="134" t="s">
        <v>119</v>
      </c>
      <c r="H1594" s="135">
        <v>51.212000000000003</v>
      </c>
      <c r="I1594" s="136"/>
      <c r="J1594" s="137">
        <f>ROUND(I1594*H1594,2)</f>
        <v>0</v>
      </c>
      <c r="K1594" s="133" t="s">
        <v>345</v>
      </c>
      <c r="L1594" s="32"/>
      <c r="M1594" s="138" t="s">
        <v>19</v>
      </c>
      <c r="N1594" s="139" t="s">
        <v>44</v>
      </c>
      <c r="P1594" s="140">
        <f>O1594*H1594</f>
        <v>0</v>
      </c>
      <c r="Q1594" s="140">
        <v>7.6999999999999996E-4</v>
      </c>
      <c r="R1594" s="140">
        <f>Q1594*H1594</f>
        <v>3.9433240000000001E-2</v>
      </c>
      <c r="S1594" s="140">
        <v>0</v>
      </c>
      <c r="T1594" s="141">
        <f>S1594*H1594</f>
        <v>0</v>
      </c>
      <c r="AR1594" s="142" t="s">
        <v>489</v>
      </c>
      <c r="AT1594" s="142" t="s">
        <v>342</v>
      </c>
      <c r="AU1594" s="142" t="s">
        <v>83</v>
      </c>
      <c r="AY1594" s="17" t="s">
        <v>339</v>
      </c>
      <c r="BE1594" s="143">
        <f>IF(N1594="základní",J1594,0)</f>
        <v>0</v>
      </c>
      <c r="BF1594" s="143">
        <f>IF(N1594="snížená",J1594,0)</f>
        <v>0</v>
      </c>
      <c r="BG1594" s="143">
        <f>IF(N1594="zákl. přenesená",J1594,0)</f>
        <v>0</v>
      </c>
      <c r="BH1594" s="143">
        <f>IF(N1594="sníž. přenesená",J1594,0)</f>
        <v>0</v>
      </c>
      <c r="BI1594" s="143">
        <f>IF(N1594="nulová",J1594,0)</f>
        <v>0</v>
      </c>
      <c r="BJ1594" s="17" t="s">
        <v>81</v>
      </c>
      <c r="BK1594" s="143">
        <f>ROUND(I1594*H1594,2)</f>
        <v>0</v>
      </c>
      <c r="BL1594" s="17" t="s">
        <v>489</v>
      </c>
      <c r="BM1594" s="142" t="s">
        <v>3286</v>
      </c>
    </row>
    <row r="1595" spans="2:65" s="1" customFormat="1" ht="11.25">
      <c r="B1595" s="32"/>
      <c r="D1595" s="144" t="s">
        <v>348</v>
      </c>
      <c r="F1595" s="145" t="s">
        <v>3287</v>
      </c>
      <c r="I1595" s="146"/>
      <c r="L1595" s="32"/>
      <c r="M1595" s="147"/>
      <c r="T1595" s="53"/>
      <c r="AT1595" s="17" t="s">
        <v>348</v>
      </c>
      <c r="AU1595" s="17" t="s">
        <v>83</v>
      </c>
    </row>
    <row r="1596" spans="2:65" s="12" customFormat="1" ht="11.25">
      <c r="B1596" s="148"/>
      <c r="D1596" s="149" t="s">
        <v>350</v>
      </c>
      <c r="E1596" s="150" t="s">
        <v>19</v>
      </c>
      <c r="F1596" s="151" t="s">
        <v>1597</v>
      </c>
      <c r="H1596" s="152">
        <v>51.212000000000003</v>
      </c>
      <c r="I1596" s="153"/>
      <c r="L1596" s="148"/>
      <c r="M1596" s="154"/>
      <c r="T1596" s="155"/>
      <c r="AT1596" s="150" t="s">
        <v>350</v>
      </c>
      <c r="AU1596" s="150" t="s">
        <v>83</v>
      </c>
      <c r="AV1596" s="12" t="s">
        <v>83</v>
      </c>
      <c r="AW1596" s="12" t="s">
        <v>34</v>
      </c>
      <c r="AX1596" s="12" t="s">
        <v>81</v>
      </c>
      <c r="AY1596" s="150" t="s">
        <v>339</v>
      </c>
    </row>
    <row r="1597" spans="2:65" s="1" customFormat="1" ht="11.25">
      <c r="B1597" s="32"/>
      <c r="D1597" s="149" t="s">
        <v>351</v>
      </c>
      <c r="F1597" s="156" t="s">
        <v>3288</v>
      </c>
      <c r="L1597" s="32"/>
      <c r="M1597" s="147"/>
      <c r="T1597" s="53"/>
      <c r="AU1597" s="17" t="s">
        <v>83</v>
      </c>
    </row>
    <row r="1598" spans="2:65" s="1" customFormat="1" ht="11.25">
      <c r="B1598" s="32"/>
      <c r="D1598" s="149" t="s">
        <v>351</v>
      </c>
      <c r="F1598" s="157" t="s">
        <v>3289</v>
      </c>
      <c r="H1598" s="158">
        <v>51.212000000000003</v>
      </c>
      <c r="L1598" s="32"/>
      <c r="M1598" s="147"/>
      <c r="T1598" s="53"/>
      <c r="AU1598" s="17" t="s">
        <v>83</v>
      </c>
    </row>
    <row r="1599" spans="2:65" s="1" customFormat="1" ht="11.25">
      <c r="B1599" s="32"/>
      <c r="D1599" s="149" t="s">
        <v>351</v>
      </c>
      <c r="F1599" s="157" t="s">
        <v>358</v>
      </c>
      <c r="H1599" s="158">
        <v>51.212000000000003</v>
      </c>
      <c r="L1599" s="32"/>
      <c r="M1599" s="147"/>
      <c r="T1599" s="53"/>
      <c r="AU1599" s="17" t="s">
        <v>83</v>
      </c>
    </row>
    <row r="1600" spans="2:65" s="1" customFormat="1" ht="37.9" customHeight="1">
      <c r="B1600" s="32"/>
      <c r="C1600" s="163" t="s">
        <v>3290</v>
      </c>
      <c r="D1600" s="163" t="s">
        <v>1918</v>
      </c>
      <c r="E1600" s="164" t="s">
        <v>3278</v>
      </c>
      <c r="F1600" s="165" t="s">
        <v>3279</v>
      </c>
      <c r="G1600" s="166" t="s">
        <v>119</v>
      </c>
      <c r="H1600" s="167">
        <v>62.53</v>
      </c>
      <c r="I1600" s="168"/>
      <c r="J1600" s="169">
        <f>ROUND(I1600*H1600,2)</f>
        <v>0</v>
      </c>
      <c r="K1600" s="165" t="s">
        <v>345</v>
      </c>
      <c r="L1600" s="170"/>
      <c r="M1600" s="171" t="s">
        <v>19</v>
      </c>
      <c r="N1600" s="172" t="s">
        <v>44</v>
      </c>
      <c r="P1600" s="140">
        <f>O1600*H1600</f>
        <v>0</v>
      </c>
      <c r="Q1600" s="140">
        <v>2.7399999999999998E-3</v>
      </c>
      <c r="R1600" s="140">
        <f>Q1600*H1600</f>
        <v>0.17133219999999999</v>
      </c>
      <c r="S1600" s="140">
        <v>0</v>
      </c>
      <c r="T1600" s="141">
        <f>S1600*H1600</f>
        <v>0</v>
      </c>
      <c r="AR1600" s="142" t="s">
        <v>678</v>
      </c>
      <c r="AT1600" s="142" t="s">
        <v>1918</v>
      </c>
      <c r="AU1600" s="142" t="s">
        <v>83</v>
      </c>
      <c r="AY1600" s="17" t="s">
        <v>339</v>
      </c>
      <c r="BE1600" s="143">
        <f>IF(N1600="základní",J1600,0)</f>
        <v>0</v>
      </c>
      <c r="BF1600" s="143">
        <f>IF(N1600="snížená",J1600,0)</f>
        <v>0</v>
      </c>
      <c r="BG1600" s="143">
        <f>IF(N1600="zákl. přenesená",J1600,0)</f>
        <v>0</v>
      </c>
      <c r="BH1600" s="143">
        <f>IF(N1600="sníž. přenesená",J1600,0)</f>
        <v>0</v>
      </c>
      <c r="BI1600" s="143">
        <f>IF(N1600="nulová",J1600,0)</f>
        <v>0</v>
      </c>
      <c r="BJ1600" s="17" t="s">
        <v>81</v>
      </c>
      <c r="BK1600" s="143">
        <f>ROUND(I1600*H1600,2)</f>
        <v>0</v>
      </c>
      <c r="BL1600" s="17" t="s">
        <v>489</v>
      </c>
      <c r="BM1600" s="142" t="s">
        <v>3291</v>
      </c>
    </row>
    <row r="1601" spans="2:65" s="1" customFormat="1" ht="29.25">
      <c r="B1601" s="32"/>
      <c r="D1601" s="149" t="s">
        <v>1047</v>
      </c>
      <c r="F1601" s="159" t="s">
        <v>3281</v>
      </c>
      <c r="I1601" s="146"/>
      <c r="L1601" s="32"/>
      <c r="M1601" s="147"/>
      <c r="T1601" s="53"/>
      <c r="AT1601" s="17" t="s">
        <v>1047</v>
      </c>
      <c r="AU1601" s="17" t="s">
        <v>83</v>
      </c>
    </row>
    <row r="1602" spans="2:65" s="12" customFormat="1" ht="11.25">
      <c r="B1602" s="148"/>
      <c r="D1602" s="149" t="s">
        <v>350</v>
      </c>
      <c r="F1602" s="151" t="s">
        <v>3292</v>
      </c>
      <c r="H1602" s="152">
        <v>62.53</v>
      </c>
      <c r="I1602" s="153"/>
      <c r="L1602" s="148"/>
      <c r="M1602" s="154"/>
      <c r="T1602" s="155"/>
      <c r="AT1602" s="150" t="s">
        <v>350</v>
      </c>
      <c r="AU1602" s="150" t="s">
        <v>83</v>
      </c>
      <c r="AV1602" s="12" t="s">
        <v>83</v>
      </c>
      <c r="AW1602" s="12" t="s">
        <v>4</v>
      </c>
      <c r="AX1602" s="12" t="s">
        <v>81</v>
      </c>
      <c r="AY1602" s="150" t="s">
        <v>339</v>
      </c>
    </row>
    <row r="1603" spans="2:65" s="1" customFormat="1" ht="24.2" customHeight="1">
      <c r="B1603" s="32"/>
      <c r="C1603" s="131" t="s">
        <v>3293</v>
      </c>
      <c r="D1603" s="131" t="s">
        <v>342</v>
      </c>
      <c r="E1603" s="132" t="s">
        <v>3294</v>
      </c>
      <c r="F1603" s="133" t="s">
        <v>3295</v>
      </c>
      <c r="G1603" s="134" t="s">
        <v>119</v>
      </c>
      <c r="H1603" s="135">
        <v>26.28</v>
      </c>
      <c r="I1603" s="136"/>
      <c r="J1603" s="137">
        <f>ROUND(I1603*H1603,2)</f>
        <v>0</v>
      </c>
      <c r="K1603" s="133" t="s">
        <v>345</v>
      </c>
      <c r="L1603" s="32"/>
      <c r="M1603" s="138" t="s">
        <v>19</v>
      </c>
      <c r="N1603" s="139" t="s">
        <v>44</v>
      </c>
      <c r="P1603" s="140">
        <f>O1603*H1603</f>
        <v>0</v>
      </c>
      <c r="Q1603" s="140">
        <v>0</v>
      </c>
      <c r="R1603" s="140">
        <f>Q1603*H1603</f>
        <v>0</v>
      </c>
      <c r="S1603" s="140">
        <v>0</v>
      </c>
      <c r="T1603" s="141">
        <f>S1603*H1603</f>
        <v>0</v>
      </c>
      <c r="AR1603" s="142" t="s">
        <v>489</v>
      </c>
      <c r="AT1603" s="142" t="s">
        <v>342</v>
      </c>
      <c r="AU1603" s="142" t="s">
        <v>83</v>
      </c>
      <c r="AY1603" s="17" t="s">
        <v>339</v>
      </c>
      <c r="BE1603" s="143">
        <f>IF(N1603="základní",J1603,0)</f>
        <v>0</v>
      </c>
      <c r="BF1603" s="143">
        <f>IF(N1603="snížená",J1603,0)</f>
        <v>0</v>
      </c>
      <c r="BG1603" s="143">
        <f>IF(N1603="zákl. přenesená",J1603,0)</f>
        <v>0</v>
      </c>
      <c r="BH1603" s="143">
        <f>IF(N1603="sníž. přenesená",J1603,0)</f>
        <v>0</v>
      </c>
      <c r="BI1603" s="143">
        <f>IF(N1603="nulová",J1603,0)</f>
        <v>0</v>
      </c>
      <c r="BJ1603" s="17" t="s">
        <v>81</v>
      </c>
      <c r="BK1603" s="143">
        <f>ROUND(I1603*H1603,2)</f>
        <v>0</v>
      </c>
      <c r="BL1603" s="17" t="s">
        <v>489</v>
      </c>
      <c r="BM1603" s="142" t="s">
        <v>3296</v>
      </c>
    </row>
    <row r="1604" spans="2:65" s="1" customFormat="1" ht="11.25">
      <c r="B1604" s="32"/>
      <c r="D1604" s="144" t="s">
        <v>348</v>
      </c>
      <c r="F1604" s="145" t="s">
        <v>3297</v>
      </c>
      <c r="I1604" s="146"/>
      <c r="L1604" s="32"/>
      <c r="M1604" s="147"/>
      <c r="T1604" s="53"/>
      <c r="AT1604" s="17" t="s">
        <v>348</v>
      </c>
      <c r="AU1604" s="17" t="s">
        <v>83</v>
      </c>
    </row>
    <row r="1605" spans="2:65" s="12" customFormat="1" ht="11.25">
      <c r="B1605" s="148"/>
      <c r="D1605" s="149" t="s">
        <v>350</v>
      </c>
      <c r="E1605" s="150" t="s">
        <v>19</v>
      </c>
      <c r="F1605" s="151" t="s">
        <v>1594</v>
      </c>
      <c r="H1605" s="152">
        <v>26.28</v>
      </c>
      <c r="I1605" s="153"/>
      <c r="L1605" s="148"/>
      <c r="M1605" s="154"/>
      <c r="T1605" s="155"/>
      <c r="AT1605" s="150" t="s">
        <v>350</v>
      </c>
      <c r="AU1605" s="150" t="s">
        <v>83</v>
      </c>
      <c r="AV1605" s="12" t="s">
        <v>83</v>
      </c>
      <c r="AW1605" s="12" t="s">
        <v>34</v>
      </c>
      <c r="AX1605" s="12" t="s">
        <v>81</v>
      </c>
      <c r="AY1605" s="150" t="s">
        <v>339</v>
      </c>
    </row>
    <row r="1606" spans="2:65" s="1" customFormat="1" ht="11.25">
      <c r="B1606" s="32"/>
      <c r="D1606" s="149" t="s">
        <v>351</v>
      </c>
      <c r="F1606" s="156" t="s">
        <v>3275</v>
      </c>
      <c r="L1606" s="32"/>
      <c r="M1606" s="147"/>
      <c r="T1606" s="53"/>
      <c r="AU1606" s="17" t="s">
        <v>83</v>
      </c>
    </row>
    <row r="1607" spans="2:65" s="1" customFormat="1" ht="11.25">
      <c r="B1607" s="32"/>
      <c r="D1607" s="149" t="s">
        <v>351</v>
      </c>
      <c r="F1607" s="157" t="s">
        <v>3276</v>
      </c>
      <c r="H1607" s="158">
        <v>26.28</v>
      </c>
      <c r="L1607" s="32"/>
      <c r="M1607" s="147"/>
      <c r="T1607" s="53"/>
      <c r="AU1607" s="17" t="s">
        <v>83</v>
      </c>
    </row>
    <row r="1608" spans="2:65" s="1" customFormat="1" ht="24.2" customHeight="1">
      <c r="B1608" s="32"/>
      <c r="C1608" s="163" t="s">
        <v>3298</v>
      </c>
      <c r="D1608" s="163" t="s">
        <v>1918</v>
      </c>
      <c r="E1608" s="164" t="s">
        <v>1919</v>
      </c>
      <c r="F1608" s="165" t="s">
        <v>1920</v>
      </c>
      <c r="G1608" s="166" t="s">
        <v>119</v>
      </c>
      <c r="H1608" s="167">
        <v>27.594000000000001</v>
      </c>
      <c r="I1608" s="168"/>
      <c r="J1608" s="169">
        <f>ROUND(I1608*H1608,2)</f>
        <v>0</v>
      </c>
      <c r="K1608" s="165" t="s">
        <v>345</v>
      </c>
      <c r="L1608" s="170"/>
      <c r="M1608" s="171" t="s">
        <v>19</v>
      </c>
      <c r="N1608" s="172" t="s">
        <v>44</v>
      </c>
      <c r="P1608" s="140">
        <f>O1608*H1608</f>
        <v>0</v>
      </c>
      <c r="Q1608" s="140">
        <v>2.9999999999999997E-4</v>
      </c>
      <c r="R1608" s="140">
        <f>Q1608*H1608</f>
        <v>8.2781999999999994E-3</v>
      </c>
      <c r="S1608" s="140">
        <v>0</v>
      </c>
      <c r="T1608" s="141">
        <f>S1608*H1608</f>
        <v>0</v>
      </c>
      <c r="AR1608" s="142" t="s">
        <v>678</v>
      </c>
      <c r="AT1608" s="142" t="s">
        <v>1918</v>
      </c>
      <c r="AU1608" s="142" t="s">
        <v>83</v>
      </c>
      <c r="AY1608" s="17" t="s">
        <v>339</v>
      </c>
      <c r="BE1608" s="143">
        <f>IF(N1608="základní",J1608,0)</f>
        <v>0</v>
      </c>
      <c r="BF1608" s="143">
        <f>IF(N1608="snížená",J1608,0)</f>
        <v>0</v>
      </c>
      <c r="BG1608" s="143">
        <f>IF(N1608="zákl. přenesená",J1608,0)</f>
        <v>0</v>
      </c>
      <c r="BH1608" s="143">
        <f>IF(N1608="sníž. přenesená",J1608,0)</f>
        <v>0</v>
      </c>
      <c r="BI1608" s="143">
        <f>IF(N1608="nulová",J1608,0)</f>
        <v>0</v>
      </c>
      <c r="BJ1608" s="17" t="s">
        <v>81</v>
      </c>
      <c r="BK1608" s="143">
        <f>ROUND(I1608*H1608,2)</f>
        <v>0</v>
      </c>
      <c r="BL1608" s="17" t="s">
        <v>489</v>
      </c>
      <c r="BM1608" s="142" t="s">
        <v>3299</v>
      </c>
    </row>
    <row r="1609" spans="2:65" s="12" customFormat="1" ht="11.25">
      <c r="B1609" s="148"/>
      <c r="D1609" s="149" t="s">
        <v>350</v>
      </c>
      <c r="F1609" s="151" t="s">
        <v>3300</v>
      </c>
      <c r="H1609" s="152">
        <v>27.594000000000001</v>
      </c>
      <c r="I1609" s="153"/>
      <c r="L1609" s="148"/>
      <c r="M1609" s="154"/>
      <c r="T1609" s="155"/>
      <c r="AT1609" s="150" t="s">
        <v>350</v>
      </c>
      <c r="AU1609" s="150" t="s">
        <v>83</v>
      </c>
      <c r="AV1609" s="12" t="s">
        <v>83</v>
      </c>
      <c r="AW1609" s="12" t="s">
        <v>4</v>
      </c>
      <c r="AX1609" s="12" t="s">
        <v>81</v>
      </c>
      <c r="AY1609" s="150" t="s">
        <v>339</v>
      </c>
    </row>
    <row r="1610" spans="2:65" s="1" customFormat="1" ht="24.2" customHeight="1">
      <c r="B1610" s="32"/>
      <c r="C1610" s="131" t="s">
        <v>3301</v>
      </c>
      <c r="D1610" s="131" t="s">
        <v>342</v>
      </c>
      <c r="E1610" s="132" t="s">
        <v>3302</v>
      </c>
      <c r="F1610" s="133" t="s">
        <v>3303</v>
      </c>
      <c r="G1610" s="134" t="s">
        <v>131</v>
      </c>
      <c r="H1610" s="135">
        <v>26.5</v>
      </c>
      <c r="I1610" s="136"/>
      <c r="J1610" s="137">
        <f>ROUND(I1610*H1610,2)</f>
        <v>0</v>
      </c>
      <c r="K1610" s="133" t="s">
        <v>345</v>
      </c>
      <c r="L1610" s="32"/>
      <c r="M1610" s="138" t="s">
        <v>19</v>
      </c>
      <c r="N1610" s="139" t="s">
        <v>44</v>
      </c>
      <c r="P1610" s="140">
        <f>O1610*H1610</f>
        <v>0</v>
      </c>
      <c r="Q1610" s="140">
        <v>4.0000000000000003E-5</v>
      </c>
      <c r="R1610" s="140">
        <f>Q1610*H1610</f>
        <v>1.0600000000000002E-3</v>
      </c>
      <c r="S1610" s="140">
        <v>0</v>
      </c>
      <c r="T1610" s="141">
        <f>S1610*H1610</f>
        <v>0</v>
      </c>
      <c r="AR1610" s="142" t="s">
        <v>489</v>
      </c>
      <c r="AT1610" s="142" t="s">
        <v>342</v>
      </c>
      <c r="AU1610" s="142" t="s">
        <v>83</v>
      </c>
      <c r="AY1610" s="17" t="s">
        <v>339</v>
      </c>
      <c r="BE1610" s="143">
        <f>IF(N1610="základní",J1610,0)</f>
        <v>0</v>
      </c>
      <c r="BF1610" s="143">
        <f>IF(N1610="snížená",J1610,0)</f>
        <v>0</v>
      </c>
      <c r="BG1610" s="143">
        <f>IF(N1610="zákl. přenesená",J1610,0)</f>
        <v>0</v>
      </c>
      <c r="BH1610" s="143">
        <f>IF(N1610="sníž. přenesená",J1610,0)</f>
        <v>0</v>
      </c>
      <c r="BI1610" s="143">
        <f>IF(N1610="nulová",J1610,0)</f>
        <v>0</v>
      </c>
      <c r="BJ1610" s="17" t="s">
        <v>81</v>
      </c>
      <c r="BK1610" s="143">
        <f>ROUND(I1610*H1610,2)</f>
        <v>0</v>
      </c>
      <c r="BL1610" s="17" t="s">
        <v>489</v>
      </c>
      <c r="BM1610" s="142" t="s">
        <v>3304</v>
      </c>
    </row>
    <row r="1611" spans="2:65" s="1" customFormat="1" ht="11.25">
      <c r="B1611" s="32"/>
      <c r="D1611" s="144" t="s">
        <v>348</v>
      </c>
      <c r="F1611" s="145" t="s">
        <v>3305</v>
      </c>
      <c r="I1611" s="146"/>
      <c r="L1611" s="32"/>
      <c r="M1611" s="147"/>
      <c r="T1611" s="53"/>
      <c r="AT1611" s="17" t="s">
        <v>348</v>
      </c>
      <c r="AU1611" s="17" t="s">
        <v>83</v>
      </c>
    </row>
    <row r="1612" spans="2:65" s="12" customFormat="1" ht="11.25">
      <c r="B1612" s="148"/>
      <c r="D1612" s="149" t="s">
        <v>350</v>
      </c>
      <c r="E1612" s="150" t="s">
        <v>19</v>
      </c>
      <c r="F1612" s="151" t="s">
        <v>1319</v>
      </c>
      <c r="H1612" s="152">
        <v>26.5</v>
      </c>
      <c r="I1612" s="153"/>
      <c r="L1612" s="148"/>
      <c r="M1612" s="154"/>
      <c r="T1612" s="155"/>
      <c r="AT1612" s="150" t="s">
        <v>350</v>
      </c>
      <c r="AU1612" s="150" t="s">
        <v>83</v>
      </c>
      <c r="AV1612" s="12" t="s">
        <v>83</v>
      </c>
      <c r="AW1612" s="12" t="s">
        <v>34</v>
      </c>
      <c r="AX1612" s="12" t="s">
        <v>81</v>
      </c>
      <c r="AY1612" s="150" t="s">
        <v>339</v>
      </c>
    </row>
    <row r="1613" spans="2:65" s="1" customFormat="1" ht="11.25">
      <c r="B1613" s="32"/>
      <c r="D1613" s="149" t="s">
        <v>351</v>
      </c>
      <c r="F1613" s="156" t="s">
        <v>3306</v>
      </c>
      <c r="L1613" s="32"/>
      <c r="M1613" s="147"/>
      <c r="T1613" s="53"/>
      <c r="AU1613" s="17" t="s">
        <v>83</v>
      </c>
    </row>
    <row r="1614" spans="2:65" s="1" customFormat="1" ht="11.25">
      <c r="B1614" s="32"/>
      <c r="D1614" s="149" t="s">
        <v>351</v>
      </c>
      <c r="F1614" s="157" t="s">
        <v>3307</v>
      </c>
      <c r="H1614" s="158">
        <v>26.5</v>
      </c>
      <c r="L1614" s="32"/>
      <c r="M1614" s="147"/>
      <c r="T1614" s="53"/>
      <c r="AU1614" s="17" t="s">
        <v>83</v>
      </c>
    </row>
    <row r="1615" spans="2:65" s="1" customFormat="1" ht="16.5" customHeight="1">
      <c r="B1615" s="32"/>
      <c r="C1615" s="163" t="s">
        <v>3308</v>
      </c>
      <c r="D1615" s="163" t="s">
        <v>1918</v>
      </c>
      <c r="E1615" s="164" t="s">
        <v>3309</v>
      </c>
      <c r="F1615" s="165" t="s">
        <v>3310</v>
      </c>
      <c r="G1615" s="166" t="s">
        <v>131</v>
      </c>
      <c r="H1615" s="167">
        <v>27.03</v>
      </c>
      <c r="I1615" s="168"/>
      <c r="J1615" s="169">
        <f>ROUND(I1615*H1615,2)</f>
        <v>0</v>
      </c>
      <c r="K1615" s="165" t="s">
        <v>2158</v>
      </c>
      <c r="L1615" s="170"/>
      <c r="M1615" s="171" t="s">
        <v>19</v>
      </c>
      <c r="N1615" s="172" t="s">
        <v>44</v>
      </c>
      <c r="P1615" s="140">
        <f>O1615*H1615</f>
        <v>0</v>
      </c>
      <c r="Q1615" s="140">
        <v>1.2E-4</v>
      </c>
      <c r="R1615" s="140">
        <f>Q1615*H1615</f>
        <v>3.2436000000000001E-3</v>
      </c>
      <c r="S1615" s="140">
        <v>0</v>
      </c>
      <c r="T1615" s="141">
        <f>S1615*H1615</f>
        <v>0</v>
      </c>
      <c r="AR1615" s="142" t="s">
        <v>678</v>
      </c>
      <c r="AT1615" s="142" t="s">
        <v>1918</v>
      </c>
      <c r="AU1615" s="142" t="s">
        <v>83</v>
      </c>
      <c r="AY1615" s="17" t="s">
        <v>339</v>
      </c>
      <c r="BE1615" s="143">
        <f>IF(N1615="základní",J1615,0)</f>
        <v>0</v>
      </c>
      <c r="BF1615" s="143">
        <f>IF(N1615="snížená",J1615,0)</f>
        <v>0</v>
      </c>
      <c r="BG1615" s="143">
        <f>IF(N1615="zákl. přenesená",J1615,0)</f>
        <v>0</v>
      </c>
      <c r="BH1615" s="143">
        <f>IF(N1615="sníž. přenesená",J1615,0)</f>
        <v>0</v>
      </c>
      <c r="BI1615" s="143">
        <f>IF(N1615="nulová",J1615,0)</f>
        <v>0</v>
      </c>
      <c r="BJ1615" s="17" t="s">
        <v>81</v>
      </c>
      <c r="BK1615" s="143">
        <f>ROUND(I1615*H1615,2)</f>
        <v>0</v>
      </c>
      <c r="BL1615" s="17" t="s">
        <v>489</v>
      </c>
      <c r="BM1615" s="142" t="s">
        <v>3311</v>
      </c>
    </row>
    <row r="1616" spans="2:65" s="1" customFormat="1" ht="29.25">
      <c r="B1616" s="32"/>
      <c r="D1616" s="149" t="s">
        <v>1047</v>
      </c>
      <c r="F1616" s="159" t="s">
        <v>3312</v>
      </c>
      <c r="I1616" s="146"/>
      <c r="L1616" s="32"/>
      <c r="M1616" s="147"/>
      <c r="T1616" s="53"/>
      <c r="AT1616" s="17" t="s">
        <v>1047</v>
      </c>
      <c r="AU1616" s="17" t="s">
        <v>83</v>
      </c>
    </row>
    <row r="1617" spans="2:65" s="12" customFormat="1" ht="11.25">
      <c r="B1617" s="148"/>
      <c r="D1617" s="149" t="s">
        <v>350</v>
      </c>
      <c r="F1617" s="151" t="s">
        <v>3313</v>
      </c>
      <c r="H1617" s="152">
        <v>27.03</v>
      </c>
      <c r="I1617" s="153"/>
      <c r="L1617" s="148"/>
      <c r="M1617" s="154"/>
      <c r="T1617" s="155"/>
      <c r="AT1617" s="150" t="s">
        <v>350</v>
      </c>
      <c r="AU1617" s="150" t="s">
        <v>83</v>
      </c>
      <c r="AV1617" s="12" t="s">
        <v>83</v>
      </c>
      <c r="AW1617" s="12" t="s">
        <v>4</v>
      </c>
      <c r="AX1617" s="12" t="s">
        <v>81</v>
      </c>
      <c r="AY1617" s="150" t="s">
        <v>339</v>
      </c>
    </row>
    <row r="1618" spans="2:65" s="1" customFormat="1" ht="24.2" customHeight="1">
      <c r="B1618" s="32"/>
      <c r="C1618" s="131" t="s">
        <v>3314</v>
      </c>
      <c r="D1618" s="131" t="s">
        <v>342</v>
      </c>
      <c r="E1618" s="132" t="s">
        <v>3315</v>
      </c>
      <c r="F1618" s="133" t="s">
        <v>3316</v>
      </c>
      <c r="G1618" s="134" t="s">
        <v>119</v>
      </c>
      <c r="H1618" s="135">
        <v>51.212000000000003</v>
      </c>
      <c r="I1618" s="136"/>
      <c r="J1618" s="137">
        <f>ROUND(I1618*H1618,2)</f>
        <v>0</v>
      </c>
      <c r="K1618" s="133" t="s">
        <v>345</v>
      </c>
      <c r="L1618" s="32"/>
      <c r="M1618" s="138" t="s">
        <v>19</v>
      </c>
      <c r="N1618" s="139" t="s">
        <v>44</v>
      </c>
      <c r="P1618" s="140">
        <f>O1618*H1618</f>
        <v>0</v>
      </c>
      <c r="Q1618" s="140">
        <v>0</v>
      </c>
      <c r="R1618" s="140">
        <f>Q1618*H1618</f>
        <v>0</v>
      </c>
      <c r="S1618" s="140">
        <v>0</v>
      </c>
      <c r="T1618" s="141">
        <f>S1618*H1618</f>
        <v>0</v>
      </c>
      <c r="AR1618" s="142" t="s">
        <v>489</v>
      </c>
      <c r="AT1618" s="142" t="s">
        <v>342</v>
      </c>
      <c r="AU1618" s="142" t="s">
        <v>83</v>
      </c>
      <c r="AY1618" s="17" t="s">
        <v>339</v>
      </c>
      <c r="BE1618" s="143">
        <f>IF(N1618="základní",J1618,0)</f>
        <v>0</v>
      </c>
      <c r="BF1618" s="143">
        <f>IF(N1618="snížená",J1618,0)</f>
        <v>0</v>
      </c>
      <c r="BG1618" s="143">
        <f>IF(N1618="zákl. přenesená",J1618,0)</f>
        <v>0</v>
      </c>
      <c r="BH1618" s="143">
        <f>IF(N1618="sníž. přenesená",J1618,0)</f>
        <v>0</v>
      </c>
      <c r="BI1618" s="143">
        <f>IF(N1618="nulová",J1618,0)</f>
        <v>0</v>
      </c>
      <c r="BJ1618" s="17" t="s">
        <v>81</v>
      </c>
      <c r="BK1618" s="143">
        <f>ROUND(I1618*H1618,2)</f>
        <v>0</v>
      </c>
      <c r="BL1618" s="17" t="s">
        <v>489</v>
      </c>
      <c r="BM1618" s="142" t="s">
        <v>3317</v>
      </c>
    </row>
    <row r="1619" spans="2:65" s="1" customFormat="1" ht="11.25">
      <c r="B1619" s="32"/>
      <c r="D1619" s="144" t="s">
        <v>348</v>
      </c>
      <c r="F1619" s="145" t="s">
        <v>3318</v>
      </c>
      <c r="I1619" s="146"/>
      <c r="L1619" s="32"/>
      <c r="M1619" s="147"/>
      <c r="T1619" s="53"/>
      <c r="AT1619" s="17" t="s">
        <v>348</v>
      </c>
      <c r="AU1619" s="17" t="s">
        <v>83</v>
      </c>
    </row>
    <row r="1620" spans="2:65" s="12" customFormat="1" ht="11.25">
      <c r="B1620" s="148"/>
      <c r="D1620" s="149" t="s">
        <v>350</v>
      </c>
      <c r="E1620" s="150" t="s">
        <v>19</v>
      </c>
      <c r="F1620" s="151" t="s">
        <v>1597</v>
      </c>
      <c r="H1620" s="152">
        <v>51.212000000000003</v>
      </c>
      <c r="I1620" s="153"/>
      <c r="L1620" s="148"/>
      <c r="M1620" s="154"/>
      <c r="T1620" s="155"/>
      <c r="AT1620" s="150" t="s">
        <v>350</v>
      </c>
      <c r="AU1620" s="150" t="s">
        <v>83</v>
      </c>
      <c r="AV1620" s="12" t="s">
        <v>83</v>
      </c>
      <c r="AW1620" s="12" t="s">
        <v>34</v>
      </c>
      <c r="AX1620" s="12" t="s">
        <v>81</v>
      </c>
      <c r="AY1620" s="150" t="s">
        <v>339</v>
      </c>
    </row>
    <row r="1621" spans="2:65" s="1" customFormat="1" ht="11.25">
      <c r="B1621" s="32"/>
      <c r="D1621" s="149" t="s">
        <v>351</v>
      </c>
      <c r="F1621" s="156" t="s">
        <v>3288</v>
      </c>
      <c r="L1621" s="32"/>
      <c r="M1621" s="147"/>
      <c r="T1621" s="53"/>
      <c r="AU1621" s="17" t="s">
        <v>83</v>
      </c>
    </row>
    <row r="1622" spans="2:65" s="1" customFormat="1" ht="11.25">
      <c r="B1622" s="32"/>
      <c r="D1622" s="149" t="s">
        <v>351</v>
      </c>
      <c r="F1622" s="157" t="s">
        <v>3289</v>
      </c>
      <c r="H1622" s="158">
        <v>51.212000000000003</v>
      </c>
      <c r="L1622" s="32"/>
      <c r="M1622" s="147"/>
      <c r="T1622" s="53"/>
      <c r="AU1622" s="17" t="s">
        <v>83</v>
      </c>
    </row>
    <row r="1623" spans="2:65" s="1" customFormat="1" ht="11.25">
      <c r="B1623" s="32"/>
      <c r="D1623" s="149" t="s">
        <v>351</v>
      </c>
      <c r="F1623" s="157" t="s">
        <v>358</v>
      </c>
      <c r="H1623" s="158">
        <v>51.212000000000003</v>
      </c>
      <c r="L1623" s="32"/>
      <c r="M1623" s="147"/>
      <c r="T1623" s="53"/>
      <c r="AU1623" s="17" t="s">
        <v>83</v>
      </c>
    </row>
    <row r="1624" spans="2:65" s="1" customFormat="1" ht="24.2" customHeight="1">
      <c r="B1624" s="32"/>
      <c r="C1624" s="163" t="s">
        <v>3319</v>
      </c>
      <c r="D1624" s="163" t="s">
        <v>1918</v>
      </c>
      <c r="E1624" s="164" t="s">
        <v>1919</v>
      </c>
      <c r="F1624" s="165" t="s">
        <v>1920</v>
      </c>
      <c r="G1624" s="166" t="s">
        <v>119</v>
      </c>
      <c r="H1624" s="167">
        <v>53.773000000000003</v>
      </c>
      <c r="I1624" s="168"/>
      <c r="J1624" s="169">
        <f>ROUND(I1624*H1624,2)</f>
        <v>0</v>
      </c>
      <c r="K1624" s="165" t="s">
        <v>345</v>
      </c>
      <c r="L1624" s="170"/>
      <c r="M1624" s="171" t="s">
        <v>19</v>
      </c>
      <c r="N1624" s="172" t="s">
        <v>44</v>
      </c>
      <c r="P1624" s="140">
        <f>O1624*H1624</f>
        <v>0</v>
      </c>
      <c r="Q1624" s="140">
        <v>2.9999999999999997E-4</v>
      </c>
      <c r="R1624" s="140">
        <f>Q1624*H1624</f>
        <v>1.6131900000000001E-2</v>
      </c>
      <c r="S1624" s="140">
        <v>0</v>
      </c>
      <c r="T1624" s="141">
        <f>S1624*H1624</f>
        <v>0</v>
      </c>
      <c r="AR1624" s="142" t="s">
        <v>678</v>
      </c>
      <c r="AT1624" s="142" t="s">
        <v>1918</v>
      </c>
      <c r="AU1624" s="142" t="s">
        <v>83</v>
      </c>
      <c r="AY1624" s="17" t="s">
        <v>339</v>
      </c>
      <c r="BE1624" s="143">
        <f>IF(N1624="základní",J1624,0)</f>
        <v>0</v>
      </c>
      <c r="BF1624" s="143">
        <f>IF(N1624="snížená",J1624,0)</f>
        <v>0</v>
      </c>
      <c r="BG1624" s="143">
        <f>IF(N1624="zákl. přenesená",J1624,0)</f>
        <v>0</v>
      </c>
      <c r="BH1624" s="143">
        <f>IF(N1624="sníž. přenesená",J1624,0)</f>
        <v>0</v>
      </c>
      <c r="BI1624" s="143">
        <f>IF(N1624="nulová",J1624,0)</f>
        <v>0</v>
      </c>
      <c r="BJ1624" s="17" t="s">
        <v>81</v>
      </c>
      <c r="BK1624" s="143">
        <f>ROUND(I1624*H1624,2)</f>
        <v>0</v>
      </c>
      <c r="BL1624" s="17" t="s">
        <v>489</v>
      </c>
      <c r="BM1624" s="142" t="s">
        <v>3320</v>
      </c>
    </row>
    <row r="1625" spans="2:65" s="12" customFormat="1" ht="11.25">
      <c r="B1625" s="148"/>
      <c r="D1625" s="149" t="s">
        <v>350</v>
      </c>
      <c r="F1625" s="151" t="s">
        <v>3321</v>
      </c>
      <c r="H1625" s="152">
        <v>53.773000000000003</v>
      </c>
      <c r="I1625" s="153"/>
      <c r="L1625" s="148"/>
      <c r="M1625" s="154"/>
      <c r="T1625" s="155"/>
      <c r="AT1625" s="150" t="s">
        <v>350</v>
      </c>
      <c r="AU1625" s="150" t="s">
        <v>83</v>
      </c>
      <c r="AV1625" s="12" t="s">
        <v>83</v>
      </c>
      <c r="AW1625" s="12" t="s">
        <v>4</v>
      </c>
      <c r="AX1625" s="12" t="s">
        <v>81</v>
      </c>
      <c r="AY1625" s="150" t="s">
        <v>339</v>
      </c>
    </row>
    <row r="1626" spans="2:65" s="1" customFormat="1" ht="49.15" customHeight="1">
      <c r="B1626" s="32"/>
      <c r="C1626" s="131" t="s">
        <v>3322</v>
      </c>
      <c r="D1626" s="131" t="s">
        <v>342</v>
      </c>
      <c r="E1626" s="132" t="s">
        <v>3323</v>
      </c>
      <c r="F1626" s="133" t="s">
        <v>3324</v>
      </c>
      <c r="G1626" s="134" t="s">
        <v>670</v>
      </c>
      <c r="H1626" s="135">
        <v>14.512</v>
      </c>
      <c r="I1626" s="136"/>
      <c r="J1626" s="137">
        <f>ROUND(I1626*H1626,2)</f>
        <v>0</v>
      </c>
      <c r="K1626" s="133" t="s">
        <v>345</v>
      </c>
      <c r="L1626" s="32"/>
      <c r="M1626" s="138" t="s">
        <v>19</v>
      </c>
      <c r="N1626" s="139" t="s">
        <v>44</v>
      </c>
      <c r="P1626" s="140">
        <f>O1626*H1626</f>
        <v>0</v>
      </c>
      <c r="Q1626" s="140">
        <v>0</v>
      </c>
      <c r="R1626" s="140">
        <f>Q1626*H1626</f>
        <v>0</v>
      </c>
      <c r="S1626" s="140">
        <v>0</v>
      </c>
      <c r="T1626" s="141">
        <f>S1626*H1626</f>
        <v>0</v>
      </c>
      <c r="AR1626" s="142" t="s">
        <v>489</v>
      </c>
      <c r="AT1626" s="142" t="s">
        <v>342</v>
      </c>
      <c r="AU1626" s="142" t="s">
        <v>83</v>
      </c>
      <c r="AY1626" s="17" t="s">
        <v>339</v>
      </c>
      <c r="BE1626" s="143">
        <f>IF(N1626="základní",J1626,0)</f>
        <v>0</v>
      </c>
      <c r="BF1626" s="143">
        <f>IF(N1626="snížená",J1626,0)</f>
        <v>0</v>
      </c>
      <c r="BG1626" s="143">
        <f>IF(N1626="zákl. přenesená",J1626,0)</f>
        <v>0</v>
      </c>
      <c r="BH1626" s="143">
        <f>IF(N1626="sníž. přenesená",J1626,0)</f>
        <v>0</v>
      </c>
      <c r="BI1626" s="143">
        <f>IF(N1626="nulová",J1626,0)</f>
        <v>0</v>
      </c>
      <c r="BJ1626" s="17" t="s">
        <v>81</v>
      </c>
      <c r="BK1626" s="143">
        <f>ROUND(I1626*H1626,2)</f>
        <v>0</v>
      </c>
      <c r="BL1626" s="17" t="s">
        <v>489</v>
      </c>
      <c r="BM1626" s="142" t="s">
        <v>3325</v>
      </c>
    </row>
    <row r="1627" spans="2:65" s="1" customFormat="1" ht="11.25">
      <c r="B1627" s="32"/>
      <c r="D1627" s="144" t="s">
        <v>348</v>
      </c>
      <c r="F1627" s="145" t="s">
        <v>3326</v>
      </c>
      <c r="I1627" s="146"/>
      <c r="L1627" s="32"/>
      <c r="M1627" s="147"/>
      <c r="T1627" s="53"/>
      <c r="AT1627" s="17" t="s">
        <v>348</v>
      </c>
      <c r="AU1627" s="17" t="s">
        <v>83</v>
      </c>
    </row>
    <row r="1628" spans="2:65" s="11" customFormat="1" ht="22.9" customHeight="1">
      <c r="B1628" s="119"/>
      <c r="D1628" s="120" t="s">
        <v>72</v>
      </c>
      <c r="E1628" s="129" t="s">
        <v>3327</v>
      </c>
      <c r="F1628" s="129" t="s">
        <v>3328</v>
      </c>
      <c r="I1628" s="122"/>
      <c r="J1628" s="130">
        <f>BK1628</f>
        <v>0</v>
      </c>
      <c r="L1628" s="119"/>
      <c r="M1628" s="124"/>
      <c r="P1628" s="125">
        <f>SUM(P1629:P1804)</f>
        <v>0</v>
      </c>
      <c r="R1628" s="125">
        <f>SUM(R1629:R1804)</f>
        <v>55.20675336</v>
      </c>
      <c r="T1628" s="126">
        <f>SUM(T1629:T1804)</f>
        <v>0</v>
      </c>
      <c r="AR1628" s="120" t="s">
        <v>83</v>
      </c>
      <c r="AT1628" s="127" t="s">
        <v>72</v>
      </c>
      <c r="AU1628" s="127" t="s">
        <v>81</v>
      </c>
      <c r="AY1628" s="120" t="s">
        <v>339</v>
      </c>
      <c r="BK1628" s="128">
        <f>SUM(BK1629:BK1804)</f>
        <v>0</v>
      </c>
    </row>
    <row r="1629" spans="2:65" s="1" customFormat="1" ht="37.9" customHeight="1">
      <c r="B1629" s="32"/>
      <c r="C1629" s="131" t="s">
        <v>3329</v>
      </c>
      <c r="D1629" s="131" t="s">
        <v>342</v>
      </c>
      <c r="E1629" s="132" t="s">
        <v>3330</v>
      </c>
      <c r="F1629" s="133" t="s">
        <v>3331</v>
      </c>
      <c r="G1629" s="134" t="s">
        <v>119</v>
      </c>
      <c r="H1629" s="135">
        <v>1150.6369999999999</v>
      </c>
      <c r="I1629" s="136"/>
      <c r="J1629" s="137">
        <f>ROUND(I1629*H1629,2)</f>
        <v>0</v>
      </c>
      <c r="K1629" s="133" t="s">
        <v>345</v>
      </c>
      <c r="L1629" s="32"/>
      <c r="M1629" s="138" t="s">
        <v>19</v>
      </c>
      <c r="N1629" s="139" t="s">
        <v>44</v>
      </c>
      <c r="P1629" s="140">
        <f>O1629*H1629</f>
        <v>0</v>
      </c>
      <c r="Q1629" s="140">
        <v>0</v>
      </c>
      <c r="R1629" s="140">
        <f>Q1629*H1629</f>
        <v>0</v>
      </c>
      <c r="S1629" s="140">
        <v>0</v>
      </c>
      <c r="T1629" s="141">
        <f>S1629*H1629</f>
        <v>0</v>
      </c>
      <c r="AR1629" s="142" t="s">
        <v>489</v>
      </c>
      <c r="AT1629" s="142" t="s">
        <v>342</v>
      </c>
      <c r="AU1629" s="142" t="s">
        <v>83</v>
      </c>
      <c r="AY1629" s="17" t="s">
        <v>339</v>
      </c>
      <c r="BE1629" s="143">
        <f>IF(N1629="základní",J1629,0)</f>
        <v>0</v>
      </c>
      <c r="BF1629" s="143">
        <f>IF(N1629="snížená",J1629,0)</f>
        <v>0</v>
      </c>
      <c r="BG1629" s="143">
        <f>IF(N1629="zákl. přenesená",J1629,0)</f>
        <v>0</v>
      </c>
      <c r="BH1629" s="143">
        <f>IF(N1629="sníž. přenesená",J1629,0)</f>
        <v>0</v>
      </c>
      <c r="BI1629" s="143">
        <f>IF(N1629="nulová",J1629,0)</f>
        <v>0</v>
      </c>
      <c r="BJ1629" s="17" t="s">
        <v>81</v>
      </c>
      <c r="BK1629" s="143">
        <f>ROUND(I1629*H1629,2)</f>
        <v>0</v>
      </c>
      <c r="BL1629" s="17" t="s">
        <v>489</v>
      </c>
      <c r="BM1629" s="142" t="s">
        <v>3332</v>
      </c>
    </row>
    <row r="1630" spans="2:65" s="1" customFormat="1" ht="11.25">
      <c r="B1630" s="32"/>
      <c r="D1630" s="144" t="s">
        <v>348</v>
      </c>
      <c r="F1630" s="145" t="s">
        <v>3333</v>
      </c>
      <c r="I1630" s="146"/>
      <c r="L1630" s="32"/>
      <c r="M1630" s="147"/>
      <c r="T1630" s="53"/>
      <c r="AT1630" s="17" t="s">
        <v>348</v>
      </c>
      <c r="AU1630" s="17" t="s">
        <v>83</v>
      </c>
    </row>
    <row r="1631" spans="2:65" s="12" customFormat="1" ht="11.25">
      <c r="B1631" s="148"/>
      <c r="D1631" s="149" t="s">
        <v>350</v>
      </c>
      <c r="E1631" s="150" t="s">
        <v>19</v>
      </c>
      <c r="F1631" s="151" t="s">
        <v>3334</v>
      </c>
      <c r="H1631" s="152">
        <v>1150.6369999999999</v>
      </c>
      <c r="I1631" s="153"/>
      <c r="L1631" s="148"/>
      <c r="M1631" s="154"/>
      <c r="T1631" s="155"/>
      <c r="AT1631" s="150" t="s">
        <v>350</v>
      </c>
      <c r="AU1631" s="150" t="s">
        <v>83</v>
      </c>
      <c r="AV1631" s="12" t="s">
        <v>83</v>
      </c>
      <c r="AW1631" s="12" t="s">
        <v>34</v>
      </c>
      <c r="AX1631" s="12" t="s">
        <v>81</v>
      </c>
      <c r="AY1631" s="150" t="s">
        <v>339</v>
      </c>
    </row>
    <row r="1632" spans="2:65" s="1" customFormat="1" ht="11.25">
      <c r="B1632" s="32"/>
      <c r="D1632" s="149" t="s">
        <v>351</v>
      </c>
      <c r="F1632" s="156" t="s">
        <v>3335</v>
      </c>
      <c r="L1632" s="32"/>
      <c r="M1632" s="147"/>
      <c r="T1632" s="53"/>
      <c r="AU1632" s="17" t="s">
        <v>83</v>
      </c>
    </row>
    <row r="1633" spans="2:65" s="1" customFormat="1" ht="11.25">
      <c r="B1633" s="32"/>
      <c r="D1633" s="149" t="s">
        <v>351</v>
      </c>
      <c r="F1633" s="157" t="s">
        <v>2428</v>
      </c>
      <c r="H1633" s="158">
        <v>0</v>
      </c>
      <c r="L1633" s="32"/>
      <c r="M1633" s="147"/>
      <c r="T1633" s="53"/>
      <c r="AU1633" s="17" t="s">
        <v>83</v>
      </c>
    </row>
    <row r="1634" spans="2:65" s="1" customFormat="1" ht="11.25">
      <c r="B1634" s="32"/>
      <c r="D1634" s="149" t="s">
        <v>351</v>
      </c>
      <c r="F1634" s="157" t="s">
        <v>3336</v>
      </c>
      <c r="H1634" s="158">
        <v>572.82100000000003</v>
      </c>
      <c r="L1634" s="32"/>
      <c r="M1634" s="147"/>
      <c r="T1634" s="53"/>
      <c r="AU1634" s="17" t="s">
        <v>83</v>
      </c>
    </row>
    <row r="1635" spans="2:65" s="1" customFormat="1" ht="11.25">
      <c r="B1635" s="32"/>
      <c r="D1635" s="149" t="s">
        <v>351</v>
      </c>
      <c r="F1635" s="157" t="s">
        <v>3337</v>
      </c>
      <c r="H1635" s="158">
        <v>307.95999999999998</v>
      </c>
      <c r="L1635" s="32"/>
      <c r="M1635" s="147"/>
      <c r="T1635" s="53"/>
      <c r="AU1635" s="17" t="s">
        <v>83</v>
      </c>
    </row>
    <row r="1636" spans="2:65" s="1" customFormat="1" ht="11.25">
      <c r="B1636" s="32"/>
      <c r="D1636" s="149" t="s">
        <v>351</v>
      </c>
      <c r="F1636" s="157" t="s">
        <v>2430</v>
      </c>
      <c r="H1636" s="158">
        <v>0</v>
      </c>
      <c r="L1636" s="32"/>
      <c r="M1636" s="147"/>
      <c r="T1636" s="53"/>
      <c r="AU1636" s="17" t="s">
        <v>83</v>
      </c>
    </row>
    <row r="1637" spans="2:65" s="1" customFormat="1" ht="11.25">
      <c r="B1637" s="32"/>
      <c r="D1637" s="149" t="s">
        <v>351</v>
      </c>
      <c r="F1637" s="157" t="s">
        <v>3338</v>
      </c>
      <c r="H1637" s="158">
        <v>79.825999999999993</v>
      </c>
      <c r="L1637" s="32"/>
      <c r="M1637" s="147"/>
      <c r="T1637" s="53"/>
      <c r="AU1637" s="17" t="s">
        <v>83</v>
      </c>
    </row>
    <row r="1638" spans="2:65" s="1" customFormat="1" ht="11.25">
      <c r="B1638" s="32"/>
      <c r="D1638" s="149" t="s">
        <v>351</v>
      </c>
      <c r="F1638" s="157" t="s">
        <v>3339</v>
      </c>
      <c r="H1638" s="158">
        <v>19.32</v>
      </c>
      <c r="L1638" s="32"/>
      <c r="M1638" s="147"/>
      <c r="T1638" s="53"/>
      <c r="AU1638" s="17" t="s">
        <v>83</v>
      </c>
    </row>
    <row r="1639" spans="2:65" s="1" customFormat="1" ht="11.25">
      <c r="B1639" s="32"/>
      <c r="D1639" s="149" t="s">
        <v>351</v>
      </c>
      <c r="F1639" s="157" t="s">
        <v>358</v>
      </c>
      <c r="H1639" s="158">
        <v>979.92700000000002</v>
      </c>
      <c r="L1639" s="32"/>
      <c r="M1639" s="147"/>
      <c r="T1639" s="53"/>
      <c r="AU1639" s="17" t="s">
        <v>83</v>
      </c>
    </row>
    <row r="1640" spans="2:65" s="1" customFormat="1" ht="11.25">
      <c r="B1640" s="32"/>
      <c r="D1640" s="149" t="s">
        <v>351</v>
      </c>
      <c r="F1640" s="156" t="s">
        <v>3340</v>
      </c>
      <c r="L1640" s="32"/>
      <c r="M1640" s="147"/>
      <c r="T1640" s="53"/>
      <c r="AU1640" s="17" t="s">
        <v>83</v>
      </c>
    </row>
    <row r="1641" spans="2:65" s="1" customFormat="1" ht="11.25">
      <c r="B1641" s="32"/>
      <c r="D1641" s="149" t="s">
        <v>351</v>
      </c>
      <c r="F1641" s="157" t="s">
        <v>3341</v>
      </c>
      <c r="H1641" s="158">
        <v>170.71</v>
      </c>
      <c r="L1641" s="32"/>
      <c r="M1641" s="147"/>
      <c r="T1641" s="53"/>
      <c r="AU1641" s="17" t="s">
        <v>83</v>
      </c>
    </row>
    <row r="1642" spans="2:65" s="1" customFormat="1" ht="16.5" customHeight="1">
      <c r="B1642" s="32"/>
      <c r="C1642" s="163" t="s">
        <v>3342</v>
      </c>
      <c r="D1642" s="163" t="s">
        <v>1918</v>
      </c>
      <c r="E1642" s="164" t="s">
        <v>3215</v>
      </c>
      <c r="F1642" s="165" t="s">
        <v>3216</v>
      </c>
      <c r="G1642" s="166" t="s">
        <v>3217</v>
      </c>
      <c r="H1642" s="167">
        <v>460.255</v>
      </c>
      <c r="I1642" s="168"/>
      <c r="J1642" s="169">
        <f>ROUND(I1642*H1642,2)</f>
        <v>0</v>
      </c>
      <c r="K1642" s="165" t="s">
        <v>345</v>
      </c>
      <c r="L1642" s="170"/>
      <c r="M1642" s="171" t="s">
        <v>19</v>
      </c>
      <c r="N1642" s="172" t="s">
        <v>44</v>
      </c>
      <c r="P1642" s="140">
        <f>O1642*H1642</f>
        <v>0</v>
      </c>
      <c r="Q1642" s="140">
        <v>1E-3</v>
      </c>
      <c r="R1642" s="140">
        <f>Q1642*H1642</f>
        <v>0.46025500000000003</v>
      </c>
      <c r="S1642" s="140">
        <v>0</v>
      </c>
      <c r="T1642" s="141">
        <f>S1642*H1642</f>
        <v>0</v>
      </c>
      <c r="AR1642" s="142" t="s">
        <v>678</v>
      </c>
      <c r="AT1642" s="142" t="s">
        <v>1918</v>
      </c>
      <c r="AU1642" s="142" t="s">
        <v>83</v>
      </c>
      <c r="AY1642" s="17" t="s">
        <v>339</v>
      </c>
      <c r="BE1642" s="143">
        <f>IF(N1642="základní",J1642,0)</f>
        <v>0</v>
      </c>
      <c r="BF1642" s="143">
        <f>IF(N1642="snížená",J1642,0)</f>
        <v>0</v>
      </c>
      <c r="BG1642" s="143">
        <f>IF(N1642="zákl. přenesená",J1642,0)</f>
        <v>0</v>
      </c>
      <c r="BH1642" s="143">
        <f>IF(N1642="sníž. přenesená",J1642,0)</f>
        <v>0</v>
      </c>
      <c r="BI1642" s="143">
        <f>IF(N1642="nulová",J1642,0)</f>
        <v>0</v>
      </c>
      <c r="BJ1642" s="17" t="s">
        <v>81</v>
      </c>
      <c r="BK1642" s="143">
        <f>ROUND(I1642*H1642,2)</f>
        <v>0</v>
      </c>
      <c r="BL1642" s="17" t="s">
        <v>489</v>
      </c>
      <c r="BM1642" s="142" t="s">
        <v>3343</v>
      </c>
    </row>
    <row r="1643" spans="2:65" s="12" customFormat="1" ht="11.25">
      <c r="B1643" s="148"/>
      <c r="D1643" s="149" t="s">
        <v>350</v>
      </c>
      <c r="F1643" s="151" t="s">
        <v>3344</v>
      </c>
      <c r="H1643" s="152">
        <v>460.255</v>
      </c>
      <c r="I1643" s="153"/>
      <c r="L1643" s="148"/>
      <c r="M1643" s="154"/>
      <c r="T1643" s="155"/>
      <c r="AT1643" s="150" t="s">
        <v>350</v>
      </c>
      <c r="AU1643" s="150" t="s">
        <v>83</v>
      </c>
      <c r="AV1643" s="12" t="s">
        <v>83</v>
      </c>
      <c r="AW1643" s="12" t="s">
        <v>4</v>
      </c>
      <c r="AX1643" s="12" t="s">
        <v>81</v>
      </c>
      <c r="AY1643" s="150" t="s">
        <v>339</v>
      </c>
    </row>
    <row r="1644" spans="2:65" s="1" customFormat="1" ht="24.2" customHeight="1">
      <c r="B1644" s="32"/>
      <c r="C1644" s="131" t="s">
        <v>3345</v>
      </c>
      <c r="D1644" s="131" t="s">
        <v>342</v>
      </c>
      <c r="E1644" s="132" t="s">
        <v>3346</v>
      </c>
      <c r="F1644" s="133" t="s">
        <v>3347</v>
      </c>
      <c r="G1644" s="134" t="s">
        <v>119</v>
      </c>
      <c r="H1644" s="135">
        <v>1150.6369999999999</v>
      </c>
      <c r="I1644" s="136"/>
      <c r="J1644" s="137">
        <f>ROUND(I1644*H1644,2)</f>
        <v>0</v>
      </c>
      <c r="K1644" s="133" t="s">
        <v>345</v>
      </c>
      <c r="L1644" s="32"/>
      <c r="M1644" s="138" t="s">
        <v>19</v>
      </c>
      <c r="N1644" s="139" t="s">
        <v>44</v>
      </c>
      <c r="P1644" s="140">
        <f>O1644*H1644</f>
        <v>0</v>
      </c>
      <c r="Q1644" s="140">
        <v>8.8000000000000003E-4</v>
      </c>
      <c r="R1644" s="140">
        <f>Q1644*H1644</f>
        <v>1.0125605600000001</v>
      </c>
      <c r="S1644" s="140">
        <v>0</v>
      </c>
      <c r="T1644" s="141">
        <f>S1644*H1644</f>
        <v>0</v>
      </c>
      <c r="AR1644" s="142" t="s">
        <v>489</v>
      </c>
      <c r="AT1644" s="142" t="s">
        <v>342</v>
      </c>
      <c r="AU1644" s="142" t="s">
        <v>83</v>
      </c>
      <c r="AY1644" s="17" t="s">
        <v>339</v>
      </c>
      <c r="BE1644" s="143">
        <f>IF(N1644="základní",J1644,0)</f>
        <v>0</v>
      </c>
      <c r="BF1644" s="143">
        <f>IF(N1644="snížená",J1644,0)</f>
        <v>0</v>
      </c>
      <c r="BG1644" s="143">
        <f>IF(N1644="zákl. přenesená",J1644,0)</f>
        <v>0</v>
      </c>
      <c r="BH1644" s="143">
        <f>IF(N1644="sníž. přenesená",J1644,0)</f>
        <v>0</v>
      </c>
      <c r="BI1644" s="143">
        <f>IF(N1644="nulová",J1644,0)</f>
        <v>0</v>
      </c>
      <c r="BJ1644" s="17" t="s">
        <v>81</v>
      </c>
      <c r="BK1644" s="143">
        <f>ROUND(I1644*H1644,2)</f>
        <v>0</v>
      </c>
      <c r="BL1644" s="17" t="s">
        <v>489</v>
      </c>
      <c r="BM1644" s="142" t="s">
        <v>3348</v>
      </c>
    </row>
    <row r="1645" spans="2:65" s="1" customFormat="1" ht="11.25">
      <c r="B1645" s="32"/>
      <c r="D1645" s="144" t="s">
        <v>348</v>
      </c>
      <c r="F1645" s="145" t="s">
        <v>3349</v>
      </c>
      <c r="I1645" s="146"/>
      <c r="L1645" s="32"/>
      <c r="M1645" s="147"/>
      <c r="T1645" s="53"/>
      <c r="AT1645" s="17" t="s">
        <v>348</v>
      </c>
      <c r="AU1645" s="17" t="s">
        <v>83</v>
      </c>
    </row>
    <row r="1646" spans="2:65" s="12" customFormat="1" ht="11.25">
      <c r="B1646" s="148"/>
      <c r="D1646" s="149" t="s">
        <v>350</v>
      </c>
      <c r="E1646" s="150" t="s">
        <v>19</v>
      </c>
      <c r="F1646" s="151" t="s">
        <v>3334</v>
      </c>
      <c r="H1646" s="152">
        <v>1150.6369999999999</v>
      </c>
      <c r="I1646" s="153"/>
      <c r="L1646" s="148"/>
      <c r="M1646" s="154"/>
      <c r="T1646" s="155"/>
      <c r="AT1646" s="150" t="s">
        <v>350</v>
      </c>
      <c r="AU1646" s="150" t="s">
        <v>83</v>
      </c>
      <c r="AV1646" s="12" t="s">
        <v>83</v>
      </c>
      <c r="AW1646" s="12" t="s">
        <v>34</v>
      </c>
      <c r="AX1646" s="12" t="s">
        <v>81</v>
      </c>
      <c r="AY1646" s="150" t="s">
        <v>339</v>
      </c>
    </row>
    <row r="1647" spans="2:65" s="1" customFormat="1" ht="11.25">
      <c r="B1647" s="32"/>
      <c r="D1647" s="149" t="s">
        <v>351</v>
      </c>
      <c r="F1647" s="156" t="s">
        <v>3335</v>
      </c>
      <c r="L1647" s="32"/>
      <c r="M1647" s="147"/>
      <c r="T1647" s="53"/>
      <c r="AU1647" s="17" t="s">
        <v>83</v>
      </c>
    </row>
    <row r="1648" spans="2:65" s="1" customFormat="1" ht="11.25">
      <c r="B1648" s="32"/>
      <c r="D1648" s="149" t="s">
        <v>351</v>
      </c>
      <c r="F1648" s="157" t="s">
        <v>2428</v>
      </c>
      <c r="H1648" s="158">
        <v>0</v>
      </c>
      <c r="L1648" s="32"/>
      <c r="M1648" s="147"/>
      <c r="T1648" s="53"/>
      <c r="AU1648" s="17" t="s">
        <v>83</v>
      </c>
    </row>
    <row r="1649" spans="2:65" s="1" customFormat="1" ht="11.25">
      <c r="B1649" s="32"/>
      <c r="D1649" s="149" t="s">
        <v>351</v>
      </c>
      <c r="F1649" s="157" t="s">
        <v>3336</v>
      </c>
      <c r="H1649" s="158">
        <v>572.82100000000003</v>
      </c>
      <c r="L1649" s="32"/>
      <c r="M1649" s="147"/>
      <c r="T1649" s="53"/>
      <c r="AU1649" s="17" t="s">
        <v>83</v>
      </c>
    </row>
    <row r="1650" spans="2:65" s="1" customFormat="1" ht="11.25">
      <c r="B1650" s="32"/>
      <c r="D1650" s="149" t="s">
        <v>351</v>
      </c>
      <c r="F1650" s="157" t="s">
        <v>3337</v>
      </c>
      <c r="H1650" s="158">
        <v>307.95999999999998</v>
      </c>
      <c r="L1650" s="32"/>
      <c r="M1650" s="147"/>
      <c r="T1650" s="53"/>
      <c r="AU1650" s="17" t="s">
        <v>83</v>
      </c>
    </row>
    <row r="1651" spans="2:65" s="1" customFormat="1" ht="11.25">
      <c r="B1651" s="32"/>
      <c r="D1651" s="149" t="s">
        <v>351</v>
      </c>
      <c r="F1651" s="157" t="s">
        <v>2430</v>
      </c>
      <c r="H1651" s="158">
        <v>0</v>
      </c>
      <c r="L1651" s="32"/>
      <c r="M1651" s="147"/>
      <c r="T1651" s="53"/>
      <c r="AU1651" s="17" t="s">
        <v>83</v>
      </c>
    </row>
    <row r="1652" spans="2:65" s="1" customFormat="1" ht="11.25">
      <c r="B1652" s="32"/>
      <c r="D1652" s="149" t="s">
        <v>351</v>
      </c>
      <c r="F1652" s="157" t="s">
        <v>3338</v>
      </c>
      <c r="H1652" s="158">
        <v>79.825999999999993</v>
      </c>
      <c r="L1652" s="32"/>
      <c r="M1652" s="147"/>
      <c r="T1652" s="53"/>
      <c r="AU1652" s="17" t="s">
        <v>83</v>
      </c>
    </row>
    <row r="1653" spans="2:65" s="1" customFormat="1" ht="11.25">
      <c r="B1653" s="32"/>
      <c r="D1653" s="149" t="s">
        <v>351</v>
      </c>
      <c r="F1653" s="157" t="s">
        <v>3339</v>
      </c>
      <c r="H1653" s="158">
        <v>19.32</v>
      </c>
      <c r="L1653" s="32"/>
      <c r="M1653" s="147"/>
      <c r="T1653" s="53"/>
      <c r="AU1653" s="17" t="s">
        <v>83</v>
      </c>
    </row>
    <row r="1654" spans="2:65" s="1" customFormat="1" ht="11.25">
      <c r="B1654" s="32"/>
      <c r="D1654" s="149" t="s">
        <v>351</v>
      </c>
      <c r="F1654" s="157" t="s">
        <v>358</v>
      </c>
      <c r="H1654" s="158">
        <v>979.92700000000002</v>
      </c>
      <c r="L1654" s="32"/>
      <c r="M1654" s="147"/>
      <c r="T1654" s="53"/>
      <c r="AU1654" s="17" t="s">
        <v>83</v>
      </c>
    </row>
    <row r="1655" spans="2:65" s="1" customFormat="1" ht="11.25">
      <c r="B1655" s="32"/>
      <c r="D1655" s="149" t="s">
        <v>351</v>
      </c>
      <c r="F1655" s="156" t="s">
        <v>3340</v>
      </c>
      <c r="L1655" s="32"/>
      <c r="M1655" s="147"/>
      <c r="T1655" s="53"/>
      <c r="AU1655" s="17" t="s">
        <v>83</v>
      </c>
    </row>
    <row r="1656" spans="2:65" s="1" customFormat="1" ht="11.25">
      <c r="B1656" s="32"/>
      <c r="D1656" s="149" t="s">
        <v>351</v>
      </c>
      <c r="F1656" s="157" t="s">
        <v>3341</v>
      </c>
      <c r="H1656" s="158">
        <v>170.71</v>
      </c>
      <c r="L1656" s="32"/>
      <c r="M1656" s="147"/>
      <c r="T1656" s="53"/>
      <c r="AU1656" s="17" t="s">
        <v>83</v>
      </c>
    </row>
    <row r="1657" spans="2:65" s="1" customFormat="1" ht="49.15" customHeight="1">
      <c r="B1657" s="32"/>
      <c r="C1657" s="163" t="s">
        <v>3350</v>
      </c>
      <c r="D1657" s="163" t="s">
        <v>1918</v>
      </c>
      <c r="E1657" s="164" t="s">
        <v>3247</v>
      </c>
      <c r="F1657" s="165" t="s">
        <v>3248</v>
      </c>
      <c r="G1657" s="166" t="s">
        <v>119</v>
      </c>
      <c r="H1657" s="167">
        <v>1341.067</v>
      </c>
      <c r="I1657" s="168"/>
      <c r="J1657" s="169">
        <f>ROUND(I1657*H1657,2)</f>
        <v>0</v>
      </c>
      <c r="K1657" s="165" t="s">
        <v>345</v>
      </c>
      <c r="L1657" s="170"/>
      <c r="M1657" s="171" t="s">
        <v>19</v>
      </c>
      <c r="N1657" s="172" t="s">
        <v>44</v>
      </c>
      <c r="P1657" s="140">
        <f>O1657*H1657</f>
        <v>0</v>
      </c>
      <c r="Q1657" s="140">
        <v>5.4000000000000003E-3</v>
      </c>
      <c r="R1657" s="140">
        <f>Q1657*H1657</f>
        <v>7.2417618000000008</v>
      </c>
      <c r="S1657" s="140">
        <v>0</v>
      </c>
      <c r="T1657" s="141">
        <f>S1657*H1657</f>
        <v>0</v>
      </c>
      <c r="AR1657" s="142" t="s">
        <v>678</v>
      </c>
      <c r="AT1657" s="142" t="s">
        <v>1918</v>
      </c>
      <c r="AU1657" s="142" t="s">
        <v>83</v>
      </c>
      <c r="AY1657" s="17" t="s">
        <v>339</v>
      </c>
      <c r="BE1657" s="143">
        <f>IF(N1657="základní",J1657,0)</f>
        <v>0</v>
      </c>
      <c r="BF1657" s="143">
        <f>IF(N1657="snížená",J1657,0)</f>
        <v>0</v>
      </c>
      <c r="BG1657" s="143">
        <f>IF(N1657="zákl. přenesená",J1657,0)</f>
        <v>0</v>
      </c>
      <c r="BH1657" s="143">
        <f>IF(N1657="sníž. přenesená",J1657,0)</f>
        <v>0</v>
      </c>
      <c r="BI1657" s="143">
        <f>IF(N1657="nulová",J1657,0)</f>
        <v>0</v>
      </c>
      <c r="BJ1657" s="17" t="s">
        <v>81</v>
      </c>
      <c r="BK1657" s="143">
        <f>ROUND(I1657*H1657,2)</f>
        <v>0</v>
      </c>
      <c r="BL1657" s="17" t="s">
        <v>489</v>
      </c>
      <c r="BM1657" s="142" t="s">
        <v>3351</v>
      </c>
    </row>
    <row r="1658" spans="2:65" s="12" customFormat="1" ht="11.25">
      <c r="B1658" s="148"/>
      <c r="D1658" s="149" t="s">
        <v>350</v>
      </c>
      <c r="F1658" s="151" t="s">
        <v>3352</v>
      </c>
      <c r="H1658" s="152">
        <v>1341.067</v>
      </c>
      <c r="I1658" s="153"/>
      <c r="L1658" s="148"/>
      <c r="M1658" s="154"/>
      <c r="T1658" s="155"/>
      <c r="AT1658" s="150" t="s">
        <v>350</v>
      </c>
      <c r="AU1658" s="150" t="s">
        <v>83</v>
      </c>
      <c r="AV1658" s="12" t="s">
        <v>83</v>
      </c>
      <c r="AW1658" s="12" t="s">
        <v>4</v>
      </c>
      <c r="AX1658" s="12" t="s">
        <v>81</v>
      </c>
      <c r="AY1658" s="150" t="s">
        <v>339</v>
      </c>
    </row>
    <row r="1659" spans="2:65" s="1" customFormat="1" ht="49.15" customHeight="1">
      <c r="B1659" s="32"/>
      <c r="C1659" s="131" t="s">
        <v>3353</v>
      </c>
      <c r="D1659" s="131" t="s">
        <v>342</v>
      </c>
      <c r="E1659" s="132" t="s">
        <v>3354</v>
      </c>
      <c r="F1659" s="133" t="s">
        <v>3355</v>
      </c>
      <c r="G1659" s="134" t="s">
        <v>119</v>
      </c>
      <c r="H1659" s="135">
        <v>705.14</v>
      </c>
      <c r="I1659" s="136"/>
      <c r="J1659" s="137">
        <f>ROUND(I1659*H1659,2)</f>
        <v>0</v>
      </c>
      <c r="K1659" s="133" t="s">
        <v>345</v>
      </c>
      <c r="L1659" s="32"/>
      <c r="M1659" s="138" t="s">
        <v>19</v>
      </c>
      <c r="N1659" s="139" t="s">
        <v>44</v>
      </c>
      <c r="P1659" s="140">
        <f>O1659*H1659</f>
        <v>0</v>
      </c>
      <c r="Q1659" s="140">
        <v>0</v>
      </c>
      <c r="R1659" s="140">
        <f>Q1659*H1659</f>
        <v>0</v>
      </c>
      <c r="S1659" s="140">
        <v>0</v>
      </c>
      <c r="T1659" s="141">
        <f>S1659*H1659</f>
        <v>0</v>
      </c>
      <c r="AR1659" s="142" t="s">
        <v>489</v>
      </c>
      <c r="AT1659" s="142" t="s">
        <v>342</v>
      </c>
      <c r="AU1659" s="142" t="s">
        <v>83</v>
      </c>
      <c r="AY1659" s="17" t="s">
        <v>339</v>
      </c>
      <c r="BE1659" s="143">
        <f>IF(N1659="základní",J1659,0)</f>
        <v>0</v>
      </c>
      <c r="BF1659" s="143">
        <f>IF(N1659="snížená",J1659,0)</f>
        <v>0</v>
      </c>
      <c r="BG1659" s="143">
        <f>IF(N1659="zákl. přenesená",J1659,0)</f>
        <v>0</v>
      </c>
      <c r="BH1659" s="143">
        <f>IF(N1659="sníž. přenesená",J1659,0)</f>
        <v>0</v>
      </c>
      <c r="BI1659" s="143">
        <f>IF(N1659="nulová",J1659,0)</f>
        <v>0</v>
      </c>
      <c r="BJ1659" s="17" t="s">
        <v>81</v>
      </c>
      <c r="BK1659" s="143">
        <f>ROUND(I1659*H1659,2)</f>
        <v>0</v>
      </c>
      <c r="BL1659" s="17" t="s">
        <v>489</v>
      </c>
      <c r="BM1659" s="142" t="s">
        <v>3356</v>
      </c>
    </row>
    <row r="1660" spans="2:65" s="1" customFormat="1" ht="11.25">
      <c r="B1660" s="32"/>
      <c r="D1660" s="144" t="s">
        <v>348</v>
      </c>
      <c r="F1660" s="145" t="s">
        <v>3357</v>
      </c>
      <c r="I1660" s="146"/>
      <c r="L1660" s="32"/>
      <c r="M1660" s="147"/>
      <c r="T1660" s="53"/>
      <c r="AT1660" s="17" t="s">
        <v>348</v>
      </c>
      <c r="AU1660" s="17" t="s">
        <v>83</v>
      </c>
    </row>
    <row r="1661" spans="2:65" s="12" customFormat="1" ht="11.25">
      <c r="B1661" s="148"/>
      <c r="D1661" s="149" t="s">
        <v>350</v>
      </c>
      <c r="E1661" s="150" t="s">
        <v>19</v>
      </c>
      <c r="F1661" s="151" t="s">
        <v>1654</v>
      </c>
      <c r="H1661" s="152">
        <v>705.14</v>
      </c>
      <c r="I1661" s="153"/>
      <c r="L1661" s="148"/>
      <c r="M1661" s="154"/>
      <c r="T1661" s="155"/>
      <c r="AT1661" s="150" t="s">
        <v>350</v>
      </c>
      <c r="AU1661" s="150" t="s">
        <v>83</v>
      </c>
      <c r="AV1661" s="12" t="s">
        <v>83</v>
      </c>
      <c r="AW1661" s="12" t="s">
        <v>34</v>
      </c>
      <c r="AX1661" s="12" t="s">
        <v>81</v>
      </c>
      <c r="AY1661" s="150" t="s">
        <v>339</v>
      </c>
    </row>
    <row r="1662" spans="2:65" s="1" customFormat="1" ht="11.25">
      <c r="B1662" s="32"/>
      <c r="D1662" s="149" t="s">
        <v>351</v>
      </c>
      <c r="F1662" s="156" t="s">
        <v>3358</v>
      </c>
      <c r="L1662" s="32"/>
      <c r="M1662" s="147"/>
      <c r="T1662" s="53"/>
      <c r="AU1662" s="17" t="s">
        <v>83</v>
      </c>
    </row>
    <row r="1663" spans="2:65" s="1" customFormat="1" ht="11.25">
      <c r="B1663" s="32"/>
      <c r="D1663" s="149" t="s">
        <v>351</v>
      </c>
      <c r="F1663" s="157" t="s">
        <v>3359</v>
      </c>
      <c r="H1663" s="158">
        <v>574.86300000000006</v>
      </c>
      <c r="L1663" s="32"/>
      <c r="M1663" s="147"/>
      <c r="T1663" s="53"/>
      <c r="AU1663" s="17" t="s">
        <v>83</v>
      </c>
    </row>
    <row r="1664" spans="2:65" s="1" customFormat="1" ht="11.25">
      <c r="B1664" s="32"/>
      <c r="D1664" s="149" t="s">
        <v>351</v>
      </c>
      <c r="F1664" s="157" t="s">
        <v>3360</v>
      </c>
      <c r="H1664" s="158">
        <v>130.27699999999999</v>
      </c>
      <c r="L1664" s="32"/>
      <c r="M1664" s="147"/>
      <c r="T1664" s="53"/>
      <c r="AU1664" s="17" t="s">
        <v>83</v>
      </c>
    </row>
    <row r="1665" spans="2:65" s="1" customFormat="1" ht="11.25">
      <c r="B1665" s="32"/>
      <c r="D1665" s="149" t="s">
        <v>351</v>
      </c>
      <c r="F1665" s="157" t="s">
        <v>358</v>
      </c>
      <c r="H1665" s="158">
        <v>705.14</v>
      </c>
      <c r="L1665" s="32"/>
      <c r="M1665" s="147"/>
      <c r="T1665" s="53"/>
      <c r="AU1665" s="17" t="s">
        <v>83</v>
      </c>
    </row>
    <row r="1666" spans="2:65" s="1" customFormat="1" ht="33" customHeight="1">
      <c r="B1666" s="32"/>
      <c r="C1666" s="163" t="s">
        <v>3361</v>
      </c>
      <c r="D1666" s="163" t="s">
        <v>1918</v>
      </c>
      <c r="E1666" s="164" t="s">
        <v>3362</v>
      </c>
      <c r="F1666" s="165" t="s">
        <v>3363</v>
      </c>
      <c r="G1666" s="166" t="s">
        <v>119</v>
      </c>
      <c r="H1666" s="167">
        <v>821.84100000000001</v>
      </c>
      <c r="I1666" s="168"/>
      <c r="J1666" s="169">
        <f>ROUND(I1666*H1666,2)</f>
        <v>0</v>
      </c>
      <c r="K1666" s="165" t="s">
        <v>345</v>
      </c>
      <c r="L1666" s="170"/>
      <c r="M1666" s="171" t="s">
        <v>19</v>
      </c>
      <c r="N1666" s="172" t="s">
        <v>44</v>
      </c>
      <c r="P1666" s="140">
        <f>O1666*H1666</f>
        <v>0</v>
      </c>
      <c r="Q1666" s="140">
        <v>2.2300000000000002E-3</v>
      </c>
      <c r="R1666" s="140">
        <f>Q1666*H1666</f>
        <v>1.8327054300000003</v>
      </c>
      <c r="S1666" s="140">
        <v>0</v>
      </c>
      <c r="T1666" s="141">
        <f>S1666*H1666</f>
        <v>0</v>
      </c>
      <c r="AR1666" s="142" t="s">
        <v>678</v>
      </c>
      <c r="AT1666" s="142" t="s">
        <v>1918</v>
      </c>
      <c r="AU1666" s="142" t="s">
        <v>83</v>
      </c>
      <c r="AY1666" s="17" t="s">
        <v>339</v>
      </c>
      <c r="BE1666" s="143">
        <f>IF(N1666="základní",J1666,0)</f>
        <v>0</v>
      </c>
      <c r="BF1666" s="143">
        <f>IF(N1666="snížená",J1666,0)</f>
        <v>0</v>
      </c>
      <c r="BG1666" s="143">
        <f>IF(N1666="zákl. přenesená",J1666,0)</f>
        <v>0</v>
      </c>
      <c r="BH1666" s="143">
        <f>IF(N1666="sníž. přenesená",J1666,0)</f>
        <v>0</v>
      </c>
      <c r="BI1666" s="143">
        <f>IF(N1666="nulová",J1666,0)</f>
        <v>0</v>
      </c>
      <c r="BJ1666" s="17" t="s">
        <v>81</v>
      </c>
      <c r="BK1666" s="143">
        <f>ROUND(I1666*H1666,2)</f>
        <v>0</v>
      </c>
      <c r="BL1666" s="17" t="s">
        <v>489</v>
      </c>
      <c r="BM1666" s="142" t="s">
        <v>3364</v>
      </c>
    </row>
    <row r="1667" spans="2:65" s="12" customFormat="1" ht="11.25">
      <c r="B1667" s="148"/>
      <c r="D1667" s="149" t="s">
        <v>350</v>
      </c>
      <c r="F1667" s="151" t="s">
        <v>3365</v>
      </c>
      <c r="H1667" s="152">
        <v>821.84100000000001</v>
      </c>
      <c r="I1667" s="153"/>
      <c r="L1667" s="148"/>
      <c r="M1667" s="154"/>
      <c r="T1667" s="155"/>
      <c r="AT1667" s="150" t="s">
        <v>350</v>
      </c>
      <c r="AU1667" s="150" t="s">
        <v>83</v>
      </c>
      <c r="AV1667" s="12" t="s">
        <v>83</v>
      </c>
      <c r="AW1667" s="12" t="s">
        <v>4</v>
      </c>
      <c r="AX1667" s="12" t="s">
        <v>81</v>
      </c>
      <c r="AY1667" s="150" t="s">
        <v>339</v>
      </c>
    </row>
    <row r="1668" spans="2:65" s="1" customFormat="1" ht="49.15" customHeight="1">
      <c r="B1668" s="32"/>
      <c r="C1668" s="131" t="s">
        <v>3366</v>
      </c>
      <c r="D1668" s="131" t="s">
        <v>342</v>
      </c>
      <c r="E1668" s="132" t="s">
        <v>3367</v>
      </c>
      <c r="F1668" s="133" t="s">
        <v>3368</v>
      </c>
      <c r="G1668" s="134" t="s">
        <v>119</v>
      </c>
      <c r="H1668" s="135">
        <v>263.73200000000003</v>
      </c>
      <c r="I1668" s="136"/>
      <c r="J1668" s="137">
        <f>ROUND(I1668*H1668,2)</f>
        <v>0</v>
      </c>
      <c r="K1668" s="133" t="s">
        <v>345</v>
      </c>
      <c r="L1668" s="32"/>
      <c r="M1668" s="138" t="s">
        <v>19</v>
      </c>
      <c r="N1668" s="139" t="s">
        <v>44</v>
      </c>
      <c r="P1668" s="140">
        <f>O1668*H1668</f>
        <v>0</v>
      </c>
      <c r="Q1668" s="140">
        <v>0</v>
      </c>
      <c r="R1668" s="140">
        <f>Q1668*H1668</f>
        <v>0</v>
      </c>
      <c r="S1668" s="140">
        <v>0</v>
      </c>
      <c r="T1668" s="141">
        <f>S1668*H1668</f>
        <v>0</v>
      </c>
      <c r="AR1668" s="142" t="s">
        <v>489</v>
      </c>
      <c r="AT1668" s="142" t="s">
        <v>342</v>
      </c>
      <c r="AU1668" s="142" t="s">
        <v>83</v>
      </c>
      <c r="AY1668" s="17" t="s">
        <v>339</v>
      </c>
      <c r="BE1668" s="143">
        <f>IF(N1668="základní",J1668,0)</f>
        <v>0</v>
      </c>
      <c r="BF1668" s="143">
        <f>IF(N1668="snížená",J1668,0)</f>
        <v>0</v>
      </c>
      <c r="BG1668" s="143">
        <f>IF(N1668="zákl. přenesená",J1668,0)</f>
        <v>0</v>
      </c>
      <c r="BH1668" s="143">
        <f>IF(N1668="sníž. přenesená",J1668,0)</f>
        <v>0</v>
      </c>
      <c r="BI1668" s="143">
        <f>IF(N1668="nulová",J1668,0)</f>
        <v>0</v>
      </c>
      <c r="BJ1668" s="17" t="s">
        <v>81</v>
      </c>
      <c r="BK1668" s="143">
        <f>ROUND(I1668*H1668,2)</f>
        <v>0</v>
      </c>
      <c r="BL1668" s="17" t="s">
        <v>489</v>
      </c>
      <c r="BM1668" s="142" t="s">
        <v>3369</v>
      </c>
    </row>
    <row r="1669" spans="2:65" s="1" customFormat="1" ht="11.25">
      <c r="B1669" s="32"/>
      <c r="D1669" s="144" t="s">
        <v>348</v>
      </c>
      <c r="F1669" s="145" t="s">
        <v>3370</v>
      </c>
      <c r="I1669" s="146"/>
      <c r="L1669" s="32"/>
      <c r="M1669" s="147"/>
      <c r="T1669" s="53"/>
      <c r="AT1669" s="17" t="s">
        <v>348</v>
      </c>
      <c r="AU1669" s="17" t="s">
        <v>83</v>
      </c>
    </row>
    <row r="1670" spans="2:65" s="12" customFormat="1" ht="11.25">
      <c r="B1670" s="148"/>
      <c r="D1670" s="149" t="s">
        <v>350</v>
      </c>
      <c r="E1670" s="150" t="s">
        <v>19</v>
      </c>
      <c r="F1670" s="151" t="s">
        <v>1657</v>
      </c>
      <c r="H1670" s="152">
        <v>263.73200000000003</v>
      </c>
      <c r="I1670" s="153"/>
      <c r="L1670" s="148"/>
      <c r="M1670" s="154"/>
      <c r="T1670" s="155"/>
      <c r="AT1670" s="150" t="s">
        <v>350</v>
      </c>
      <c r="AU1670" s="150" t="s">
        <v>83</v>
      </c>
      <c r="AV1670" s="12" t="s">
        <v>83</v>
      </c>
      <c r="AW1670" s="12" t="s">
        <v>34</v>
      </c>
      <c r="AX1670" s="12" t="s">
        <v>81</v>
      </c>
      <c r="AY1670" s="150" t="s">
        <v>339</v>
      </c>
    </row>
    <row r="1671" spans="2:65" s="1" customFormat="1" ht="11.25">
      <c r="B1671" s="32"/>
      <c r="D1671" s="149" t="s">
        <v>351</v>
      </c>
      <c r="F1671" s="156" t="s">
        <v>3371</v>
      </c>
      <c r="L1671" s="32"/>
      <c r="M1671" s="147"/>
      <c r="T1671" s="53"/>
      <c r="AU1671" s="17" t="s">
        <v>83</v>
      </c>
    </row>
    <row r="1672" spans="2:65" s="1" customFormat="1" ht="11.25">
      <c r="B1672" s="32"/>
      <c r="D1672" s="149" t="s">
        <v>351</v>
      </c>
      <c r="F1672" s="157" t="s">
        <v>3372</v>
      </c>
      <c r="H1672" s="158">
        <v>240.08500000000001</v>
      </c>
      <c r="L1672" s="32"/>
      <c r="M1672" s="147"/>
      <c r="T1672" s="53"/>
      <c r="AU1672" s="17" t="s">
        <v>83</v>
      </c>
    </row>
    <row r="1673" spans="2:65" s="1" customFormat="1" ht="11.25">
      <c r="B1673" s="32"/>
      <c r="D1673" s="149" t="s">
        <v>351</v>
      </c>
      <c r="F1673" s="157" t="s">
        <v>3373</v>
      </c>
      <c r="H1673" s="158">
        <v>23.646999999999998</v>
      </c>
      <c r="L1673" s="32"/>
      <c r="M1673" s="147"/>
      <c r="T1673" s="53"/>
      <c r="AU1673" s="17" t="s">
        <v>83</v>
      </c>
    </row>
    <row r="1674" spans="2:65" s="1" customFormat="1" ht="11.25">
      <c r="B1674" s="32"/>
      <c r="D1674" s="149" t="s">
        <v>351</v>
      </c>
      <c r="F1674" s="157" t="s">
        <v>358</v>
      </c>
      <c r="H1674" s="158">
        <v>263.73200000000003</v>
      </c>
      <c r="L1674" s="32"/>
      <c r="M1674" s="147"/>
      <c r="T1674" s="53"/>
      <c r="AU1674" s="17" t="s">
        <v>83</v>
      </c>
    </row>
    <row r="1675" spans="2:65" s="1" customFormat="1" ht="33" customHeight="1">
      <c r="B1675" s="32"/>
      <c r="C1675" s="163" t="s">
        <v>3374</v>
      </c>
      <c r="D1675" s="163" t="s">
        <v>1918</v>
      </c>
      <c r="E1675" s="164" t="s">
        <v>3362</v>
      </c>
      <c r="F1675" s="165" t="s">
        <v>3363</v>
      </c>
      <c r="G1675" s="166" t="s">
        <v>119</v>
      </c>
      <c r="H1675" s="167">
        <v>322.017</v>
      </c>
      <c r="I1675" s="168"/>
      <c r="J1675" s="169">
        <f>ROUND(I1675*H1675,2)</f>
        <v>0</v>
      </c>
      <c r="K1675" s="165" t="s">
        <v>345</v>
      </c>
      <c r="L1675" s="170"/>
      <c r="M1675" s="171" t="s">
        <v>19</v>
      </c>
      <c r="N1675" s="172" t="s">
        <v>44</v>
      </c>
      <c r="P1675" s="140">
        <f>O1675*H1675</f>
        <v>0</v>
      </c>
      <c r="Q1675" s="140">
        <v>2.2300000000000002E-3</v>
      </c>
      <c r="R1675" s="140">
        <f>Q1675*H1675</f>
        <v>0.71809791000000001</v>
      </c>
      <c r="S1675" s="140">
        <v>0</v>
      </c>
      <c r="T1675" s="141">
        <f>S1675*H1675</f>
        <v>0</v>
      </c>
      <c r="AR1675" s="142" t="s">
        <v>678</v>
      </c>
      <c r="AT1675" s="142" t="s">
        <v>1918</v>
      </c>
      <c r="AU1675" s="142" t="s">
        <v>83</v>
      </c>
      <c r="AY1675" s="17" t="s">
        <v>339</v>
      </c>
      <c r="BE1675" s="143">
        <f>IF(N1675="základní",J1675,0)</f>
        <v>0</v>
      </c>
      <c r="BF1675" s="143">
        <f>IF(N1675="snížená",J1675,0)</f>
        <v>0</v>
      </c>
      <c r="BG1675" s="143">
        <f>IF(N1675="zákl. přenesená",J1675,0)</f>
        <v>0</v>
      </c>
      <c r="BH1675" s="143">
        <f>IF(N1675="sníž. přenesená",J1675,0)</f>
        <v>0</v>
      </c>
      <c r="BI1675" s="143">
        <f>IF(N1675="nulová",J1675,0)</f>
        <v>0</v>
      </c>
      <c r="BJ1675" s="17" t="s">
        <v>81</v>
      </c>
      <c r="BK1675" s="143">
        <f>ROUND(I1675*H1675,2)</f>
        <v>0</v>
      </c>
      <c r="BL1675" s="17" t="s">
        <v>489</v>
      </c>
      <c r="BM1675" s="142" t="s">
        <v>3375</v>
      </c>
    </row>
    <row r="1676" spans="2:65" s="12" customFormat="1" ht="11.25">
      <c r="B1676" s="148"/>
      <c r="D1676" s="149" t="s">
        <v>350</v>
      </c>
      <c r="F1676" s="151" t="s">
        <v>3376</v>
      </c>
      <c r="H1676" s="152">
        <v>322.017</v>
      </c>
      <c r="I1676" s="153"/>
      <c r="L1676" s="148"/>
      <c r="M1676" s="154"/>
      <c r="T1676" s="155"/>
      <c r="AT1676" s="150" t="s">
        <v>350</v>
      </c>
      <c r="AU1676" s="150" t="s">
        <v>83</v>
      </c>
      <c r="AV1676" s="12" t="s">
        <v>83</v>
      </c>
      <c r="AW1676" s="12" t="s">
        <v>4</v>
      </c>
      <c r="AX1676" s="12" t="s">
        <v>81</v>
      </c>
      <c r="AY1676" s="150" t="s">
        <v>339</v>
      </c>
    </row>
    <row r="1677" spans="2:65" s="1" customFormat="1" ht="37.9" customHeight="1">
      <c r="B1677" s="32"/>
      <c r="C1677" s="131" t="s">
        <v>3377</v>
      </c>
      <c r="D1677" s="131" t="s">
        <v>342</v>
      </c>
      <c r="E1677" s="132" t="s">
        <v>3378</v>
      </c>
      <c r="F1677" s="133" t="s">
        <v>3379</v>
      </c>
      <c r="G1677" s="134" t="s">
        <v>131</v>
      </c>
      <c r="H1677" s="135">
        <v>350</v>
      </c>
      <c r="I1677" s="136"/>
      <c r="J1677" s="137">
        <f>ROUND(I1677*H1677,2)</f>
        <v>0</v>
      </c>
      <c r="K1677" s="133" t="s">
        <v>345</v>
      </c>
      <c r="L1677" s="32"/>
      <c r="M1677" s="138" t="s">
        <v>19</v>
      </c>
      <c r="N1677" s="139" t="s">
        <v>44</v>
      </c>
      <c r="P1677" s="140">
        <f>O1677*H1677</f>
        <v>0</v>
      </c>
      <c r="Q1677" s="140">
        <v>1.15E-3</v>
      </c>
      <c r="R1677" s="140">
        <f>Q1677*H1677</f>
        <v>0.40249999999999997</v>
      </c>
      <c r="S1677" s="140">
        <v>0</v>
      </c>
      <c r="T1677" s="141">
        <f>S1677*H1677</f>
        <v>0</v>
      </c>
      <c r="AR1677" s="142" t="s">
        <v>489</v>
      </c>
      <c r="AT1677" s="142" t="s">
        <v>342</v>
      </c>
      <c r="AU1677" s="142" t="s">
        <v>83</v>
      </c>
      <c r="AY1677" s="17" t="s">
        <v>339</v>
      </c>
      <c r="BE1677" s="143">
        <f>IF(N1677="základní",J1677,0)</f>
        <v>0</v>
      </c>
      <c r="BF1677" s="143">
        <f>IF(N1677="snížená",J1677,0)</f>
        <v>0</v>
      </c>
      <c r="BG1677" s="143">
        <f>IF(N1677="zákl. přenesená",J1677,0)</f>
        <v>0</v>
      </c>
      <c r="BH1677" s="143">
        <f>IF(N1677="sníž. přenesená",J1677,0)</f>
        <v>0</v>
      </c>
      <c r="BI1677" s="143">
        <f>IF(N1677="nulová",J1677,0)</f>
        <v>0</v>
      </c>
      <c r="BJ1677" s="17" t="s">
        <v>81</v>
      </c>
      <c r="BK1677" s="143">
        <f>ROUND(I1677*H1677,2)</f>
        <v>0</v>
      </c>
      <c r="BL1677" s="17" t="s">
        <v>489</v>
      </c>
      <c r="BM1677" s="142" t="s">
        <v>3380</v>
      </c>
    </row>
    <row r="1678" spans="2:65" s="1" customFormat="1" ht="11.25">
      <c r="B1678" s="32"/>
      <c r="D1678" s="144" t="s">
        <v>348</v>
      </c>
      <c r="F1678" s="145" t="s">
        <v>3381</v>
      </c>
      <c r="I1678" s="146"/>
      <c r="L1678" s="32"/>
      <c r="M1678" s="147"/>
      <c r="T1678" s="53"/>
      <c r="AT1678" s="17" t="s">
        <v>348</v>
      </c>
      <c r="AU1678" s="17" t="s">
        <v>83</v>
      </c>
    </row>
    <row r="1679" spans="2:65" s="1" customFormat="1" ht="37.9" customHeight="1">
      <c r="B1679" s="32"/>
      <c r="C1679" s="131" t="s">
        <v>3382</v>
      </c>
      <c r="D1679" s="131" t="s">
        <v>342</v>
      </c>
      <c r="E1679" s="132" t="s">
        <v>3383</v>
      </c>
      <c r="F1679" s="133" t="s">
        <v>3384</v>
      </c>
      <c r="G1679" s="134" t="s">
        <v>131</v>
      </c>
      <c r="H1679" s="135">
        <v>30</v>
      </c>
      <c r="I1679" s="136"/>
      <c r="J1679" s="137">
        <f>ROUND(I1679*H1679,2)</f>
        <v>0</v>
      </c>
      <c r="K1679" s="133" t="s">
        <v>345</v>
      </c>
      <c r="L1679" s="32"/>
      <c r="M1679" s="138" t="s">
        <v>19</v>
      </c>
      <c r="N1679" s="139" t="s">
        <v>44</v>
      </c>
      <c r="P1679" s="140">
        <f>O1679*H1679</f>
        <v>0</v>
      </c>
      <c r="Q1679" s="140">
        <v>6.3000000000000003E-4</v>
      </c>
      <c r="R1679" s="140">
        <f>Q1679*H1679</f>
        <v>1.89E-2</v>
      </c>
      <c r="S1679" s="140">
        <v>0</v>
      </c>
      <c r="T1679" s="141">
        <f>S1679*H1679</f>
        <v>0</v>
      </c>
      <c r="AR1679" s="142" t="s">
        <v>489</v>
      </c>
      <c r="AT1679" s="142" t="s">
        <v>342</v>
      </c>
      <c r="AU1679" s="142" t="s">
        <v>83</v>
      </c>
      <c r="AY1679" s="17" t="s">
        <v>339</v>
      </c>
      <c r="BE1679" s="143">
        <f>IF(N1679="základní",J1679,0)</f>
        <v>0</v>
      </c>
      <c r="BF1679" s="143">
        <f>IF(N1679="snížená",J1679,0)</f>
        <v>0</v>
      </c>
      <c r="BG1679" s="143">
        <f>IF(N1679="zákl. přenesená",J1679,0)</f>
        <v>0</v>
      </c>
      <c r="BH1679" s="143">
        <f>IF(N1679="sníž. přenesená",J1679,0)</f>
        <v>0</v>
      </c>
      <c r="BI1679" s="143">
        <f>IF(N1679="nulová",J1679,0)</f>
        <v>0</v>
      </c>
      <c r="BJ1679" s="17" t="s">
        <v>81</v>
      </c>
      <c r="BK1679" s="143">
        <f>ROUND(I1679*H1679,2)</f>
        <v>0</v>
      </c>
      <c r="BL1679" s="17" t="s">
        <v>489</v>
      </c>
      <c r="BM1679" s="142" t="s">
        <v>3385</v>
      </c>
    </row>
    <row r="1680" spans="2:65" s="1" customFormat="1" ht="11.25">
      <c r="B1680" s="32"/>
      <c r="D1680" s="144" t="s">
        <v>348</v>
      </c>
      <c r="F1680" s="145" t="s">
        <v>3386</v>
      </c>
      <c r="I1680" s="146"/>
      <c r="L1680" s="32"/>
      <c r="M1680" s="147"/>
      <c r="T1680" s="53"/>
      <c r="AT1680" s="17" t="s">
        <v>348</v>
      </c>
      <c r="AU1680" s="17" t="s">
        <v>83</v>
      </c>
    </row>
    <row r="1681" spans="2:65" s="1" customFormat="1" ht="37.9" customHeight="1">
      <c r="B1681" s="32"/>
      <c r="C1681" s="131" t="s">
        <v>3387</v>
      </c>
      <c r="D1681" s="131" t="s">
        <v>342</v>
      </c>
      <c r="E1681" s="132" t="s">
        <v>3388</v>
      </c>
      <c r="F1681" s="133" t="s">
        <v>3389</v>
      </c>
      <c r="G1681" s="134" t="s">
        <v>119</v>
      </c>
      <c r="H1681" s="135">
        <v>2.7</v>
      </c>
      <c r="I1681" s="136"/>
      <c r="J1681" s="137">
        <f>ROUND(I1681*H1681,2)</f>
        <v>0</v>
      </c>
      <c r="K1681" s="133" t="s">
        <v>345</v>
      </c>
      <c r="L1681" s="32"/>
      <c r="M1681" s="138" t="s">
        <v>19</v>
      </c>
      <c r="N1681" s="139" t="s">
        <v>44</v>
      </c>
      <c r="P1681" s="140">
        <f>O1681*H1681</f>
        <v>0</v>
      </c>
      <c r="Q1681" s="140">
        <v>1.0869999999999999E-2</v>
      </c>
      <c r="R1681" s="140">
        <f>Q1681*H1681</f>
        <v>2.9349E-2</v>
      </c>
      <c r="S1681" s="140">
        <v>0</v>
      </c>
      <c r="T1681" s="141">
        <f>S1681*H1681</f>
        <v>0</v>
      </c>
      <c r="AR1681" s="142" t="s">
        <v>489</v>
      </c>
      <c r="AT1681" s="142" t="s">
        <v>342</v>
      </c>
      <c r="AU1681" s="142" t="s">
        <v>83</v>
      </c>
      <c r="AY1681" s="17" t="s">
        <v>339</v>
      </c>
      <c r="BE1681" s="143">
        <f>IF(N1681="základní",J1681,0)</f>
        <v>0</v>
      </c>
      <c r="BF1681" s="143">
        <f>IF(N1681="snížená",J1681,0)</f>
        <v>0</v>
      </c>
      <c r="BG1681" s="143">
        <f>IF(N1681="zákl. přenesená",J1681,0)</f>
        <v>0</v>
      </c>
      <c r="BH1681" s="143">
        <f>IF(N1681="sníž. přenesená",J1681,0)</f>
        <v>0</v>
      </c>
      <c r="BI1681" s="143">
        <f>IF(N1681="nulová",J1681,0)</f>
        <v>0</v>
      </c>
      <c r="BJ1681" s="17" t="s">
        <v>81</v>
      </c>
      <c r="BK1681" s="143">
        <f>ROUND(I1681*H1681,2)</f>
        <v>0</v>
      </c>
      <c r="BL1681" s="17" t="s">
        <v>489</v>
      </c>
      <c r="BM1681" s="142" t="s">
        <v>3390</v>
      </c>
    </row>
    <row r="1682" spans="2:65" s="1" customFormat="1" ht="11.25">
      <c r="B1682" s="32"/>
      <c r="D1682" s="144" t="s">
        <v>348</v>
      </c>
      <c r="F1682" s="145" t="s">
        <v>3391</v>
      </c>
      <c r="I1682" s="146"/>
      <c r="L1682" s="32"/>
      <c r="M1682" s="147"/>
      <c r="T1682" s="53"/>
      <c r="AT1682" s="17" t="s">
        <v>348</v>
      </c>
      <c r="AU1682" s="17" t="s">
        <v>83</v>
      </c>
    </row>
    <row r="1683" spans="2:65" s="12" customFormat="1" ht="11.25">
      <c r="B1683" s="148"/>
      <c r="D1683" s="149" t="s">
        <v>350</v>
      </c>
      <c r="E1683" s="150" t="s">
        <v>19</v>
      </c>
      <c r="F1683" s="151" t="s">
        <v>3392</v>
      </c>
      <c r="H1683" s="152">
        <v>2.7</v>
      </c>
      <c r="I1683" s="153"/>
      <c r="L1683" s="148"/>
      <c r="M1683" s="154"/>
      <c r="T1683" s="155"/>
      <c r="AT1683" s="150" t="s">
        <v>350</v>
      </c>
      <c r="AU1683" s="150" t="s">
        <v>83</v>
      </c>
      <c r="AV1683" s="12" t="s">
        <v>83</v>
      </c>
      <c r="AW1683" s="12" t="s">
        <v>34</v>
      </c>
      <c r="AX1683" s="12" t="s">
        <v>81</v>
      </c>
      <c r="AY1683" s="150" t="s">
        <v>339</v>
      </c>
    </row>
    <row r="1684" spans="2:65" s="1" customFormat="1" ht="11.25">
      <c r="B1684" s="32"/>
      <c r="D1684" s="149" t="s">
        <v>351</v>
      </c>
      <c r="F1684" s="156" t="s">
        <v>3393</v>
      </c>
      <c r="L1684" s="32"/>
      <c r="M1684" s="147"/>
      <c r="T1684" s="53"/>
      <c r="AU1684" s="17" t="s">
        <v>83</v>
      </c>
    </row>
    <row r="1685" spans="2:65" s="1" customFormat="1" ht="11.25">
      <c r="B1685" s="32"/>
      <c r="D1685" s="149" t="s">
        <v>351</v>
      </c>
      <c r="F1685" s="157" t="s">
        <v>3394</v>
      </c>
      <c r="H1685" s="158">
        <v>10.8</v>
      </c>
      <c r="L1685" s="32"/>
      <c r="M1685" s="147"/>
      <c r="T1685" s="53"/>
      <c r="AU1685" s="17" t="s">
        <v>83</v>
      </c>
    </row>
    <row r="1686" spans="2:65" s="1" customFormat="1" ht="66.75" customHeight="1">
      <c r="B1686" s="32"/>
      <c r="C1686" s="131" t="s">
        <v>3395</v>
      </c>
      <c r="D1686" s="131" t="s">
        <v>342</v>
      </c>
      <c r="E1686" s="132" t="s">
        <v>3396</v>
      </c>
      <c r="F1686" s="133" t="s">
        <v>3397</v>
      </c>
      <c r="G1686" s="134" t="s">
        <v>119</v>
      </c>
      <c r="H1686" s="135">
        <v>136.56800000000001</v>
      </c>
      <c r="I1686" s="136"/>
      <c r="J1686" s="137">
        <f>ROUND(I1686*H1686,2)</f>
        <v>0</v>
      </c>
      <c r="K1686" s="133" t="s">
        <v>345</v>
      </c>
      <c r="L1686" s="32"/>
      <c r="M1686" s="138" t="s">
        <v>19</v>
      </c>
      <c r="N1686" s="139" t="s">
        <v>44</v>
      </c>
      <c r="P1686" s="140">
        <f>O1686*H1686</f>
        <v>0</v>
      </c>
      <c r="Q1686" s="140">
        <v>2.3000000000000001E-4</v>
      </c>
      <c r="R1686" s="140">
        <f>Q1686*H1686</f>
        <v>3.1410640000000004E-2</v>
      </c>
      <c r="S1686" s="140">
        <v>0</v>
      </c>
      <c r="T1686" s="141">
        <f>S1686*H1686</f>
        <v>0</v>
      </c>
      <c r="AR1686" s="142" t="s">
        <v>489</v>
      </c>
      <c r="AT1686" s="142" t="s">
        <v>342</v>
      </c>
      <c r="AU1686" s="142" t="s">
        <v>83</v>
      </c>
      <c r="AY1686" s="17" t="s">
        <v>339</v>
      </c>
      <c r="BE1686" s="143">
        <f>IF(N1686="základní",J1686,0)</f>
        <v>0</v>
      </c>
      <c r="BF1686" s="143">
        <f>IF(N1686="snížená",J1686,0)</f>
        <v>0</v>
      </c>
      <c r="BG1686" s="143">
        <f>IF(N1686="zákl. přenesená",J1686,0)</f>
        <v>0</v>
      </c>
      <c r="BH1686" s="143">
        <f>IF(N1686="sníž. přenesená",J1686,0)</f>
        <v>0</v>
      </c>
      <c r="BI1686" s="143">
        <f>IF(N1686="nulová",J1686,0)</f>
        <v>0</v>
      </c>
      <c r="BJ1686" s="17" t="s">
        <v>81</v>
      </c>
      <c r="BK1686" s="143">
        <f>ROUND(I1686*H1686,2)</f>
        <v>0</v>
      </c>
      <c r="BL1686" s="17" t="s">
        <v>489</v>
      </c>
      <c r="BM1686" s="142" t="s">
        <v>3398</v>
      </c>
    </row>
    <row r="1687" spans="2:65" s="1" customFormat="1" ht="11.25">
      <c r="B1687" s="32"/>
      <c r="D1687" s="144" t="s">
        <v>348</v>
      </c>
      <c r="F1687" s="145" t="s">
        <v>3399</v>
      </c>
      <c r="I1687" s="146"/>
      <c r="L1687" s="32"/>
      <c r="M1687" s="147"/>
      <c r="T1687" s="53"/>
      <c r="AT1687" s="17" t="s">
        <v>348</v>
      </c>
      <c r="AU1687" s="17" t="s">
        <v>83</v>
      </c>
    </row>
    <row r="1688" spans="2:65" s="12" customFormat="1" ht="11.25">
      <c r="B1688" s="148"/>
      <c r="D1688" s="149" t="s">
        <v>350</v>
      </c>
      <c r="E1688" s="150" t="s">
        <v>19</v>
      </c>
      <c r="F1688" s="151" t="s">
        <v>3400</v>
      </c>
      <c r="H1688" s="152">
        <v>136.56800000000001</v>
      </c>
      <c r="I1688" s="153"/>
      <c r="L1688" s="148"/>
      <c r="M1688" s="154"/>
      <c r="T1688" s="155"/>
      <c r="AT1688" s="150" t="s">
        <v>350</v>
      </c>
      <c r="AU1688" s="150" t="s">
        <v>83</v>
      </c>
      <c r="AV1688" s="12" t="s">
        <v>83</v>
      </c>
      <c r="AW1688" s="12" t="s">
        <v>34</v>
      </c>
      <c r="AX1688" s="12" t="s">
        <v>81</v>
      </c>
      <c r="AY1688" s="150" t="s">
        <v>339</v>
      </c>
    </row>
    <row r="1689" spans="2:65" s="1" customFormat="1" ht="11.25">
      <c r="B1689" s="32"/>
      <c r="D1689" s="149" t="s">
        <v>351</v>
      </c>
      <c r="F1689" s="156" t="s">
        <v>3340</v>
      </c>
      <c r="L1689" s="32"/>
      <c r="M1689" s="147"/>
      <c r="T1689" s="53"/>
      <c r="AU1689" s="17" t="s">
        <v>83</v>
      </c>
    </row>
    <row r="1690" spans="2:65" s="1" customFormat="1" ht="11.25">
      <c r="B1690" s="32"/>
      <c r="D1690" s="149" t="s">
        <v>351</v>
      </c>
      <c r="F1690" s="157" t="s">
        <v>3341</v>
      </c>
      <c r="H1690" s="158">
        <v>170.71</v>
      </c>
      <c r="L1690" s="32"/>
      <c r="M1690" s="147"/>
      <c r="T1690" s="53"/>
      <c r="AU1690" s="17" t="s">
        <v>83</v>
      </c>
    </row>
    <row r="1691" spans="2:65" s="1" customFormat="1" ht="24.2" customHeight="1">
      <c r="B1691" s="32"/>
      <c r="C1691" s="163" t="s">
        <v>3401</v>
      </c>
      <c r="D1691" s="163" t="s">
        <v>1918</v>
      </c>
      <c r="E1691" s="164" t="s">
        <v>3402</v>
      </c>
      <c r="F1691" s="165" t="s">
        <v>3403</v>
      </c>
      <c r="G1691" s="166" t="s">
        <v>119</v>
      </c>
      <c r="H1691" s="167">
        <v>159.16999999999999</v>
      </c>
      <c r="I1691" s="168"/>
      <c r="J1691" s="169">
        <f>ROUND(I1691*H1691,2)</f>
        <v>0</v>
      </c>
      <c r="K1691" s="165" t="s">
        <v>345</v>
      </c>
      <c r="L1691" s="170"/>
      <c r="M1691" s="171" t="s">
        <v>19</v>
      </c>
      <c r="N1691" s="172" t="s">
        <v>44</v>
      </c>
      <c r="P1691" s="140">
        <f>O1691*H1691</f>
        <v>0</v>
      </c>
      <c r="Q1691" s="140">
        <v>1.9E-3</v>
      </c>
      <c r="R1691" s="140">
        <f>Q1691*H1691</f>
        <v>0.302423</v>
      </c>
      <c r="S1691" s="140">
        <v>0</v>
      </c>
      <c r="T1691" s="141">
        <f>S1691*H1691</f>
        <v>0</v>
      </c>
      <c r="AR1691" s="142" t="s">
        <v>678</v>
      </c>
      <c r="AT1691" s="142" t="s">
        <v>1918</v>
      </c>
      <c r="AU1691" s="142" t="s">
        <v>83</v>
      </c>
      <c r="AY1691" s="17" t="s">
        <v>339</v>
      </c>
      <c r="BE1691" s="143">
        <f>IF(N1691="základní",J1691,0)</f>
        <v>0</v>
      </c>
      <c r="BF1691" s="143">
        <f>IF(N1691="snížená",J1691,0)</f>
        <v>0</v>
      </c>
      <c r="BG1691" s="143">
        <f>IF(N1691="zákl. přenesená",J1691,0)</f>
        <v>0</v>
      </c>
      <c r="BH1691" s="143">
        <f>IF(N1691="sníž. přenesená",J1691,0)</f>
        <v>0</v>
      </c>
      <c r="BI1691" s="143">
        <f>IF(N1691="nulová",J1691,0)</f>
        <v>0</v>
      </c>
      <c r="BJ1691" s="17" t="s">
        <v>81</v>
      </c>
      <c r="BK1691" s="143">
        <f>ROUND(I1691*H1691,2)</f>
        <v>0</v>
      </c>
      <c r="BL1691" s="17" t="s">
        <v>489</v>
      </c>
      <c r="BM1691" s="142" t="s">
        <v>3404</v>
      </c>
    </row>
    <row r="1692" spans="2:65" s="12" customFormat="1" ht="11.25">
      <c r="B1692" s="148"/>
      <c r="D1692" s="149" t="s">
        <v>350</v>
      </c>
      <c r="F1692" s="151" t="s">
        <v>3405</v>
      </c>
      <c r="H1692" s="152">
        <v>159.16999999999999</v>
      </c>
      <c r="I1692" s="153"/>
      <c r="L1692" s="148"/>
      <c r="M1692" s="154"/>
      <c r="T1692" s="155"/>
      <c r="AT1692" s="150" t="s">
        <v>350</v>
      </c>
      <c r="AU1692" s="150" t="s">
        <v>83</v>
      </c>
      <c r="AV1692" s="12" t="s">
        <v>83</v>
      </c>
      <c r="AW1692" s="12" t="s">
        <v>4</v>
      </c>
      <c r="AX1692" s="12" t="s">
        <v>81</v>
      </c>
      <c r="AY1692" s="150" t="s">
        <v>339</v>
      </c>
    </row>
    <row r="1693" spans="2:65" s="1" customFormat="1" ht="66.75" customHeight="1">
      <c r="B1693" s="32"/>
      <c r="C1693" s="131" t="s">
        <v>3406</v>
      </c>
      <c r="D1693" s="131" t="s">
        <v>342</v>
      </c>
      <c r="E1693" s="132" t="s">
        <v>3407</v>
      </c>
      <c r="F1693" s="133" t="s">
        <v>3408</v>
      </c>
      <c r="G1693" s="134" t="s">
        <v>119</v>
      </c>
      <c r="H1693" s="135">
        <v>17.071000000000002</v>
      </c>
      <c r="I1693" s="136"/>
      <c r="J1693" s="137">
        <f>ROUND(I1693*H1693,2)</f>
        <v>0</v>
      </c>
      <c r="K1693" s="133" t="s">
        <v>345</v>
      </c>
      <c r="L1693" s="32"/>
      <c r="M1693" s="138" t="s">
        <v>19</v>
      </c>
      <c r="N1693" s="139" t="s">
        <v>44</v>
      </c>
      <c r="P1693" s="140">
        <f>O1693*H1693</f>
        <v>0</v>
      </c>
      <c r="Q1693" s="140">
        <v>3.6999999999999999E-4</v>
      </c>
      <c r="R1693" s="140">
        <f>Q1693*H1693</f>
        <v>6.3162700000000006E-3</v>
      </c>
      <c r="S1693" s="140">
        <v>0</v>
      </c>
      <c r="T1693" s="141">
        <f>S1693*H1693</f>
        <v>0</v>
      </c>
      <c r="AR1693" s="142" t="s">
        <v>489</v>
      </c>
      <c r="AT1693" s="142" t="s">
        <v>342</v>
      </c>
      <c r="AU1693" s="142" t="s">
        <v>83</v>
      </c>
      <c r="AY1693" s="17" t="s">
        <v>339</v>
      </c>
      <c r="BE1693" s="143">
        <f>IF(N1693="základní",J1693,0)</f>
        <v>0</v>
      </c>
      <c r="BF1693" s="143">
        <f>IF(N1693="snížená",J1693,0)</f>
        <v>0</v>
      </c>
      <c r="BG1693" s="143">
        <f>IF(N1693="zákl. přenesená",J1693,0)</f>
        <v>0</v>
      </c>
      <c r="BH1693" s="143">
        <f>IF(N1693="sníž. přenesená",J1693,0)</f>
        <v>0</v>
      </c>
      <c r="BI1693" s="143">
        <f>IF(N1693="nulová",J1693,0)</f>
        <v>0</v>
      </c>
      <c r="BJ1693" s="17" t="s">
        <v>81</v>
      </c>
      <c r="BK1693" s="143">
        <f>ROUND(I1693*H1693,2)</f>
        <v>0</v>
      </c>
      <c r="BL1693" s="17" t="s">
        <v>489</v>
      </c>
      <c r="BM1693" s="142" t="s">
        <v>3409</v>
      </c>
    </row>
    <row r="1694" spans="2:65" s="1" customFormat="1" ht="11.25">
      <c r="B1694" s="32"/>
      <c r="D1694" s="144" t="s">
        <v>348</v>
      </c>
      <c r="F1694" s="145" t="s">
        <v>3410</v>
      </c>
      <c r="I1694" s="146"/>
      <c r="L1694" s="32"/>
      <c r="M1694" s="147"/>
      <c r="T1694" s="53"/>
      <c r="AT1694" s="17" t="s">
        <v>348</v>
      </c>
      <c r="AU1694" s="17" t="s">
        <v>83</v>
      </c>
    </row>
    <row r="1695" spans="2:65" s="12" customFormat="1" ht="11.25">
      <c r="B1695" s="148"/>
      <c r="D1695" s="149" t="s">
        <v>350</v>
      </c>
      <c r="E1695" s="150" t="s">
        <v>19</v>
      </c>
      <c r="F1695" s="151" t="s">
        <v>3411</v>
      </c>
      <c r="H1695" s="152">
        <v>17.071000000000002</v>
      </c>
      <c r="I1695" s="153"/>
      <c r="L1695" s="148"/>
      <c r="M1695" s="154"/>
      <c r="T1695" s="155"/>
      <c r="AT1695" s="150" t="s">
        <v>350</v>
      </c>
      <c r="AU1695" s="150" t="s">
        <v>83</v>
      </c>
      <c r="AV1695" s="12" t="s">
        <v>83</v>
      </c>
      <c r="AW1695" s="12" t="s">
        <v>34</v>
      </c>
      <c r="AX1695" s="12" t="s">
        <v>81</v>
      </c>
      <c r="AY1695" s="150" t="s">
        <v>339</v>
      </c>
    </row>
    <row r="1696" spans="2:65" s="1" customFormat="1" ht="11.25">
      <c r="B1696" s="32"/>
      <c r="D1696" s="149" t="s">
        <v>351</v>
      </c>
      <c r="F1696" s="156" t="s">
        <v>3340</v>
      </c>
      <c r="L1696" s="32"/>
      <c r="M1696" s="147"/>
      <c r="T1696" s="53"/>
      <c r="AU1696" s="17" t="s">
        <v>83</v>
      </c>
    </row>
    <row r="1697" spans="2:65" s="1" customFormat="1" ht="11.25">
      <c r="B1697" s="32"/>
      <c r="D1697" s="149" t="s">
        <v>351</v>
      </c>
      <c r="F1697" s="157" t="s">
        <v>3341</v>
      </c>
      <c r="H1697" s="158">
        <v>170.71</v>
      </c>
      <c r="L1697" s="32"/>
      <c r="M1697" s="147"/>
      <c r="T1697" s="53"/>
      <c r="AU1697" s="17" t="s">
        <v>83</v>
      </c>
    </row>
    <row r="1698" spans="2:65" s="1" customFormat="1" ht="24.2" customHeight="1">
      <c r="B1698" s="32"/>
      <c r="C1698" s="163" t="s">
        <v>3412</v>
      </c>
      <c r="D1698" s="163" t="s">
        <v>1918</v>
      </c>
      <c r="E1698" s="164" t="s">
        <v>3402</v>
      </c>
      <c r="F1698" s="165" t="s">
        <v>3403</v>
      </c>
      <c r="G1698" s="166" t="s">
        <v>119</v>
      </c>
      <c r="H1698" s="167">
        <v>19.896000000000001</v>
      </c>
      <c r="I1698" s="168"/>
      <c r="J1698" s="169">
        <f>ROUND(I1698*H1698,2)</f>
        <v>0</v>
      </c>
      <c r="K1698" s="165" t="s">
        <v>345</v>
      </c>
      <c r="L1698" s="170"/>
      <c r="M1698" s="171" t="s">
        <v>19</v>
      </c>
      <c r="N1698" s="172" t="s">
        <v>44</v>
      </c>
      <c r="P1698" s="140">
        <f>O1698*H1698</f>
        <v>0</v>
      </c>
      <c r="Q1698" s="140">
        <v>1.9E-3</v>
      </c>
      <c r="R1698" s="140">
        <f>Q1698*H1698</f>
        <v>3.78024E-2</v>
      </c>
      <c r="S1698" s="140">
        <v>0</v>
      </c>
      <c r="T1698" s="141">
        <f>S1698*H1698</f>
        <v>0</v>
      </c>
      <c r="AR1698" s="142" t="s">
        <v>678</v>
      </c>
      <c r="AT1698" s="142" t="s">
        <v>1918</v>
      </c>
      <c r="AU1698" s="142" t="s">
        <v>83</v>
      </c>
      <c r="AY1698" s="17" t="s">
        <v>339</v>
      </c>
      <c r="BE1698" s="143">
        <f>IF(N1698="základní",J1698,0)</f>
        <v>0</v>
      </c>
      <c r="BF1698" s="143">
        <f>IF(N1698="snížená",J1698,0)</f>
        <v>0</v>
      </c>
      <c r="BG1698" s="143">
        <f>IF(N1698="zákl. přenesená",J1698,0)</f>
        <v>0</v>
      </c>
      <c r="BH1698" s="143">
        <f>IF(N1698="sníž. přenesená",J1698,0)</f>
        <v>0</v>
      </c>
      <c r="BI1698" s="143">
        <f>IF(N1698="nulová",J1698,0)</f>
        <v>0</v>
      </c>
      <c r="BJ1698" s="17" t="s">
        <v>81</v>
      </c>
      <c r="BK1698" s="143">
        <f>ROUND(I1698*H1698,2)</f>
        <v>0</v>
      </c>
      <c r="BL1698" s="17" t="s">
        <v>489</v>
      </c>
      <c r="BM1698" s="142" t="s">
        <v>3413</v>
      </c>
    </row>
    <row r="1699" spans="2:65" s="12" customFormat="1" ht="11.25">
      <c r="B1699" s="148"/>
      <c r="D1699" s="149" t="s">
        <v>350</v>
      </c>
      <c r="F1699" s="151" t="s">
        <v>3414</v>
      </c>
      <c r="H1699" s="152">
        <v>19.896000000000001</v>
      </c>
      <c r="I1699" s="153"/>
      <c r="L1699" s="148"/>
      <c r="M1699" s="154"/>
      <c r="T1699" s="155"/>
      <c r="AT1699" s="150" t="s">
        <v>350</v>
      </c>
      <c r="AU1699" s="150" t="s">
        <v>83</v>
      </c>
      <c r="AV1699" s="12" t="s">
        <v>83</v>
      </c>
      <c r="AW1699" s="12" t="s">
        <v>4</v>
      </c>
      <c r="AX1699" s="12" t="s">
        <v>81</v>
      </c>
      <c r="AY1699" s="150" t="s">
        <v>339</v>
      </c>
    </row>
    <row r="1700" spans="2:65" s="1" customFormat="1" ht="66.75" customHeight="1">
      <c r="B1700" s="32"/>
      <c r="C1700" s="131" t="s">
        <v>3415</v>
      </c>
      <c r="D1700" s="131" t="s">
        <v>342</v>
      </c>
      <c r="E1700" s="132" t="s">
        <v>3416</v>
      </c>
      <c r="F1700" s="133" t="s">
        <v>3417</v>
      </c>
      <c r="G1700" s="134" t="s">
        <v>119</v>
      </c>
      <c r="H1700" s="135">
        <v>17.071000000000002</v>
      </c>
      <c r="I1700" s="136"/>
      <c r="J1700" s="137">
        <f>ROUND(I1700*H1700,2)</f>
        <v>0</v>
      </c>
      <c r="K1700" s="133" t="s">
        <v>345</v>
      </c>
      <c r="L1700" s="32"/>
      <c r="M1700" s="138" t="s">
        <v>19</v>
      </c>
      <c r="N1700" s="139" t="s">
        <v>44</v>
      </c>
      <c r="P1700" s="140">
        <f>O1700*H1700</f>
        <v>0</v>
      </c>
      <c r="Q1700" s="140">
        <v>5.1000000000000004E-4</v>
      </c>
      <c r="R1700" s="140">
        <f>Q1700*H1700</f>
        <v>8.7062100000000007E-3</v>
      </c>
      <c r="S1700" s="140">
        <v>0</v>
      </c>
      <c r="T1700" s="141">
        <f>S1700*H1700</f>
        <v>0</v>
      </c>
      <c r="AR1700" s="142" t="s">
        <v>489</v>
      </c>
      <c r="AT1700" s="142" t="s">
        <v>342</v>
      </c>
      <c r="AU1700" s="142" t="s">
        <v>83</v>
      </c>
      <c r="AY1700" s="17" t="s">
        <v>339</v>
      </c>
      <c r="BE1700" s="143">
        <f>IF(N1700="základní",J1700,0)</f>
        <v>0</v>
      </c>
      <c r="BF1700" s="143">
        <f>IF(N1700="snížená",J1700,0)</f>
        <v>0</v>
      </c>
      <c r="BG1700" s="143">
        <f>IF(N1700="zákl. přenesená",J1700,0)</f>
        <v>0</v>
      </c>
      <c r="BH1700" s="143">
        <f>IF(N1700="sníž. přenesená",J1700,0)</f>
        <v>0</v>
      </c>
      <c r="BI1700" s="143">
        <f>IF(N1700="nulová",J1700,0)</f>
        <v>0</v>
      </c>
      <c r="BJ1700" s="17" t="s">
        <v>81</v>
      </c>
      <c r="BK1700" s="143">
        <f>ROUND(I1700*H1700,2)</f>
        <v>0</v>
      </c>
      <c r="BL1700" s="17" t="s">
        <v>489</v>
      </c>
      <c r="BM1700" s="142" t="s">
        <v>3418</v>
      </c>
    </row>
    <row r="1701" spans="2:65" s="1" customFormat="1" ht="11.25">
      <c r="B1701" s="32"/>
      <c r="D1701" s="144" t="s">
        <v>348</v>
      </c>
      <c r="F1701" s="145" t="s">
        <v>3419</v>
      </c>
      <c r="I1701" s="146"/>
      <c r="L1701" s="32"/>
      <c r="M1701" s="147"/>
      <c r="T1701" s="53"/>
      <c r="AT1701" s="17" t="s">
        <v>348</v>
      </c>
      <c r="AU1701" s="17" t="s">
        <v>83</v>
      </c>
    </row>
    <row r="1702" spans="2:65" s="12" customFormat="1" ht="11.25">
      <c r="B1702" s="148"/>
      <c r="D1702" s="149" t="s">
        <v>350</v>
      </c>
      <c r="E1702" s="150" t="s">
        <v>19</v>
      </c>
      <c r="F1702" s="151" t="s">
        <v>3411</v>
      </c>
      <c r="H1702" s="152">
        <v>17.071000000000002</v>
      </c>
      <c r="I1702" s="153"/>
      <c r="L1702" s="148"/>
      <c r="M1702" s="154"/>
      <c r="T1702" s="155"/>
      <c r="AT1702" s="150" t="s">
        <v>350</v>
      </c>
      <c r="AU1702" s="150" t="s">
        <v>83</v>
      </c>
      <c r="AV1702" s="12" t="s">
        <v>83</v>
      </c>
      <c r="AW1702" s="12" t="s">
        <v>34</v>
      </c>
      <c r="AX1702" s="12" t="s">
        <v>81</v>
      </c>
      <c r="AY1702" s="150" t="s">
        <v>339</v>
      </c>
    </row>
    <row r="1703" spans="2:65" s="1" customFormat="1" ht="11.25">
      <c r="B1703" s="32"/>
      <c r="D1703" s="149" t="s">
        <v>351</v>
      </c>
      <c r="F1703" s="156" t="s">
        <v>3340</v>
      </c>
      <c r="L1703" s="32"/>
      <c r="M1703" s="147"/>
      <c r="T1703" s="53"/>
      <c r="AU1703" s="17" t="s">
        <v>83</v>
      </c>
    </row>
    <row r="1704" spans="2:65" s="1" customFormat="1" ht="11.25">
      <c r="B1704" s="32"/>
      <c r="D1704" s="149" t="s">
        <v>351</v>
      </c>
      <c r="F1704" s="157" t="s">
        <v>3341</v>
      </c>
      <c r="H1704" s="158">
        <v>170.71</v>
      </c>
      <c r="L1704" s="32"/>
      <c r="M1704" s="147"/>
      <c r="T1704" s="53"/>
      <c r="AU1704" s="17" t="s">
        <v>83</v>
      </c>
    </row>
    <row r="1705" spans="2:65" s="1" customFormat="1" ht="24.2" customHeight="1">
      <c r="B1705" s="32"/>
      <c r="C1705" s="163" t="s">
        <v>3420</v>
      </c>
      <c r="D1705" s="163" t="s">
        <v>1918</v>
      </c>
      <c r="E1705" s="164" t="s">
        <v>3402</v>
      </c>
      <c r="F1705" s="165" t="s">
        <v>3403</v>
      </c>
      <c r="G1705" s="166" t="s">
        <v>119</v>
      </c>
      <c r="H1705" s="167">
        <v>19.896000000000001</v>
      </c>
      <c r="I1705" s="168"/>
      <c r="J1705" s="169">
        <f>ROUND(I1705*H1705,2)</f>
        <v>0</v>
      </c>
      <c r="K1705" s="165" t="s">
        <v>345</v>
      </c>
      <c r="L1705" s="170"/>
      <c r="M1705" s="171" t="s">
        <v>19</v>
      </c>
      <c r="N1705" s="172" t="s">
        <v>44</v>
      </c>
      <c r="P1705" s="140">
        <f>O1705*H1705</f>
        <v>0</v>
      </c>
      <c r="Q1705" s="140">
        <v>1.9E-3</v>
      </c>
      <c r="R1705" s="140">
        <f>Q1705*H1705</f>
        <v>3.78024E-2</v>
      </c>
      <c r="S1705" s="140">
        <v>0</v>
      </c>
      <c r="T1705" s="141">
        <f>S1705*H1705</f>
        <v>0</v>
      </c>
      <c r="AR1705" s="142" t="s">
        <v>678</v>
      </c>
      <c r="AT1705" s="142" t="s">
        <v>1918</v>
      </c>
      <c r="AU1705" s="142" t="s">
        <v>83</v>
      </c>
      <c r="AY1705" s="17" t="s">
        <v>339</v>
      </c>
      <c r="BE1705" s="143">
        <f>IF(N1705="základní",J1705,0)</f>
        <v>0</v>
      </c>
      <c r="BF1705" s="143">
        <f>IF(N1705="snížená",J1705,0)</f>
        <v>0</v>
      </c>
      <c r="BG1705" s="143">
        <f>IF(N1705="zákl. přenesená",J1705,0)</f>
        <v>0</v>
      </c>
      <c r="BH1705" s="143">
        <f>IF(N1705="sníž. přenesená",J1705,0)</f>
        <v>0</v>
      </c>
      <c r="BI1705" s="143">
        <f>IF(N1705="nulová",J1705,0)</f>
        <v>0</v>
      </c>
      <c r="BJ1705" s="17" t="s">
        <v>81</v>
      </c>
      <c r="BK1705" s="143">
        <f>ROUND(I1705*H1705,2)</f>
        <v>0</v>
      </c>
      <c r="BL1705" s="17" t="s">
        <v>489</v>
      </c>
      <c r="BM1705" s="142" t="s">
        <v>3421</v>
      </c>
    </row>
    <row r="1706" spans="2:65" s="12" customFormat="1" ht="11.25">
      <c r="B1706" s="148"/>
      <c r="D1706" s="149" t="s">
        <v>350</v>
      </c>
      <c r="F1706" s="151" t="s">
        <v>3414</v>
      </c>
      <c r="H1706" s="152">
        <v>19.896000000000001</v>
      </c>
      <c r="I1706" s="153"/>
      <c r="L1706" s="148"/>
      <c r="M1706" s="154"/>
      <c r="T1706" s="155"/>
      <c r="AT1706" s="150" t="s">
        <v>350</v>
      </c>
      <c r="AU1706" s="150" t="s">
        <v>83</v>
      </c>
      <c r="AV1706" s="12" t="s">
        <v>83</v>
      </c>
      <c r="AW1706" s="12" t="s">
        <v>4</v>
      </c>
      <c r="AX1706" s="12" t="s">
        <v>81</v>
      </c>
      <c r="AY1706" s="150" t="s">
        <v>339</v>
      </c>
    </row>
    <row r="1707" spans="2:65" s="1" customFormat="1" ht="62.65" customHeight="1">
      <c r="B1707" s="32"/>
      <c r="C1707" s="131" t="s">
        <v>3422</v>
      </c>
      <c r="D1707" s="131" t="s">
        <v>342</v>
      </c>
      <c r="E1707" s="132" t="s">
        <v>3423</v>
      </c>
      <c r="F1707" s="133" t="s">
        <v>3424</v>
      </c>
      <c r="G1707" s="134" t="s">
        <v>119</v>
      </c>
      <c r="H1707" s="135">
        <v>81.195999999999998</v>
      </c>
      <c r="I1707" s="136"/>
      <c r="J1707" s="137">
        <f>ROUND(I1707*H1707,2)</f>
        <v>0</v>
      </c>
      <c r="K1707" s="133" t="s">
        <v>345</v>
      </c>
      <c r="L1707" s="32"/>
      <c r="M1707" s="138" t="s">
        <v>19</v>
      </c>
      <c r="N1707" s="139" t="s">
        <v>44</v>
      </c>
      <c r="P1707" s="140">
        <f>O1707*H1707</f>
        <v>0</v>
      </c>
      <c r="Q1707" s="140">
        <v>1.3999999999999999E-4</v>
      </c>
      <c r="R1707" s="140">
        <f>Q1707*H1707</f>
        <v>1.1367439999999999E-2</v>
      </c>
      <c r="S1707" s="140">
        <v>0</v>
      </c>
      <c r="T1707" s="141">
        <f>S1707*H1707</f>
        <v>0</v>
      </c>
      <c r="AR1707" s="142" t="s">
        <v>489</v>
      </c>
      <c r="AT1707" s="142" t="s">
        <v>342</v>
      </c>
      <c r="AU1707" s="142" t="s">
        <v>83</v>
      </c>
      <c r="AY1707" s="17" t="s">
        <v>339</v>
      </c>
      <c r="BE1707" s="143">
        <f>IF(N1707="základní",J1707,0)</f>
        <v>0</v>
      </c>
      <c r="BF1707" s="143">
        <f>IF(N1707="snížená",J1707,0)</f>
        <v>0</v>
      </c>
      <c r="BG1707" s="143">
        <f>IF(N1707="zákl. přenesená",J1707,0)</f>
        <v>0</v>
      </c>
      <c r="BH1707" s="143">
        <f>IF(N1707="sníž. přenesená",J1707,0)</f>
        <v>0</v>
      </c>
      <c r="BI1707" s="143">
        <f>IF(N1707="nulová",J1707,0)</f>
        <v>0</v>
      </c>
      <c r="BJ1707" s="17" t="s">
        <v>81</v>
      </c>
      <c r="BK1707" s="143">
        <f>ROUND(I1707*H1707,2)</f>
        <v>0</v>
      </c>
      <c r="BL1707" s="17" t="s">
        <v>489</v>
      </c>
      <c r="BM1707" s="142" t="s">
        <v>3425</v>
      </c>
    </row>
    <row r="1708" spans="2:65" s="1" customFormat="1" ht="11.25">
      <c r="B1708" s="32"/>
      <c r="D1708" s="144" t="s">
        <v>348</v>
      </c>
      <c r="F1708" s="145" t="s">
        <v>3426</v>
      </c>
      <c r="I1708" s="146"/>
      <c r="L1708" s="32"/>
      <c r="M1708" s="147"/>
      <c r="T1708" s="53"/>
      <c r="AT1708" s="17" t="s">
        <v>348</v>
      </c>
      <c r="AU1708" s="17" t="s">
        <v>83</v>
      </c>
    </row>
    <row r="1709" spans="2:65" s="12" customFormat="1" ht="11.25">
      <c r="B1709" s="148"/>
      <c r="D1709" s="149" t="s">
        <v>350</v>
      </c>
      <c r="E1709" s="150" t="s">
        <v>19</v>
      </c>
      <c r="F1709" s="151" t="s">
        <v>3427</v>
      </c>
      <c r="H1709" s="152">
        <v>81.195999999999998</v>
      </c>
      <c r="I1709" s="153"/>
      <c r="L1709" s="148"/>
      <c r="M1709" s="154"/>
      <c r="T1709" s="155"/>
      <c r="AT1709" s="150" t="s">
        <v>350</v>
      </c>
      <c r="AU1709" s="150" t="s">
        <v>83</v>
      </c>
      <c r="AV1709" s="12" t="s">
        <v>83</v>
      </c>
      <c r="AW1709" s="12" t="s">
        <v>34</v>
      </c>
      <c r="AX1709" s="12" t="s">
        <v>81</v>
      </c>
      <c r="AY1709" s="150" t="s">
        <v>339</v>
      </c>
    </row>
    <row r="1710" spans="2:65" s="1" customFormat="1" ht="11.25">
      <c r="B1710" s="32"/>
      <c r="D1710" s="149" t="s">
        <v>351</v>
      </c>
      <c r="F1710" s="156" t="s">
        <v>3428</v>
      </c>
      <c r="L1710" s="32"/>
      <c r="M1710" s="147"/>
      <c r="T1710" s="53"/>
      <c r="AU1710" s="17" t="s">
        <v>83</v>
      </c>
    </row>
    <row r="1711" spans="2:65" s="1" customFormat="1" ht="11.25">
      <c r="B1711" s="32"/>
      <c r="D1711" s="149" t="s">
        <v>351</v>
      </c>
      <c r="F1711" s="157" t="s">
        <v>3429</v>
      </c>
      <c r="H1711" s="158">
        <v>85.643000000000001</v>
      </c>
      <c r="L1711" s="32"/>
      <c r="M1711" s="147"/>
      <c r="T1711" s="53"/>
      <c r="AU1711" s="17" t="s">
        <v>83</v>
      </c>
    </row>
    <row r="1712" spans="2:65" s="1" customFormat="1" ht="11.25">
      <c r="B1712" s="32"/>
      <c r="D1712" s="149" t="s">
        <v>351</v>
      </c>
      <c r="F1712" s="157" t="s">
        <v>3430</v>
      </c>
      <c r="H1712" s="158">
        <v>15.852</v>
      </c>
      <c r="L1712" s="32"/>
      <c r="M1712" s="147"/>
      <c r="T1712" s="53"/>
      <c r="AU1712" s="17" t="s">
        <v>83</v>
      </c>
    </row>
    <row r="1713" spans="2:65" s="1" customFormat="1" ht="11.25">
      <c r="B1713" s="32"/>
      <c r="D1713" s="149" t="s">
        <v>351</v>
      </c>
      <c r="F1713" s="157" t="s">
        <v>358</v>
      </c>
      <c r="H1713" s="158">
        <v>101.495</v>
      </c>
      <c r="L1713" s="32"/>
      <c r="M1713" s="147"/>
      <c r="T1713" s="53"/>
      <c r="AU1713" s="17" t="s">
        <v>83</v>
      </c>
    </row>
    <row r="1714" spans="2:65" s="1" customFormat="1" ht="24.2" customHeight="1">
      <c r="B1714" s="32"/>
      <c r="C1714" s="163" t="s">
        <v>3431</v>
      </c>
      <c r="D1714" s="163" t="s">
        <v>1918</v>
      </c>
      <c r="E1714" s="164" t="s">
        <v>3432</v>
      </c>
      <c r="F1714" s="165" t="s">
        <v>3433</v>
      </c>
      <c r="G1714" s="166" t="s">
        <v>119</v>
      </c>
      <c r="H1714" s="167">
        <v>94.634</v>
      </c>
      <c r="I1714" s="168"/>
      <c r="J1714" s="169">
        <f>ROUND(I1714*H1714,2)</f>
        <v>0</v>
      </c>
      <c r="K1714" s="165" t="s">
        <v>345</v>
      </c>
      <c r="L1714" s="170"/>
      <c r="M1714" s="171" t="s">
        <v>19</v>
      </c>
      <c r="N1714" s="172" t="s">
        <v>44</v>
      </c>
      <c r="P1714" s="140">
        <f>O1714*H1714</f>
        <v>0</v>
      </c>
      <c r="Q1714" s="140">
        <v>2.2000000000000001E-3</v>
      </c>
      <c r="R1714" s="140">
        <f>Q1714*H1714</f>
        <v>0.20819480000000001</v>
      </c>
      <c r="S1714" s="140">
        <v>0</v>
      </c>
      <c r="T1714" s="141">
        <f>S1714*H1714</f>
        <v>0</v>
      </c>
      <c r="AR1714" s="142" t="s">
        <v>678</v>
      </c>
      <c r="AT1714" s="142" t="s">
        <v>1918</v>
      </c>
      <c r="AU1714" s="142" t="s">
        <v>83</v>
      </c>
      <c r="AY1714" s="17" t="s">
        <v>339</v>
      </c>
      <c r="BE1714" s="143">
        <f>IF(N1714="základní",J1714,0)</f>
        <v>0</v>
      </c>
      <c r="BF1714" s="143">
        <f>IF(N1714="snížená",J1714,0)</f>
        <v>0</v>
      </c>
      <c r="BG1714" s="143">
        <f>IF(N1714="zákl. přenesená",J1714,0)</f>
        <v>0</v>
      </c>
      <c r="BH1714" s="143">
        <f>IF(N1714="sníž. přenesená",J1714,0)</f>
        <v>0</v>
      </c>
      <c r="BI1714" s="143">
        <f>IF(N1714="nulová",J1714,0)</f>
        <v>0</v>
      </c>
      <c r="BJ1714" s="17" t="s">
        <v>81</v>
      </c>
      <c r="BK1714" s="143">
        <f>ROUND(I1714*H1714,2)</f>
        <v>0</v>
      </c>
      <c r="BL1714" s="17" t="s">
        <v>489</v>
      </c>
      <c r="BM1714" s="142" t="s">
        <v>3434</v>
      </c>
    </row>
    <row r="1715" spans="2:65" s="12" customFormat="1" ht="11.25">
      <c r="B1715" s="148"/>
      <c r="D1715" s="149" t="s">
        <v>350</v>
      </c>
      <c r="F1715" s="151" t="s">
        <v>3435</v>
      </c>
      <c r="H1715" s="152">
        <v>94.634</v>
      </c>
      <c r="I1715" s="153"/>
      <c r="L1715" s="148"/>
      <c r="M1715" s="154"/>
      <c r="T1715" s="155"/>
      <c r="AT1715" s="150" t="s">
        <v>350</v>
      </c>
      <c r="AU1715" s="150" t="s">
        <v>83</v>
      </c>
      <c r="AV1715" s="12" t="s">
        <v>83</v>
      </c>
      <c r="AW1715" s="12" t="s">
        <v>4</v>
      </c>
      <c r="AX1715" s="12" t="s">
        <v>81</v>
      </c>
      <c r="AY1715" s="150" t="s">
        <v>339</v>
      </c>
    </row>
    <row r="1716" spans="2:65" s="1" customFormat="1" ht="62.65" customHeight="1">
      <c r="B1716" s="32"/>
      <c r="C1716" s="131" t="s">
        <v>3436</v>
      </c>
      <c r="D1716" s="131" t="s">
        <v>342</v>
      </c>
      <c r="E1716" s="132" t="s">
        <v>3437</v>
      </c>
      <c r="F1716" s="133" t="s">
        <v>3438</v>
      </c>
      <c r="G1716" s="134" t="s">
        <v>119</v>
      </c>
      <c r="H1716" s="135">
        <v>10.15</v>
      </c>
      <c r="I1716" s="136"/>
      <c r="J1716" s="137">
        <f>ROUND(I1716*H1716,2)</f>
        <v>0</v>
      </c>
      <c r="K1716" s="133" t="s">
        <v>345</v>
      </c>
      <c r="L1716" s="32"/>
      <c r="M1716" s="138" t="s">
        <v>19</v>
      </c>
      <c r="N1716" s="139" t="s">
        <v>44</v>
      </c>
      <c r="P1716" s="140">
        <f>O1716*H1716</f>
        <v>0</v>
      </c>
      <c r="Q1716" s="140">
        <v>2.7999999999999998E-4</v>
      </c>
      <c r="R1716" s="140">
        <f>Q1716*H1716</f>
        <v>2.8419999999999999E-3</v>
      </c>
      <c r="S1716" s="140">
        <v>0</v>
      </c>
      <c r="T1716" s="141">
        <f>S1716*H1716</f>
        <v>0</v>
      </c>
      <c r="AR1716" s="142" t="s">
        <v>489</v>
      </c>
      <c r="AT1716" s="142" t="s">
        <v>342</v>
      </c>
      <c r="AU1716" s="142" t="s">
        <v>83</v>
      </c>
      <c r="AY1716" s="17" t="s">
        <v>339</v>
      </c>
      <c r="BE1716" s="143">
        <f>IF(N1716="základní",J1716,0)</f>
        <v>0</v>
      </c>
      <c r="BF1716" s="143">
        <f>IF(N1716="snížená",J1716,0)</f>
        <v>0</v>
      </c>
      <c r="BG1716" s="143">
        <f>IF(N1716="zákl. přenesená",J1716,0)</f>
        <v>0</v>
      </c>
      <c r="BH1716" s="143">
        <f>IF(N1716="sníž. přenesená",J1716,0)</f>
        <v>0</v>
      </c>
      <c r="BI1716" s="143">
        <f>IF(N1716="nulová",J1716,0)</f>
        <v>0</v>
      </c>
      <c r="BJ1716" s="17" t="s">
        <v>81</v>
      </c>
      <c r="BK1716" s="143">
        <f>ROUND(I1716*H1716,2)</f>
        <v>0</v>
      </c>
      <c r="BL1716" s="17" t="s">
        <v>489</v>
      </c>
      <c r="BM1716" s="142" t="s">
        <v>3439</v>
      </c>
    </row>
    <row r="1717" spans="2:65" s="1" customFormat="1" ht="11.25">
      <c r="B1717" s="32"/>
      <c r="D1717" s="144" t="s">
        <v>348</v>
      </c>
      <c r="F1717" s="145" t="s">
        <v>3440</v>
      </c>
      <c r="I1717" s="146"/>
      <c r="L1717" s="32"/>
      <c r="M1717" s="147"/>
      <c r="T1717" s="53"/>
      <c r="AT1717" s="17" t="s">
        <v>348</v>
      </c>
      <c r="AU1717" s="17" t="s">
        <v>83</v>
      </c>
    </row>
    <row r="1718" spans="2:65" s="12" customFormat="1" ht="11.25">
      <c r="B1718" s="148"/>
      <c r="D1718" s="149" t="s">
        <v>350</v>
      </c>
      <c r="E1718" s="150" t="s">
        <v>19</v>
      </c>
      <c r="F1718" s="151" t="s">
        <v>3441</v>
      </c>
      <c r="H1718" s="152">
        <v>10.15</v>
      </c>
      <c r="I1718" s="153"/>
      <c r="L1718" s="148"/>
      <c r="M1718" s="154"/>
      <c r="T1718" s="155"/>
      <c r="AT1718" s="150" t="s">
        <v>350</v>
      </c>
      <c r="AU1718" s="150" t="s">
        <v>83</v>
      </c>
      <c r="AV1718" s="12" t="s">
        <v>83</v>
      </c>
      <c r="AW1718" s="12" t="s">
        <v>34</v>
      </c>
      <c r="AX1718" s="12" t="s">
        <v>81</v>
      </c>
      <c r="AY1718" s="150" t="s">
        <v>339</v>
      </c>
    </row>
    <row r="1719" spans="2:65" s="1" customFormat="1" ht="11.25">
      <c r="B1719" s="32"/>
      <c r="D1719" s="149" t="s">
        <v>351</v>
      </c>
      <c r="F1719" s="156" t="s">
        <v>3428</v>
      </c>
      <c r="L1719" s="32"/>
      <c r="M1719" s="147"/>
      <c r="T1719" s="53"/>
      <c r="AU1719" s="17" t="s">
        <v>83</v>
      </c>
    </row>
    <row r="1720" spans="2:65" s="1" customFormat="1" ht="11.25">
      <c r="B1720" s="32"/>
      <c r="D1720" s="149" t="s">
        <v>351</v>
      </c>
      <c r="F1720" s="157" t="s">
        <v>3429</v>
      </c>
      <c r="H1720" s="158">
        <v>85.643000000000001</v>
      </c>
      <c r="L1720" s="32"/>
      <c r="M1720" s="147"/>
      <c r="T1720" s="53"/>
      <c r="AU1720" s="17" t="s">
        <v>83</v>
      </c>
    </row>
    <row r="1721" spans="2:65" s="1" customFormat="1" ht="11.25">
      <c r="B1721" s="32"/>
      <c r="D1721" s="149" t="s">
        <v>351</v>
      </c>
      <c r="F1721" s="157" t="s">
        <v>3430</v>
      </c>
      <c r="H1721" s="158">
        <v>15.852</v>
      </c>
      <c r="L1721" s="32"/>
      <c r="M1721" s="147"/>
      <c r="T1721" s="53"/>
      <c r="AU1721" s="17" t="s">
        <v>83</v>
      </c>
    </row>
    <row r="1722" spans="2:65" s="1" customFormat="1" ht="11.25">
      <c r="B1722" s="32"/>
      <c r="D1722" s="149" t="s">
        <v>351</v>
      </c>
      <c r="F1722" s="157" t="s">
        <v>358</v>
      </c>
      <c r="H1722" s="158">
        <v>101.495</v>
      </c>
      <c r="L1722" s="32"/>
      <c r="M1722" s="147"/>
      <c r="T1722" s="53"/>
      <c r="AU1722" s="17" t="s">
        <v>83</v>
      </c>
    </row>
    <row r="1723" spans="2:65" s="1" customFormat="1" ht="24.2" customHeight="1">
      <c r="B1723" s="32"/>
      <c r="C1723" s="163" t="s">
        <v>3442</v>
      </c>
      <c r="D1723" s="163" t="s">
        <v>1918</v>
      </c>
      <c r="E1723" s="164" t="s">
        <v>3432</v>
      </c>
      <c r="F1723" s="165" t="s">
        <v>3433</v>
      </c>
      <c r="G1723" s="166" t="s">
        <v>119</v>
      </c>
      <c r="H1723" s="167">
        <v>11.83</v>
      </c>
      <c r="I1723" s="168"/>
      <c r="J1723" s="169">
        <f>ROUND(I1723*H1723,2)</f>
        <v>0</v>
      </c>
      <c r="K1723" s="165" t="s">
        <v>345</v>
      </c>
      <c r="L1723" s="170"/>
      <c r="M1723" s="171" t="s">
        <v>19</v>
      </c>
      <c r="N1723" s="172" t="s">
        <v>44</v>
      </c>
      <c r="P1723" s="140">
        <f>O1723*H1723</f>
        <v>0</v>
      </c>
      <c r="Q1723" s="140">
        <v>2.2000000000000001E-3</v>
      </c>
      <c r="R1723" s="140">
        <f>Q1723*H1723</f>
        <v>2.6026000000000001E-2</v>
      </c>
      <c r="S1723" s="140">
        <v>0</v>
      </c>
      <c r="T1723" s="141">
        <f>S1723*H1723</f>
        <v>0</v>
      </c>
      <c r="AR1723" s="142" t="s">
        <v>678</v>
      </c>
      <c r="AT1723" s="142" t="s">
        <v>1918</v>
      </c>
      <c r="AU1723" s="142" t="s">
        <v>83</v>
      </c>
      <c r="AY1723" s="17" t="s">
        <v>339</v>
      </c>
      <c r="BE1723" s="143">
        <f>IF(N1723="základní",J1723,0)</f>
        <v>0</v>
      </c>
      <c r="BF1723" s="143">
        <f>IF(N1723="snížená",J1723,0)</f>
        <v>0</v>
      </c>
      <c r="BG1723" s="143">
        <f>IF(N1723="zákl. přenesená",J1723,0)</f>
        <v>0</v>
      </c>
      <c r="BH1723" s="143">
        <f>IF(N1723="sníž. přenesená",J1723,0)</f>
        <v>0</v>
      </c>
      <c r="BI1723" s="143">
        <f>IF(N1723="nulová",J1723,0)</f>
        <v>0</v>
      </c>
      <c r="BJ1723" s="17" t="s">
        <v>81</v>
      </c>
      <c r="BK1723" s="143">
        <f>ROUND(I1723*H1723,2)</f>
        <v>0</v>
      </c>
      <c r="BL1723" s="17" t="s">
        <v>489</v>
      </c>
      <c r="BM1723" s="142" t="s">
        <v>3443</v>
      </c>
    </row>
    <row r="1724" spans="2:65" s="12" customFormat="1" ht="11.25">
      <c r="B1724" s="148"/>
      <c r="D1724" s="149" t="s">
        <v>350</v>
      </c>
      <c r="F1724" s="151" t="s">
        <v>3444</v>
      </c>
      <c r="H1724" s="152">
        <v>11.83</v>
      </c>
      <c r="I1724" s="153"/>
      <c r="L1724" s="148"/>
      <c r="M1724" s="154"/>
      <c r="T1724" s="155"/>
      <c r="AT1724" s="150" t="s">
        <v>350</v>
      </c>
      <c r="AU1724" s="150" t="s">
        <v>83</v>
      </c>
      <c r="AV1724" s="12" t="s">
        <v>83</v>
      </c>
      <c r="AW1724" s="12" t="s">
        <v>4</v>
      </c>
      <c r="AX1724" s="12" t="s">
        <v>81</v>
      </c>
      <c r="AY1724" s="150" t="s">
        <v>339</v>
      </c>
    </row>
    <row r="1725" spans="2:65" s="1" customFormat="1" ht="62.65" customHeight="1">
      <c r="B1725" s="32"/>
      <c r="C1725" s="131" t="s">
        <v>3445</v>
      </c>
      <c r="D1725" s="131" t="s">
        <v>342</v>
      </c>
      <c r="E1725" s="132" t="s">
        <v>3446</v>
      </c>
      <c r="F1725" s="133" t="s">
        <v>3447</v>
      </c>
      <c r="G1725" s="134" t="s">
        <v>119</v>
      </c>
      <c r="H1725" s="135">
        <v>10.15</v>
      </c>
      <c r="I1725" s="136"/>
      <c r="J1725" s="137">
        <f>ROUND(I1725*H1725,2)</f>
        <v>0</v>
      </c>
      <c r="K1725" s="133" t="s">
        <v>345</v>
      </c>
      <c r="L1725" s="32"/>
      <c r="M1725" s="138" t="s">
        <v>19</v>
      </c>
      <c r="N1725" s="139" t="s">
        <v>44</v>
      </c>
      <c r="P1725" s="140">
        <f>O1725*H1725</f>
        <v>0</v>
      </c>
      <c r="Q1725" s="140">
        <v>4.2999999999999999E-4</v>
      </c>
      <c r="R1725" s="140">
        <f>Q1725*H1725</f>
        <v>4.3645000000000003E-3</v>
      </c>
      <c r="S1725" s="140">
        <v>0</v>
      </c>
      <c r="T1725" s="141">
        <f>S1725*H1725</f>
        <v>0</v>
      </c>
      <c r="AR1725" s="142" t="s">
        <v>489</v>
      </c>
      <c r="AT1725" s="142" t="s">
        <v>342</v>
      </c>
      <c r="AU1725" s="142" t="s">
        <v>83</v>
      </c>
      <c r="AY1725" s="17" t="s">
        <v>339</v>
      </c>
      <c r="BE1725" s="143">
        <f>IF(N1725="základní",J1725,0)</f>
        <v>0</v>
      </c>
      <c r="BF1725" s="143">
        <f>IF(N1725="snížená",J1725,0)</f>
        <v>0</v>
      </c>
      <c r="BG1725" s="143">
        <f>IF(N1725="zákl. přenesená",J1725,0)</f>
        <v>0</v>
      </c>
      <c r="BH1725" s="143">
        <f>IF(N1725="sníž. přenesená",J1725,0)</f>
        <v>0</v>
      </c>
      <c r="BI1725" s="143">
        <f>IF(N1725="nulová",J1725,0)</f>
        <v>0</v>
      </c>
      <c r="BJ1725" s="17" t="s">
        <v>81</v>
      </c>
      <c r="BK1725" s="143">
        <f>ROUND(I1725*H1725,2)</f>
        <v>0</v>
      </c>
      <c r="BL1725" s="17" t="s">
        <v>489</v>
      </c>
      <c r="BM1725" s="142" t="s">
        <v>3448</v>
      </c>
    </row>
    <row r="1726" spans="2:65" s="1" customFormat="1" ht="11.25">
      <c r="B1726" s="32"/>
      <c r="D1726" s="144" t="s">
        <v>348</v>
      </c>
      <c r="F1726" s="145" t="s">
        <v>3449</v>
      </c>
      <c r="I1726" s="146"/>
      <c r="L1726" s="32"/>
      <c r="M1726" s="147"/>
      <c r="T1726" s="53"/>
      <c r="AT1726" s="17" t="s">
        <v>348</v>
      </c>
      <c r="AU1726" s="17" t="s">
        <v>83</v>
      </c>
    </row>
    <row r="1727" spans="2:65" s="12" customFormat="1" ht="11.25">
      <c r="B1727" s="148"/>
      <c r="D1727" s="149" t="s">
        <v>350</v>
      </c>
      <c r="E1727" s="150" t="s">
        <v>19</v>
      </c>
      <c r="F1727" s="151" t="s">
        <v>3441</v>
      </c>
      <c r="H1727" s="152">
        <v>10.15</v>
      </c>
      <c r="I1727" s="153"/>
      <c r="L1727" s="148"/>
      <c r="M1727" s="154"/>
      <c r="T1727" s="155"/>
      <c r="AT1727" s="150" t="s">
        <v>350</v>
      </c>
      <c r="AU1727" s="150" t="s">
        <v>83</v>
      </c>
      <c r="AV1727" s="12" t="s">
        <v>83</v>
      </c>
      <c r="AW1727" s="12" t="s">
        <v>34</v>
      </c>
      <c r="AX1727" s="12" t="s">
        <v>81</v>
      </c>
      <c r="AY1727" s="150" t="s">
        <v>339</v>
      </c>
    </row>
    <row r="1728" spans="2:65" s="1" customFormat="1" ht="11.25">
      <c r="B1728" s="32"/>
      <c r="D1728" s="149" t="s">
        <v>351</v>
      </c>
      <c r="F1728" s="156" t="s">
        <v>3428</v>
      </c>
      <c r="L1728" s="32"/>
      <c r="M1728" s="147"/>
      <c r="T1728" s="53"/>
      <c r="AU1728" s="17" t="s">
        <v>83</v>
      </c>
    </row>
    <row r="1729" spans="2:65" s="1" customFormat="1" ht="11.25">
      <c r="B1729" s="32"/>
      <c r="D1729" s="149" t="s">
        <v>351</v>
      </c>
      <c r="F1729" s="157" t="s">
        <v>3429</v>
      </c>
      <c r="H1729" s="158">
        <v>85.643000000000001</v>
      </c>
      <c r="L1729" s="32"/>
      <c r="M1729" s="147"/>
      <c r="T1729" s="53"/>
      <c r="AU1729" s="17" t="s">
        <v>83</v>
      </c>
    </row>
    <row r="1730" spans="2:65" s="1" customFormat="1" ht="11.25">
      <c r="B1730" s="32"/>
      <c r="D1730" s="149" t="s">
        <v>351</v>
      </c>
      <c r="F1730" s="157" t="s">
        <v>3430</v>
      </c>
      <c r="H1730" s="158">
        <v>15.852</v>
      </c>
      <c r="L1730" s="32"/>
      <c r="M1730" s="147"/>
      <c r="T1730" s="53"/>
      <c r="AU1730" s="17" t="s">
        <v>83</v>
      </c>
    </row>
    <row r="1731" spans="2:65" s="1" customFormat="1" ht="11.25">
      <c r="B1731" s="32"/>
      <c r="D1731" s="149" t="s">
        <v>351</v>
      </c>
      <c r="F1731" s="157" t="s">
        <v>358</v>
      </c>
      <c r="H1731" s="158">
        <v>101.495</v>
      </c>
      <c r="L1731" s="32"/>
      <c r="M1731" s="147"/>
      <c r="T1731" s="53"/>
      <c r="AU1731" s="17" t="s">
        <v>83</v>
      </c>
    </row>
    <row r="1732" spans="2:65" s="1" customFormat="1" ht="24.2" customHeight="1">
      <c r="B1732" s="32"/>
      <c r="C1732" s="163" t="s">
        <v>3450</v>
      </c>
      <c r="D1732" s="163" t="s">
        <v>1918</v>
      </c>
      <c r="E1732" s="164" t="s">
        <v>3432</v>
      </c>
      <c r="F1732" s="165" t="s">
        <v>3433</v>
      </c>
      <c r="G1732" s="166" t="s">
        <v>119</v>
      </c>
      <c r="H1732" s="167">
        <v>11.83</v>
      </c>
      <c r="I1732" s="168"/>
      <c r="J1732" s="169">
        <f>ROUND(I1732*H1732,2)</f>
        <v>0</v>
      </c>
      <c r="K1732" s="165" t="s">
        <v>345</v>
      </c>
      <c r="L1732" s="170"/>
      <c r="M1732" s="171" t="s">
        <v>19</v>
      </c>
      <c r="N1732" s="172" t="s">
        <v>44</v>
      </c>
      <c r="P1732" s="140">
        <f>O1732*H1732</f>
        <v>0</v>
      </c>
      <c r="Q1732" s="140">
        <v>2.2000000000000001E-3</v>
      </c>
      <c r="R1732" s="140">
        <f>Q1732*H1732</f>
        <v>2.6026000000000001E-2</v>
      </c>
      <c r="S1732" s="140">
        <v>0</v>
      </c>
      <c r="T1732" s="141">
        <f>S1732*H1732</f>
        <v>0</v>
      </c>
      <c r="AR1732" s="142" t="s">
        <v>678</v>
      </c>
      <c r="AT1732" s="142" t="s">
        <v>1918</v>
      </c>
      <c r="AU1732" s="142" t="s">
        <v>83</v>
      </c>
      <c r="AY1732" s="17" t="s">
        <v>339</v>
      </c>
      <c r="BE1732" s="143">
        <f>IF(N1732="základní",J1732,0)</f>
        <v>0</v>
      </c>
      <c r="BF1732" s="143">
        <f>IF(N1732="snížená",J1732,0)</f>
        <v>0</v>
      </c>
      <c r="BG1732" s="143">
        <f>IF(N1732="zákl. přenesená",J1732,0)</f>
        <v>0</v>
      </c>
      <c r="BH1732" s="143">
        <f>IF(N1732="sníž. přenesená",J1732,0)</f>
        <v>0</v>
      </c>
      <c r="BI1732" s="143">
        <f>IF(N1732="nulová",J1732,0)</f>
        <v>0</v>
      </c>
      <c r="BJ1732" s="17" t="s">
        <v>81</v>
      </c>
      <c r="BK1732" s="143">
        <f>ROUND(I1732*H1732,2)</f>
        <v>0</v>
      </c>
      <c r="BL1732" s="17" t="s">
        <v>489</v>
      </c>
      <c r="BM1732" s="142" t="s">
        <v>3451</v>
      </c>
    </row>
    <row r="1733" spans="2:65" s="12" customFormat="1" ht="11.25">
      <c r="B1733" s="148"/>
      <c r="D1733" s="149" t="s">
        <v>350</v>
      </c>
      <c r="F1733" s="151" t="s">
        <v>3444</v>
      </c>
      <c r="H1733" s="152">
        <v>11.83</v>
      </c>
      <c r="I1733" s="153"/>
      <c r="L1733" s="148"/>
      <c r="M1733" s="154"/>
      <c r="T1733" s="155"/>
      <c r="AT1733" s="150" t="s">
        <v>350</v>
      </c>
      <c r="AU1733" s="150" t="s">
        <v>83</v>
      </c>
      <c r="AV1733" s="12" t="s">
        <v>83</v>
      </c>
      <c r="AW1733" s="12" t="s">
        <v>4</v>
      </c>
      <c r="AX1733" s="12" t="s">
        <v>81</v>
      </c>
      <c r="AY1733" s="150" t="s">
        <v>339</v>
      </c>
    </row>
    <row r="1734" spans="2:65" s="1" customFormat="1" ht="33" customHeight="1">
      <c r="B1734" s="32"/>
      <c r="C1734" s="131" t="s">
        <v>3452</v>
      </c>
      <c r="D1734" s="131" t="s">
        <v>342</v>
      </c>
      <c r="E1734" s="132" t="s">
        <v>3453</v>
      </c>
      <c r="F1734" s="133" t="s">
        <v>3454</v>
      </c>
      <c r="G1734" s="134" t="s">
        <v>119</v>
      </c>
      <c r="H1734" s="135">
        <v>1199.579</v>
      </c>
      <c r="I1734" s="136"/>
      <c r="J1734" s="137">
        <f>ROUND(I1734*H1734,2)</f>
        <v>0</v>
      </c>
      <c r="K1734" s="133" t="s">
        <v>345</v>
      </c>
      <c r="L1734" s="32"/>
      <c r="M1734" s="138" t="s">
        <v>19</v>
      </c>
      <c r="N1734" s="139" t="s">
        <v>44</v>
      </c>
      <c r="P1734" s="140">
        <f>O1734*H1734</f>
        <v>0</v>
      </c>
      <c r="Q1734" s="140">
        <v>0</v>
      </c>
      <c r="R1734" s="140">
        <f>Q1734*H1734</f>
        <v>0</v>
      </c>
      <c r="S1734" s="140">
        <v>0</v>
      </c>
      <c r="T1734" s="141">
        <f>S1734*H1734</f>
        <v>0</v>
      </c>
      <c r="AR1734" s="142" t="s">
        <v>489</v>
      </c>
      <c r="AT1734" s="142" t="s">
        <v>342</v>
      </c>
      <c r="AU1734" s="142" t="s">
        <v>83</v>
      </c>
      <c r="AY1734" s="17" t="s">
        <v>339</v>
      </c>
      <c r="BE1734" s="143">
        <f>IF(N1734="základní",J1734,0)</f>
        <v>0</v>
      </c>
      <c r="BF1734" s="143">
        <f>IF(N1734="snížená",J1734,0)</f>
        <v>0</v>
      </c>
      <c r="BG1734" s="143">
        <f>IF(N1734="zákl. přenesená",J1734,0)</f>
        <v>0</v>
      </c>
      <c r="BH1734" s="143">
        <f>IF(N1734="sníž. přenesená",J1734,0)</f>
        <v>0</v>
      </c>
      <c r="BI1734" s="143">
        <f>IF(N1734="nulová",J1734,0)</f>
        <v>0</v>
      </c>
      <c r="BJ1734" s="17" t="s">
        <v>81</v>
      </c>
      <c r="BK1734" s="143">
        <f>ROUND(I1734*H1734,2)</f>
        <v>0</v>
      </c>
      <c r="BL1734" s="17" t="s">
        <v>489</v>
      </c>
      <c r="BM1734" s="142" t="s">
        <v>3455</v>
      </c>
    </row>
    <row r="1735" spans="2:65" s="1" customFormat="1" ht="11.25">
      <c r="B1735" s="32"/>
      <c r="D1735" s="144" t="s">
        <v>348</v>
      </c>
      <c r="F1735" s="145" t="s">
        <v>3456</v>
      </c>
      <c r="I1735" s="146"/>
      <c r="L1735" s="32"/>
      <c r="M1735" s="147"/>
      <c r="T1735" s="53"/>
      <c r="AT1735" s="17" t="s">
        <v>348</v>
      </c>
      <c r="AU1735" s="17" t="s">
        <v>83</v>
      </c>
    </row>
    <row r="1736" spans="2:65" s="12" customFormat="1" ht="11.25">
      <c r="B1736" s="148"/>
      <c r="D1736" s="149" t="s">
        <v>350</v>
      </c>
      <c r="E1736" s="150" t="s">
        <v>19</v>
      </c>
      <c r="F1736" s="151" t="s">
        <v>3457</v>
      </c>
      <c r="H1736" s="152">
        <v>1199.579</v>
      </c>
      <c r="I1736" s="153"/>
      <c r="L1736" s="148"/>
      <c r="M1736" s="154"/>
      <c r="T1736" s="155"/>
      <c r="AT1736" s="150" t="s">
        <v>350</v>
      </c>
      <c r="AU1736" s="150" t="s">
        <v>83</v>
      </c>
      <c r="AV1736" s="12" t="s">
        <v>83</v>
      </c>
      <c r="AW1736" s="12" t="s">
        <v>34</v>
      </c>
      <c r="AX1736" s="12" t="s">
        <v>81</v>
      </c>
      <c r="AY1736" s="150" t="s">
        <v>339</v>
      </c>
    </row>
    <row r="1737" spans="2:65" s="1" customFormat="1" ht="11.25">
      <c r="B1737" s="32"/>
      <c r="D1737" s="149" t="s">
        <v>351</v>
      </c>
      <c r="F1737" s="156" t="s">
        <v>3458</v>
      </c>
      <c r="L1737" s="32"/>
      <c r="M1737" s="147"/>
      <c r="T1737" s="53"/>
      <c r="AU1737" s="17" t="s">
        <v>83</v>
      </c>
    </row>
    <row r="1738" spans="2:65" s="1" customFormat="1" ht="11.25">
      <c r="B1738" s="32"/>
      <c r="D1738" s="149" t="s">
        <v>351</v>
      </c>
      <c r="F1738" s="157" t="s">
        <v>2428</v>
      </c>
      <c r="H1738" s="158">
        <v>0</v>
      </c>
      <c r="L1738" s="32"/>
      <c r="M1738" s="147"/>
      <c r="T1738" s="53"/>
      <c r="AU1738" s="17" t="s">
        <v>83</v>
      </c>
    </row>
    <row r="1739" spans="2:65" s="1" customFormat="1" ht="11.25">
      <c r="B1739" s="32"/>
      <c r="D1739" s="149" t="s">
        <v>351</v>
      </c>
      <c r="F1739" s="157" t="s">
        <v>3459</v>
      </c>
      <c r="H1739" s="158">
        <v>691.08</v>
      </c>
      <c r="L1739" s="32"/>
      <c r="M1739" s="147"/>
      <c r="T1739" s="53"/>
      <c r="AU1739" s="17" t="s">
        <v>83</v>
      </c>
    </row>
    <row r="1740" spans="2:65" s="1" customFormat="1" ht="11.25">
      <c r="B1740" s="32"/>
      <c r="D1740" s="149" t="s">
        <v>351</v>
      </c>
      <c r="F1740" s="157" t="s">
        <v>3460</v>
      </c>
      <c r="H1740" s="158">
        <v>236.95400000000001</v>
      </c>
      <c r="L1740" s="32"/>
      <c r="M1740" s="147"/>
      <c r="T1740" s="53"/>
      <c r="AU1740" s="17" t="s">
        <v>83</v>
      </c>
    </row>
    <row r="1741" spans="2:65" s="1" customFormat="1" ht="11.25">
      <c r="B1741" s="32"/>
      <c r="D1741" s="149" t="s">
        <v>351</v>
      </c>
      <c r="F1741" s="157" t="s">
        <v>2430</v>
      </c>
      <c r="H1741" s="158">
        <v>0</v>
      </c>
      <c r="L1741" s="32"/>
      <c r="M1741" s="147"/>
      <c r="T1741" s="53"/>
      <c r="AU1741" s="17" t="s">
        <v>83</v>
      </c>
    </row>
    <row r="1742" spans="2:65" s="1" customFormat="1" ht="11.25">
      <c r="B1742" s="32"/>
      <c r="D1742" s="149" t="s">
        <v>351</v>
      </c>
      <c r="F1742" s="157" t="s">
        <v>3461</v>
      </c>
      <c r="H1742" s="158">
        <v>79.694999999999993</v>
      </c>
      <c r="L1742" s="32"/>
      <c r="M1742" s="147"/>
      <c r="T1742" s="53"/>
      <c r="AU1742" s="17" t="s">
        <v>83</v>
      </c>
    </row>
    <row r="1743" spans="2:65" s="1" customFormat="1" ht="11.25">
      <c r="B1743" s="32"/>
      <c r="D1743" s="149" t="s">
        <v>351</v>
      </c>
      <c r="F1743" s="157" t="s">
        <v>3462</v>
      </c>
      <c r="H1743" s="158">
        <v>12.78</v>
      </c>
      <c r="L1743" s="32"/>
      <c r="M1743" s="147"/>
      <c r="T1743" s="53"/>
      <c r="AU1743" s="17" t="s">
        <v>83</v>
      </c>
    </row>
    <row r="1744" spans="2:65" s="1" customFormat="1" ht="11.25">
      <c r="B1744" s="32"/>
      <c r="D1744" s="149" t="s">
        <v>351</v>
      </c>
      <c r="F1744" s="157" t="s">
        <v>592</v>
      </c>
      <c r="H1744" s="158">
        <v>0</v>
      </c>
      <c r="L1744" s="32"/>
      <c r="M1744" s="147"/>
      <c r="T1744" s="53"/>
      <c r="AU1744" s="17" t="s">
        <v>83</v>
      </c>
    </row>
    <row r="1745" spans="2:65" s="1" customFormat="1" ht="11.25">
      <c r="B1745" s="32"/>
      <c r="D1745" s="149" t="s">
        <v>351</v>
      </c>
      <c r="F1745" s="157" t="s">
        <v>3463</v>
      </c>
      <c r="H1745" s="158">
        <v>8.36</v>
      </c>
      <c r="L1745" s="32"/>
      <c r="M1745" s="147"/>
      <c r="T1745" s="53"/>
      <c r="AU1745" s="17" t="s">
        <v>83</v>
      </c>
    </row>
    <row r="1746" spans="2:65" s="1" customFormat="1" ht="11.25">
      <c r="B1746" s="32"/>
      <c r="D1746" s="149" t="s">
        <v>351</v>
      </c>
      <c r="F1746" s="157" t="s">
        <v>358</v>
      </c>
      <c r="H1746" s="158">
        <v>1028.8689999999999</v>
      </c>
      <c r="L1746" s="32"/>
      <c r="M1746" s="147"/>
      <c r="T1746" s="53"/>
      <c r="AU1746" s="17" t="s">
        <v>83</v>
      </c>
    </row>
    <row r="1747" spans="2:65" s="1" customFormat="1" ht="11.25">
      <c r="B1747" s="32"/>
      <c r="D1747" s="149" t="s">
        <v>351</v>
      </c>
      <c r="F1747" s="156" t="s">
        <v>3340</v>
      </c>
      <c r="L1747" s="32"/>
      <c r="M1747" s="147"/>
      <c r="T1747" s="53"/>
      <c r="AU1747" s="17" t="s">
        <v>83</v>
      </c>
    </row>
    <row r="1748" spans="2:65" s="1" customFormat="1" ht="11.25">
      <c r="B1748" s="32"/>
      <c r="D1748" s="149" t="s">
        <v>351</v>
      </c>
      <c r="F1748" s="157" t="s">
        <v>3341</v>
      </c>
      <c r="H1748" s="158">
        <v>170.71</v>
      </c>
      <c r="L1748" s="32"/>
      <c r="M1748" s="147"/>
      <c r="T1748" s="53"/>
      <c r="AU1748" s="17" t="s">
        <v>83</v>
      </c>
    </row>
    <row r="1749" spans="2:65" s="1" customFormat="1" ht="24.2" customHeight="1">
      <c r="B1749" s="32"/>
      <c r="C1749" s="163" t="s">
        <v>3464</v>
      </c>
      <c r="D1749" s="163" t="s">
        <v>1918</v>
      </c>
      <c r="E1749" s="164" t="s">
        <v>1919</v>
      </c>
      <c r="F1749" s="165" t="s">
        <v>1920</v>
      </c>
      <c r="G1749" s="166" t="s">
        <v>119</v>
      </c>
      <c r="H1749" s="167">
        <v>1385.5139999999999</v>
      </c>
      <c r="I1749" s="168"/>
      <c r="J1749" s="169">
        <f>ROUND(I1749*H1749,2)</f>
        <v>0</v>
      </c>
      <c r="K1749" s="165" t="s">
        <v>345</v>
      </c>
      <c r="L1749" s="170"/>
      <c r="M1749" s="171" t="s">
        <v>19</v>
      </c>
      <c r="N1749" s="172" t="s">
        <v>44</v>
      </c>
      <c r="P1749" s="140">
        <f>O1749*H1749</f>
        <v>0</v>
      </c>
      <c r="Q1749" s="140">
        <v>2.9999999999999997E-4</v>
      </c>
      <c r="R1749" s="140">
        <f>Q1749*H1749</f>
        <v>0.41565419999999992</v>
      </c>
      <c r="S1749" s="140">
        <v>0</v>
      </c>
      <c r="T1749" s="141">
        <f>S1749*H1749</f>
        <v>0</v>
      </c>
      <c r="AR1749" s="142" t="s">
        <v>678</v>
      </c>
      <c r="AT1749" s="142" t="s">
        <v>1918</v>
      </c>
      <c r="AU1749" s="142" t="s">
        <v>83</v>
      </c>
      <c r="AY1749" s="17" t="s">
        <v>339</v>
      </c>
      <c r="BE1749" s="143">
        <f>IF(N1749="základní",J1749,0)</f>
        <v>0</v>
      </c>
      <c r="BF1749" s="143">
        <f>IF(N1749="snížená",J1749,0)</f>
        <v>0</v>
      </c>
      <c r="BG1749" s="143">
        <f>IF(N1749="zákl. přenesená",J1749,0)</f>
        <v>0</v>
      </c>
      <c r="BH1749" s="143">
        <f>IF(N1749="sníž. přenesená",J1749,0)</f>
        <v>0</v>
      </c>
      <c r="BI1749" s="143">
        <f>IF(N1749="nulová",J1749,0)</f>
        <v>0</v>
      </c>
      <c r="BJ1749" s="17" t="s">
        <v>81</v>
      </c>
      <c r="BK1749" s="143">
        <f>ROUND(I1749*H1749,2)</f>
        <v>0</v>
      </c>
      <c r="BL1749" s="17" t="s">
        <v>489</v>
      </c>
      <c r="BM1749" s="142" t="s">
        <v>3465</v>
      </c>
    </row>
    <row r="1750" spans="2:65" s="12" customFormat="1" ht="11.25">
      <c r="B1750" s="148"/>
      <c r="D1750" s="149" t="s">
        <v>350</v>
      </c>
      <c r="F1750" s="151" t="s">
        <v>3466</v>
      </c>
      <c r="H1750" s="152">
        <v>1385.5139999999999</v>
      </c>
      <c r="I1750" s="153"/>
      <c r="L1750" s="148"/>
      <c r="M1750" s="154"/>
      <c r="T1750" s="155"/>
      <c r="AT1750" s="150" t="s">
        <v>350</v>
      </c>
      <c r="AU1750" s="150" t="s">
        <v>83</v>
      </c>
      <c r="AV1750" s="12" t="s">
        <v>83</v>
      </c>
      <c r="AW1750" s="12" t="s">
        <v>4</v>
      </c>
      <c r="AX1750" s="12" t="s">
        <v>81</v>
      </c>
      <c r="AY1750" s="150" t="s">
        <v>339</v>
      </c>
    </row>
    <row r="1751" spans="2:65" s="1" customFormat="1" ht="33" customHeight="1">
      <c r="B1751" s="32"/>
      <c r="C1751" s="131" t="s">
        <v>3467</v>
      </c>
      <c r="D1751" s="131" t="s">
        <v>342</v>
      </c>
      <c r="E1751" s="132" t="s">
        <v>3468</v>
      </c>
      <c r="F1751" s="133" t="s">
        <v>3469</v>
      </c>
      <c r="G1751" s="134" t="s">
        <v>119</v>
      </c>
      <c r="H1751" s="135">
        <v>827.06700000000001</v>
      </c>
      <c r="I1751" s="136"/>
      <c r="J1751" s="137">
        <f>ROUND(I1751*H1751,2)</f>
        <v>0</v>
      </c>
      <c r="K1751" s="133" t="s">
        <v>345</v>
      </c>
      <c r="L1751" s="32"/>
      <c r="M1751" s="138" t="s">
        <v>19</v>
      </c>
      <c r="N1751" s="139" t="s">
        <v>44</v>
      </c>
      <c r="P1751" s="140">
        <f>O1751*H1751</f>
        <v>0</v>
      </c>
      <c r="Q1751" s="140">
        <v>0</v>
      </c>
      <c r="R1751" s="140">
        <f>Q1751*H1751</f>
        <v>0</v>
      </c>
      <c r="S1751" s="140">
        <v>0</v>
      </c>
      <c r="T1751" s="141">
        <f>S1751*H1751</f>
        <v>0</v>
      </c>
      <c r="AR1751" s="142" t="s">
        <v>489</v>
      </c>
      <c r="AT1751" s="142" t="s">
        <v>342</v>
      </c>
      <c r="AU1751" s="142" t="s">
        <v>83</v>
      </c>
      <c r="AY1751" s="17" t="s">
        <v>339</v>
      </c>
      <c r="BE1751" s="143">
        <f>IF(N1751="základní",J1751,0)</f>
        <v>0</v>
      </c>
      <c r="BF1751" s="143">
        <f>IF(N1751="snížená",J1751,0)</f>
        <v>0</v>
      </c>
      <c r="BG1751" s="143">
        <f>IF(N1751="zákl. přenesená",J1751,0)</f>
        <v>0</v>
      </c>
      <c r="BH1751" s="143">
        <f>IF(N1751="sníž. přenesená",J1751,0)</f>
        <v>0</v>
      </c>
      <c r="BI1751" s="143">
        <f>IF(N1751="nulová",J1751,0)</f>
        <v>0</v>
      </c>
      <c r="BJ1751" s="17" t="s">
        <v>81</v>
      </c>
      <c r="BK1751" s="143">
        <f>ROUND(I1751*H1751,2)</f>
        <v>0</v>
      </c>
      <c r="BL1751" s="17" t="s">
        <v>489</v>
      </c>
      <c r="BM1751" s="142" t="s">
        <v>3470</v>
      </c>
    </row>
    <row r="1752" spans="2:65" s="1" customFormat="1" ht="11.25">
      <c r="B1752" s="32"/>
      <c r="D1752" s="144" t="s">
        <v>348</v>
      </c>
      <c r="F1752" s="145" t="s">
        <v>3471</v>
      </c>
      <c r="I1752" s="146"/>
      <c r="L1752" s="32"/>
      <c r="M1752" s="147"/>
      <c r="T1752" s="53"/>
      <c r="AT1752" s="17" t="s">
        <v>348</v>
      </c>
      <c r="AU1752" s="17" t="s">
        <v>83</v>
      </c>
    </row>
    <row r="1753" spans="2:65" s="12" customFormat="1" ht="11.25">
      <c r="B1753" s="148"/>
      <c r="D1753" s="149" t="s">
        <v>350</v>
      </c>
      <c r="E1753" s="150" t="s">
        <v>19</v>
      </c>
      <c r="F1753" s="151" t="s">
        <v>1642</v>
      </c>
      <c r="H1753" s="152">
        <v>827.06700000000001</v>
      </c>
      <c r="I1753" s="153"/>
      <c r="L1753" s="148"/>
      <c r="M1753" s="154"/>
      <c r="T1753" s="155"/>
      <c r="AT1753" s="150" t="s">
        <v>350</v>
      </c>
      <c r="AU1753" s="150" t="s">
        <v>83</v>
      </c>
      <c r="AV1753" s="12" t="s">
        <v>83</v>
      </c>
      <c r="AW1753" s="12" t="s">
        <v>34</v>
      </c>
      <c r="AX1753" s="12" t="s">
        <v>81</v>
      </c>
      <c r="AY1753" s="150" t="s">
        <v>339</v>
      </c>
    </row>
    <row r="1754" spans="2:65" s="1" customFormat="1" ht="11.25">
      <c r="B1754" s="32"/>
      <c r="D1754" s="149" t="s">
        <v>351</v>
      </c>
      <c r="F1754" s="156" t="s">
        <v>3472</v>
      </c>
      <c r="L1754" s="32"/>
      <c r="M1754" s="147"/>
      <c r="T1754" s="53"/>
      <c r="AU1754" s="17" t="s">
        <v>83</v>
      </c>
    </row>
    <row r="1755" spans="2:65" s="1" customFormat="1" ht="11.25">
      <c r="B1755" s="32"/>
      <c r="D1755" s="149" t="s">
        <v>351</v>
      </c>
      <c r="F1755" s="157" t="s">
        <v>3473</v>
      </c>
      <c r="H1755" s="158">
        <v>705.67100000000005</v>
      </c>
      <c r="L1755" s="32"/>
      <c r="M1755" s="147"/>
      <c r="T1755" s="53"/>
      <c r="AU1755" s="17" t="s">
        <v>83</v>
      </c>
    </row>
    <row r="1756" spans="2:65" s="1" customFormat="1" ht="11.25">
      <c r="B1756" s="32"/>
      <c r="D1756" s="149" t="s">
        <v>351</v>
      </c>
      <c r="F1756" s="157" t="s">
        <v>3474</v>
      </c>
      <c r="H1756" s="158">
        <v>121.396</v>
      </c>
      <c r="L1756" s="32"/>
      <c r="M1756" s="147"/>
      <c r="T1756" s="53"/>
      <c r="AU1756" s="17" t="s">
        <v>83</v>
      </c>
    </row>
    <row r="1757" spans="2:65" s="1" customFormat="1" ht="11.25">
      <c r="B1757" s="32"/>
      <c r="D1757" s="149" t="s">
        <v>351</v>
      </c>
      <c r="F1757" s="157" t="s">
        <v>358</v>
      </c>
      <c r="H1757" s="158">
        <v>827.06700000000001</v>
      </c>
      <c r="L1757" s="32"/>
      <c r="M1757" s="147"/>
      <c r="T1757" s="53"/>
      <c r="AU1757" s="17" t="s">
        <v>83</v>
      </c>
    </row>
    <row r="1758" spans="2:65" s="1" customFormat="1" ht="24.2" customHeight="1">
      <c r="B1758" s="32"/>
      <c r="C1758" s="163" t="s">
        <v>3475</v>
      </c>
      <c r="D1758" s="163" t="s">
        <v>1918</v>
      </c>
      <c r="E1758" s="164" t="s">
        <v>3476</v>
      </c>
      <c r="F1758" s="165" t="s">
        <v>3477</v>
      </c>
      <c r="G1758" s="166" t="s">
        <v>119</v>
      </c>
      <c r="H1758" s="167">
        <v>955.26199999999994</v>
      </c>
      <c r="I1758" s="168"/>
      <c r="J1758" s="169">
        <f>ROUND(I1758*H1758,2)</f>
        <v>0</v>
      </c>
      <c r="K1758" s="165" t="s">
        <v>345</v>
      </c>
      <c r="L1758" s="170"/>
      <c r="M1758" s="171" t="s">
        <v>19</v>
      </c>
      <c r="N1758" s="172" t="s">
        <v>44</v>
      </c>
      <c r="P1758" s="140">
        <f>O1758*H1758</f>
        <v>0</v>
      </c>
      <c r="Q1758" s="140">
        <v>1E-4</v>
      </c>
      <c r="R1758" s="140">
        <f>Q1758*H1758</f>
        <v>9.5526200000000006E-2</v>
      </c>
      <c r="S1758" s="140">
        <v>0</v>
      </c>
      <c r="T1758" s="141">
        <f>S1758*H1758</f>
        <v>0</v>
      </c>
      <c r="AR1758" s="142" t="s">
        <v>678</v>
      </c>
      <c r="AT1758" s="142" t="s">
        <v>1918</v>
      </c>
      <c r="AU1758" s="142" t="s">
        <v>83</v>
      </c>
      <c r="AY1758" s="17" t="s">
        <v>339</v>
      </c>
      <c r="BE1758" s="143">
        <f>IF(N1758="základní",J1758,0)</f>
        <v>0</v>
      </c>
      <c r="BF1758" s="143">
        <f>IF(N1758="snížená",J1758,0)</f>
        <v>0</v>
      </c>
      <c r="BG1758" s="143">
        <f>IF(N1758="zákl. přenesená",J1758,0)</f>
        <v>0</v>
      </c>
      <c r="BH1758" s="143">
        <f>IF(N1758="sníž. přenesená",J1758,0)</f>
        <v>0</v>
      </c>
      <c r="BI1758" s="143">
        <f>IF(N1758="nulová",J1758,0)</f>
        <v>0</v>
      </c>
      <c r="BJ1758" s="17" t="s">
        <v>81</v>
      </c>
      <c r="BK1758" s="143">
        <f>ROUND(I1758*H1758,2)</f>
        <v>0</v>
      </c>
      <c r="BL1758" s="17" t="s">
        <v>489</v>
      </c>
      <c r="BM1758" s="142" t="s">
        <v>3478</v>
      </c>
    </row>
    <row r="1759" spans="2:65" s="12" customFormat="1" ht="11.25">
      <c r="B1759" s="148"/>
      <c r="D1759" s="149" t="s">
        <v>350</v>
      </c>
      <c r="F1759" s="151" t="s">
        <v>3479</v>
      </c>
      <c r="H1759" s="152">
        <v>955.26199999999994</v>
      </c>
      <c r="I1759" s="153"/>
      <c r="L1759" s="148"/>
      <c r="M1759" s="154"/>
      <c r="T1759" s="155"/>
      <c r="AT1759" s="150" t="s">
        <v>350</v>
      </c>
      <c r="AU1759" s="150" t="s">
        <v>83</v>
      </c>
      <c r="AV1759" s="12" t="s">
        <v>83</v>
      </c>
      <c r="AW1759" s="12" t="s">
        <v>4</v>
      </c>
      <c r="AX1759" s="12" t="s">
        <v>81</v>
      </c>
      <c r="AY1759" s="150" t="s">
        <v>339</v>
      </c>
    </row>
    <row r="1760" spans="2:65" s="1" customFormat="1" ht="33" customHeight="1">
      <c r="B1760" s="32"/>
      <c r="C1760" s="131" t="s">
        <v>3480</v>
      </c>
      <c r="D1760" s="131" t="s">
        <v>342</v>
      </c>
      <c r="E1760" s="132" t="s">
        <v>3468</v>
      </c>
      <c r="F1760" s="133" t="s">
        <v>3469</v>
      </c>
      <c r="G1760" s="134" t="s">
        <v>119</v>
      </c>
      <c r="H1760" s="135">
        <v>74.186999999999998</v>
      </c>
      <c r="I1760" s="136"/>
      <c r="J1760" s="137">
        <f>ROUND(I1760*H1760,2)</f>
        <v>0</v>
      </c>
      <c r="K1760" s="133" t="s">
        <v>345</v>
      </c>
      <c r="L1760" s="32"/>
      <c r="M1760" s="138" t="s">
        <v>19</v>
      </c>
      <c r="N1760" s="139" t="s">
        <v>44</v>
      </c>
      <c r="P1760" s="140">
        <f>O1760*H1760</f>
        <v>0</v>
      </c>
      <c r="Q1760" s="140">
        <v>0</v>
      </c>
      <c r="R1760" s="140">
        <f>Q1760*H1760</f>
        <v>0</v>
      </c>
      <c r="S1760" s="140">
        <v>0</v>
      </c>
      <c r="T1760" s="141">
        <f>S1760*H1760</f>
        <v>0</v>
      </c>
      <c r="AR1760" s="142" t="s">
        <v>489</v>
      </c>
      <c r="AT1760" s="142" t="s">
        <v>342</v>
      </c>
      <c r="AU1760" s="142" t="s">
        <v>83</v>
      </c>
      <c r="AY1760" s="17" t="s">
        <v>339</v>
      </c>
      <c r="BE1760" s="143">
        <f>IF(N1760="základní",J1760,0)</f>
        <v>0</v>
      </c>
      <c r="BF1760" s="143">
        <f>IF(N1760="snížená",J1760,0)</f>
        <v>0</v>
      </c>
      <c r="BG1760" s="143">
        <f>IF(N1760="zákl. přenesená",J1760,0)</f>
        <v>0</v>
      </c>
      <c r="BH1760" s="143">
        <f>IF(N1760="sníž. přenesená",J1760,0)</f>
        <v>0</v>
      </c>
      <c r="BI1760" s="143">
        <f>IF(N1760="nulová",J1760,0)</f>
        <v>0</v>
      </c>
      <c r="BJ1760" s="17" t="s">
        <v>81</v>
      </c>
      <c r="BK1760" s="143">
        <f>ROUND(I1760*H1760,2)</f>
        <v>0</v>
      </c>
      <c r="BL1760" s="17" t="s">
        <v>489</v>
      </c>
      <c r="BM1760" s="142" t="s">
        <v>3481</v>
      </c>
    </row>
    <row r="1761" spans="2:65" s="1" customFormat="1" ht="11.25">
      <c r="B1761" s="32"/>
      <c r="D1761" s="144" t="s">
        <v>348</v>
      </c>
      <c r="F1761" s="145" t="s">
        <v>3471</v>
      </c>
      <c r="I1761" s="146"/>
      <c r="L1761" s="32"/>
      <c r="M1761" s="147"/>
      <c r="T1761" s="53"/>
      <c r="AT1761" s="17" t="s">
        <v>348</v>
      </c>
      <c r="AU1761" s="17" t="s">
        <v>83</v>
      </c>
    </row>
    <row r="1762" spans="2:65" s="12" customFormat="1" ht="11.25">
      <c r="B1762" s="148"/>
      <c r="D1762" s="149" t="s">
        <v>350</v>
      </c>
      <c r="E1762" s="150" t="s">
        <v>19</v>
      </c>
      <c r="F1762" s="151" t="s">
        <v>1666</v>
      </c>
      <c r="H1762" s="152">
        <v>74.186999999999998</v>
      </c>
      <c r="I1762" s="153"/>
      <c r="L1762" s="148"/>
      <c r="M1762" s="154"/>
      <c r="T1762" s="155"/>
      <c r="AT1762" s="150" t="s">
        <v>350</v>
      </c>
      <c r="AU1762" s="150" t="s">
        <v>83</v>
      </c>
      <c r="AV1762" s="12" t="s">
        <v>83</v>
      </c>
      <c r="AW1762" s="12" t="s">
        <v>34</v>
      </c>
      <c r="AX1762" s="12" t="s">
        <v>81</v>
      </c>
      <c r="AY1762" s="150" t="s">
        <v>339</v>
      </c>
    </row>
    <row r="1763" spans="2:65" s="1" customFormat="1" ht="11.25">
      <c r="B1763" s="32"/>
      <c r="D1763" s="149" t="s">
        <v>351</v>
      </c>
      <c r="F1763" s="156" t="s">
        <v>3482</v>
      </c>
      <c r="L1763" s="32"/>
      <c r="M1763" s="147"/>
      <c r="T1763" s="53"/>
      <c r="AU1763" s="17" t="s">
        <v>83</v>
      </c>
    </row>
    <row r="1764" spans="2:65" s="1" customFormat="1" ht="11.25">
      <c r="B1764" s="32"/>
      <c r="D1764" s="149" t="s">
        <v>351</v>
      </c>
      <c r="F1764" s="157" t="s">
        <v>1662</v>
      </c>
      <c r="H1764" s="158">
        <v>71.239999999999995</v>
      </c>
      <c r="L1764" s="32"/>
      <c r="M1764" s="147"/>
      <c r="T1764" s="53"/>
      <c r="AU1764" s="17" t="s">
        <v>83</v>
      </c>
    </row>
    <row r="1765" spans="2:65" s="1" customFormat="1" ht="11.25">
      <c r="B1765" s="32"/>
      <c r="D1765" s="149" t="s">
        <v>351</v>
      </c>
      <c r="F1765" s="157" t="s">
        <v>3483</v>
      </c>
      <c r="H1765" s="158">
        <v>2.9470000000000001</v>
      </c>
      <c r="L1765" s="32"/>
      <c r="M1765" s="147"/>
      <c r="T1765" s="53"/>
      <c r="AU1765" s="17" t="s">
        <v>83</v>
      </c>
    </row>
    <row r="1766" spans="2:65" s="1" customFormat="1" ht="11.25">
      <c r="B1766" s="32"/>
      <c r="D1766" s="149" t="s">
        <v>351</v>
      </c>
      <c r="F1766" s="157" t="s">
        <v>358</v>
      </c>
      <c r="H1766" s="158">
        <v>74.186999999999998</v>
      </c>
      <c r="L1766" s="32"/>
      <c r="M1766" s="147"/>
      <c r="T1766" s="53"/>
      <c r="AU1766" s="17" t="s">
        <v>83</v>
      </c>
    </row>
    <row r="1767" spans="2:65" s="1" customFormat="1" ht="24.2" customHeight="1">
      <c r="B1767" s="32"/>
      <c r="C1767" s="163" t="s">
        <v>3484</v>
      </c>
      <c r="D1767" s="163" t="s">
        <v>1918</v>
      </c>
      <c r="E1767" s="164" t="s">
        <v>1919</v>
      </c>
      <c r="F1767" s="165" t="s">
        <v>1920</v>
      </c>
      <c r="G1767" s="166" t="s">
        <v>119</v>
      </c>
      <c r="H1767" s="167">
        <v>85.686000000000007</v>
      </c>
      <c r="I1767" s="168"/>
      <c r="J1767" s="169">
        <f>ROUND(I1767*H1767,2)</f>
        <v>0</v>
      </c>
      <c r="K1767" s="165" t="s">
        <v>345</v>
      </c>
      <c r="L1767" s="170"/>
      <c r="M1767" s="171" t="s">
        <v>19</v>
      </c>
      <c r="N1767" s="172" t="s">
        <v>44</v>
      </c>
      <c r="P1767" s="140">
        <f>O1767*H1767</f>
        <v>0</v>
      </c>
      <c r="Q1767" s="140">
        <v>2.9999999999999997E-4</v>
      </c>
      <c r="R1767" s="140">
        <f>Q1767*H1767</f>
        <v>2.5705800000000001E-2</v>
      </c>
      <c r="S1767" s="140">
        <v>0</v>
      </c>
      <c r="T1767" s="141">
        <f>S1767*H1767</f>
        <v>0</v>
      </c>
      <c r="AR1767" s="142" t="s">
        <v>678</v>
      </c>
      <c r="AT1767" s="142" t="s">
        <v>1918</v>
      </c>
      <c r="AU1767" s="142" t="s">
        <v>83</v>
      </c>
      <c r="AY1767" s="17" t="s">
        <v>339</v>
      </c>
      <c r="BE1767" s="143">
        <f>IF(N1767="základní",J1767,0)</f>
        <v>0</v>
      </c>
      <c r="BF1767" s="143">
        <f>IF(N1767="snížená",J1767,0)</f>
        <v>0</v>
      </c>
      <c r="BG1767" s="143">
        <f>IF(N1767="zákl. přenesená",J1767,0)</f>
        <v>0</v>
      </c>
      <c r="BH1767" s="143">
        <f>IF(N1767="sníž. přenesená",J1767,0)</f>
        <v>0</v>
      </c>
      <c r="BI1767" s="143">
        <f>IF(N1767="nulová",J1767,0)</f>
        <v>0</v>
      </c>
      <c r="BJ1767" s="17" t="s">
        <v>81</v>
      </c>
      <c r="BK1767" s="143">
        <f>ROUND(I1767*H1767,2)</f>
        <v>0</v>
      </c>
      <c r="BL1767" s="17" t="s">
        <v>489</v>
      </c>
      <c r="BM1767" s="142" t="s">
        <v>3485</v>
      </c>
    </row>
    <row r="1768" spans="2:65" s="12" customFormat="1" ht="11.25">
      <c r="B1768" s="148"/>
      <c r="D1768" s="149" t="s">
        <v>350</v>
      </c>
      <c r="F1768" s="151" t="s">
        <v>3486</v>
      </c>
      <c r="H1768" s="152">
        <v>85.686000000000007</v>
      </c>
      <c r="I1768" s="153"/>
      <c r="L1768" s="148"/>
      <c r="M1768" s="154"/>
      <c r="T1768" s="155"/>
      <c r="AT1768" s="150" t="s">
        <v>350</v>
      </c>
      <c r="AU1768" s="150" t="s">
        <v>83</v>
      </c>
      <c r="AV1768" s="12" t="s">
        <v>83</v>
      </c>
      <c r="AW1768" s="12" t="s">
        <v>4</v>
      </c>
      <c r="AX1768" s="12" t="s">
        <v>81</v>
      </c>
      <c r="AY1768" s="150" t="s">
        <v>339</v>
      </c>
    </row>
    <row r="1769" spans="2:65" s="1" customFormat="1" ht="37.9" customHeight="1">
      <c r="B1769" s="32"/>
      <c r="C1769" s="131" t="s">
        <v>3487</v>
      </c>
      <c r="D1769" s="131" t="s">
        <v>342</v>
      </c>
      <c r="E1769" s="132" t="s">
        <v>3488</v>
      </c>
      <c r="F1769" s="133" t="s">
        <v>3489</v>
      </c>
      <c r="G1769" s="134" t="s">
        <v>119</v>
      </c>
      <c r="H1769" s="135">
        <v>615.46</v>
      </c>
      <c r="I1769" s="136"/>
      <c r="J1769" s="137">
        <f>ROUND(I1769*H1769,2)</f>
        <v>0</v>
      </c>
      <c r="K1769" s="133" t="s">
        <v>345</v>
      </c>
      <c r="L1769" s="32"/>
      <c r="M1769" s="138" t="s">
        <v>19</v>
      </c>
      <c r="N1769" s="139" t="s">
        <v>44</v>
      </c>
      <c r="P1769" s="140">
        <f>O1769*H1769</f>
        <v>0</v>
      </c>
      <c r="Q1769" s="140">
        <v>0</v>
      </c>
      <c r="R1769" s="140">
        <f>Q1769*H1769</f>
        <v>0</v>
      </c>
      <c r="S1769" s="140">
        <v>0</v>
      </c>
      <c r="T1769" s="141">
        <f>S1769*H1769</f>
        <v>0</v>
      </c>
      <c r="AR1769" s="142" t="s">
        <v>489</v>
      </c>
      <c r="AT1769" s="142" t="s">
        <v>342</v>
      </c>
      <c r="AU1769" s="142" t="s">
        <v>83</v>
      </c>
      <c r="AY1769" s="17" t="s">
        <v>339</v>
      </c>
      <c r="BE1769" s="143">
        <f>IF(N1769="základní",J1769,0)</f>
        <v>0</v>
      </c>
      <c r="BF1769" s="143">
        <f>IF(N1769="snížená",J1769,0)</f>
        <v>0</v>
      </c>
      <c r="BG1769" s="143">
        <f>IF(N1769="zákl. přenesená",J1769,0)</f>
        <v>0</v>
      </c>
      <c r="BH1769" s="143">
        <f>IF(N1769="sníž. přenesená",J1769,0)</f>
        <v>0</v>
      </c>
      <c r="BI1769" s="143">
        <f>IF(N1769="nulová",J1769,0)</f>
        <v>0</v>
      </c>
      <c r="BJ1769" s="17" t="s">
        <v>81</v>
      </c>
      <c r="BK1769" s="143">
        <f>ROUND(I1769*H1769,2)</f>
        <v>0</v>
      </c>
      <c r="BL1769" s="17" t="s">
        <v>489</v>
      </c>
      <c r="BM1769" s="142" t="s">
        <v>3490</v>
      </c>
    </row>
    <row r="1770" spans="2:65" s="1" customFormat="1" ht="11.25">
      <c r="B1770" s="32"/>
      <c r="D1770" s="144" t="s">
        <v>348</v>
      </c>
      <c r="F1770" s="145" t="s">
        <v>3491</v>
      </c>
      <c r="I1770" s="146"/>
      <c r="L1770" s="32"/>
      <c r="M1770" s="147"/>
      <c r="T1770" s="53"/>
      <c r="AT1770" s="17" t="s">
        <v>348</v>
      </c>
      <c r="AU1770" s="17" t="s">
        <v>83</v>
      </c>
    </row>
    <row r="1771" spans="2:65" s="12" customFormat="1" ht="11.25">
      <c r="B1771" s="148"/>
      <c r="D1771" s="149" t="s">
        <v>350</v>
      </c>
      <c r="E1771" s="150" t="s">
        <v>19</v>
      </c>
      <c r="F1771" s="151" t="s">
        <v>1647</v>
      </c>
      <c r="H1771" s="152">
        <v>615.46</v>
      </c>
      <c r="I1771" s="153"/>
      <c r="L1771" s="148"/>
      <c r="M1771" s="154"/>
      <c r="T1771" s="155"/>
      <c r="AT1771" s="150" t="s">
        <v>350</v>
      </c>
      <c r="AU1771" s="150" t="s">
        <v>83</v>
      </c>
      <c r="AV1771" s="12" t="s">
        <v>83</v>
      </c>
      <c r="AW1771" s="12" t="s">
        <v>34</v>
      </c>
      <c r="AX1771" s="12" t="s">
        <v>81</v>
      </c>
      <c r="AY1771" s="150" t="s">
        <v>339</v>
      </c>
    </row>
    <row r="1772" spans="2:65" s="1" customFormat="1" ht="11.25">
      <c r="B1772" s="32"/>
      <c r="D1772" s="149" t="s">
        <v>351</v>
      </c>
      <c r="F1772" s="156" t="s">
        <v>3492</v>
      </c>
      <c r="L1772" s="32"/>
      <c r="M1772" s="147"/>
      <c r="T1772" s="53"/>
      <c r="AU1772" s="17" t="s">
        <v>83</v>
      </c>
    </row>
    <row r="1773" spans="2:65" s="1" customFormat="1" ht="11.25">
      <c r="B1773" s="32"/>
      <c r="D1773" s="149" t="s">
        <v>351</v>
      </c>
      <c r="F1773" s="157" t="s">
        <v>3493</v>
      </c>
      <c r="H1773" s="158">
        <v>615.46</v>
      </c>
      <c r="L1773" s="32"/>
      <c r="M1773" s="147"/>
      <c r="T1773" s="53"/>
      <c r="AU1773" s="17" t="s">
        <v>83</v>
      </c>
    </row>
    <row r="1774" spans="2:65" s="1" customFormat="1" ht="37.9" customHeight="1">
      <c r="B1774" s="32"/>
      <c r="C1774" s="163" t="s">
        <v>3494</v>
      </c>
      <c r="D1774" s="163" t="s">
        <v>1918</v>
      </c>
      <c r="E1774" s="164" t="s">
        <v>3495</v>
      </c>
      <c r="F1774" s="165" t="s">
        <v>3496</v>
      </c>
      <c r="G1774" s="166" t="s">
        <v>119</v>
      </c>
      <c r="H1774" s="167">
        <v>678.54499999999996</v>
      </c>
      <c r="I1774" s="168"/>
      <c r="J1774" s="169">
        <f>ROUND(I1774*H1774,2)</f>
        <v>0</v>
      </c>
      <c r="K1774" s="165" t="s">
        <v>345</v>
      </c>
      <c r="L1774" s="170"/>
      <c r="M1774" s="171" t="s">
        <v>19</v>
      </c>
      <c r="N1774" s="172" t="s">
        <v>44</v>
      </c>
      <c r="P1774" s="140">
        <f>O1774*H1774</f>
        <v>0</v>
      </c>
      <c r="Q1774" s="140">
        <v>8.0000000000000004E-4</v>
      </c>
      <c r="R1774" s="140">
        <f>Q1774*H1774</f>
        <v>0.54283599999999999</v>
      </c>
      <c r="S1774" s="140">
        <v>0</v>
      </c>
      <c r="T1774" s="141">
        <f>S1774*H1774</f>
        <v>0</v>
      </c>
      <c r="AR1774" s="142" t="s">
        <v>678</v>
      </c>
      <c r="AT1774" s="142" t="s">
        <v>1918</v>
      </c>
      <c r="AU1774" s="142" t="s">
        <v>83</v>
      </c>
      <c r="AY1774" s="17" t="s">
        <v>339</v>
      </c>
      <c r="BE1774" s="143">
        <f>IF(N1774="základní",J1774,0)</f>
        <v>0</v>
      </c>
      <c r="BF1774" s="143">
        <f>IF(N1774="snížená",J1774,0)</f>
        <v>0</v>
      </c>
      <c r="BG1774" s="143">
        <f>IF(N1774="zákl. přenesená",J1774,0)</f>
        <v>0</v>
      </c>
      <c r="BH1774" s="143">
        <f>IF(N1774="sníž. přenesená",J1774,0)</f>
        <v>0</v>
      </c>
      <c r="BI1774" s="143">
        <f>IF(N1774="nulová",J1774,0)</f>
        <v>0</v>
      </c>
      <c r="BJ1774" s="17" t="s">
        <v>81</v>
      </c>
      <c r="BK1774" s="143">
        <f>ROUND(I1774*H1774,2)</f>
        <v>0</v>
      </c>
      <c r="BL1774" s="17" t="s">
        <v>489</v>
      </c>
      <c r="BM1774" s="142" t="s">
        <v>3497</v>
      </c>
    </row>
    <row r="1775" spans="2:65" s="12" customFormat="1" ht="11.25">
      <c r="B1775" s="148"/>
      <c r="D1775" s="149" t="s">
        <v>350</v>
      </c>
      <c r="F1775" s="151" t="s">
        <v>3498</v>
      </c>
      <c r="H1775" s="152">
        <v>678.54499999999996</v>
      </c>
      <c r="I1775" s="153"/>
      <c r="L1775" s="148"/>
      <c r="M1775" s="154"/>
      <c r="T1775" s="155"/>
      <c r="AT1775" s="150" t="s">
        <v>350</v>
      </c>
      <c r="AU1775" s="150" t="s">
        <v>83</v>
      </c>
      <c r="AV1775" s="12" t="s">
        <v>83</v>
      </c>
      <c r="AW1775" s="12" t="s">
        <v>4</v>
      </c>
      <c r="AX1775" s="12" t="s">
        <v>81</v>
      </c>
      <c r="AY1775" s="150" t="s">
        <v>339</v>
      </c>
    </row>
    <row r="1776" spans="2:65" s="1" customFormat="1" ht="37.9" customHeight="1">
      <c r="B1776" s="32"/>
      <c r="C1776" s="131" t="s">
        <v>3499</v>
      </c>
      <c r="D1776" s="131" t="s">
        <v>342</v>
      </c>
      <c r="E1776" s="132" t="s">
        <v>3500</v>
      </c>
      <c r="F1776" s="133" t="s">
        <v>3501</v>
      </c>
      <c r="G1776" s="134" t="s">
        <v>119</v>
      </c>
      <c r="H1776" s="135">
        <v>615.46</v>
      </c>
      <c r="I1776" s="136"/>
      <c r="J1776" s="137">
        <f>ROUND(I1776*H1776,2)</f>
        <v>0</v>
      </c>
      <c r="K1776" s="133" t="s">
        <v>345</v>
      </c>
      <c r="L1776" s="32"/>
      <c r="M1776" s="138" t="s">
        <v>19</v>
      </c>
      <c r="N1776" s="139" t="s">
        <v>44</v>
      </c>
      <c r="P1776" s="140">
        <f>O1776*H1776</f>
        <v>0</v>
      </c>
      <c r="Q1776" s="140">
        <v>0</v>
      </c>
      <c r="R1776" s="140">
        <f>Q1776*H1776</f>
        <v>0</v>
      </c>
      <c r="S1776" s="140">
        <v>0</v>
      </c>
      <c r="T1776" s="141">
        <f>S1776*H1776</f>
        <v>0</v>
      </c>
      <c r="AR1776" s="142" t="s">
        <v>346</v>
      </c>
      <c r="AT1776" s="142" t="s">
        <v>342</v>
      </c>
      <c r="AU1776" s="142" t="s">
        <v>83</v>
      </c>
      <c r="AY1776" s="17" t="s">
        <v>339</v>
      </c>
      <c r="BE1776" s="143">
        <f>IF(N1776="základní",J1776,0)</f>
        <v>0</v>
      </c>
      <c r="BF1776" s="143">
        <f>IF(N1776="snížená",J1776,0)</f>
        <v>0</v>
      </c>
      <c r="BG1776" s="143">
        <f>IF(N1776="zákl. přenesená",J1776,0)</f>
        <v>0</v>
      </c>
      <c r="BH1776" s="143">
        <f>IF(N1776="sníž. přenesená",J1776,0)</f>
        <v>0</v>
      </c>
      <c r="BI1776" s="143">
        <f>IF(N1776="nulová",J1776,0)</f>
        <v>0</v>
      </c>
      <c r="BJ1776" s="17" t="s">
        <v>81</v>
      </c>
      <c r="BK1776" s="143">
        <f>ROUND(I1776*H1776,2)</f>
        <v>0</v>
      </c>
      <c r="BL1776" s="17" t="s">
        <v>346</v>
      </c>
      <c r="BM1776" s="142" t="s">
        <v>3502</v>
      </c>
    </row>
    <row r="1777" spans="2:65" s="1" customFormat="1" ht="11.25">
      <c r="B1777" s="32"/>
      <c r="D1777" s="144" t="s">
        <v>348</v>
      </c>
      <c r="F1777" s="145" t="s">
        <v>3503</v>
      </c>
      <c r="I1777" s="146"/>
      <c r="L1777" s="32"/>
      <c r="M1777" s="147"/>
      <c r="T1777" s="53"/>
      <c r="AT1777" s="17" t="s">
        <v>348</v>
      </c>
      <c r="AU1777" s="17" t="s">
        <v>83</v>
      </c>
    </row>
    <row r="1778" spans="2:65" s="12" customFormat="1" ht="11.25">
      <c r="B1778" s="148"/>
      <c r="D1778" s="149" t="s">
        <v>350</v>
      </c>
      <c r="E1778" s="150" t="s">
        <v>19</v>
      </c>
      <c r="F1778" s="151" t="s">
        <v>1647</v>
      </c>
      <c r="H1778" s="152">
        <v>615.46</v>
      </c>
      <c r="I1778" s="153"/>
      <c r="L1778" s="148"/>
      <c r="M1778" s="154"/>
      <c r="T1778" s="155"/>
      <c r="AT1778" s="150" t="s">
        <v>350</v>
      </c>
      <c r="AU1778" s="150" t="s">
        <v>83</v>
      </c>
      <c r="AV1778" s="12" t="s">
        <v>83</v>
      </c>
      <c r="AW1778" s="12" t="s">
        <v>34</v>
      </c>
      <c r="AX1778" s="12" t="s">
        <v>81</v>
      </c>
      <c r="AY1778" s="150" t="s">
        <v>339</v>
      </c>
    </row>
    <row r="1779" spans="2:65" s="1" customFormat="1" ht="11.25">
      <c r="B1779" s="32"/>
      <c r="D1779" s="149" t="s">
        <v>351</v>
      </c>
      <c r="F1779" s="156" t="s">
        <v>3492</v>
      </c>
      <c r="L1779" s="32"/>
      <c r="M1779" s="147"/>
      <c r="T1779" s="53"/>
      <c r="AU1779" s="17" t="s">
        <v>83</v>
      </c>
    </row>
    <row r="1780" spans="2:65" s="1" customFormat="1" ht="11.25">
      <c r="B1780" s="32"/>
      <c r="D1780" s="149" t="s">
        <v>351</v>
      </c>
      <c r="F1780" s="157" t="s">
        <v>3493</v>
      </c>
      <c r="H1780" s="158">
        <v>615.46</v>
      </c>
      <c r="L1780" s="32"/>
      <c r="M1780" s="147"/>
      <c r="T1780" s="53"/>
      <c r="AU1780" s="17" t="s">
        <v>83</v>
      </c>
    </row>
    <row r="1781" spans="2:65" s="1" customFormat="1" ht="16.5" customHeight="1">
      <c r="B1781" s="32"/>
      <c r="C1781" s="163" t="s">
        <v>3504</v>
      </c>
      <c r="D1781" s="163" t="s">
        <v>1918</v>
      </c>
      <c r="E1781" s="164" t="s">
        <v>3505</v>
      </c>
      <c r="F1781" s="165" t="s">
        <v>3506</v>
      </c>
      <c r="G1781" s="166" t="s">
        <v>236</v>
      </c>
      <c r="H1781" s="167">
        <v>92.319000000000003</v>
      </c>
      <c r="I1781" s="168"/>
      <c r="J1781" s="169">
        <f>ROUND(I1781*H1781,2)</f>
        <v>0</v>
      </c>
      <c r="K1781" s="165" t="s">
        <v>345</v>
      </c>
      <c r="L1781" s="170"/>
      <c r="M1781" s="171" t="s">
        <v>19</v>
      </c>
      <c r="N1781" s="172" t="s">
        <v>44</v>
      </c>
      <c r="P1781" s="140">
        <f>O1781*H1781</f>
        <v>0</v>
      </c>
      <c r="Q1781" s="140">
        <v>0.45</v>
      </c>
      <c r="R1781" s="140">
        <f>Q1781*H1781</f>
        <v>41.543550000000003</v>
      </c>
      <c r="S1781" s="140">
        <v>0</v>
      </c>
      <c r="T1781" s="141">
        <f>S1781*H1781</f>
        <v>0</v>
      </c>
      <c r="AR1781" s="142" t="s">
        <v>224</v>
      </c>
      <c r="AT1781" s="142" t="s">
        <v>1918</v>
      </c>
      <c r="AU1781" s="142" t="s">
        <v>83</v>
      </c>
      <c r="AY1781" s="17" t="s">
        <v>339</v>
      </c>
      <c r="BE1781" s="143">
        <f>IF(N1781="základní",J1781,0)</f>
        <v>0</v>
      </c>
      <c r="BF1781" s="143">
        <f>IF(N1781="snížená",J1781,0)</f>
        <v>0</v>
      </c>
      <c r="BG1781" s="143">
        <f>IF(N1781="zákl. přenesená",J1781,0)</f>
        <v>0</v>
      </c>
      <c r="BH1781" s="143">
        <f>IF(N1781="sníž. přenesená",J1781,0)</f>
        <v>0</v>
      </c>
      <c r="BI1781" s="143">
        <f>IF(N1781="nulová",J1781,0)</f>
        <v>0</v>
      </c>
      <c r="BJ1781" s="17" t="s">
        <v>81</v>
      </c>
      <c r="BK1781" s="143">
        <f>ROUND(I1781*H1781,2)</f>
        <v>0</v>
      </c>
      <c r="BL1781" s="17" t="s">
        <v>346</v>
      </c>
      <c r="BM1781" s="142" t="s">
        <v>3507</v>
      </c>
    </row>
    <row r="1782" spans="2:65" s="12" customFormat="1" ht="11.25">
      <c r="B1782" s="148"/>
      <c r="D1782" s="149" t="s">
        <v>350</v>
      </c>
      <c r="E1782" s="150" t="s">
        <v>19</v>
      </c>
      <c r="F1782" s="151" t="s">
        <v>1651</v>
      </c>
      <c r="H1782" s="152">
        <v>92.319000000000003</v>
      </c>
      <c r="I1782" s="153"/>
      <c r="L1782" s="148"/>
      <c r="M1782" s="154"/>
      <c r="T1782" s="155"/>
      <c r="AT1782" s="150" t="s">
        <v>350</v>
      </c>
      <c r="AU1782" s="150" t="s">
        <v>83</v>
      </c>
      <c r="AV1782" s="12" t="s">
        <v>83</v>
      </c>
      <c r="AW1782" s="12" t="s">
        <v>34</v>
      </c>
      <c r="AX1782" s="12" t="s">
        <v>81</v>
      </c>
      <c r="AY1782" s="150" t="s">
        <v>339</v>
      </c>
    </row>
    <row r="1783" spans="2:65" s="1" customFormat="1" ht="11.25">
      <c r="B1783" s="32"/>
      <c r="D1783" s="149" t="s">
        <v>351</v>
      </c>
      <c r="F1783" s="156" t="s">
        <v>3508</v>
      </c>
      <c r="L1783" s="32"/>
      <c r="M1783" s="147"/>
      <c r="T1783" s="53"/>
      <c r="AU1783" s="17" t="s">
        <v>83</v>
      </c>
    </row>
    <row r="1784" spans="2:65" s="1" customFormat="1" ht="11.25">
      <c r="B1784" s="32"/>
      <c r="D1784" s="149" t="s">
        <v>351</v>
      </c>
      <c r="F1784" s="157" t="s">
        <v>3509</v>
      </c>
      <c r="H1784" s="158">
        <v>92.319000000000003</v>
      </c>
      <c r="L1784" s="32"/>
      <c r="M1784" s="147"/>
      <c r="T1784" s="53"/>
      <c r="AU1784" s="17" t="s">
        <v>83</v>
      </c>
    </row>
    <row r="1785" spans="2:65" s="1" customFormat="1" ht="33" customHeight="1">
      <c r="B1785" s="32"/>
      <c r="C1785" s="131" t="s">
        <v>3510</v>
      </c>
      <c r="D1785" s="131" t="s">
        <v>342</v>
      </c>
      <c r="E1785" s="132" t="s">
        <v>3511</v>
      </c>
      <c r="F1785" s="133" t="s">
        <v>3512</v>
      </c>
      <c r="G1785" s="134" t="s">
        <v>131</v>
      </c>
      <c r="H1785" s="135">
        <v>291</v>
      </c>
      <c r="I1785" s="136"/>
      <c r="J1785" s="137">
        <f>ROUND(I1785*H1785,2)</f>
        <v>0</v>
      </c>
      <c r="K1785" s="133" t="s">
        <v>345</v>
      </c>
      <c r="L1785" s="32"/>
      <c r="M1785" s="138" t="s">
        <v>19</v>
      </c>
      <c r="N1785" s="139" t="s">
        <v>44</v>
      </c>
      <c r="P1785" s="140">
        <f>O1785*H1785</f>
        <v>0</v>
      </c>
      <c r="Q1785" s="140">
        <v>0</v>
      </c>
      <c r="R1785" s="140">
        <f>Q1785*H1785</f>
        <v>0</v>
      </c>
      <c r="S1785" s="140">
        <v>0</v>
      </c>
      <c r="T1785" s="141">
        <f>S1785*H1785</f>
        <v>0</v>
      </c>
      <c r="AR1785" s="142" t="s">
        <v>489</v>
      </c>
      <c r="AT1785" s="142" t="s">
        <v>342</v>
      </c>
      <c r="AU1785" s="142" t="s">
        <v>83</v>
      </c>
      <c r="AY1785" s="17" t="s">
        <v>339</v>
      </c>
      <c r="BE1785" s="143">
        <f>IF(N1785="základní",J1785,0)</f>
        <v>0</v>
      </c>
      <c r="BF1785" s="143">
        <f>IF(N1785="snížená",J1785,0)</f>
        <v>0</v>
      </c>
      <c r="BG1785" s="143">
        <f>IF(N1785="zákl. přenesená",J1785,0)</f>
        <v>0</v>
      </c>
      <c r="BH1785" s="143">
        <f>IF(N1785="sníž. přenesená",J1785,0)</f>
        <v>0</v>
      </c>
      <c r="BI1785" s="143">
        <f>IF(N1785="nulová",J1785,0)</f>
        <v>0</v>
      </c>
      <c r="BJ1785" s="17" t="s">
        <v>81</v>
      </c>
      <c r="BK1785" s="143">
        <f>ROUND(I1785*H1785,2)</f>
        <v>0</v>
      </c>
      <c r="BL1785" s="17" t="s">
        <v>489</v>
      </c>
      <c r="BM1785" s="142" t="s">
        <v>3513</v>
      </c>
    </row>
    <row r="1786" spans="2:65" s="1" customFormat="1" ht="11.25">
      <c r="B1786" s="32"/>
      <c r="D1786" s="144" t="s">
        <v>348</v>
      </c>
      <c r="F1786" s="145" t="s">
        <v>3514</v>
      </c>
      <c r="I1786" s="146"/>
      <c r="L1786" s="32"/>
      <c r="M1786" s="147"/>
      <c r="T1786" s="53"/>
      <c r="AT1786" s="17" t="s">
        <v>348</v>
      </c>
      <c r="AU1786" s="17" t="s">
        <v>83</v>
      </c>
    </row>
    <row r="1787" spans="2:65" s="12" customFormat="1" ht="11.25">
      <c r="B1787" s="148"/>
      <c r="D1787" s="149" t="s">
        <v>350</v>
      </c>
      <c r="E1787" s="150" t="s">
        <v>19</v>
      </c>
      <c r="F1787" s="151" t="s">
        <v>1274</v>
      </c>
      <c r="H1787" s="152">
        <v>291</v>
      </c>
      <c r="I1787" s="153"/>
      <c r="L1787" s="148"/>
      <c r="M1787" s="154"/>
      <c r="T1787" s="155"/>
      <c r="AT1787" s="150" t="s">
        <v>350</v>
      </c>
      <c r="AU1787" s="150" t="s">
        <v>83</v>
      </c>
      <c r="AV1787" s="12" t="s">
        <v>83</v>
      </c>
      <c r="AW1787" s="12" t="s">
        <v>34</v>
      </c>
      <c r="AX1787" s="12" t="s">
        <v>81</v>
      </c>
      <c r="AY1787" s="150" t="s">
        <v>339</v>
      </c>
    </row>
    <row r="1788" spans="2:65" s="1" customFormat="1" ht="11.25">
      <c r="B1788" s="32"/>
      <c r="D1788" s="149" t="s">
        <v>351</v>
      </c>
      <c r="F1788" s="156" t="s">
        <v>3515</v>
      </c>
      <c r="L1788" s="32"/>
      <c r="M1788" s="147"/>
      <c r="T1788" s="53"/>
      <c r="AU1788" s="17" t="s">
        <v>83</v>
      </c>
    </row>
    <row r="1789" spans="2:65" s="1" customFormat="1" ht="11.25">
      <c r="B1789" s="32"/>
      <c r="D1789" s="149" t="s">
        <v>351</v>
      </c>
      <c r="F1789" s="157" t="s">
        <v>3516</v>
      </c>
      <c r="H1789" s="158">
        <v>156.80000000000001</v>
      </c>
      <c r="L1789" s="32"/>
      <c r="M1789" s="147"/>
      <c r="T1789" s="53"/>
      <c r="AU1789" s="17" t="s">
        <v>83</v>
      </c>
    </row>
    <row r="1790" spans="2:65" s="1" customFormat="1" ht="11.25">
      <c r="B1790" s="32"/>
      <c r="D1790" s="149" t="s">
        <v>351</v>
      </c>
      <c r="F1790" s="157" t="s">
        <v>3517</v>
      </c>
      <c r="H1790" s="158">
        <v>51.1</v>
      </c>
      <c r="L1790" s="32"/>
      <c r="M1790" s="147"/>
      <c r="T1790" s="53"/>
      <c r="AU1790" s="17" t="s">
        <v>83</v>
      </c>
    </row>
    <row r="1791" spans="2:65" s="1" customFormat="1" ht="11.25">
      <c r="B1791" s="32"/>
      <c r="D1791" s="149" t="s">
        <v>351</v>
      </c>
      <c r="F1791" s="157" t="s">
        <v>3518</v>
      </c>
      <c r="H1791" s="158">
        <v>83.1</v>
      </c>
      <c r="L1791" s="32"/>
      <c r="M1791" s="147"/>
      <c r="T1791" s="53"/>
      <c r="AU1791" s="17" t="s">
        <v>83</v>
      </c>
    </row>
    <row r="1792" spans="2:65" s="1" customFormat="1" ht="11.25">
      <c r="B1792" s="32"/>
      <c r="D1792" s="149" t="s">
        <v>351</v>
      </c>
      <c r="F1792" s="157" t="s">
        <v>358</v>
      </c>
      <c r="H1792" s="158">
        <v>291</v>
      </c>
      <c r="L1792" s="32"/>
      <c r="M1792" s="147"/>
      <c r="T1792" s="53"/>
      <c r="AU1792" s="17" t="s">
        <v>83</v>
      </c>
    </row>
    <row r="1793" spans="2:65" s="1" customFormat="1" ht="16.5" customHeight="1">
      <c r="B1793" s="32"/>
      <c r="C1793" s="163" t="s">
        <v>3519</v>
      </c>
      <c r="D1793" s="163" t="s">
        <v>1918</v>
      </c>
      <c r="E1793" s="164" t="s">
        <v>3520</v>
      </c>
      <c r="F1793" s="165" t="s">
        <v>3521</v>
      </c>
      <c r="G1793" s="166" t="s">
        <v>131</v>
      </c>
      <c r="H1793" s="167">
        <v>296.82</v>
      </c>
      <c r="I1793" s="168"/>
      <c r="J1793" s="169">
        <f>ROUND(I1793*H1793,2)</f>
        <v>0</v>
      </c>
      <c r="K1793" s="165" t="s">
        <v>2158</v>
      </c>
      <c r="L1793" s="170"/>
      <c r="M1793" s="171" t="s">
        <v>19</v>
      </c>
      <c r="N1793" s="172" t="s">
        <v>44</v>
      </c>
      <c r="P1793" s="140">
        <f>O1793*H1793</f>
        <v>0</v>
      </c>
      <c r="Q1793" s="140">
        <v>5.0000000000000001E-4</v>
      </c>
      <c r="R1793" s="140">
        <f>Q1793*H1793</f>
        <v>0.14840999999999999</v>
      </c>
      <c r="S1793" s="140">
        <v>0</v>
      </c>
      <c r="T1793" s="141">
        <f>S1793*H1793</f>
        <v>0</v>
      </c>
      <c r="AR1793" s="142" t="s">
        <v>678</v>
      </c>
      <c r="AT1793" s="142" t="s">
        <v>1918</v>
      </c>
      <c r="AU1793" s="142" t="s">
        <v>83</v>
      </c>
      <c r="AY1793" s="17" t="s">
        <v>339</v>
      </c>
      <c r="BE1793" s="143">
        <f>IF(N1793="základní",J1793,0)</f>
        <v>0</v>
      </c>
      <c r="BF1793" s="143">
        <f>IF(N1793="snížená",J1793,0)</f>
        <v>0</v>
      </c>
      <c r="BG1793" s="143">
        <f>IF(N1793="zákl. přenesená",J1793,0)</f>
        <v>0</v>
      </c>
      <c r="BH1793" s="143">
        <f>IF(N1793="sníž. přenesená",J1793,0)</f>
        <v>0</v>
      </c>
      <c r="BI1793" s="143">
        <f>IF(N1793="nulová",J1793,0)</f>
        <v>0</v>
      </c>
      <c r="BJ1793" s="17" t="s">
        <v>81</v>
      </c>
      <c r="BK1793" s="143">
        <f>ROUND(I1793*H1793,2)</f>
        <v>0</v>
      </c>
      <c r="BL1793" s="17" t="s">
        <v>489</v>
      </c>
      <c r="BM1793" s="142" t="s">
        <v>3522</v>
      </c>
    </row>
    <row r="1794" spans="2:65" s="1" customFormat="1" ht="29.25">
      <c r="B1794" s="32"/>
      <c r="D1794" s="149" t="s">
        <v>1047</v>
      </c>
      <c r="F1794" s="159" t="s">
        <v>3523</v>
      </c>
      <c r="I1794" s="146"/>
      <c r="L1794" s="32"/>
      <c r="M1794" s="147"/>
      <c r="T1794" s="53"/>
      <c r="AT1794" s="17" t="s">
        <v>1047</v>
      </c>
      <c r="AU1794" s="17" t="s">
        <v>83</v>
      </c>
    </row>
    <row r="1795" spans="2:65" s="12" customFormat="1" ht="11.25">
      <c r="B1795" s="148"/>
      <c r="D1795" s="149" t="s">
        <v>350</v>
      </c>
      <c r="F1795" s="151" t="s">
        <v>3524</v>
      </c>
      <c r="H1795" s="152">
        <v>296.82</v>
      </c>
      <c r="I1795" s="153"/>
      <c r="L1795" s="148"/>
      <c r="M1795" s="154"/>
      <c r="T1795" s="155"/>
      <c r="AT1795" s="150" t="s">
        <v>350</v>
      </c>
      <c r="AU1795" s="150" t="s">
        <v>83</v>
      </c>
      <c r="AV1795" s="12" t="s">
        <v>83</v>
      </c>
      <c r="AW1795" s="12" t="s">
        <v>4</v>
      </c>
      <c r="AX1795" s="12" t="s">
        <v>81</v>
      </c>
      <c r="AY1795" s="150" t="s">
        <v>339</v>
      </c>
    </row>
    <row r="1796" spans="2:65" s="1" customFormat="1" ht="24.2" customHeight="1">
      <c r="B1796" s="32"/>
      <c r="C1796" s="131" t="s">
        <v>3525</v>
      </c>
      <c r="D1796" s="131" t="s">
        <v>342</v>
      </c>
      <c r="E1796" s="132" t="s">
        <v>3526</v>
      </c>
      <c r="F1796" s="133" t="s">
        <v>3527</v>
      </c>
      <c r="G1796" s="134" t="s">
        <v>131</v>
      </c>
      <c r="H1796" s="135">
        <v>46.08</v>
      </c>
      <c r="I1796" s="136"/>
      <c r="J1796" s="137">
        <f>ROUND(I1796*H1796,2)</f>
        <v>0</v>
      </c>
      <c r="K1796" s="133" t="s">
        <v>345</v>
      </c>
      <c r="L1796" s="32"/>
      <c r="M1796" s="138" t="s">
        <v>19</v>
      </c>
      <c r="N1796" s="139" t="s">
        <v>44</v>
      </c>
      <c r="P1796" s="140">
        <f>O1796*H1796</f>
        <v>0</v>
      </c>
      <c r="Q1796" s="140">
        <v>3.1E-4</v>
      </c>
      <c r="R1796" s="140">
        <f>Q1796*H1796</f>
        <v>1.42848E-2</v>
      </c>
      <c r="S1796" s="140">
        <v>0</v>
      </c>
      <c r="T1796" s="141">
        <f>S1796*H1796</f>
        <v>0</v>
      </c>
      <c r="AR1796" s="142" t="s">
        <v>489</v>
      </c>
      <c r="AT1796" s="142" t="s">
        <v>342</v>
      </c>
      <c r="AU1796" s="142" t="s">
        <v>83</v>
      </c>
      <c r="AY1796" s="17" t="s">
        <v>339</v>
      </c>
      <c r="BE1796" s="143">
        <f>IF(N1796="základní",J1796,0)</f>
        <v>0</v>
      </c>
      <c r="BF1796" s="143">
        <f>IF(N1796="snížená",J1796,0)</f>
        <v>0</v>
      </c>
      <c r="BG1796" s="143">
        <f>IF(N1796="zákl. přenesená",J1796,0)</f>
        <v>0</v>
      </c>
      <c r="BH1796" s="143">
        <f>IF(N1796="sníž. přenesená",J1796,0)</f>
        <v>0</v>
      </c>
      <c r="BI1796" s="143">
        <f>IF(N1796="nulová",J1796,0)</f>
        <v>0</v>
      </c>
      <c r="BJ1796" s="17" t="s">
        <v>81</v>
      </c>
      <c r="BK1796" s="143">
        <f>ROUND(I1796*H1796,2)</f>
        <v>0</v>
      </c>
      <c r="BL1796" s="17" t="s">
        <v>489</v>
      </c>
      <c r="BM1796" s="142" t="s">
        <v>3528</v>
      </c>
    </row>
    <row r="1797" spans="2:65" s="1" customFormat="1" ht="11.25">
      <c r="B1797" s="32"/>
      <c r="D1797" s="144" t="s">
        <v>348</v>
      </c>
      <c r="F1797" s="145" t="s">
        <v>3529</v>
      </c>
      <c r="I1797" s="146"/>
      <c r="L1797" s="32"/>
      <c r="M1797" s="147"/>
      <c r="T1797" s="53"/>
      <c r="AT1797" s="17" t="s">
        <v>348</v>
      </c>
      <c r="AU1797" s="17" t="s">
        <v>83</v>
      </c>
    </row>
    <row r="1798" spans="2:65" s="12" customFormat="1" ht="11.25">
      <c r="B1798" s="148"/>
      <c r="D1798" s="149" t="s">
        <v>350</v>
      </c>
      <c r="E1798" s="150" t="s">
        <v>19</v>
      </c>
      <c r="F1798" s="151" t="s">
        <v>1430</v>
      </c>
      <c r="H1798" s="152">
        <v>46.08</v>
      </c>
      <c r="I1798" s="153"/>
      <c r="L1798" s="148"/>
      <c r="M1798" s="154"/>
      <c r="T1798" s="155"/>
      <c r="AT1798" s="150" t="s">
        <v>350</v>
      </c>
      <c r="AU1798" s="150" t="s">
        <v>83</v>
      </c>
      <c r="AV1798" s="12" t="s">
        <v>83</v>
      </c>
      <c r="AW1798" s="12" t="s">
        <v>34</v>
      </c>
      <c r="AX1798" s="12" t="s">
        <v>81</v>
      </c>
      <c r="AY1798" s="150" t="s">
        <v>339</v>
      </c>
    </row>
    <row r="1799" spans="2:65" s="1" customFormat="1" ht="11.25">
      <c r="B1799" s="32"/>
      <c r="D1799" s="149" t="s">
        <v>351</v>
      </c>
      <c r="F1799" s="156" t="s">
        <v>3530</v>
      </c>
      <c r="L1799" s="32"/>
      <c r="M1799" s="147"/>
      <c r="T1799" s="53"/>
      <c r="AU1799" s="17" t="s">
        <v>83</v>
      </c>
    </row>
    <row r="1800" spans="2:65" s="1" customFormat="1" ht="11.25">
      <c r="B1800" s="32"/>
      <c r="D1800" s="149" t="s">
        <v>351</v>
      </c>
      <c r="F1800" s="157" t="s">
        <v>3531</v>
      </c>
      <c r="H1800" s="158">
        <v>46.08</v>
      </c>
      <c r="L1800" s="32"/>
      <c r="M1800" s="147"/>
      <c r="T1800" s="53"/>
      <c r="AU1800" s="17" t="s">
        <v>83</v>
      </c>
    </row>
    <row r="1801" spans="2:65" s="1" customFormat="1" ht="16.5" customHeight="1">
      <c r="B1801" s="32"/>
      <c r="C1801" s="163" t="s">
        <v>3532</v>
      </c>
      <c r="D1801" s="163" t="s">
        <v>1918</v>
      </c>
      <c r="E1801" s="164" t="s">
        <v>3533</v>
      </c>
      <c r="F1801" s="165" t="s">
        <v>3534</v>
      </c>
      <c r="G1801" s="166" t="s">
        <v>236</v>
      </c>
      <c r="H1801" s="167">
        <v>5.5E-2</v>
      </c>
      <c r="I1801" s="168"/>
      <c r="J1801" s="169">
        <f>ROUND(I1801*H1801,2)</f>
        <v>0</v>
      </c>
      <c r="K1801" s="165" t="s">
        <v>345</v>
      </c>
      <c r="L1801" s="170"/>
      <c r="M1801" s="171" t="s">
        <v>19</v>
      </c>
      <c r="N1801" s="172" t="s">
        <v>44</v>
      </c>
      <c r="P1801" s="140">
        <f>O1801*H1801</f>
        <v>0</v>
      </c>
      <c r="Q1801" s="140">
        <v>2.5000000000000001E-2</v>
      </c>
      <c r="R1801" s="140">
        <f>Q1801*H1801</f>
        <v>1.3750000000000001E-3</v>
      </c>
      <c r="S1801" s="140">
        <v>0</v>
      </c>
      <c r="T1801" s="141">
        <f>S1801*H1801</f>
        <v>0</v>
      </c>
      <c r="AR1801" s="142" t="s">
        <v>678</v>
      </c>
      <c r="AT1801" s="142" t="s">
        <v>1918</v>
      </c>
      <c r="AU1801" s="142" t="s">
        <v>83</v>
      </c>
      <c r="AY1801" s="17" t="s">
        <v>339</v>
      </c>
      <c r="BE1801" s="143">
        <f>IF(N1801="základní",J1801,0)</f>
        <v>0</v>
      </c>
      <c r="BF1801" s="143">
        <f>IF(N1801="snížená",J1801,0)</f>
        <v>0</v>
      </c>
      <c r="BG1801" s="143">
        <f>IF(N1801="zákl. přenesená",J1801,0)</f>
        <v>0</v>
      </c>
      <c r="BH1801" s="143">
        <f>IF(N1801="sníž. přenesená",J1801,0)</f>
        <v>0</v>
      </c>
      <c r="BI1801" s="143">
        <f>IF(N1801="nulová",J1801,0)</f>
        <v>0</v>
      </c>
      <c r="BJ1801" s="17" t="s">
        <v>81</v>
      </c>
      <c r="BK1801" s="143">
        <f>ROUND(I1801*H1801,2)</f>
        <v>0</v>
      </c>
      <c r="BL1801" s="17" t="s">
        <v>489</v>
      </c>
      <c r="BM1801" s="142" t="s">
        <v>3535</v>
      </c>
    </row>
    <row r="1802" spans="2:65" s="12" customFormat="1" ht="11.25">
      <c r="B1802" s="148"/>
      <c r="D1802" s="149" t="s">
        <v>350</v>
      </c>
      <c r="F1802" s="151" t="s">
        <v>3536</v>
      </c>
      <c r="H1802" s="152">
        <v>5.5E-2</v>
      </c>
      <c r="I1802" s="153"/>
      <c r="L1802" s="148"/>
      <c r="M1802" s="154"/>
      <c r="T1802" s="155"/>
      <c r="AT1802" s="150" t="s">
        <v>350</v>
      </c>
      <c r="AU1802" s="150" t="s">
        <v>83</v>
      </c>
      <c r="AV1802" s="12" t="s">
        <v>83</v>
      </c>
      <c r="AW1802" s="12" t="s">
        <v>4</v>
      </c>
      <c r="AX1802" s="12" t="s">
        <v>81</v>
      </c>
      <c r="AY1802" s="150" t="s">
        <v>339</v>
      </c>
    </row>
    <row r="1803" spans="2:65" s="1" customFormat="1" ht="49.15" customHeight="1">
      <c r="B1803" s="32"/>
      <c r="C1803" s="131" t="s">
        <v>3537</v>
      </c>
      <c r="D1803" s="131" t="s">
        <v>342</v>
      </c>
      <c r="E1803" s="132" t="s">
        <v>3538</v>
      </c>
      <c r="F1803" s="133" t="s">
        <v>3539</v>
      </c>
      <c r="G1803" s="134" t="s">
        <v>670</v>
      </c>
      <c r="H1803" s="135">
        <v>13.663</v>
      </c>
      <c r="I1803" s="136"/>
      <c r="J1803" s="137">
        <f>ROUND(I1803*H1803,2)</f>
        <v>0</v>
      </c>
      <c r="K1803" s="133" t="s">
        <v>345</v>
      </c>
      <c r="L1803" s="32"/>
      <c r="M1803" s="138" t="s">
        <v>19</v>
      </c>
      <c r="N1803" s="139" t="s">
        <v>44</v>
      </c>
      <c r="P1803" s="140">
        <f>O1803*H1803</f>
        <v>0</v>
      </c>
      <c r="Q1803" s="140">
        <v>0</v>
      </c>
      <c r="R1803" s="140">
        <f>Q1803*H1803</f>
        <v>0</v>
      </c>
      <c r="S1803" s="140">
        <v>0</v>
      </c>
      <c r="T1803" s="141">
        <f>S1803*H1803</f>
        <v>0</v>
      </c>
      <c r="AR1803" s="142" t="s">
        <v>489</v>
      </c>
      <c r="AT1803" s="142" t="s">
        <v>342</v>
      </c>
      <c r="AU1803" s="142" t="s">
        <v>83</v>
      </c>
      <c r="AY1803" s="17" t="s">
        <v>339</v>
      </c>
      <c r="BE1803" s="143">
        <f>IF(N1803="základní",J1803,0)</f>
        <v>0</v>
      </c>
      <c r="BF1803" s="143">
        <f>IF(N1803="snížená",J1803,0)</f>
        <v>0</v>
      </c>
      <c r="BG1803" s="143">
        <f>IF(N1803="zákl. přenesená",J1803,0)</f>
        <v>0</v>
      </c>
      <c r="BH1803" s="143">
        <f>IF(N1803="sníž. přenesená",J1803,0)</f>
        <v>0</v>
      </c>
      <c r="BI1803" s="143">
        <f>IF(N1803="nulová",J1803,0)</f>
        <v>0</v>
      </c>
      <c r="BJ1803" s="17" t="s">
        <v>81</v>
      </c>
      <c r="BK1803" s="143">
        <f>ROUND(I1803*H1803,2)</f>
        <v>0</v>
      </c>
      <c r="BL1803" s="17" t="s">
        <v>489</v>
      </c>
      <c r="BM1803" s="142" t="s">
        <v>3540</v>
      </c>
    </row>
    <row r="1804" spans="2:65" s="1" customFormat="1" ht="11.25">
      <c r="B1804" s="32"/>
      <c r="D1804" s="144" t="s">
        <v>348</v>
      </c>
      <c r="F1804" s="145" t="s">
        <v>3541</v>
      </c>
      <c r="I1804" s="146"/>
      <c r="L1804" s="32"/>
      <c r="M1804" s="147"/>
      <c r="T1804" s="53"/>
      <c r="AT1804" s="17" t="s">
        <v>348</v>
      </c>
      <c r="AU1804" s="17" t="s">
        <v>83</v>
      </c>
    </row>
    <row r="1805" spans="2:65" s="11" customFormat="1" ht="22.9" customHeight="1">
      <c r="B1805" s="119"/>
      <c r="D1805" s="120" t="s">
        <v>72</v>
      </c>
      <c r="E1805" s="129" t="s">
        <v>745</v>
      </c>
      <c r="F1805" s="129" t="s">
        <v>746</v>
      </c>
      <c r="I1805" s="122"/>
      <c r="J1805" s="130">
        <f>BK1805</f>
        <v>0</v>
      </c>
      <c r="L1805" s="119"/>
      <c r="M1805" s="124"/>
      <c r="P1805" s="125">
        <f>SUM(P1806:P2091)</f>
        <v>0</v>
      </c>
      <c r="R1805" s="125">
        <f>SUM(R1806:R2091)</f>
        <v>22.871453080000002</v>
      </c>
      <c r="T1805" s="126">
        <f>SUM(T1806:T2091)</f>
        <v>0</v>
      </c>
      <c r="AR1805" s="120" t="s">
        <v>83</v>
      </c>
      <c r="AT1805" s="127" t="s">
        <v>72</v>
      </c>
      <c r="AU1805" s="127" t="s">
        <v>81</v>
      </c>
      <c r="AY1805" s="120" t="s">
        <v>339</v>
      </c>
      <c r="BK1805" s="128">
        <f>SUM(BK1806:BK2091)</f>
        <v>0</v>
      </c>
    </row>
    <row r="1806" spans="2:65" s="1" customFormat="1" ht="37.9" customHeight="1">
      <c r="B1806" s="32"/>
      <c r="C1806" s="131" t="s">
        <v>3542</v>
      </c>
      <c r="D1806" s="131" t="s">
        <v>342</v>
      </c>
      <c r="E1806" s="132" t="s">
        <v>3543</v>
      </c>
      <c r="F1806" s="133" t="s">
        <v>3544</v>
      </c>
      <c r="G1806" s="134" t="s">
        <v>119</v>
      </c>
      <c r="H1806" s="135">
        <v>236.04</v>
      </c>
      <c r="I1806" s="136"/>
      <c r="J1806" s="137">
        <f>ROUND(I1806*H1806,2)</f>
        <v>0</v>
      </c>
      <c r="K1806" s="133" t="s">
        <v>345</v>
      </c>
      <c r="L1806" s="32"/>
      <c r="M1806" s="138" t="s">
        <v>19</v>
      </c>
      <c r="N1806" s="139" t="s">
        <v>44</v>
      </c>
      <c r="P1806" s="140">
        <f>O1806*H1806</f>
        <v>0</v>
      </c>
      <c r="Q1806" s="140">
        <v>0</v>
      </c>
      <c r="R1806" s="140">
        <f>Q1806*H1806</f>
        <v>0</v>
      </c>
      <c r="S1806" s="140">
        <v>0</v>
      </c>
      <c r="T1806" s="141">
        <f>S1806*H1806</f>
        <v>0</v>
      </c>
      <c r="AR1806" s="142" t="s">
        <v>489</v>
      </c>
      <c r="AT1806" s="142" t="s">
        <v>342</v>
      </c>
      <c r="AU1806" s="142" t="s">
        <v>83</v>
      </c>
      <c r="AY1806" s="17" t="s">
        <v>339</v>
      </c>
      <c r="BE1806" s="143">
        <f>IF(N1806="základní",J1806,0)</f>
        <v>0</v>
      </c>
      <c r="BF1806" s="143">
        <f>IF(N1806="snížená",J1806,0)</f>
        <v>0</v>
      </c>
      <c r="BG1806" s="143">
        <f>IF(N1806="zákl. přenesená",J1806,0)</f>
        <v>0</v>
      </c>
      <c r="BH1806" s="143">
        <f>IF(N1806="sníž. přenesená",J1806,0)</f>
        <v>0</v>
      </c>
      <c r="BI1806" s="143">
        <f>IF(N1806="nulová",J1806,0)</f>
        <v>0</v>
      </c>
      <c r="BJ1806" s="17" t="s">
        <v>81</v>
      </c>
      <c r="BK1806" s="143">
        <f>ROUND(I1806*H1806,2)</f>
        <v>0</v>
      </c>
      <c r="BL1806" s="17" t="s">
        <v>489</v>
      </c>
      <c r="BM1806" s="142" t="s">
        <v>3545</v>
      </c>
    </row>
    <row r="1807" spans="2:65" s="1" customFormat="1" ht="11.25">
      <c r="B1807" s="32"/>
      <c r="D1807" s="144" t="s">
        <v>348</v>
      </c>
      <c r="F1807" s="145" t="s">
        <v>3546</v>
      </c>
      <c r="I1807" s="146"/>
      <c r="L1807" s="32"/>
      <c r="M1807" s="147"/>
      <c r="T1807" s="53"/>
      <c r="AT1807" s="17" t="s">
        <v>348</v>
      </c>
      <c r="AU1807" s="17" t="s">
        <v>83</v>
      </c>
    </row>
    <row r="1808" spans="2:65" s="12" customFormat="1" ht="11.25">
      <c r="B1808" s="148"/>
      <c r="D1808" s="149" t="s">
        <v>350</v>
      </c>
      <c r="E1808" s="150" t="s">
        <v>19</v>
      </c>
      <c r="F1808" s="151" t="s">
        <v>1610</v>
      </c>
      <c r="H1808" s="152">
        <v>236.04</v>
      </c>
      <c r="I1808" s="153"/>
      <c r="L1808" s="148"/>
      <c r="M1808" s="154"/>
      <c r="T1808" s="155"/>
      <c r="AT1808" s="150" t="s">
        <v>350</v>
      </c>
      <c r="AU1808" s="150" t="s">
        <v>83</v>
      </c>
      <c r="AV1808" s="12" t="s">
        <v>83</v>
      </c>
      <c r="AW1808" s="12" t="s">
        <v>34</v>
      </c>
      <c r="AX1808" s="12" t="s">
        <v>81</v>
      </c>
      <c r="AY1808" s="150" t="s">
        <v>339</v>
      </c>
    </row>
    <row r="1809" spans="2:65" s="1" customFormat="1" ht="11.25">
      <c r="B1809" s="32"/>
      <c r="D1809" s="149" t="s">
        <v>351</v>
      </c>
      <c r="F1809" s="156" t="s">
        <v>3547</v>
      </c>
      <c r="L1809" s="32"/>
      <c r="M1809" s="147"/>
      <c r="T1809" s="53"/>
      <c r="AU1809" s="17" t="s">
        <v>83</v>
      </c>
    </row>
    <row r="1810" spans="2:65" s="1" customFormat="1" ht="11.25">
      <c r="B1810" s="32"/>
      <c r="D1810" s="149" t="s">
        <v>351</v>
      </c>
      <c r="F1810" s="157" t="s">
        <v>3548</v>
      </c>
      <c r="H1810" s="158">
        <v>61.12</v>
      </c>
      <c r="L1810" s="32"/>
      <c r="M1810" s="147"/>
      <c r="T1810" s="53"/>
      <c r="AU1810" s="17" t="s">
        <v>83</v>
      </c>
    </row>
    <row r="1811" spans="2:65" s="1" customFormat="1" ht="11.25">
      <c r="B1811" s="32"/>
      <c r="D1811" s="149" t="s">
        <v>351</v>
      </c>
      <c r="F1811" s="157" t="s">
        <v>1083</v>
      </c>
      <c r="H1811" s="158">
        <v>26.74</v>
      </c>
      <c r="L1811" s="32"/>
      <c r="M1811" s="147"/>
      <c r="T1811" s="53"/>
      <c r="AU1811" s="17" t="s">
        <v>83</v>
      </c>
    </row>
    <row r="1812" spans="2:65" s="1" customFormat="1" ht="11.25">
      <c r="B1812" s="32"/>
      <c r="D1812" s="149" t="s">
        <v>351</v>
      </c>
      <c r="F1812" s="157" t="s">
        <v>3549</v>
      </c>
      <c r="H1812" s="158">
        <v>132.01</v>
      </c>
      <c r="L1812" s="32"/>
      <c r="M1812" s="147"/>
      <c r="T1812" s="53"/>
      <c r="AU1812" s="17" t="s">
        <v>83</v>
      </c>
    </row>
    <row r="1813" spans="2:65" s="1" customFormat="1" ht="11.25">
      <c r="B1813" s="32"/>
      <c r="D1813" s="149" t="s">
        <v>351</v>
      </c>
      <c r="F1813" s="157" t="s">
        <v>3550</v>
      </c>
      <c r="H1813" s="158">
        <v>16.170000000000002</v>
      </c>
      <c r="L1813" s="32"/>
      <c r="M1813" s="147"/>
      <c r="T1813" s="53"/>
      <c r="AU1813" s="17" t="s">
        <v>83</v>
      </c>
    </row>
    <row r="1814" spans="2:65" s="1" customFormat="1" ht="11.25">
      <c r="B1814" s="32"/>
      <c r="D1814" s="149" t="s">
        <v>351</v>
      </c>
      <c r="F1814" s="157" t="s">
        <v>358</v>
      </c>
      <c r="H1814" s="158">
        <v>236.04</v>
      </c>
      <c r="L1814" s="32"/>
      <c r="M1814" s="147"/>
      <c r="T1814" s="53"/>
      <c r="AU1814" s="17" t="s">
        <v>83</v>
      </c>
    </row>
    <row r="1815" spans="2:65" s="1" customFormat="1" ht="33" customHeight="1">
      <c r="B1815" s="32"/>
      <c r="C1815" s="163" t="s">
        <v>3551</v>
      </c>
      <c r="D1815" s="163" t="s">
        <v>1918</v>
      </c>
      <c r="E1815" s="164" t="s">
        <v>3552</v>
      </c>
      <c r="F1815" s="165" t="s">
        <v>3553</v>
      </c>
      <c r="G1815" s="166" t="s">
        <v>119</v>
      </c>
      <c r="H1815" s="167">
        <v>247.84200000000001</v>
      </c>
      <c r="I1815" s="168"/>
      <c r="J1815" s="169">
        <f>ROUND(I1815*H1815,2)</f>
        <v>0</v>
      </c>
      <c r="K1815" s="165" t="s">
        <v>345</v>
      </c>
      <c r="L1815" s="170"/>
      <c r="M1815" s="171" t="s">
        <v>19</v>
      </c>
      <c r="N1815" s="172" t="s">
        <v>44</v>
      </c>
      <c r="P1815" s="140">
        <f>O1815*H1815</f>
        <v>0</v>
      </c>
      <c r="Q1815" s="140">
        <v>4.4400000000000004E-3</v>
      </c>
      <c r="R1815" s="140">
        <f>Q1815*H1815</f>
        <v>1.1004184800000001</v>
      </c>
      <c r="S1815" s="140">
        <v>0</v>
      </c>
      <c r="T1815" s="141">
        <f>S1815*H1815</f>
        <v>0</v>
      </c>
      <c r="AR1815" s="142" t="s">
        <v>678</v>
      </c>
      <c r="AT1815" s="142" t="s">
        <v>1918</v>
      </c>
      <c r="AU1815" s="142" t="s">
        <v>83</v>
      </c>
      <c r="AY1815" s="17" t="s">
        <v>339</v>
      </c>
      <c r="BE1815" s="143">
        <f>IF(N1815="základní",J1815,0)</f>
        <v>0</v>
      </c>
      <c r="BF1815" s="143">
        <f>IF(N1815="snížená",J1815,0)</f>
        <v>0</v>
      </c>
      <c r="BG1815" s="143">
        <f>IF(N1815="zákl. přenesená",J1815,0)</f>
        <v>0</v>
      </c>
      <c r="BH1815" s="143">
        <f>IF(N1815="sníž. přenesená",J1815,0)</f>
        <v>0</v>
      </c>
      <c r="BI1815" s="143">
        <f>IF(N1815="nulová",J1815,0)</f>
        <v>0</v>
      </c>
      <c r="BJ1815" s="17" t="s">
        <v>81</v>
      </c>
      <c r="BK1815" s="143">
        <f>ROUND(I1815*H1815,2)</f>
        <v>0</v>
      </c>
      <c r="BL1815" s="17" t="s">
        <v>489</v>
      </c>
      <c r="BM1815" s="142" t="s">
        <v>3554</v>
      </c>
    </row>
    <row r="1816" spans="2:65" s="12" customFormat="1" ht="11.25">
      <c r="B1816" s="148"/>
      <c r="D1816" s="149" t="s">
        <v>350</v>
      </c>
      <c r="F1816" s="151" t="s">
        <v>3555</v>
      </c>
      <c r="H1816" s="152">
        <v>247.84200000000001</v>
      </c>
      <c r="I1816" s="153"/>
      <c r="L1816" s="148"/>
      <c r="M1816" s="154"/>
      <c r="T1816" s="155"/>
      <c r="AT1816" s="150" t="s">
        <v>350</v>
      </c>
      <c r="AU1816" s="150" t="s">
        <v>83</v>
      </c>
      <c r="AV1816" s="12" t="s">
        <v>83</v>
      </c>
      <c r="AW1816" s="12" t="s">
        <v>4</v>
      </c>
      <c r="AX1816" s="12" t="s">
        <v>81</v>
      </c>
      <c r="AY1816" s="150" t="s">
        <v>339</v>
      </c>
    </row>
    <row r="1817" spans="2:65" s="1" customFormat="1" ht="37.9" customHeight="1">
      <c r="B1817" s="32"/>
      <c r="C1817" s="131" t="s">
        <v>3556</v>
      </c>
      <c r="D1817" s="131" t="s">
        <v>342</v>
      </c>
      <c r="E1817" s="132" t="s">
        <v>3543</v>
      </c>
      <c r="F1817" s="133" t="s">
        <v>3544</v>
      </c>
      <c r="G1817" s="134" t="s">
        <v>119</v>
      </c>
      <c r="H1817" s="135">
        <v>17.239999999999998</v>
      </c>
      <c r="I1817" s="136"/>
      <c r="J1817" s="137">
        <f>ROUND(I1817*H1817,2)</f>
        <v>0</v>
      </c>
      <c r="K1817" s="133" t="s">
        <v>345</v>
      </c>
      <c r="L1817" s="32"/>
      <c r="M1817" s="138" t="s">
        <v>19</v>
      </c>
      <c r="N1817" s="139" t="s">
        <v>44</v>
      </c>
      <c r="P1817" s="140">
        <f>O1817*H1817</f>
        <v>0</v>
      </c>
      <c r="Q1817" s="140">
        <v>0</v>
      </c>
      <c r="R1817" s="140">
        <f>Q1817*H1817</f>
        <v>0</v>
      </c>
      <c r="S1817" s="140">
        <v>0</v>
      </c>
      <c r="T1817" s="141">
        <f>S1817*H1817</f>
        <v>0</v>
      </c>
      <c r="AR1817" s="142" t="s">
        <v>489</v>
      </c>
      <c r="AT1817" s="142" t="s">
        <v>342</v>
      </c>
      <c r="AU1817" s="142" t="s">
        <v>83</v>
      </c>
      <c r="AY1817" s="17" t="s">
        <v>339</v>
      </c>
      <c r="BE1817" s="143">
        <f>IF(N1817="základní",J1817,0)</f>
        <v>0</v>
      </c>
      <c r="BF1817" s="143">
        <f>IF(N1817="snížená",J1817,0)</f>
        <v>0</v>
      </c>
      <c r="BG1817" s="143">
        <f>IF(N1817="zákl. přenesená",J1817,0)</f>
        <v>0</v>
      </c>
      <c r="BH1817" s="143">
        <f>IF(N1817="sníž. přenesená",J1817,0)</f>
        <v>0</v>
      </c>
      <c r="BI1817" s="143">
        <f>IF(N1817="nulová",J1817,0)</f>
        <v>0</v>
      </c>
      <c r="BJ1817" s="17" t="s">
        <v>81</v>
      </c>
      <c r="BK1817" s="143">
        <f>ROUND(I1817*H1817,2)</f>
        <v>0</v>
      </c>
      <c r="BL1817" s="17" t="s">
        <v>489</v>
      </c>
      <c r="BM1817" s="142" t="s">
        <v>3557</v>
      </c>
    </row>
    <row r="1818" spans="2:65" s="1" customFormat="1" ht="11.25">
      <c r="B1818" s="32"/>
      <c r="D1818" s="144" t="s">
        <v>348</v>
      </c>
      <c r="F1818" s="145" t="s">
        <v>3546</v>
      </c>
      <c r="I1818" s="146"/>
      <c r="L1818" s="32"/>
      <c r="M1818" s="147"/>
      <c r="T1818" s="53"/>
      <c r="AT1818" s="17" t="s">
        <v>348</v>
      </c>
      <c r="AU1818" s="17" t="s">
        <v>83</v>
      </c>
    </row>
    <row r="1819" spans="2:65" s="12" customFormat="1" ht="11.25">
      <c r="B1819" s="148"/>
      <c r="D1819" s="149" t="s">
        <v>350</v>
      </c>
      <c r="E1819" s="150" t="s">
        <v>19</v>
      </c>
      <c r="F1819" s="151" t="s">
        <v>1613</v>
      </c>
      <c r="H1819" s="152">
        <v>17.239999999999998</v>
      </c>
      <c r="I1819" s="153"/>
      <c r="L1819" s="148"/>
      <c r="M1819" s="154"/>
      <c r="T1819" s="155"/>
      <c r="AT1819" s="150" t="s">
        <v>350</v>
      </c>
      <c r="AU1819" s="150" t="s">
        <v>83</v>
      </c>
      <c r="AV1819" s="12" t="s">
        <v>83</v>
      </c>
      <c r="AW1819" s="12" t="s">
        <v>34</v>
      </c>
      <c r="AX1819" s="12" t="s">
        <v>81</v>
      </c>
      <c r="AY1819" s="150" t="s">
        <v>339</v>
      </c>
    </row>
    <row r="1820" spans="2:65" s="1" customFormat="1" ht="11.25">
      <c r="B1820" s="32"/>
      <c r="D1820" s="149" t="s">
        <v>351</v>
      </c>
      <c r="F1820" s="156" t="s">
        <v>3558</v>
      </c>
      <c r="L1820" s="32"/>
      <c r="M1820" s="147"/>
      <c r="T1820" s="53"/>
      <c r="AU1820" s="17" t="s">
        <v>83</v>
      </c>
    </row>
    <row r="1821" spans="2:65" s="1" customFormat="1" ht="11.25">
      <c r="B1821" s="32"/>
      <c r="D1821" s="149" t="s">
        <v>351</v>
      </c>
      <c r="F1821" s="157" t="s">
        <v>3559</v>
      </c>
      <c r="H1821" s="158">
        <v>7.95</v>
      </c>
      <c r="L1821" s="32"/>
      <c r="M1821" s="147"/>
      <c r="T1821" s="53"/>
      <c r="AU1821" s="17" t="s">
        <v>83</v>
      </c>
    </row>
    <row r="1822" spans="2:65" s="1" customFormat="1" ht="11.25">
      <c r="B1822" s="32"/>
      <c r="D1822" s="149" t="s">
        <v>351</v>
      </c>
      <c r="F1822" s="157" t="s">
        <v>3560</v>
      </c>
      <c r="H1822" s="158">
        <v>3.06</v>
      </c>
      <c r="L1822" s="32"/>
      <c r="M1822" s="147"/>
      <c r="T1822" s="53"/>
      <c r="AU1822" s="17" t="s">
        <v>83</v>
      </c>
    </row>
    <row r="1823" spans="2:65" s="1" customFormat="1" ht="11.25">
      <c r="B1823" s="32"/>
      <c r="D1823" s="149" t="s">
        <v>351</v>
      </c>
      <c r="F1823" s="157" t="s">
        <v>3561</v>
      </c>
      <c r="H1823" s="158">
        <v>1.55</v>
      </c>
      <c r="L1823" s="32"/>
      <c r="M1823" s="147"/>
      <c r="T1823" s="53"/>
      <c r="AU1823" s="17" t="s">
        <v>83</v>
      </c>
    </row>
    <row r="1824" spans="2:65" s="1" customFormat="1" ht="11.25">
      <c r="B1824" s="32"/>
      <c r="D1824" s="149" t="s">
        <v>351</v>
      </c>
      <c r="F1824" s="157" t="s">
        <v>3562</v>
      </c>
      <c r="H1824" s="158">
        <v>4.68</v>
      </c>
      <c r="L1824" s="32"/>
      <c r="M1824" s="147"/>
      <c r="T1824" s="53"/>
      <c r="AU1824" s="17" t="s">
        <v>83</v>
      </c>
    </row>
    <row r="1825" spans="2:65" s="1" customFormat="1" ht="11.25">
      <c r="B1825" s="32"/>
      <c r="D1825" s="149" t="s">
        <v>351</v>
      </c>
      <c r="F1825" s="157" t="s">
        <v>358</v>
      </c>
      <c r="H1825" s="158">
        <v>17.239999999999998</v>
      </c>
      <c r="L1825" s="32"/>
      <c r="M1825" s="147"/>
      <c r="T1825" s="53"/>
      <c r="AU1825" s="17" t="s">
        <v>83</v>
      </c>
    </row>
    <row r="1826" spans="2:65" s="1" customFormat="1" ht="33" customHeight="1">
      <c r="B1826" s="32"/>
      <c r="C1826" s="163" t="s">
        <v>3563</v>
      </c>
      <c r="D1826" s="163" t="s">
        <v>1918</v>
      </c>
      <c r="E1826" s="164" t="s">
        <v>3564</v>
      </c>
      <c r="F1826" s="165" t="s">
        <v>3565</v>
      </c>
      <c r="G1826" s="166" t="s">
        <v>119</v>
      </c>
      <c r="H1826" s="167">
        <v>18.102</v>
      </c>
      <c r="I1826" s="168"/>
      <c r="J1826" s="169">
        <f>ROUND(I1826*H1826,2)</f>
        <v>0</v>
      </c>
      <c r="K1826" s="165" t="s">
        <v>345</v>
      </c>
      <c r="L1826" s="170"/>
      <c r="M1826" s="171" t="s">
        <v>19</v>
      </c>
      <c r="N1826" s="172" t="s">
        <v>44</v>
      </c>
      <c r="P1826" s="140">
        <f>O1826*H1826</f>
        <v>0</v>
      </c>
      <c r="Q1826" s="140">
        <v>2.96E-3</v>
      </c>
      <c r="R1826" s="140">
        <f>Q1826*H1826</f>
        <v>5.3581919999999998E-2</v>
      </c>
      <c r="S1826" s="140">
        <v>0</v>
      </c>
      <c r="T1826" s="141">
        <f>S1826*H1826</f>
        <v>0</v>
      </c>
      <c r="AR1826" s="142" t="s">
        <v>678</v>
      </c>
      <c r="AT1826" s="142" t="s">
        <v>1918</v>
      </c>
      <c r="AU1826" s="142" t="s">
        <v>83</v>
      </c>
      <c r="AY1826" s="17" t="s">
        <v>339</v>
      </c>
      <c r="BE1826" s="143">
        <f>IF(N1826="základní",J1826,0)</f>
        <v>0</v>
      </c>
      <c r="BF1826" s="143">
        <f>IF(N1826="snížená",J1826,0)</f>
        <v>0</v>
      </c>
      <c r="BG1826" s="143">
        <f>IF(N1826="zákl. přenesená",J1826,0)</f>
        <v>0</v>
      </c>
      <c r="BH1826" s="143">
        <f>IF(N1826="sníž. přenesená",J1826,0)</f>
        <v>0</v>
      </c>
      <c r="BI1826" s="143">
        <f>IF(N1826="nulová",J1826,0)</f>
        <v>0</v>
      </c>
      <c r="BJ1826" s="17" t="s">
        <v>81</v>
      </c>
      <c r="BK1826" s="143">
        <f>ROUND(I1826*H1826,2)</f>
        <v>0</v>
      </c>
      <c r="BL1826" s="17" t="s">
        <v>489</v>
      </c>
      <c r="BM1826" s="142" t="s">
        <v>3566</v>
      </c>
    </row>
    <row r="1827" spans="2:65" s="12" customFormat="1" ht="11.25">
      <c r="B1827" s="148"/>
      <c r="D1827" s="149" t="s">
        <v>350</v>
      </c>
      <c r="F1827" s="151" t="s">
        <v>3567</v>
      </c>
      <c r="H1827" s="152">
        <v>18.102</v>
      </c>
      <c r="I1827" s="153"/>
      <c r="L1827" s="148"/>
      <c r="M1827" s="154"/>
      <c r="T1827" s="155"/>
      <c r="AT1827" s="150" t="s">
        <v>350</v>
      </c>
      <c r="AU1827" s="150" t="s">
        <v>83</v>
      </c>
      <c r="AV1827" s="12" t="s">
        <v>83</v>
      </c>
      <c r="AW1827" s="12" t="s">
        <v>4</v>
      </c>
      <c r="AX1827" s="12" t="s">
        <v>81</v>
      </c>
      <c r="AY1827" s="150" t="s">
        <v>339</v>
      </c>
    </row>
    <row r="1828" spans="2:65" s="1" customFormat="1" ht="37.9" customHeight="1">
      <c r="B1828" s="32"/>
      <c r="C1828" s="131" t="s">
        <v>3568</v>
      </c>
      <c r="D1828" s="131" t="s">
        <v>342</v>
      </c>
      <c r="E1828" s="132" t="s">
        <v>3569</v>
      </c>
      <c r="F1828" s="133" t="s">
        <v>3570</v>
      </c>
      <c r="G1828" s="134" t="s">
        <v>119</v>
      </c>
      <c r="H1828" s="135">
        <v>1224.42</v>
      </c>
      <c r="I1828" s="136"/>
      <c r="J1828" s="137">
        <f>ROUND(I1828*H1828,2)</f>
        <v>0</v>
      </c>
      <c r="K1828" s="133" t="s">
        <v>345</v>
      </c>
      <c r="L1828" s="32"/>
      <c r="M1828" s="138" t="s">
        <v>19</v>
      </c>
      <c r="N1828" s="139" t="s">
        <v>44</v>
      </c>
      <c r="P1828" s="140">
        <f>O1828*H1828</f>
        <v>0</v>
      </c>
      <c r="Q1828" s="140">
        <v>0</v>
      </c>
      <c r="R1828" s="140">
        <f>Q1828*H1828</f>
        <v>0</v>
      </c>
      <c r="S1828" s="140">
        <v>0</v>
      </c>
      <c r="T1828" s="141">
        <f>S1828*H1828</f>
        <v>0</v>
      </c>
      <c r="AR1828" s="142" t="s">
        <v>489</v>
      </c>
      <c r="AT1828" s="142" t="s">
        <v>342</v>
      </c>
      <c r="AU1828" s="142" t="s">
        <v>83</v>
      </c>
      <c r="AY1828" s="17" t="s">
        <v>339</v>
      </c>
      <c r="BE1828" s="143">
        <f>IF(N1828="základní",J1828,0)</f>
        <v>0</v>
      </c>
      <c r="BF1828" s="143">
        <f>IF(N1828="snížená",J1828,0)</f>
        <v>0</v>
      </c>
      <c r="BG1828" s="143">
        <f>IF(N1828="zákl. přenesená",J1828,0)</f>
        <v>0</v>
      </c>
      <c r="BH1828" s="143">
        <f>IF(N1828="sníž. přenesená",J1828,0)</f>
        <v>0</v>
      </c>
      <c r="BI1828" s="143">
        <f>IF(N1828="nulová",J1828,0)</f>
        <v>0</v>
      </c>
      <c r="BJ1828" s="17" t="s">
        <v>81</v>
      </c>
      <c r="BK1828" s="143">
        <f>ROUND(I1828*H1828,2)</f>
        <v>0</v>
      </c>
      <c r="BL1828" s="17" t="s">
        <v>489</v>
      </c>
      <c r="BM1828" s="142" t="s">
        <v>3571</v>
      </c>
    </row>
    <row r="1829" spans="2:65" s="1" customFormat="1" ht="11.25">
      <c r="B1829" s="32"/>
      <c r="D1829" s="144" t="s">
        <v>348</v>
      </c>
      <c r="F1829" s="145" t="s">
        <v>3572</v>
      </c>
      <c r="I1829" s="146"/>
      <c r="L1829" s="32"/>
      <c r="M1829" s="147"/>
      <c r="T1829" s="53"/>
      <c r="AT1829" s="17" t="s">
        <v>348</v>
      </c>
      <c r="AU1829" s="17" t="s">
        <v>83</v>
      </c>
    </row>
    <row r="1830" spans="2:65" s="12" customFormat="1" ht="11.25">
      <c r="B1830" s="148"/>
      <c r="D1830" s="149" t="s">
        <v>350</v>
      </c>
      <c r="E1830" s="150" t="s">
        <v>19</v>
      </c>
      <c r="F1830" s="151" t="s">
        <v>3573</v>
      </c>
      <c r="H1830" s="152">
        <v>1224.42</v>
      </c>
      <c r="I1830" s="153"/>
      <c r="L1830" s="148"/>
      <c r="M1830" s="154"/>
      <c r="T1830" s="155"/>
      <c r="AT1830" s="150" t="s">
        <v>350</v>
      </c>
      <c r="AU1830" s="150" t="s">
        <v>83</v>
      </c>
      <c r="AV1830" s="12" t="s">
        <v>83</v>
      </c>
      <c r="AW1830" s="12" t="s">
        <v>34</v>
      </c>
      <c r="AX1830" s="12" t="s">
        <v>81</v>
      </c>
      <c r="AY1830" s="150" t="s">
        <v>339</v>
      </c>
    </row>
    <row r="1831" spans="2:65" s="1" customFormat="1" ht="11.25">
      <c r="B1831" s="32"/>
      <c r="D1831" s="149" t="s">
        <v>351</v>
      </c>
      <c r="F1831" s="156" t="s">
        <v>2452</v>
      </c>
      <c r="L1831" s="32"/>
      <c r="M1831" s="147"/>
      <c r="T1831" s="53"/>
      <c r="AU1831" s="17" t="s">
        <v>83</v>
      </c>
    </row>
    <row r="1832" spans="2:65" s="1" customFormat="1" ht="11.25">
      <c r="B1832" s="32"/>
      <c r="D1832" s="149" t="s">
        <v>351</v>
      </c>
      <c r="F1832" s="157" t="s">
        <v>2453</v>
      </c>
      <c r="H1832" s="158">
        <v>170.1</v>
      </c>
      <c r="L1832" s="32"/>
      <c r="M1832" s="147"/>
      <c r="T1832" s="53"/>
      <c r="AU1832" s="17" t="s">
        <v>83</v>
      </c>
    </row>
    <row r="1833" spans="2:65" s="1" customFormat="1" ht="11.25">
      <c r="B1833" s="32"/>
      <c r="D1833" s="149" t="s">
        <v>351</v>
      </c>
      <c r="F1833" s="157" t="s">
        <v>2454</v>
      </c>
      <c r="H1833" s="158">
        <v>75.22</v>
      </c>
      <c r="L1833" s="32"/>
      <c r="M1833" s="147"/>
      <c r="T1833" s="53"/>
      <c r="AU1833" s="17" t="s">
        <v>83</v>
      </c>
    </row>
    <row r="1834" spans="2:65" s="1" customFormat="1" ht="11.25">
      <c r="B1834" s="32"/>
      <c r="D1834" s="149" t="s">
        <v>351</v>
      </c>
      <c r="F1834" s="157" t="s">
        <v>2455</v>
      </c>
      <c r="H1834" s="158">
        <v>9.93</v>
      </c>
      <c r="L1834" s="32"/>
      <c r="M1834" s="147"/>
      <c r="T1834" s="53"/>
      <c r="AU1834" s="17" t="s">
        <v>83</v>
      </c>
    </row>
    <row r="1835" spans="2:65" s="1" customFormat="1" ht="11.25">
      <c r="B1835" s="32"/>
      <c r="D1835" s="149" t="s">
        <v>351</v>
      </c>
      <c r="F1835" s="157" t="s">
        <v>2456</v>
      </c>
      <c r="H1835" s="158">
        <v>26.66</v>
      </c>
      <c r="L1835" s="32"/>
      <c r="M1835" s="147"/>
      <c r="T1835" s="53"/>
      <c r="AU1835" s="17" t="s">
        <v>83</v>
      </c>
    </row>
    <row r="1836" spans="2:65" s="1" customFormat="1" ht="11.25">
      <c r="B1836" s="32"/>
      <c r="D1836" s="149" t="s">
        <v>351</v>
      </c>
      <c r="F1836" s="157" t="s">
        <v>2457</v>
      </c>
      <c r="H1836" s="158">
        <v>58.95</v>
      </c>
      <c r="L1836" s="32"/>
      <c r="M1836" s="147"/>
      <c r="T1836" s="53"/>
      <c r="AU1836" s="17" t="s">
        <v>83</v>
      </c>
    </row>
    <row r="1837" spans="2:65" s="1" customFormat="1" ht="11.25">
      <c r="B1837" s="32"/>
      <c r="D1837" s="149" t="s">
        <v>351</v>
      </c>
      <c r="F1837" s="157" t="s">
        <v>2458</v>
      </c>
      <c r="H1837" s="158">
        <v>127.63</v>
      </c>
      <c r="L1837" s="32"/>
      <c r="M1837" s="147"/>
      <c r="T1837" s="53"/>
      <c r="AU1837" s="17" t="s">
        <v>83</v>
      </c>
    </row>
    <row r="1838" spans="2:65" s="1" customFormat="1" ht="11.25">
      <c r="B1838" s="32"/>
      <c r="D1838" s="149" t="s">
        <v>351</v>
      </c>
      <c r="F1838" s="157" t="s">
        <v>2459</v>
      </c>
      <c r="H1838" s="158">
        <v>8.8000000000000007</v>
      </c>
      <c r="L1838" s="32"/>
      <c r="M1838" s="147"/>
      <c r="T1838" s="53"/>
      <c r="AU1838" s="17" t="s">
        <v>83</v>
      </c>
    </row>
    <row r="1839" spans="2:65" s="1" customFormat="1" ht="11.25">
      <c r="B1839" s="32"/>
      <c r="D1839" s="149" t="s">
        <v>351</v>
      </c>
      <c r="F1839" s="157" t="s">
        <v>2460</v>
      </c>
      <c r="H1839" s="158">
        <v>142.87</v>
      </c>
      <c r="L1839" s="32"/>
      <c r="M1839" s="147"/>
      <c r="T1839" s="53"/>
      <c r="AU1839" s="17" t="s">
        <v>83</v>
      </c>
    </row>
    <row r="1840" spans="2:65" s="1" customFormat="1" ht="11.25">
      <c r="B1840" s="32"/>
      <c r="D1840" s="149" t="s">
        <v>351</v>
      </c>
      <c r="F1840" s="157" t="s">
        <v>2461</v>
      </c>
      <c r="H1840" s="158">
        <v>11.03</v>
      </c>
      <c r="L1840" s="32"/>
      <c r="M1840" s="147"/>
      <c r="T1840" s="53"/>
      <c r="AU1840" s="17" t="s">
        <v>83</v>
      </c>
    </row>
    <row r="1841" spans="2:47" s="1" customFormat="1" ht="11.25">
      <c r="B1841" s="32"/>
      <c r="D1841" s="149" t="s">
        <v>351</v>
      </c>
      <c r="F1841" s="157" t="s">
        <v>2462</v>
      </c>
      <c r="H1841" s="158">
        <v>6.87</v>
      </c>
      <c r="L1841" s="32"/>
      <c r="M1841" s="147"/>
      <c r="T1841" s="53"/>
      <c r="AU1841" s="17" t="s">
        <v>83</v>
      </c>
    </row>
    <row r="1842" spans="2:47" s="1" customFormat="1" ht="11.25">
      <c r="B1842" s="32"/>
      <c r="D1842" s="149" t="s">
        <v>351</v>
      </c>
      <c r="F1842" s="157" t="s">
        <v>2463</v>
      </c>
      <c r="H1842" s="158">
        <v>2.6</v>
      </c>
      <c r="L1842" s="32"/>
      <c r="M1842" s="147"/>
      <c r="T1842" s="53"/>
      <c r="AU1842" s="17" t="s">
        <v>83</v>
      </c>
    </row>
    <row r="1843" spans="2:47" s="1" customFormat="1" ht="11.25">
      <c r="B1843" s="32"/>
      <c r="D1843" s="149" t="s">
        <v>351</v>
      </c>
      <c r="F1843" s="157" t="s">
        <v>2464</v>
      </c>
      <c r="H1843" s="158">
        <v>2.5</v>
      </c>
      <c r="L1843" s="32"/>
      <c r="M1843" s="147"/>
      <c r="T1843" s="53"/>
      <c r="AU1843" s="17" t="s">
        <v>83</v>
      </c>
    </row>
    <row r="1844" spans="2:47" s="1" customFormat="1" ht="11.25">
      <c r="B1844" s="32"/>
      <c r="D1844" s="149" t="s">
        <v>351</v>
      </c>
      <c r="F1844" s="157" t="s">
        <v>358</v>
      </c>
      <c r="H1844" s="158">
        <v>643.16</v>
      </c>
      <c r="L1844" s="32"/>
      <c r="M1844" s="147"/>
      <c r="T1844" s="53"/>
      <c r="AU1844" s="17" t="s">
        <v>83</v>
      </c>
    </row>
    <row r="1845" spans="2:47" s="1" customFormat="1" ht="11.25">
      <c r="B1845" s="32"/>
      <c r="D1845" s="149" t="s">
        <v>351</v>
      </c>
      <c r="F1845" s="156" t="s">
        <v>2465</v>
      </c>
      <c r="L1845" s="32"/>
      <c r="M1845" s="147"/>
      <c r="T1845" s="53"/>
      <c r="AU1845" s="17" t="s">
        <v>83</v>
      </c>
    </row>
    <row r="1846" spans="2:47" s="1" customFormat="1" ht="11.25">
      <c r="B1846" s="32"/>
      <c r="D1846" s="149" t="s">
        <v>351</v>
      </c>
      <c r="F1846" s="157" t="s">
        <v>2466</v>
      </c>
      <c r="H1846" s="158">
        <v>25.45</v>
      </c>
      <c r="L1846" s="32"/>
      <c r="M1846" s="147"/>
      <c r="T1846" s="53"/>
      <c r="AU1846" s="17" t="s">
        <v>83</v>
      </c>
    </row>
    <row r="1847" spans="2:47" s="1" customFormat="1" ht="11.25">
      <c r="B1847" s="32"/>
      <c r="D1847" s="149" t="s">
        <v>351</v>
      </c>
      <c r="F1847" s="157" t="s">
        <v>2467</v>
      </c>
      <c r="H1847" s="158">
        <v>4.3099999999999996</v>
      </c>
      <c r="L1847" s="32"/>
      <c r="M1847" s="147"/>
      <c r="T1847" s="53"/>
      <c r="AU1847" s="17" t="s">
        <v>83</v>
      </c>
    </row>
    <row r="1848" spans="2:47" s="1" customFormat="1" ht="11.25">
      <c r="B1848" s="32"/>
      <c r="D1848" s="149" t="s">
        <v>351</v>
      </c>
      <c r="F1848" s="157" t="s">
        <v>2468</v>
      </c>
      <c r="H1848" s="158">
        <v>22.14</v>
      </c>
      <c r="L1848" s="32"/>
      <c r="M1848" s="147"/>
      <c r="T1848" s="53"/>
      <c r="AU1848" s="17" t="s">
        <v>83</v>
      </c>
    </row>
    <row r="1849" spans="2:47" s="1" customFormat="1" ht="11.25">
      <c r="B1849" s="32"/>
      <c r="D1849" s="149" t="s">
        <v>351</v>
      </c>
      <c r="F1849" s="157" t="s">
        <v>2469</v>
      </c>
      <c r="H1849" s="158">
        <v>4.0999999999999996</v>
      </c>
      <c r="L1849" s="32"/>
      <c r="M1849" s="147"/>
      <c r="T1849" s="53"/>
      <c r="AU1849" s="17" t="s">
        <v>83</v>
      </c>
    </row>
    <row r="1850" spans="2:47" s="1" customFormat="1" ht="11.25">
      <c r="B1850" s="32"/>
      <c r="D1850" s="149" t="s">
        <v>351</v>
      </c>
      <c r="F1850" s="157" t="s">
        <v>2470</v>
      </c>
      <c r="H1850" s="158">
        <v>1.71</v>
      </c>
      <c r="L1850" s="32"/>
      <c r="M1850" s="147"/>
      <c r="T1850" s="53"/>
      <c r="AU1850" s="17" t="s">
        <v>83</v>
      </c>
    </row>
    <row r="1851" spans="2:47" s="1" customFormat="1" ht="11.25">
      <c r="B1851" s="32"/>
      <c r="D1851" s="149" t="s">
        <v>351</v>
      </c>
      <c r="F1851" s="157" t="s">
        <v>2471</v>
      </c>
      <c r="H1851" s="158">
        <v>1.44</v>
      </c>
      <c r="L1851" s="32"/>
      <c r="M1851" s="147"/>
      <c r="T1851" s="53"/>
      <c r="AU1851" s="17" t="s">
        <v>83</v>
      </c>
    </row>
    <row r="1852" spans="2:47" s="1" customFormat="1" ht="11.25">
      <c r="B1852" s="32"/>
      <c r="D1852" s="149" t="s">
        <v>351</v>
      </c>
      <c r="F1852" s="157" t="s">
        <v>2472</v>
      </c>
      <c r="H1852" s="158">
        <v>3.09</v>
      </c>
      <c r="L1852" s="32"/>
      <c r="M1852" s="147"/>
      <c r="T1852" s="53"/>
      <c r="AU1852" s="17" t="s">
        <v>83</v>
      </c>
    </row>
    <row r="1853" spans="2:47" s="1" customFormat="1" ht="11.25">
      <c r="B1853" s="32"/>
      <c r="D1853" s="149" t="s">
        <v>351</v>
      </c>
      <c r="F1853" s="157" t="s">
        <v>2473</v>
      </c>
      <c r="H1853" s="158">
        <v>1.44</v>
      </c>
      <c r="L1853" s="32"/>
      <c r="M1853" s="147"/>
      <c r="T1853" s="53"/>
      <c r="AU1853" s="17" t="s">
        <v>83</v>
      </c>
    </row>
    <row r="1854" spans="2:47" s="1" customFormat="1" ht="11.25">
      <c r="B1854" s="32"/>
      <c r="D1854" s="149" t="s">
        <v>351</v>
      </c>
      <c r="F1854" s="157" t="s">
        <v>358</v>
      </c>
      <c r="H1854" s="158">
        <v>63.68</v>
      </c>
      <c r="L1854" s="32"/>
      <c r="M1854" s="147"/>
      <c r="T1854" s="53"/>
      <c r="AU1854" s="17" t="s">
        <v>83</v>
      </c>
    </row>
    <row r="1855" spans="2:47" s="1" customFormat="1" ht="11.25">
      <c r="B1855" s="32"/>
      <c r="D1855" s="149" t="s">
        <v>351</v>
      </c>
      <c r="F1855" s="156" t="s">
        <v>2474</v>
      </c>
      <c r="L1855" s="32"/>
      <c r="M1855" s="147"/>
      <c r="T1855" s="53"/>
      <c r="AU1855" s="17" t="s">
        <v>83</v>
      </c>
    </row>
    <row r="1856" spans="2:47" s="1" customFormat="1" ht="11.25">
      <c r="B1856" s="32"/>
      <c r="D1856" s="149" t="s">
        <v>351</v>
      </c>
      <c r="F1856" s="157" t="s">
        <v>2475</v>
      </c>
      <c r="H1856" s="158">
        <v>137.19999999999999</v>
      </c>
      <c r="L1856" s="32"/>
      <c r="M1856" s="147"/>
      <c r="T1856" s="53"/>
      <c r="AU1856" s="17" t="s">
        <v>83</v>
      </c>
    </row>
    <row r="1857" spans="2:65" s="1" customFormat="1" ht="11.25">
      <c r="B1857" s="32"/>
      <c r="D1857" s="149" t="s">
        <v>351</v>
      </c>
      <c r="F1857" s="157" t="s">
        <v>2476</v>
      </c>
      <c r="H1857" s="158">
        <v>99.25</v>
      </c>
      <c r="L1857" s="32"/>
      <c r="M1857" s="147"/>
      <c r="T1857" s="53"/>
      <c r="AU1857" s="17" t="s">
        <v>83</v>
      </c>
    </row>
    <row r="1858" spans="2:65" s="1" customFormat="1" ht="11.25">
      <c r="B1858" s="32"/>
      <c r="D1858" s="149" t="s">
        <v>351</v>
      </c>
      <c r="F1858" s="157" t="s">
        <v>2477</v>
      </c>
      <c r="H1858" s="158">
        <v>9.93</v>
      </c>
      <c r="L1858" s="32"/>
      <c r="M1858" s="147"/>
      <c r="T1858" s="53"/>
      <c r="AU1858" s="17" t="s">
        <v>83</v>
      </c>
    </row>
    <row r="1859" spans="2:65" s="1" customFormat="1" ht="11.25">
      <c r="B1859" s="32"/>
      <c r="D1859" s="149" t="s">
        <v>351</v>
      </c>
      <c r="F1859" s="157" t="s">
        <v>2478</v>
      </c>
      <c r="H1859" s="158">
        <v>27.37</v>
      </c>
      <c r="L1859" s="32"/>
      <c r="M1859" s="147"/>
      <c r="T1859" s="53"/>
      <c r="AU1859" s="17" t="s">
        <v>83</v>
      </c>
    </row>
    <row r="1860" spans="2:65" s="1" customFormat="1" ht="11.25">
      <c r="B1860" s="32"/>
      <c r="D1860" s="149" t="s">
        <v>351</v>
      </c>
      <c r="F1860" s="157" t="s">
        <v>2479</v>
      </c>
      <c r="H1860" s="158">
        <v>61.18</v>
      </c>
      <c r="L1860" s="32"/>
      <c r="M1860" s="147"/>
      <c r="T1860" s="53"/>
      <c r="AU1860" s="17" t="s">
        <v>83</v>
      </c>
    </row>
    <row r="1861" spans="2:65" s="1" customFormat="1" ht="11.25">
      <c r="B1861" s="32"/>
      <c r="D1861" s="149" t="s">
        <v>351</v>
      </c>
      <c r="F1861" s="157" t="s">
        <v>2480</v>
      </c>
      <c r="H1861" s="158">
        <v>61.18</v>
      </c>
      <c r="L1861" s="32"/>
      <c r="M1861" s="147"/>
      <c r="T1861" s="53"/>
      <c r="AU1861" s="17" t="s">
        <v>83</v>
      </c>
    </row>
    <row r="1862" spans="2:65" s="1" customFormat="1" ht="11.25">
      <c r="B1862" s="32"/>
      <c r="D1862" s="149" t="s">
        <v>351</v>
      </c>
      <c r="F1862" s="157" t="s">
        <v>2481</v>
      </c>
      <c r="H1862" s="158">
        <v>62.68</v>
      </c>
      <c r="L1862" s="32"/>
      <c r="M1862" s="147"/>
      <c r="T1862" s="53"/>
      <c r="AU1862" s="17" t="s">
        <v>83</v>
      </c>
    </row>
    <row r="1863" spans="2:65" s="1" customFormat="1" ht="11.25">
      <c r="B1863" s="32"/>
      <c r="D1863" s="149" t="s">
        <v>351</v>
      </c>
      <c r="F1863" s="157" t="s">
        <v>358</v>
      </c>
      <c r="H1863" s="158">
        <v>458.79</v>
      </c>
      <c r="L1863" s="32"/>
      <c r="M1863" s="147"/>
      <c r="T1863" s="53"/>
      <c r="AU1863" s="17" t="s">
        <v>83</v>
      </c>
    </row>
    <row r="1864" spans="2:65" s="1" customFormat="1" ht="11.25">
      <c r="B1864" s="32"/>
      <c r="D1864" s="149" t="s">
        <v>351</v>
      </c>
      <c r="F1864" s="156" t="s">
        <v>2482</v>
      </c>
      <c r="L1864" s="32"/>
      <c r="M1864" s="147"/>
      <c r="T1864" s="53"/>
      <c r="AU1864" s="17" t="s">
        <v>83</v>
      </c>
    </row>
    <row r="1865" spans="2:65" s="1" customFormat="1" ht="11.25">
      <c r="B1865" s="32"/>
      <c r="D1865" s="149" t="s">
        <v>351</v>
      </c>
      <c r="F1865" s="157" t="s">
        <v>2483</v>
      </c>
      <c r="H1865" s="158">
        <v>26.82</v>
      </c>
      <c r="L1865" s="32"/>
      <c r="M1865" s="147"/>
      <c r="T1865" s="53"/>
      <c r="AU1865" s="17" t="s">
        <v>83</v>
      </c>
    </row>
    <row r="1866" spans="2:65" s="1" customFormat="1" ht="11.25">
      <c r="B1866" s="32"/>
      <c r="D1866" s="149" t="s">
        <v>351</v>
      </c>
      <c r="F1866" s="157" t="s">
        <v>2484</v>
      </c>
      <c r="H1866" s="158">
        <v>4.32</v>
      </c>
      <c r="L1866" s="32"/>
      <c r="M1866" s="147"/>
      <c r="T1866" s="53"/>
      <c r="AU1866" s="17" t="s">
        <v>83</v>
      </c>
    </row>
    <row r="1867" spans="2:65" s="1" customFormat="1" ht="11.25">
      <c r="B1867" s="32"/>
      <c r="D1867" s="149" t="s">
        <v>351</v>
      </c>
      <c r="F1867" s="157" t="s">
        <v>2485</v>
      </c>
      <c r="H1867" s="158">
        <v>23.55</v>
      </c>
      <c r="L1867" s="32"/>
      <c r="M1867" s="147"/>
      <c r="T1867" s="53"/>
      <c r="AU1867" s="17" t="s">
        <v>83</v>
      </c>
    </row>
    <row r="1868" spans="2:65" s="1" customFormat="1" ht="11.25">
      <c r="B1868" s="32"/>
      <c r="D1868" s="149" t="s">
        <v>351</v>
      </c>
      <c r="F1868" s="157" t="s">
        <v>2486</v>
      </c>
      <c r="H1868" s="158">
        <v>4.0999999999999996</v>
      </c>
      <c r="L1868" s="32"/>
      <c r="M1868" s="147"/>
      <c r="T1868" s="53"/>
      <c r="AU1868" s="17" t="s">
        <v>83</v>
      </c>
    </row>
    <row r="1869" spans="2:65" s="1" customFormat="1" ht="11.25">
      <c r="B1869" s="32"/>
      <c r="D1869" s="149" t="s">
        <v>351</v>
      </c>
      <c r="F1869" s="157" t="s">
        <v>358</v>
      </c>
      <c r="H1869" s="158">
        <v>58.79</v>
      </c>
      <c r="L1869" s="32"/>
      <c r="M1869" s="147"/>
      <c r="T1869" s="53"/>
      <c r="AU1869" s="17" t="s">
        <v>83</v>
      </c>
    </row>
    <row r="1870" spans="2:65" s="1" customFormat="1" ht="24.2" customHeight="1">
      <c r="B1870" s="32"/>
      <c r="C1870" s="163" t="s">
        <v>3574</v>
      </c>
      <c r="D1870" s="163" t="s">
        <v>1918</v>
      </c>
      <c r="E1870" s="164" t="s">
        <v>3575</v>
      </c>
      <c r="F1870" s="165" t="s">
        <v>3576</v>
      </c>
      <c r="G1870" s="166" t="s">
        <v>119</v>
      </c>
      <c r="H1870" s="167">
        <v>742.18200000000002</v>
      </c>
      <c r="I1870" s="168"/>
      <c r="J1870" s="169">
        <f>ROUND(I1870*H1870,2)</f>
        <v>0</v>
      </c>
      <c r="K1870" s="165" t="s">
        <v>345</v>
      </c>
      <c r="L1870" s="170"/>
      <c r="M1870" s="171" t="s">
        <v>19</v>
      </c>
      <c r="N1870" s="172" t="s">
        <v>44</v>
      </c>
      <c r="P1870" s="140">
        <f>O1870*H1870</f>
        <v>0</v>
      </c>
      <c r="Q1870" s="140">
        <v>2.3999999999999998E-3</v>
      </c>
      <c r="R1870" s="140">
        <f>Q1870*H1870</f>
        <v>1.7812367999999998</v>
      </c>
      <c r="S1870" s="140">
        <v>0</v>
      </c>
      <c r="T1870" s="141">
        <f>S1870*H1870</f>
        <v>0</v>
      </c>
      <c r="AR1870" s="142" t="s">
        <v>678</v>
      </c>
      <c r="AT1870" s="142" t="s">
        <v>1918</v>
      </c>
      <c r="AU1870" s="142" t="s">
        <v>83</v>
      </c>
      <c r="AY1870" s="17" t="s">
        <v>339</v>
      </c>
      <c r="BE1870" s="143">
        <f>IF(N1870="základní",J1870,0)</f>
        <v>0</v>
      </c>
      <c r="BF1870" s="143">
        <f>IF(N1870="snížená",J1870,0)</f>
        <v>0</v>
      </c>
      <c r="BG1870" s="143">
        <f>IF(N1870="zákl. přenesená",J1870,0)</f>
        <v>0</v>
      </c>
      <c r="BH1870" s="143">
        <f>IF(N1870="sníž. přenesená",J1870,0)</f>
        <v>0</v>
      </c>
      <c r="BI1870" s="143">
        <f>IF(N1870="nulová",J1870,0)</f>
        <v>0</v>
      </c>
      <c r="BJ1870" s="17" t="s">
        <v>81</v>
      </c>
      <c r="BK1870" s="143">
        <f>ROUND(I1870*H1870,2)</f>
        <v>0</v>
      </c>
      <c r="BL1870" s="17" t="s">
        <v>489</v>
      </c>
      <c r="BM1870" s="142" t="s">
        <v>3577</v>
      </c>
    </row>
    <row r="1871" spans="2:65" s="12" customFormat="1" ht="11.25">
      <c r="B1871" s="148"/>
      <c r="D1871" s="149" t="s">
        <v>350</v>
      </c>
      <c r="E1871" s="150" t="s">
        <v>19</v>
      </c>
      <c r="F1871" s="151" t="s">
        <v>3578</v>
      </c>
      <c r="H1871" s="152">
        <v>706.84</v>
      </c>
      <c r="I1871" s="153"/>
      <c r="L1871" s="148"/>
      <c r="M1871" s="154"/>
      <c r="T1871" s="155"/>
      <c r="AT1871" s="150" t="s">
        <v>350</v>
      </c>
      <c r="AU1871" s="150" t="s">
        <v>83</v>
      </c>
      <c r="AV1871" s="12" t="s">
        <v>83</v>
      </c>
      <c r="AW1871" s="12" t="s">
        <v>34</v>
      </c>
      <c r="AX1871" s="12" t="s">
        <v>81</v>
      </c>
      <c r="AY1871" s="150" t="s">
        <v>339</v>
      </c>
    </row>
    <row r="1872" spans="2:65" s="1" customFormat="1" ht="11.25">
      <c r="B1872" s="32"/>
      <c r="D1872" s="149" t="s">
        <v>351</v>
      </c>
      <c r="F1872" s="156" t="s">
        <v>2452</v>
      </c>
      <c r="L1872" s="32"/>
      <c r="M1872" s="147"/>
      <c r="T1872" s="53"/>
      <c r="AU1872" s="17" t="s">
        <v>83</v>
      </c>
    </row>
    <row r="1873" spans="2:47" s="1" customFormat="1" ht="11.25">
      <c r="B1873" s="32"/>
      <c r="D1873" s="149" t="s">
        <v>351</v>
      </c>
      <c r="F1873" s="157" t="s">
        <v>2453</v>
      </c>
      <c r="H1873" s="158">
        <v>170.1</v>
      </c>
      <c r="L1873" s="32"/>
      <c r="M1873" s="147"/>
      <c r="T1873" s="53"/>
      <c r="AU1873" s="17" t="s">
        <v>83</v>
      </c>
    </row>
    <row r="1874" spans="2:47" s="1" customFormat="1" ht="11.25">
      <c r="B1874" s="32"/>
      <c r="D1874" s="149" t="s">
        <v>351</v>
      </c>
      <c r="F1874" s="157" t="s">
        <v>2454</v>
      </c>
      <c r="H1874" s="158">
        <v>75.22</v>
      </c>
      <c r="L1874" s="32"/>
      <c r="M1874" s="147"/>
      <c r="T1874" s="53"/>
      <c r="AU1874" s="17" t="s">
        <v>83</v>
      </c>
    </row>
    <row r="1875" spans="2:47" s="1" customFormat="1" ht="11.25">
      <c r="B1875" s="32"/>
      <c r="D1875" s="149" t="s">
        <v>351</v>
      </c>
      <c r="F1875" s="157" t="s">
        <v>2455</v>
      </c>
      <c r="H1875" s="158">
        <v>9.93</v>
      </c>
      <c r="L1875" s="32"/>
      <c r="M1875" s="147"/>
      <c r="T1875" s="53"/>
      <c r="AU1875" s="17" t="s">
        <v>83</v>
      </c>
    </row>
    <row r="1876" spans="2:47" s="1" customFormat="1" ht="11.25">
      <c r="B1876" s="32"/>
      <c r="D1876" s="149" t="s">
        <v>351</v>
      </c>
      <c r="F1876" s="157" t="s">
        <v>2456</v>
      </c>
      <c r="H1876" s="158">
        <v>26.66</v>
      </c>
      <c r="L1876" s="32"/>
      <c r="M1876" s="147"/>
      <c r="T1876" s="53"/>
      <c r="AU1876" s="17" t="s">
        <v>83</v>
      </c>
    </row>
    <row r="1877" spans="2:47" s="1" customFormat="1" ht="11.25">
      <c r="B1877" s="32"/>
      <c r="D1877" s="149" t="s">
        <v>351</v>
      </c>
      <c r="F1877" s="157" t="s">
        <v>2457</v>
      </c>
      <c r="H1877" s="158">
        <v>58.95</v>
      </c>
      <c r="L1877" s="32"/>
      <c r="M1877" s="147"/>
      <c r="T1877" s="53"/>
      <c r="AU1877" s="17" t="s">
        <v>83</v>
      </c>
    </row>
    <row r="1878" spans="2:47" s="1" customFormat="1" ht="11.25">
      <c r="B1878" s="32"/>
      <c r="D1878" s="149" t="s">
        <v>351</v>
      </c>
      <c r="F1878" s="157" t="s">
        <v>2458</v>
      </c>
      <c r="H1878" s="158">
        <v>127.63</v>
      </c>
      <c r="L1878" s="32"/>
      <c r="M1878" s="147"/>
      <c r="T1878" s="53"/>
      <c r="AU1878" s="17" t="s">
        <v>83</v>
      </c>
    </row>
    <row r="1879" spans="2:47" s="1" customFormat="1" ht="11.25">
      <c r="B1879" s="32"/>
      <c r="D1879" s="149" t="s">
        <v>351</v>
      </c>
      <c r="F1879" s="157" t="s">
        <v>2459</v>
      </c>
      <c r="H1879" s="158">
        <v>8.8000000000000007</v>
      </c>
      <c r="L1879" s="32"/>
      <c r="M1879" s="147"/>
      <c r="T1879" s="53"/>
      <c r="AU1879" s="17" t="s">
        <v>83</v>
      </c>
    </row>
    <row r="1880" spans="2:47" s="1" customFormat="1" ht="11.25">
      <c r="B1880" s="32"/>
      <c r="D1880" s="149" t="s">
        <v>351</v>
      </c>
      <c r="F1880" s="157" t="s">
        <v>2460</v>
      </c>
      <c r="H1880" s="158">
        <v>142.87</v>
      </c>
      <c r="L1880" s="32"/>
      <c r="M1880" s="147"/>
      <c r="T1880" s="53"/>
      <c r="AU1880" s="17" t="s">
        <v>83</v>
      </c>
    </row>
    <row r="1881" spans="2:47" s="1" customFormat="1" ht="11.25">
      <c r="B1881" s="32"/>
      <c r="D1881" s="149" t="s">
        <v>351</v>
      </c>
      <c r="F1881" s="157" t="s">
        <v>2461</v>
      </c>
      <c r="H1881" s="158">
        <v>11.03</v>
      </c>
      <c r="L1881" s="32"/>
      <c r="M1881" s="147"/>
      <c r="T1881" s="53"/>
      <c r="AU1881" s="17" t="s">
        <v>83</v>
      </c>
    </row>
    <row r="1882" spans="2:47" s="1" customFormat="1" ht="11.25">
      <c r="B1882" s="32"/>
      <c r="D1882" s="149" t="s">
        <v>351</v>
      </c>
      <c r="F1882" s="157" t="s">
        <v>2462</v>
      </c>
      <c r="H1882" s="158">
        <v>6.87</v>
      </c>
      <c r="L1882" s="32"/>
      <c r="M1882" s="147"/>
      <c r="T1882" s="53"/>
      <c r="AU1882" s="17" t="s">
        <v>83</v>
      </c>
    </row>
    <row r="1883" spans="2:47" s="1" customFormat="1" ht="11.25">
      <c r="B1883" s="32"/>
      <c r="D1883" s="149" t="s">
        <v>351</v>
      </c>
      <c r="F1883" s="157" t="s">
        <v>2463</v>
      </c>
      <c r="H1883" s="158">
        <v>2.6</v>
      </c>
      <c r="L1883" s="32"/>
      <c r="M1883" s="147"/>
      <c r="T1883" s="53"/>
      <c r="AU1883" s="17" t="s">
        <v>83</v>
      </c>
    </row>
    <row r="1884" spans="2:47" s="1" customFormat="1" ht="11.25">
      <c r="B1884" s="32"/>
      <c r="D1884" s="149" t="s">
        <v>351</v>
      </c>
      <c r="F1884" s="157" t="s">
        <v>2464</v>
      </c>
      <c r="H1884" s="158">
        <v>2.5</v>
      </c>
      <c r="L1884" s="32"/>
      <c r="M1884" s="147"/>
      <c r="T1884" s="53"/>
      <c r="AU1884" s="17" t="s">
        <v>83</v>
      </c>
    </row>
    <row r="1885" spans="2:47" s="1" customFormat="1" ht="11.25">
      <c r="B1885" s="32"/>
      <c r="D1885" s="149" t="s">
        <v>351</v>
      </c>
      <c r="F1885" s="157" t="s">
        <v>358</v>
      </c>
      <c r="H1885" s="158">
        <v>643.16</v>
      </c>
      <c r="L1885" s="32"/>
      <c r="M1885" s="147"/>
      <c r="T1885" s="53"/>
      <c r="AU1885" s="17" t="s">
        <v>83</v>
      </c>
    </row>
    <row r="1886" spans="2:47" s="1" customFormat="1" ht="11.25">
      <c r="B1886" s="32"/>
      <c r="D1886" s="149" t="s">
        <v>351</v>
      </c>
      <c r="F1886" s="156" t="s">
        <v>2465</v>
      </c>
      <c r="L1886" s="32"/>
      <c r="M1886" s="147"/>
      <c r="T1886" s="53"/>
      <c r="AU1886" s="17" t="s">
        <v>83</v>
      </c>
    </row>
    <row r="1887" spans="2:47" s="1" customFormat="1" ht="11.25">
      <c r="B1887" s="32"/>
      <c r="D1887" s="149" t="s">
        <v>351</v>
      </c>
      <c r="F1887" s="157" t="s">
        <v>2466</v>
      </c>
      <c r="H1887" s="158">
        <v>25.45</v>
      </c>
      <c r="L1887" s="32"/>
      <c r="M1887" s="147"/>
      <c r="T1887" s="53"/>
      <c r="AU1887" s="17" t="s">
        <v>83</v>
      </c>
    </row>
    <row r="1888" spans="2:47" s="1" customFormat="1" ht="11.25">
      <c r="B1888" s="32"/>
      <c r="D1888" s="149" t="s">
        <v>351</v>
      </c>
      <c r="F1888" s="157" t="s">
        <v>2467</v>
      </c>
      <c r="H1888" s="158">
        <v>4.3099999999999996</v>
      </c>
      <c r="L1888" s="32"/>
      <c r="M1888" s="147"/>
      <c r="T1888" s="53"/>
      <c r="AU1888" s="17" t="s">
        <v>83</v>
      </c>
    </row>
    <row r="1889" spans="2:65" s="1" customFormat="1" ht="11.25">
      <c r="B1889" s="32"/>
      <c r="D1889" s="149" t="s">
        <v>351</v>
      </c>
      <c r="F1889" s="157" t="s">
        <v>2468</v>
      </c>
      <c r="H1889" s="158">
        <v>22.14</v>
      </c>
      <c r="L1889" s="32"/>
      <c r="M1889" s="147"/>
      <c r="T1889" s="53"/>
      <c r="AU1889" s="17" t="s">
        <v>83</v>
      </c>
    </row>
    <row r="1890" spans="2:65" s="1" customFormat="1" ht="11.25">
      <c r="B1890" s="32"/>
      <c r="D1890" s="149" t="s">
        <v>351</v>
      </c>
      <c r="F1890" s="157" t="s">
        <v>2469</v>
      </c>
      <c r="H1890" s="158">
        <v>4.0999999999999996</v>
      </c>
      <c r="L1890" s="32"/>
      <c r="M1890" s="147"/>
      <c r="T1890" s="53"/>
      <c r="AU1890" s="17" t="s">
        <v>83</v>
      </c>
    </row>
    <row r="1891" spans="2:65" s="1" customFormat="1" ht="11.25">
      <c r="B1891" s="32"/>
      <c r="D1891" s="149" t="s">
        <v>351</v>
      </c>
      <c r="F1891" s="157" t="s">
        <v>2470</v>
      </c>
      <c r="H1891" s="158">
        <v>1.71</v>
      </c>
      <c r="L1891" s="32"/>
      <c r="M1891" s="147"/>
      <c r="T1891" s="53"/>
      <c r="AU1891" s="17" t="s">
        <v>83</v>
      </c>
    </row>
    <row r="1892" spans="2:65" s="1" customFormat="1" ht="11.25">
      <c r="B1892" s="32"/>
      <c r="D1892" s="149" t="s">
        <v>351</v>
      </c>
      <c r="F1892" s="157" t="s">
        <v>2471</v>
      </c>
      <c r="H1892" s="158">
        <v>1.44</v>
      </c>
      <c r="L1892" s="32"/>
      <c r="M1892" s="147"/>
      <c r="T1892" s="53"/>
      <c r="AU1892" s="17" t="s">
        <v>83</v>
      </c>
    </row>
    <row r="1893" spans="2:65" s="1" customFormat="1" ht="11.25">
      <c r="B1893" s="32"/>
      <c r="D1893" s="149" t="s">
        <v>351</v>
      </c>
      <c r="F1893" s="157" t="s">
        <v>2472</v>
      </c>
      <c r="H1893" s="158">
        <v>3.09</v>
      </c>
      <c r="L1893" s="32"/>
      <c r="M1893" s="147"/>
      <c r="T1893" s="53"/>
      <c r="AU1893" s="17" t="s">
        <v>83</v>
      </c>
    </row>
    <row r="1894" spans="2:65" s="1" customFormat="1" ht="11.25">
      <c r="B1894" s="32"/>
      <c r="D1894" s="149" t="s">
        <v>351</v>
      </c>
      <c r="F1894" s="157" t="s">
        <v>2473</v>
      </c>
      <c r="H1894" s="158">
        <v>1.44</v>
      </c>
      <c r="L1894" s="32"/>
      <c r="M1894" s="147"/>
      <c r="T1894" s="53"/>
      <c r="AU1894" s="17" t="s">
        <v>83</v>
      </c>
    </row>
    <row r="1895" spans="2:65" s="1" customFormat="1" ht="11.25">
      <c r="B1895" s="32"/>
      <c r="D1895" s="149" t="s">
        <v>351</v>
      </c>
      <c r="F1895" s="157" t="s">
        <v>358</v>
      </c>
      <c r="H1895" s="158">
        <v>63.68</v>
      </c>
      <c r="L1895" s="32"/>
      <c r="M1895" s="147"/>
      <c r="T1895" s="53"/>
      <c r="AU1895" s="17" t="s">
        <v>83</v>
      </c>
    </row>
    <row r="1896" spans="2:65" s="12" customFormat="1" ht="11.25">
      <c r="B1896" s="148"/>
      <c r="D1896" s="149" t="s">
        <v>350</v>
      </c>
      <c r="F1896" s="151" t="s">
        <v>3579</v>
      </c>
      <c r="H1896" s="152">
        <v>742.18200000000002</v>
      </c>
      <c r="I1896" s="153"/>
      <c r="L1896" s="148"/>
      <c r="M1896" s="154"/>
      <c r="T1896" s="155"/>
      <c r="AT1896" s="150" t="s">
        <v>350</v>
      </c>
      <c r="AU1896" s="150" t="s">
        <v>83</v>
      </c>
      <c r="AV1896" s="12" t="s">
        <v>83</v>
      </c>
      <c r="AW1896" s="12" t="s">
        <v>4</v>
      </c>
      <c r="AX1896" s="12" t="s">
        <v>81</v>
      </c>
      <c r="AY1896" s="150" t="s">
        <v>339</v>
      </c>
    </row>
    <row r="1897" spans="2:65" s="1" customFormat="1" ht="24.2" customHeight="1">
      <c r="B1897" s="32"/>
      <c r="C1897" s="163" t="s">
        <v>3580</v>
      </c>
      <c r="D1897" s="163" t="s">
        <v>1918</v>
      </c>
      <c r="E1897" s="164" t="s">
        <v>3581</v>
      </c>
      <c r="F1897" s="165" t="s">
        <v>3582</v>
      </c>
      <c r="G1897" s="166" t="s">
        <v>119</v>
      </c>
      <c r="H1897" s="167">
        <v>742.18200000000002</v>
      </c>
      <c r="I1897" s="168"/>
      <c r="J1897" s="169">
        <f>ROUND(I1897*H1897,2)</f>
        <v>0</v>
      </c>
      <c r="K1897" s="165" t="s">
        <v>345</v>
      </c>
      <c r="L1897" s="170"/>
      <c r="M1897" s="171" t="s">
        <v>19</v>
      </c>
      <c r="N1897" s="172" t="s">
        <v>44</v>
      </c>
      <c r="P1897" s="140">
        <f>O1897*H1897</f>
        <v>0</v>
      </c>
      <c r="Q1897" s="140">
        <v>4.4999999999999997E-3</v>
      </c>
      <c r="R1897" s="140">
        <f>Q1897*H1897</f>
        <v>3.3398189999999999</v>
      </c>
      <c r="S1897" s="140">
        <v>0</v>
      </c>
      <c r="T1897" s="141">
        <f>S1897*H1897</f>
        <v>0</v>
      </c>
      <c r="AR1897" s="142" t="s">
        <v>678</v>
      </c>
      <c r="AT1897" s="142" t="s">
        <v>1918</v>
      </c>
      <c r="AU1897" s="142" t="s">
        <v>83</v>
      </c>
      <c r="AY1897" s="17" t="s">
        <v>339</v>
      </c>
      <c r="BE1897" s="143">
        <f>IF(N1897="základní",J1897,0)</f>
        <v>0</v>
      </c>
      <c r="BF1897" s="143">
        <f>IF(N1897="snížená",J1897,0)</f>
        <v>0</v>
      </c>
      <c r="BG1897" s="143">
        <f>IF(N1897="zákl. přenesená",J1897,0)</f>
        <v>0</v>
      </c>
      <c r="BH1897" s="143">
        <f>IF(N1897="sníž. přenesená",J1897,0)</f>
        <v>0</v>
      </c>
      <c r="BI1897" s="143">
        <f>IF(N1897="nulová",J1897,0)</f>
        <v>0</v>
      </c>
      <c r="BJ1897" s="17" t="s">
        <v>81</v>
      </c>
      <c r="BK1897" s="143">
        <f>ROUND(I1897*H1897,2)</f>
        <v>0</v>
      </c>
      <c r="BL1897" s="17" t="s">
        <v>489</v>
      </c>
      <c r="BM1897" s="142" t="s">
        <v>3583</v>
      </c>
    </row>
    <row r="1898" spans="2:65" s="12" customFormat="1" ht="11.25">
      <c r="B1898" s="148"/>
      <c r="D1898" s="149" t="s">
        <v>350</v>
      </c>
      <c r="E1898" s="150" t="s">
        <v>19</v>
      </c>
      <c r="F1898" s="151" t="s">
        <v>3578</v>
      </c>
      <c r="H1898" s="152">
        <v>706.84</v>
      </c>
      <c r="I1898" s="153"/>
      <c r="L1898" s="148"/>
      <c r="M1898" s="154"/>
      <c r="T1898" s="155"/>
      <c r="AT1898" s="150" t="s">
        <v>350</v>
      </c>
      <c r="AU1898" s="150" t="s">
        <v>83</v>
      </c>
      <c r="AV1898" s="12" t="s">
        <v>83</v>
      </c>
      <c r="AW1898" s="12" t="s">
        <v>34</v>
      </c>
      <c r="AX1898" s="12" t="s">
        <v>81</v>
      </c>
      <c r="AY1898" s="150" t="s">
        <v>339</v>
      </c>
    </row>
    <row r="1899" spans="2:65" s="1" customFormat="1" ht="11.25">
      <c r="B1899" s="32"/>
      <c r="D1899" s="149" t="s">
        <v>351</v>
      </c>
      <c r="F1899" s="156" t="s">
        <v>2452</v>
      </c>
      <c r="L1899" s="32"/>
      <c r="M1899" s="147"/>
      <c r="T1899" s="53"/>
      <c r="AU1899" s="17" t="s">
        <v>83</v>
      </c>
    </row>
    <row r="1900" spans="2:65" s="1" customFormat="1" ht="11.25">
      <c r="B1900" s="32"/>
      <c r="D1900" s="149" t="s">
        <v>351</v>
      </c>
      <c r="F1900" s="157" t="s">
        <v>2453</v>
      </c>
      <c r="H1900" s="158">
        <v>170.1</v>
      </c>
      <c r="L1900" s="32"/>
      <c r="M1900" s="147"/>
      <c r="T1900" s="53"/>
      <c r="AU1900" s="17" t="s">
        <v>83</v>
      </c>
    </row>
    <row r="1901" spans="2:65" s="1" customFormat="1" ht="11.25">
      <c r="B1901" s="32"/>
      <c r="D1901" s="149" t="s">
        <v>351</v>
      </c>
      <c r="F1901" s="157" t="s">
        <v>2454</v>
      </c>
      <c r="H1901" s="158">
        <v>75.22</v>
      </c>
      <c r="L1901" s="32"/>
      <c r="M1901" s="147"/>
      <c r="T1901" s="53"/>
      <c r="AU1901" s="17" t="s">
        <v>83</v>
      </c>
    </row>
    <row r="1902" spans="2:65" s="1" customFormat="1" ht="11.25">
      <c r="B1902" s="32"/>
      <c r="D1902" s="149" t="s">
        <v>351</v>
      </c>
      <c r="F1902" s="157" t="s">
        <v>2455</v>
      </c>
      <c r="H1902" s="158">
        <v>9.93</v>
      </c>
      <c r="L1902" s="32"/>
      <c r="M1902" s="147"/>
      <c r="T1902" s="53"/>
      <c r="AU1902" s="17" t="s">
        <v>83</v>
      </c>
    </row>
    <row r="1903" spans="2:65" s="1" customFormat="1" ht="11.25">
      <c r="B1903" s="32"/>
      <c r="D1903" s="149" t="s">
        <v>351</v>
      </c>
      <c r="F1903" s="157" t="s">
        <v>2456</v>
      </c>
      <c r="H1903" s="158">
        <v>26.66</v>
      </c>
      <c r="L1903" s="32"/>
      <c r="M1903" s="147"/>
      <c r="T1903" s="53"/>
      <c r="AU1903" s="17" t="s">
        <v>83</v>
      </c>
    </row>
    <row r="1904" spans="2:65" s="1" customFormat="1" ht="11.25">
      <c r="B1904" s="32"/>
      <c r="D1904" s="149" t="s">
        <v>351</v>
      </c>
      <c r="F1904" s="157" t="s">
        <v>2457</v>
      </c>
      <c r="H1904" s="158">
        <v>58.95</v>
      </c>
      <c r="L1904" s="32"/>
      <c r="M1904" s="147"/>
      <c r="T1904" s="53"/>
      <c r="AU1904" s="17" t="s">
        <v>83</v>
      </c>
    </row>
    <row r="1905" spans="2:47" s="1" customFormat="1" ht="11.25">
      <c r="B1905" s="32"/>
      <c r="D1905" s="149" t="s">
        <v>351</v>
      </c>
      <c r="F1905" s="157" t="s">
        <v>2458</v>
      </c>
      <c r="H1905" s="158">
        <v>127.63</v>
      </c>
      <c r="L1905" s="32"/>
      <c r="M1905" s="147"/>
      <c r="T1905" s="53"/>
      <c r="AU1905" s="17" t="s">
        <v>83</v>
      </c>
    </row>
    <row r="1906" spans="2:47" s="1" customFormat="1" ht="11.25">
      <c r="B1906" s="32"/>
      <c r="D1906" s="149" t="s">
        <v>351</v>
      </c>
      <c r="F1906" s="157" t="s">
        <v>2459</v>
      </c>
      <c r="H1906" s="158">
        <v>8.8000000000000007</v>
      </c>
      <c r="L1906" s="32"/>
      <c r="M1906" s="147"/>
      <c r="T1906" s="53"/>
      <c r="AU1906" s="17" t="s">
        <v>83</v>
      </c>
    </row>
    <row r="1907" spans="2:47" s="1" customFormat="1" ht="11.25">
      <c r="B1907" s="32"/>
      <c r="D1907" s="149" t="s">
        <v>351</v>
      </c>
      <c r="F1907" s="157" t="s">
        <v>2460</v>
      </c>
      <c r="H1907" s="158">
        <v>142.87</v>
      </c>
      <c r="L1907" s="32"/>
      <c r="M1907" s="147"/>
      <c r="T1907" s="53"/>
      <c r="AU1907" s="17" t="s">
        <v>83</v>
      </c>
    </row>
    <row r="1908" spans="2:47" s="1" customFormat="1" ht="11.25">
      <c r="B1908" s="32"/>
      <c r="D1908" s="149" t="s">
        <v>351</v>
      </c>
      <c r="F1908" s="157" t="s">
        <v>2461</v>
      </c>
      <c r="H1908" s="158">
        <v>11.03</v>
      </c>
      <c r="L1908" s="32"/>
      <c r="M1908" s="147"/>
      <c r="T1908" s="53"/>
      <c r="AU1908" s="17" t="s">
        <v>83</v>
      </c>
    </row>
    <row r="1909" spans="2:47" s="1" customFormat="1" ht="11.25">
      <c r="B1909" s="32"/>
      <c r="D1909" s="149" t="s">
        <v>351</v>
      </c>
      <c r="F1909" s="157" t="s">
        <v>2462</v>
      </c>
      <c r="H1909" s="158">
        <v>6.87</v>
      </c>
      <c r="L1909" s="32"/>
      <c r="M1909" s="147"/>
      <c r="T1909" s="53"/>
      <c r="AU1909" s="17" t="s">
        <v>83</v>
      </c>
    </row>
    <row r="1910" spans="2:47" s="1" customFormat="1" ht="11.25">
      <c r="B1910" s="32"/>
      <c r="D1910" s="149" t="s">
        <v>351</v>
      </c>
      <c r="F1910" s="157" t="s">
        <v>2463</v>
      </c>
      <c r="H1910" s="158">
        <v>2.6</v>
      </c>
      <c r="L1910" s="32"/>
      <c r="M1910" s="147"/>
      <c r="T1910" s="53"/>
      <c r="AU1910" s="17" t="s">
        <v>83</v>
      </c>
    </row>
    <row r="1911" spans="2:47" s="1" customFormat="1" ht="11.25">
      <c r="B1911" s="32"/>
      <c r="D1911" s="149" t="s">
        <v>351</v>
      </c>
      <c r="F1911" s="157" t="s">
        <v>2464</v>
      </c>
      <c r="H1911" s="158">
        <v>2.5</v>
      </c>
      <c r="L1911" s="32"/>
      <c r="M1911" s="147"/>
      <c r="T1911" s="53"/>
      <c r="AU1911" s="17" t="s">
        <v>83</v>
      </c>
    </row>
    <row r="1912" spans="2:47" s="1" customFormat="1" ht="11.25">
      <c r="B1912" s="32"/>
      <c r="D1912" s="149" t="s">
        <v>351</v>
      </c>
      <c r="F1912" s="157" t="s">
        <v>358</v>
      </c>
      <c r="H1912" s="158">
        <v>643.16</v>
      </c>
      <c r="L1912" s="32"/>
      <c r="M1912" s="147"/>
      <c r="T1912" s="53"/>
      <c r="AU1912" s="17" t="s">
        <v>83</v>
      </c>
    </row>
    <row r="1913" spans="2:47" s="1" customFormat="1" ht="11.25">
      <c r="B1913" s="32"/>
      <c r="D1913" s="149" t="s">
        <v>351</v>
      </c>
      <c r="F1913" s="156" t="s">
        <v>2465</v>
      </c>
      <c r="L1913" s="32"/>
      <c r="M1913" s="147"/>
      <c r="T1913" s="53"/>
      <c r="AU1913" s="17" t="s">
        <v>83</v>
      </c>
    </row>
    <row r="1914" spans="2:47" s="1" customFormat="1" ht="11.25">
      <c r="B1914" s="32"/>
      <c r="D1914" s="149" t="s">
        <v>351</v>
      </c>
      <c r="F1914" s="157" t="s">
        <v>2466</v>
      </c>
      <c r="H1914" s="158">
        <v>25.45</v>
      </c>
      <c r="L1914" s="32"/>
      <c r="M1914" s="147"/>
      <c r="T1914" s="53"/>
      <c r="AU1914" s="17" t="s">
        <v>83</v>
      </c>
    </row>
    <row r="1915" spans="2:47" s="1" customFormat="1" ht="11.25">
      <c r="B1915" s="32"/>
      <c r="D1915" s="149" t="s">
        <v>351</v>
      </c>
      <c r="F1915" s="157" t="s">
        <v>2467</v>
      </c>
      <c r="H1915" s="158">
        <v>4.3099999999999996</v>
      </c>
      <c r="L1915" s="32"/>
      <c r="M1915" s="147"/>
      <c r="T1915" s="53"/>
      <c r="AU1915" s="17" t="s">
        <v>83</v>
      </c>
    </row>
    <row r="1916" spans="2:47" s="1" customFormat="1" ht="11.25">
      <c r="B1916" s="32"/>
      <c r="D1916" s="149" t="s">
        <v>351</v>
      </c>
      <c r="F1916" s="157" t="s">
        <v>2468</v>
      </c>
      <c r="H1916" s="158">
        <v>22.14</v>
      </c>
      <c r="L1916" s="32"/>
      <c r="M1916" s="147"/>
      <c r="T1916" s="53"/>
      <c r="AU1916" s="17" t="s">
        <v>83</v>
      </c>
    </row>
    <row r="1917" spans="2:47" s="1" customFormat="1" ht="11.25">
      <c r="B1917" s="32"/>
      <c r="D1917" s="149" t="s">
        <v>351</v>
      </c>
      <c r="F1917" s="157" t="s">
        <v>2469</v>
      </c>
      <c r="H1917" s="158">
        <v>4.0999999999999996</v>
      </c>
      <c r="L1917" s="32"/>
      <c r="M1917" s="147"/>
      <c r="T1917" s="53"/>
      <c r="AU1917" s="17" t="s">
        <v>83</v>
      </c>
    </row>
    <row r="1918" spans="2:47" s="1" customFormat="1" ht="11.25">
      <c r="B1918" s="32"/>
      <c r="D1918" s="149" t="s">
        <v>351</v>
      </c>
      <c r="F1918" s="157" t="s">
        <v>2470</v>
      </c>
      <c r="H1918" s="158">
        <v>1.71</v>
      </c>
      <c r="L1918" s="32"/>
      <c r="M1918" s="147"/>
      <c r="T1918" s="53"/>
      <c r="AU1918" s="17" t="s">
        <v>83</v>
      </c>
    </row>
    <row r="1919" spans="2:47" s="1" customFormat="1" ht="11.25">
      <c r="B1919" s="32"/>
      <c r="D1919" s="149" t="s">
        <v>351</v>
      </c>
      <c r="F1919" s="157" t="s">
        <v>2471</v>
      </c>
      <c r="H1919" s="158">
        <v>1.44</v>
      </c>
      <c r="L1919" s="32"/>
      <c r="M1919" s="147"/>
      <c r="T1919" s="53"/>
      <c r="AU1919" s="17" t="s">
        <v>83</v>
      </c>
    </row>
    <row r="1920" spans="2:47" s="1" customFormat="1" ht="11.25">
      <c r="B1920" s="32"/>
      <c r="D1920" s="149" t="s">
        <v>351</v>
      </c>
      <c r="F1920" s="157" t="s">
        <v>2472</v>
      </c>
      <c r="H1920" s="158">
        <v>3.09</v>
      </c>
      <c r="L1920" s="32"/>
      <c r="M1920" s="147"/>
      <c r="T1920" s="53"/>
      <c r="AU1920" s="17" t="s">
        <v>83</v>
      </c>
    </row>
    <row r="1921" spans="2:65" s="1" customFormat="1" ht="11.25">
      <c r="B1921" s="32"/>
      <c r="D1921" s="149" t="s">
        <v>351</v>
      </c>
      <c r="F1921" s="157" t="s">
        <v>2473</v>
      </c>
      <c r="H1921" s="158">
        <v>1.44</v>
      </c>
      <c r="L1921" s="32"/>
      <c r="M1921" s="147"/>
      <c r="T1921" s="53"/>
      <c r="AU1921" s="17" t="s">
        <v>83</v>
      </c>
    </row>
    <row r="1922" spans="2:65" s="1" customFormat="1" ht="11.25">
      <c r="B1922" s="32"/>
      <c r="D1922" s="149" t="s">
        <v>351</v>
      </c>
      <c r="F1922" s="157" t="s">
        <v>358</v>
      </c>
      <c r="H1922" s="158">
        <v>63.68</v>
      </c>
      <c r="L1922" s="32"/>
      <c r="M1922" s="147"/>
      <c r="T1922" s="53"/>
      <c r="AU1922" s="17" t="s">
        <v>83</v>
      </c>
    </row>
    <row r="1923" spans="2:65" s="12" customFormat="1" ht="11.25">
      <c r="B1923" s="148"/>
      <c r="D1923" s="149" t="s">
        <v>350</v>
      </c>
      <c r="F1923" s="151" t="s">
        <v>3579</v>
      </c>
      <c r="H1923" s="152">
        <v>742.18200000000002</v>
      </c>
      <c r="I1923" s="153"/>
      <c r="L1923" s="148"/>
      <c r="M1923" s="154"/>
      <c r="T1923" s="155"/>
      <c r="AT1923" s="150" t="s">
        <v>350</v>
      </c>
      <c r="AU1923" s="150" t="s">
        <v>83</v>
      </c>
      <c r="AV1923" s="12" t="s">
        <v>83</v>
      </c>
      <c r="AW1923" s="12" t="s">
        <v>4</v>
      </c>
      <c r="AX1923" s="12" t="s">
        <v>81</v>
      </c>
      <c r="AY1923" s="150" t="s">
        <v>339</v>
      </c>
    </row>
    <row r="1924" spans="2:65" s="1" customFormat="1" ht="24.2" customHeight="1">
      <c r="B1924" s="32"/>
      <c r="C1924" s="163" t="s">
        <v>3584</v>
      </c>
      <c r="D1924" s="163" t="s">
        <v>1918</v>
      </c>
      <c r="E1924" s="164" t="s">
        <v>3585</v>
      </c>
      <c r="F1924" s="165" t="s">
        <v>3586</v>
      </c>
      <c r="G1924" s="166" t="s">
        <v>119</v>
      </c>
      <c r="H1924" s="167">
        <v>543.45899999999995</v>
      </c>
      <c r="I1924" s="168"/>
      <c r="J1924" s="169">
        <f>ROUND(I1924*H1924,2)</f>
        <v>0</v>
      </c>
      <c r="K1924" s="165" t="s">
        <v>345</v>
      </c>
      <c r="L1924" s="170"/>
      <c r="M1924" s="171" t="s">
        <v>19</v>
      </c>
      <c r="N1924" s="172" t="s">
        <v>44</v>
      </c>
      <c r="P1924" s="140">
        <f>O1924*H1924</f>
        <v>0</v>
      </c>
      <c r="Q1924" s="140">
        <v>1.1999999999999999E-3</v>
      </c>
      <c r="R1924" s="140">
        <f>Q1924*H1924</f>
        <v>0.65215079999999992</v>
      </c>
      <c r="S1924" s="140">
        <v>0</v>
      </c>
      <c r="T1924" s="141">
        <f>S1924*H1924</f>
        <v>0</v>
      </c>
      <c r="AR1924" s="142" t="s">
        <v>678</v>
      </c>
      <c r="AT1924" s="142" t="s">
        <v>1918</v>
      </c>
      <c r="AU1924" s="142" t="s">
        <v>83</v>
      </c>
      <c r="AY1924" s="17" t="s">
        <v>339</v>
      </c>
      <c r="BE1924" s="143">
        <f>IF(N1924="základní",J1924,0)</f>
        <v>0</v>
      </c>
      <c r="BF1924" s="143">
        <f>IF(N1924="snížená",J1924,0)</f>
        <v>0</v>
      </c>
      <c r="BG1924" s="143">
        <f>IF(N1924="zákl. přenesená",J1924,0)</f>
        <v>0</v>
      </c>
      <c r="BH1924" s="143">
        <f>IF(N1924="sníž. přenesená",J1924,0)</f>
        <v>0</v>
      </c>
      <c r="BI1924" s="143">
        <f>IF(N1924="nulová",J1924,0)</f>
        <v>0</v>
      </c>
      <c r="BJ1924" s="17" t="s">
        <v>81</v>
      </c>
      <c r="BK1924" s="143">
        <f>ROUND(I1924*H1924,2)</f>
        <v>0</v>
      </c>
      <c r="BL1924" s="17" t="s">
        <v>489</v>
      </c>
      <c r="BM1924" s="142" t="s">
        <v>3587</v>
      </c>
    </row>
    <row r="1925" spans="2:65" s="12" customFormat="1" ht="11.25">
      <c r="B1925" s="148"/>
      <c r="D1925" s="149" t="s">
        <v>350</v>
      </c>
      <c r="E1925" s="150" t="s">
        <v>19</v>
      </c>
      <c r="F1925" s="151" t="s">
        <v>3588</v>
      </c>
      <c r="H1925" s="152">
        <v>517.58000000000004</v>
      </c>
      <c r="I1925" s="153"/>
      <c r="L1925" s="148"/>
      <c r="M1925" s="154"/>
      <c r="T1925" s="155"/>
      <c r="AT1925" s="150" t="s">
        <v>350</v>
      </c>
      <c r="AU1925" s="150" t="s">
        <v>83</v>
      </c>
      <c r="AV1925" s="12" t="s">
        <v>83</v>
      </c>
      <c r="AW1925" s="12" t="s">
        <v>34</v>
      </c>
      <c r="AX1925" s="12" t="s">
        <v>81</v>
      </c>
      <c r="AY1925" s="150" t="s">
        <v>339</v>
      </c>
    </row>
    <row r="1926" spans="2:65" s="1" customFormat="1" ht="11.25">
      <c r="B1926" s="32"/>
      <c r="D1926" s="149" t="s">
        <v>351</v>
      </c>
      <c r="F1926" s="156" t="s">
        <v>2474</v>
      </c>
      <c r="L1926" s="32"/>
      <c r="M1926" s="147"/>
      <c r="T1926" s="53"/>
      <c r="AU1926" s="17" t="s">
        <v>83</v>
      </c>
    </row>
    <row r="1927" spans="2:65" s="1" customFormat="1" ht="11.25">
      <c r="B1927" s="32"/>
      <c r="D1927" s="149" t="s">
        <v>351</v>
      </c>
      <c r="F1927" s="157" t="s">
        <v>2475</v>
      </c>
      <c r="H1927" s="158">
        <v>137.19999999999999</v>
      </c>
      <c r="L1927" s="32"/>
      <c r="M1927" s="147"/>
      <c r="T1927" s="53"/>
      <c r="AU1927" s="17" t="s">
        <v>83</v>
      </c>
    </row>
    <row r="1928" spans="2:65" s="1" customFormat="1" ht="11.25">
      <c r="B1928" s="32"/>
      <c r="D1928" s="149" t="s">
        <v>351</v>
      </c>
      <c r="F1928" s="157" t="s">
        <v>2476</v>
      </c>
      <c r="H1928" s="158">
        <v>99.25</v>
      </c>
      <c r="L1928" s="32"/>
      <c r="M1928" s="147"/>
      <c r="T1928" s="53"/>
      <c r="AU1928" s="17" t="s">
        <v>83</v>
      </c>
    </row>
    <row r="1929" spans="2:65" s="1" customFormat="1" ht="11.25">
      <c r="B1929" s="32"/>
      <c r="D1929" s="149" t="s">
        <v>351</v>
      </c>
      <c r="F1929" s="157" t="s">
        <v>2477</v>
      </c>
      <c r="H1929" s="158">
        <v>9.93</v>
      </c>
      <c r="L1929" s="32"/>
      <c r="M1929" s="147"/>
      <c r="T1929" s="53"/>
      <c r="AU1929" s="17" t="s">
        <v>83</v>
      </c>
    </row>
    <row r="1930" spans="2:65" s="1" customFormat="1" ht="11.25">
      <c r="B1930" s="32"/>
      <c r="D1930" s="149" t="s">
        <v>351</v>
      </c>
      <c r="F1930" s="157" t="s">
        <v>2478</v>
      </c>
      <c r="H1930" s="158">
        <v>27.37</v>
      </c>
      <c r="L1930" s="32"/>
      <c r="M1930" s="147"/>
      <c r="T1930" s="53"/>
      <c r="AU1930" s="17" t="s">
        <v>83</v>
      </c>
    </row>
    <row r="1931" spans="2:65" s="1" customFormat="1" ht="11.25">
      <c r="B1931" s="32"/>
      <c r="D1931" s="149" t="s">
        <v>351</v>
      </c>
      <c r="F1931" s="157" t="s">
        <v>2479</v>
      </c>
      <c r="H1931" s="158">
        <v>61.18</v>
      </c>
      <c r="L1931" s="32"/>
      <c r="M1931" s="147"/>
      <c r="T1931" s="53"/>
      <c r="AU1931" s="17" t="s">
        <v>83</v>
      </c>
    </row>
    <row r="1932" spans="2:65" s="1" customFormat="1" ht="11.25">
      <c r="B1932" s="32"/>
      <c r="D1932" s="149" t="s">
        <v>351</v>
      </c>
      <c r="F1932" s="157" t="s">
        <v>2480</v>
      </c>
      <c r="H1932" s="158">
        <v>61.18</v>
      </c>
      <c r="L1932" s="32"/>
      <c r="M1932" s="147"/>
      <c r="T1932" s="53"/>
      <c r="AU1932" s="17" t="s">
        <v>83</v>
      </c>
    </row>
    <row r="1933" spans="2:65" s="1" customFormat="1" ht="11.25">
      <c r="B1933" s="32"/>
      <c r="D1933" s="149" t="s">
        <v>351</v>
      </c>
      <c r="F1933" s="157" t="s">
        <v>2481</v>
      </c>
      <c r="H1933" s="158">
        <v>62.68</v>
      </c>
      <c r="L1933" s="32"/>
      <c r="M1933" s="147"/>
      <c r="T1933" s="53"/>
      <c r="AU1933" s="17" t="s">
        <v>83</v>
      </c>
    </row>
    <row r="1934" spans="2:65" s="1" customFormat="1" ht="11.25">
      <c r="B1934" s="32"/>
      <c r="D1934" s="149" t="s">
        <v>351</v>
      </c>
      <c r="F1934" s="157" t="s">
        <v>358</v>
      </c>
      <c r="H1934" s="158">
        <v>458.79</v>
      </c>
      <c r="L1934" s="32"/>
      <c r="M1934" s="147"/>
      <c r="T1934" s="53"/>
      <c r="AU1934" s="17" t="s">
        <v>83</v>
      </c>
    </row>
    <row r="1935" spans="2:65" s="1" customFormat="1" ht="11.25">
      <c r="B1935" s="32"/>
      <c r="D1935" s="149" t="s">
        <v>351</v>
      </c>
      <c r="F1935" s="156" t="s">
        <v>2482</v>
      </c>
      <c r="L1935" s="32"/>
      <c r="M1935" s="147"/>
      <c r="T1935" s="53"/>
      <c r="AU1935" s="17" t="s">
        <v>83</v>
      </c>
    </row>
    <row r="1936" spans="2:65" s="1" customFormat="1" ht="11.25">
      <c r="B1936" s="32"/>
      <c r="D1936" s="149" t="s">
        <v>351</v>
      </c>
      <c r="F1936" s="157" t="s">
        <v>2483</v>
      </c>
      <c r="H1936" s="158">
        <v>26.82</v>
      </c>
      <c r="L1936" s="32"/>
      <c r="M1936" s="147"/>
      <c r="T1936" s="53"/>
      <c r="AU1936" s="17" t="s">
        <v>83</v>
      </c>
    </row>
    <row r="1937" spans="2:65" s="1" customFormat="1" ht="11.25">
      <c r="B1937" s="32"/>
      <c r="D1937" s="149" t="s">
        <v>351</v>
      </c>
      <c r="F1937" s="157" t="s">
        <v>2484</v>
      </c>
      <c r="H1937" s="158">
        <v>4.32</v>
      </c>
      <c r="L1937" s="32"/>
      <c r="M1937" s="147"/>
      <c r="T1937" s="53"/>
      <c r="AU1937" s="17" t="s">
        <v>83</v>
      </c>
    </row>
    <row r="1938" spans="2:65" s="1" customFormat="1" ht="11.25">
      <c r="B1938" s="32"/>
      <c r="D1938" s="149" t="s">
        <v>351</v>
      </c>
      <c r="F1938" s="157" t="s">
        <v>2485</v>
      </c>
      <c r="H1938" s="158">
        <v>23.55</v>
      </c>
      <c r="L1938" s="32"/>
      <c r="M1938" s="147"/>
      <c r="T1938" s="53"/>
      <c r="AU1938" s="17" t="s">
        <v>83</v>
      </c>
    </row>
    <row r="1939" spans="2:65" s="1" customFormat="1" ht="11.25">
      <c r="B1939" s="32"/>
      <c r="D1939" s="149" t="s">
        <v>351</v>
      </c>
      <c r="F1939" s="157" t="s">
        <v>2486</v>
      </c>
      <c r="H1939" s="158">
        <v>4.0999999999999996</v>
      </c>
      <c r="L1939" s="32"/>
      <c r="M1939" s="147"/>
      <c r="T1939" s="53"/>
      <c r="AU1939" s="17" t="s">
        <v>83</v>
      </c>
    </row>
    <row r="1940" spans="2:65" s="1" customFormat="1" ht="11.25">
      <c r="B1940" s="32"/>
      <c r="D1940" s="149" t="s">
        <v>351</v>
      </c>
      <c r="F1940" s="157" t="s">
        <v>358</v>
      </c>
      <c r="H1940" s="158">
        <v>58.79</v>
      </c>
      <c r="L1940" s="32"/>
      <c r="M1940" s="147"/>
      <c r="T1940" s="53"/>
      <c r="AU1940" s="17" t="s">
        <v>83</v>
      </c>
    </row>
    <row r="1941" spans="2:65" s="12" customFormat="1" ht="11.25">
      <c r="B1941" s="148"/>
      <c r="D1941" s="149" t="s">
        <v>350</v>
      </c>
      <c r="F1941" s="151" t="s">
        <v>3589</v>
      </c>
      <c r="H1941" s="152">
        <v>543.45899999999995</v>
      </c>
      <c r="I1941" s="153"/>
      <c r="L1941" s="148"/>
      <c r="M1941" s="154"/>
      <c r="T1941" s="155"/>
      <c r="AT1941" s="150" t="s">
        <v>350</v>
      </c>
      <c r="AU1941" s="150" t="s">
        <v>83</v>
      </c>
      <c r="AV1941" s="12" t="s">
        <v>83</v>
      </c>
      <c r="AW1941" s="12" t="s">
        <v>4</v>
      </c>
      <c r="AX1941" s="12" t="s">
        <v>81</v>
      </c>
      <c r="AY1941" s="150" t="s">
        <v>339</v>
      </c>
    </row>
    <row r="1942" spans="2:65" s="1" customFormat="1" ht="33" customHeight="1">
      <c r="B1942" s="32"/>
      <c r="C1942" s="163" t="s">
        <v>3590</v>
      </c>
      <c r="D1942" s="163" t="s">
        <v>1918</v>
      </c>
      <c r="E1942" s="164" t="s">
        <v>3591</v>
      </c>
      <c r="F1942" s="165" t="s">
        <v>3592</v>
      </c>
      <c r="G1942" s="166" t="s">
        <v>119</v>
      </c>
      <c r="H1942" s="167">
        <v>543.45899999999995</v>
      </c>
      <c r="I1942" s="168"/>
      <c r="J1942" s="169">
        <f>ROUND(I1942*H1942,2)</f>
        <v>0</v>
      </c>
      <c r="K1942" s="165" t="s">
        <v>345</v>
      </c>
      <c r="L1942" s="170"/>
      <c r="M1942" s="171" t="s">
        <v>19</v>
      </c>
      <c r="N1942" s="172" t="s">
        <v>44</v>
      </c>
      <c r="P1942" s="140">
        <f>O1942*H1942</f>
        <v>0</v>
      </c>
      <c r="Q1942" s="140">
        <v>5.9199999999999999E-3</v>
      </c>
      <c r="R1942" s="140">
        <f>Q1942*H1942</f>
        <v>3.2172772799999998</v>
      </c>
      <c r="S1942" s="140">
        <v>0</v>
      </c>
      <c r="T1942" s="141">
        <f>S1942*H1942</f>
        <v>0</v>
      </c>
      <c r="AR1942" s="142" t="s">
        <v>678</v>
      </c>
      <c r="AT1942" s="142" t="s">
        <v>1918</v>
      </c>
      <c r="AU1942" s="142" t="s">
        <v>83</v>
      </c>
      <c r="AY1942" s="17" t="s">
        <v>339</v>
      </c>
      <c r="BE1942" s="143">
        <f>IF(N1942="základní",J1942,0)</f>
        <v>0</v>
      </c>
      <c r="BF1942" s="143">
        <f>IF(N1942="snížená",J1942,0)</f>
        <v>0</v>
      </c>
      <c r="BG1942" s="143">
        <f>IF(N1942="zákl. přenesená",J1942,0)</f>
        <v>0</v>
      </c>
      <c r="BH1942" s="143">
        <f>IF(N1942="sníž. přenesená",J1942,0)</f>
        <v>0</v>
      </c>
      <c r="BI1942" s="143">
        <f>IF(N1942="nulová",J1942,0)</f>
        <v>0</v>
      </c>
      <c r="BJ1942" s="17" t="s">
        <v>81</v>
      </c>
      <c r="BK1942" s="143">
        <f>ROUND(I1942*H1942,2)</f>
        <v>0</v>
      </c>
      <c r="BL1942" s="17" t="s">
        <v>489</v>
      </c>
      <c r="BM1942" s="142" t="s">
        <v>3593</v>
      </c>
    </row>
    <row r="1943" spans="2:65" s="12" customFormat="1" ht="11.25">
      <c r="B1943" s="148"/>
      <c r="D1943" s="149" t="s">
        <v>350</v>
      </c>
      <c r="E1943" s="150" t="s">
        <v>19</v>
      </c>
      <c r="F1943" s="151" t="s">
        <v>3588</v>
      </c>
      <c r="H1943" s="152">
        <v>517.58000000000004</v>
      </c>
      <c r="I1943" s="153"/>
      <c r="L1943" s="148"/>
      <c r="M1943" s="154"/>
      <c r="T1943" s="155"/>
      <c r="AT1943" s="150" t="s">
        <v>350</v>
      </c>
      <c r="AU1943" s="150" t="s">
        <v>83</v>
      </c>
      <c r="AV1943" s="12" t="s">
        <v>83</v>
      </c>
      <c r="AW1943" s="12" t="s">
        <v>34</v>
      </c>
      <c r="AX1943" s="12" t="s">
        <v>81</v>
      </c>
      <c r="AY1943" s="150" t="s">
        <v>339</v>
      </c>
    </row>
    <row r="1944" spans="2:65" s="1" customFormat="1" ht="11.25">
      <c r="B1944" s="32"/>
      <c r="D1944" s="149" t="s">
        <v>351</v>
      </c>
      <c r="F1944" s="156" t="s">
        <v>2474</v>
      </c>
      <c r="L1944" s="32"/>
      <c r="M1944" s="147"/>
      <c r="T1944" s="53"/>
      <c r="AU1944" s="17" t="s">
        <v>83</v>
      </c>
    </row>
    <row r="1945" spans="2:65" s="1" customFormat="1" ht="11.25">
      <c r="B1945" s="32"/>
      <c r="D1945" s="149" t="s">
        <v>351</v>
      </c>
      <c r="F1945" s="157" t="s">
        <v>2475</v>
      </c>
      <c r="H1945" s="158">
        <v>137.19999999999999</v>
      </c>
      <c r="L1945" s="32"/>
      <c r="M1945" s="147"/>
      <c r="T1945" s="53"/>
      <c r="AU1945" s="17" t="s">
        <v>83</v>
      </c>
    </row>
    <row r="1946" spans="2:65" s="1" customFormat="1" ht="11.25">
      <c r="B1946" s="32"/>
      <c r="D1946" s="149" t="s">
        <v>351</v>
      </c>
      <c r="F1946" s="157" t="s">
        <v>2476</v>
      </c>
      <c r="H1946" s="158">
        <v>99.25</v>
      </c>
      <c r="L1946" s="32"/>
      <c r="M1946" s="147"/>
      <c r="T1946" s="53"/>
      <c r="AU1946" s="17" t="s">
        <v>83</v>
      </c>
    </row>
    <row r="1947" spans="2:65" s="1" customFormat="1" ht="11.25">
      <c r="B1947" s="32"/>
      <c r="D1947" s="149" t="s">
        <v>351</v>
      </c>
      <c r="F1947" s="157" t="s">
        <v>2477</v>
      </c>
      <c r="H1947" s="158">
        <v>9.93</v>
      </c>
      <c r="L1947" s="32"/>
      <c r="M1947" s="147"/>
      <c r="T1947" s="53"/>
      <c r="AU1947" s="17" t="s">
        <v>83</v>
      </c>
    </row>
    <row r="1948" spans="2:65" s="1" customFormat="1" ht="11.25">
      <c r="B1948" s="32"/>
      <c r="D1948" s="149" t="s">
        <v>351</v>
      </c>
      <c r="F1948" s="157" t="s">
        <v>2478</v>
      </c>
      <c r="H1948" s="158">
        <v>27.37</v>
      </c>
      <c r="L1948" s="32"/>
      <c r="M1948" s="147"/>
      <c r="T1948" s="53"/>
      <c r="AU1948" s="17" t="s">
        <v>83</v>
      </c>
    </row>
    <row r="1949" spans="2:65" s="1" customFormat="1" ht="11.25">
      <c r="B1949" s="32"/>
      <c r="D1949" s="149" t="s">
        <v>351</v>
      </c>
      <c r="F1949" s="157" t="s">
        <v>2479</v>
      </c>
      <c r="H1949" s="158">
        <v>61.18</v>
      </c>
      <c r="L1949" s="32"/>
      <c r="M1949" s="147"/>
      <c r="T1949" s="53"/>
      <c r="AU1949" s="17" t="s">
        <v>83</v>
      </c>
    </row>
    <row r="1950" spans="2:65" s="1" customFormat="1" ht="11.25">
      <c r="B1950" s="32"/>
      <c r="D1950" s="149" t="s">
        <v>351</v>
      </c>
      <c r="F1950" s="157" t="s">
        <v>2480</v>
      </c>
      <c r="H1950" s="158">
        <v>61.18</v>
      </c>
      <c r="L1950" s="32"/>
      <c r="M1950" s="147"/>
      <c r="T1950" s="53"/>
      <c r="AU1950" s="17" t="s">
        <v>83</v>
      </c>
    </row>
    <row r="1951" spans="2:65" s="1" customFormat="1" ht="11.25">
      <c r="B1951" s="32"/>
      <c r="D1951" s="149" t="s">
        <v>351</v>
      </c>
      <c r="F1951" s="157" t="s">
        <v>2481</v>
      </c>
      <c r="H1951" s="158">
        <v>62.68</v>
      </c>
      <c r="L1951" s="32"/>
      <c r="M1951" s="147"/>
      <c r="T1951" s="53"/>
      <c r="AU1951" s="17" t="s">
        <v>83</v>
      </c>
    </row>
    <row r="1952" spans="2:65" s="1" customFormat="1" ht="11.25">
      <c r="B1952" s="32"/>
      <c r="D1952" s="149" t="s">
        <v>351</v>
      </c>
      <c r="F1952" s="157" t="s">
        <v>358</v>
      </c>
      <c r="H1952" s="158">
        <v>458.79</v>
      </c>
      <c r="L1952" s="32"/>
      <c r="M1952" s="147"/>
      <c r="T1952" s="53"/>
      <c r="AU1952" s="17" t="s">
        <v>83</v>
      </c>
    </row>
    <row r="1953" spans="2:65" s="1" customFormat="1" ht="11.25">
      <c r="B1953" s="32"/>
      <c r="D1953" s="149" t="s">
        <v>351</v>
      </c>
      <c r="F1953" s="156" t="s">
        <v>2482</v>
      </c>
      <c r="L1953" s="32"/>
      <c r="M1953" s="147"/>
      <c r="T1953" s="53"/>
      <c r="AU1953" s="17" t="s">
        <v>83</v>
      </c>
    </row>
    <row r="1954" spans="2:65" s="1" customFormat="1" ht="11.25">
      <c r="B1954" s="32"/>
      <c r="D1954" s="149" t="s">
        <v>351</v>
      </c>
      <c r="F1954" s="157" t="s">
        <v>2483</v>
      </c>
      <c r="H1954" s="158">
        <v>26.82</v>
      </c>
      <c r="L1954" s="32"/>
      <c r="M1954" s="147"/>
      <c r="T1954" s="53"/>
      <c r="AU1954" s="17" t="s">
        <v>83</v>
      </c>
    </row>
    <row r="1955" spans="2:65" s="1" customFormat="1" ht="11.25">
      <c r="B1955" s="32"/>
      <c r="D1955" s="149" t="s">
        <v>351</v>
      </c>
      <c r="F1955" s="157" t="s">
        <v>2484</v>
      </c>
      <c r="H1955" s="158">
        <v>4.32</v>
      </c>
      <c r="L1955" s="32"/>
      <c r="M1955" s="147"/>
      <c r="T1955" s="53"/>
      <c r="AU1955" s="17" t="s">
        <v>83</v>
      </c>
    </row>
    <row r="1956" spans="2:65" s="1" customFormat="1" ht="11.25">
      <c r="B1956" s="32"/>
      <c r="D1956" s="149" t="s">
        <v>351</v>
      </c>
      <c r="F1956" s="157" t="s">
        <v>2485</v>
      </c>
      <c r="H1956" s="158">
        <v>23.55</v>
      </c>
      <c r="L1956" s="32"/>
      <c r="M1956" s="147"/>
      <c r="T1956" s="53"/>
      <c r="AU1956" s="17" t="s">
        <v>83</v>
      </c>
    </row>
    <row r="1957" spans="2:65" s="1" customFormat="1" ht="11.25">
      <c r="B1957" s="32"/>
      <c r="D1957" s="149" t="s">
        <v>351</v>
      </c>
      <c r="F1957" s="157" t="s">
        <v>2486</v>
      </c>
      <c r="H1957" s="158">
        <v>4.0999999999999996</v>
      </c>
      <c r="L1957" s="32"/>
      <c r="M1957" s="147"/>
      <c r="T1957" s="53"/>
      <c r="AU1957" s="17" t="s">
        <v>83</v>
      </c>
    </row>
    <row r="1958" spans="2:65" s="1" customFormat="1" ht="11.25">
      <c r="B1958" s="32"/>
      <c r="D1958" s="149" t="s">
        <v>351</v>
      </c>
      <c r="F1958" s="157" t="s">
        <v>358</v>
      </c>
      <c r="H1958" s="158">
        <v>58.79</v>
      </c>
      <c r="L1958" s="32"/>
      <c r="M1958" s="147"/>
      <c r="T1958" s="53"/>
      <c r="AU1958" s="17" t="s">
        <v>83</v>
      </c>
    </row>
    <row r="1959" spans="2:65" s="12" customFormat="1" ht="11.25">
      <c r="B1959" s="148"/>
      <c r="D1959" s="149" t="s">
        <v>350</v>
      </c>
      <c r="F1959" s="151" t="s">
        <v>3589</v>
      </c>
      <c r="H1959" s="152">
        <v>543.45899999999995</v>
      </c>
      <c r="I1959" s="153"/>
      <c r="L1959" s="148"/>
      <c r="M1959" s="154"/>
      <c r="T1959" s="155"/>
      <c r="AT1959" s="150" t="s">
        <v>350</v>
      </c>
      <c r="AU1959" s="150" t="s">
        <v>83</v>
      </c>
      <c r="AV1959" s="12" t="s">
        <v>83</v>
      </c>
      <c r="AW1959" s="12" t="s">
        <v>4</v>
      </c>
      <c r="AX1959" s="12" t="s">
        <v>81</v>
      </c>
      <c r="AY1959" s="150" t="s">
        <v>339</v>
      </c>
    </row>
    <row r="1960" spans="2:65" s="1" customFormat="1" ht="37.9" customHeight="1">
      <c r="B1960" s="32"/>
      <c r="C1960" s="131" t="s">
        <v>3594</v>
      </c>
      <c r="D1960" s="131" t="s">
        <v>342</v>
      </c>
      <c r="E1960" s="132" t="s">
        <v>3595</v>
      </c>
      <c r="F1960" s="133" t="s">
        <v>3596</v>
      </c>
      <c r="G1960" s="134" t="s">
        <v>119</v>
      </c>
      <c r="H1960" s="135">
        <v>369.15</v>
      </c>
      <c r="I1960" s="136"/>
      <c r="J1960" s="137">
        <f>ROUND(I1960*H1960,2)</f>
        <v>0</v>
      </c>
      <c r="K1960" s="133" t="s">
        <v>345</v>
      </c>
      <c r="L1960" s="32"/>
      <c r="M1960" s="138" t="s">
        <v>19</v>
      </c>
      <c r="N1960" s="139" t="s">
        <v>44</v>
      </c>
      <c r="P1960" s="140">
        <f>O1960*H1960</f>
        <v>0</v>
      </c>
      <c r="Q1960" s="140">
        <v>1.2E-4</v>
      </c>
      <c r="R1960" s="140">
        <f>Q1960*H1960</f>
        <v>4.4297999999999997E-2</v>
      </c>
      <c r="S1960" s="140">
        <v>0</v>
      </c>
      <c r="T1960" s="141">
        <f>S1960*H1960</f>
        <v>0</v>
      </c>
      <c r="AR1960" s="142" t="s">
        <v>489</v>
      </c>
      <c r="AT1960" s="142" t="s">
        <v>342</v>
      </c>
      <c r="AU1960" s="142" t="s">
        <v>83</v>
      </c>
      <c r="AY1960" s="17" t="s">
        <v>339</v>
      </c>
      <c r="BE1960" s="143">
        <f>IF(N1960="základní",J1960,0)</f>
        <v>0</v>
      </c>
      <c r="BF1960" s="143">
        <f>IF(N1960="snížená",J1960,0)</f>
        <v>0</v>
      </c>
      <c r="BG1960" s="143">
        <f>IF(N1960="zákl. přenesená",J1960,0)</f>
        <v>0</v>
      </c>
      <c r="BH1960" s="143">
        <f>IF(N1960="sníž. přenesená",J1960,0)</f>
        <v>0</v>
      </c>
      <c r="BI1960" s="143">
        <f>IF(N1960="nulová",J1960,0)</f>
        <v>0</v>
      </c>
      <c r="BJ1960" s="17" t="s">
        <v>81</v>
      </c>
      <c r="BK1960" s="143">
        <f>ROUND(I1960*H1960,2)</f>
        <v>0</v>
      </c>
      <c r="BL1960" s="17" t="s">
        <v>489</v>
      </c>
      <c r="BM1960" s="142" t="s">
        <v>3597</v>
      </c>
    </row>
    <row r="1961" spans="2:65" s="1" customFormat="1" ht="11.25">
      <c r="B1961" s="32"/>
      <c r="D1961" s="144" t="s">
        <v>348</v>
      </c>
      <c r="F1961" s="145" t="s">
        <v>3598</v>
      </c>
      <c r="I1961" s="146"/>
      <c r="L1961" s="32"/>
      <c r="M1961" s="147"/>
      <c r="T1961" s="53"/>
      <c r="AT1961" s="17" t="s">
        <v>348</v>
      </c>
      <c r="AU1961" s="17" t="s">
        <v>83</v>
      </c>
    </row>
    <row r="1962" spans="2:65" s="12" customFormat="1" ht="22.5">
      <c r="B1962" s="148"/>
      <c r="D1962" s="149" t="s">
        <v>350</v>
      </c>
      <c r="E1962" s="150" t="s">
        <v>19</v>
      </c>
      <c r="F1962" s="151" t="s">
        <v>3599</v>
      </c>
      <c r="H1962" s="152">
        <v>155.24100000000001</v>
      </c>
      <c r="I1962" s="153"/>
      <c r="L1962" s="148"/>
      <c r="M1962" s="154"/>
      <c r="T1962" s="155"/>
      <c r="AT1962" s="150" t="s">
        <v>350</v>
      </c>
      <c r="AU1962" s="150" t="s">
        <v>83</v>
      </c>
      <c r="AV1962" s="12" t="s">
        <v>83</v>
      </c>
      <c r="AW1962" s="12" t="s">
        <v>34</v>
      </c>
      <c r="AX1962" s="12" t="s">
        <v>73</v>
      </c>
      <c r="AY1962" s="150" t="s">
        <v>339</v>
      </c>
    </row>
    <row r="1963" spans="2:65" s="12" customFormat="1" ht="33.75">
      <c r="B1963" s="148"/>
      <c r="D1963" s="149" t="s">
        <v>350</v>
      </c>
      <c r="E1963" s="150" t="s">
        <v>19</v>
      </c>
      <c r="F1963" s="151" t="s">
        <v>3600</v>
      </c>
      <c r="H1963" s="152">
        <v>185.649</v>
      </c>
      <c r="I1963" s="153"/>
      <c r="L1963" s="148"/>
      <c r="M1963" s="154"/>
      <c r="T1963" s="155"/>
      <c r="AT1963" s="150" t="s">
        <v>350</v>
      </c>
      <c r="AU1963" s="150" t="s">
        <v>83</v>
      </c>
      <c r="AV1963" s="12" t="s">
        <v>83</v>
      </c>
      <c r="AW1963" s="12" t="s">
        <v>34</v>
      </c>
      <c r="AX1963" s="12" t="s">
        <v>73</v>
      </c>
      <c r="AY1963" s="150" t="s">
        <v>339</v>
      </c>
    </row>
    <row r="1964" spans="2:65" s="13" customFormat="1" ht="11.25">
      <c r="B1964" s="175"/>
      <c r="D1964" s="149" t="s">
        <v>350</v>
      </c>
      <c r="E1964" s="176" t="s">
        <v>19</v>
      </c>
      <c r="F1964" s="177" t="s">
        <v>1585</v>
      </c>
      <c r="H1964" s="176" t="s">
        <v>19</v>
      </c>
      <c r="I1964" s="178"/>
      <c r="L1964" s="175"/>
      <c r="M1964" s="179"/>
      <c r="T1964" s="180"/>
      <c r="AT1964" s="176" t="s">
        <v>350</v>
      </c>
      <c r="AU1964" s="176" t="s">
        <v>83</v>
      </c>
      <c r="AV1964" s="13" t="s">
        <v>81</v>
      </c>
      <c r="AW1964" s="13" t="s">
        <v>34</v>
      </c>
      <c r="AX1964" s="13" t="s">
        <v>73</v>
      </c>
      <c r="AY1964" s="176" t="s">
        <v>339</v>
      </c>
    </row>
    <row r="1965" spans="2:65" s="12" customFormat="1" ht="11.25">
      <c r="B1965" s="148"/>
      <c r="D1965" s="149" t="s">
        <v>350</v>
      </c>
      <c r="E1965" s="150" t="s">
        <v>19</v>
      </c>
      <c r="F1965" s="151" t="s">
        <v>3601</v>
      </c>
      <c r="H1965" s="152">
        <v>28.26</v>
      </c>
      <c r="I1965" s="153"/>
      <c r="L1965" s="148"/>
      <c r="M1965" s="154"/>
      <c r="T1965" s="155"/>
      <c r="AT1965" s="150" t="s">
        <v>350</v>
      </c>
      <c r="AU1965" s="150" t="s">
        <v>83</v>
      </c>
      <c r="AV1965" s="12" t="s">
        <v>83</v>
      </c>
      <c r="AW1965" s="12" t="s">
        <v>34</v>
      </c>
      <c r="AX1965" s="12" t="s">
        <v>73</v>
      </c>
      <c r="AY1965" s="150" t="s">
        <v>339</v>
      </c>
    </row>
    <row r="1966" spans="2:65" s="14" customFormat="1" ht="11.25">
      <c r="B1966" s="181"/>
      <c r="D1966" s="149" t="s">
        <v>350</v>
      </c>
      <c r="E1966" s="182" t="s">
        <v>19</v>
      </c>
      <c r="F1966" s="183" t="s">
        <v>358</v>
      </c>
      <c r="H1966" s="184">
        <v>369.15</v>
      </c>
      <c r="I1966" s="185"/>
      <c r="L1966" s="181"/>
      <c r="M1966" s="186"/>
      <c r="T1966" s="187"/>
      <c r="AT1966" s="182" t="s">
        <v>350</v>
      </c>
      <c r="AU1966" s="182" t="s">
        <v>83</v>
      </c>
      <c r="AV1966" s="14" t="s">
        <v>346</v>
      </c>
      <c r="AW1966" s="14" t="s">
        <v>34</v>
      </c>
      <c r="AX1966" s="14" t="s">
        <v>81</v>
      </c>
      <c r="AY1966" s="182" t="s">
        <v>339</v>
      </c>
    </row>
    <row r="1967" spans="2:65" s="1" customFormat="1" ht="24.2" customHeight="1">
      <c r="B1967" s="32"/>
      <c r="C1967" s="163" t="s">
        <v>3602</v>
      </c>
      <c r="D1967" s="163" t="s">
        <v>1918</v>
      </c>
      <c r="E1967" s="164" t="s">
        <v>2280</v>
      </c>
      <c r="F1967" s="165" t="s">
        <v>2281</v>
      </c>
      <c r="G1967" s="166" t="s">
        <v>119</v>
      </c>
      <c r="H1967" s="167">
        <v>387.608</v>
      </c>
      <c r="I1967" s="168"/>
      <c r="J1967" s="169">
        <f>ROUND(I1967*H1967,2)</f>
        <v>0</v>
      </c>
      <c r="K1967" s="165" t="s">
        <v>345</v>
      </c>
      <c r="L1967" s="170"/>
      <c r="M1967" s="171" t="s">
        <v>19</v>
      </c>
      <c r="N1967" s="172" t="s">
        <v>44</v>
      </c>
      <c r="P1967" s="140">
        <f>O1967*H1967</f>
        <v>0</v>
      </c>
      <c r="Q1967" s="140">
        <v>3.0000000000000001E-3</v>
      </c>
      <c r="R1967" s="140">
        <f>Q1967*H1967</f>
        <v>1.1628240000000001</v>
      </c>
      <c r="S1967" s="140">
        <v>0</v>
      </c>
      <c r="T1967" s="141">
        <f>S1967*H1967</f>
        <v>0</v>
      </c>
      <c r="AR1967" s="142" t="s">
        <v>678</v>
      </c>
      <c r="AT1967" s="142" t="s">
        <v>1918</v>
      </c>
      <c r="AU1967" s="142" t="s">
        <v>83</v>
      </c>
      <c r="AY1967" s="17" t="s">
        <v>339</v>
      </c>
      <c r="BE1967" s="143">
        <f>IF(N1967="základní",J1967,0)</f>
        <v>0</v>
      </c>
      <c r="BF1967" s="143">
        <f>IF(N1967="snížená",J1967,0)</f>
        <v>0</v>
      </c>
      <c r="BG1967" s="143">
        <f>IF(N1967="zákl. přenesená",J1967,0)</f>
        <v>0</v>
      </c>
      <c r="BH1967" s="143">
        <f>IF(N1967="sníž. přenesená",J1967,0)</f>
        <v>0</v>
      </c>
      <c r="BI1967" s="143">
        <f>IF(N1967="nulová",J1967,0)</f>
        <v>0</v>
      </c>
      <c r="BJ1967" s="17" t="s">
        <v>81</v>
      </c>
      <c r="BK1967" s="143">
        <f>ROUND(I1967*H1967,2)</f>
        <v>0</v>
      </c>
      <c r="BL1967" s="17" t="s">
        <v>489</v>
      </c>
      <c r="BM1967" s="142" t="s">
        <v>3603</v>
      </c>
    </row>
    <row r="1968" spans="2:65" s="12" customFormat="1" ht="11.25">
      <c r="B1968" s="148"/>
      <c r="D1968" s="149" t="s">
        <v>350</v>
      </c>
      <c r="F1968" s="151" t="s">
        <v>3604</v>
      </c>
      <c r="H1968" s="152">
        <v>387.608</v>
      </c>
      <c r="I1968" s="153"/>
      <c r="L1968" s="148"/>
      <c r="M1968" s="154"/>
      <c r="T1968" s="155"/>
      <c r="AT1968" s="150" t="s">
        <v>350</v>
      </c>
      <c r="AU1968" s="150" t="s">
        <v>83</v>
      </c>
      <c r="AV1968" s="12" t="s">
        <v>83</v>
      </c>
      <c r="AW1968" s="12" t="s">
        <v>4</v>
      </c>
      <c r="AX1968" s="12" t="s">
        <v>81</v>
      </c>
      <c r="AY1968" s="150" t="s">
        <v>339</v>
      </c>
    </row>
    <row r="1969" spans="2:65" s="1" customFormat="1" ht="44.25" customHeight="1">
      <c r="B1969" s="32"/>
      <c r="C1969" s="131" t="s">
        <v>3605</v>
      </c>
      <c r="D1969" s="131" t="s">
        <v>342</v>
      </c>
      <c r="E1969" s="132" t="s">
        <v>3606</v>
      </c>
      <c r="F1969" s="133" t="s">
        <v>3607</v>
      </c>
      <c r="G1969" s="134" t="s">
        <v>119</v>
      </c>
      <c r="H1969" s="135">
        <v>17.632999999999999</v>
      </c>
      <c r="I1969" s="136"/>
      <c r="J1969" s="137">
        <f>ROUND(I1969*H1969,2)</f>
        <v>0</v>
      </c>
      <c r="K1969" s="133" t="s">
        <v>345</v>
      </c>
      <c r="L1969" s="32"/>
      <c r="M1969" s="138" t="s">
        <v>19</v>
      </c>
      <c r="N1969" s="139" t="s">
        <v>44</v>
      </c>
      <c r="P1969" s="140">
        <f>O1969*H1969</f>
        <v>0</v>
      </c>
      <c r="Q1969" s="140">
        <v>6.0000000000000001E-3</v>
      </c>
      <c r="R1969" s="140">
        <f>Q1969*H1969</f>
        <v>0.105798</v>
      </c>
      <c r="S1969" s="140">
        <v>0</v>
      </c>
      <c r="T1969" s="141">
        <f>S1969*H1969</f>
        <v>0</v>
      </c>
      <c r="AR1969" s="142" t="s">
        <v>489</v>
      </c>
      <c r="AT1969" s="142" t="s">
        <v>342</v>
      </c>
      <c r="AU1969" s="142" t="s">
        <v>83</v>
      </c>
      <c r="AY1969" s="17" t="s">
        <v>339</v>
      </c>
      <c r="BE1969" s="143">
        <f>IF(N1969="základní",J1969,0)</f>
        <v>0</v>
      </c>
      <c r="BF1969" s="143">
        <f>IF(N1969="snížená",J1969,0)</f>
        <v>0</v>
      </c>
      <c r="BG1969" s="143">
        <f>IF(N1969="zákl. přenesená",J1969,0)</f>
        <v>0</v>
      </c>
      <c r="BH1969" s="143">
        <f>IF(N1969="sníž. přenesená",J1969,0)</f>
        <v>0</v>
      </c>
      <c r="BI1969" s="143">
        <f>IF(N1969="nulová",J1969,0)</f>
        <v>0</v>
      </c>
      <c r="BJ1969" s="17" t="s">
        <v>81</v>
      </c>
      <c r="BK1969" s="143">
        <f>ROUND(I1969*H1969,2)</f>
        <v>0</v>
      </c>
      <c r="BL1969" s="17" t="s">
        <v>489</v>
      </c>
      <c r="BM1969" s="142" t="s">
        <v>3608</v>
      </c>
    </row>
    <row r="1970" spans="2:65" s="1" customFormat="1" ht="11.25">
      <c r="B1970" s="32"/>
      <c r="D1970" s="144" t="s">
        <v>348</v>
      </c>
      <c r="F1970" s="145" t="s">
        <v>3609</v>
      </c>
      <c r="I1970" s="146"/>
      <c r="L1970" s="32"/>
      <c r="M1970" s="147"/>
      <c r="T1970" s="53"/>
      <c r="AT1970" s="17" t="s">
        <v>348</v>
      </c>
      <c r="AU1970" s="17" t="s">
        <v>83</v>
      </c>
    </row>
    <row r="1971" spans="2:65" s="12" customFormat="1" ht="11.25">
      <c r="B1971" s="148"/>
      <c r="D1971" s="149" t="s">
        <v>350</v>
      </c>
      <c r="E1971" s="150" t="s">
        <v>19</v>
      </c>
      <c r="F1971" s="151" t="s">
        <v>3610</v>
      </c>
      <c r="H1971" s="152">
        <v>17.632999999999999</v>
      </c>
      <c r="I1971" s="153"/>
      <c r="L1971" s="148"/>
      <c r="M1971" s="154"/>
      <c r="T1971" s="155"/>
      <c r="AT1971" s="150" t="s">
        <v>350</v>
      </c>
      <c r="AU1971" s="150" t="s">
        <v>83</v>
      </c>
      <c r="AV1971" s="12" t="s">
        <v>83</v>
      </c>
      <c r="AW1971" s="12" t="s">
        <v>34</v>
      </c>
      <c r="AX1971" s="12" t="s">
        <v>81</v>
      </c>
      <c r="AY1971" s="150" t="s">
        <v>339</v>
      </c>
    </row>
    <row r="1972" spans="2:65" s="1" customFormat="1" ht="11.25">
      <c r="B1972" s="32"/>
      <c r="D1972" s="149" t="s">
        <v>351</v>
      </c>
      <c r="F1972" s="156" t="s">
        <v>3611</v>
      </c>
      <c r="L1972" s="32"/>
      <c r="M1972" s="147"/>
      <c r="T1972" s="53"/>
      <c r="AU1972" s="17" t="s">
        <v>83</v>
      </c>
    </row>
    <row r="1973" spans="2:65" s="1" customFormat="1" ht="11.25">
      <c r="B1973" s="32"/>
      <c r="D1973" s="149" t="s">
        <v>351</v>
      </c>
      <c r="F1973" s="157" t="s">
        <v>3612</v>
      </c>
      <c r="H1973" s="158">
        <v>2.3919999999999999</v>
      </c>
      <c r="L1973" s="32"/>
      <c r="M1973" s="147"/>
      <c r="T1973" s="53"/>
      <c r="AU1973" s="17" t="s">
        <v>83</v>
      </c>
    </row>
    <row r="1974" spans="2:65" s="1" customFormat="1" ht="11.25">
      <c r="B1974" s="32"/>
      <c r="D1974" s="149" t="s">
        <v>351</v>
      </c>
      <c r="F1974" s="156" t="s">
        <v>3613</v>
      </c>
      <c r="L1974" s="32"/>
      <c r="M1974" s="147"/>
      <c r="T1974" s="53"/>
      <c r="AU1974" s="17" t="s">
        <v>83</v>
      </c>
    </row>
    <row r="1975" spans="2:65" s="1" customFormat="1" ht="11.25">
      <c r="B1975" s="32"/>
      <c r="D1975" s="149" t="s">
        <v>351</v>
      </c>
      <c r="F1975" s="157" t="s">
        <v>3614</v>
      </c>
      <c r="H1975" s="158">
        <v>7.02</v>
      </c>
      <c r="L1975" s="32"/>
      <c r="M1975" s="147"/>
      <c r="T1975" s="53"/>
      <c r="AU1975" s="17" t="s">
        <v>83</v>
      </c>
    </row>
    <row r="1976" spans="2:65" s="1" customFormat="1" ht="11.25">
      <c r="B1976" s="32"/>
      <c r="D1976" s="149" t="s">
        <v>351</v>
      </c>
      <c r="F1976" s="156" t="s">
        <v>3615</v>
      </c>
      <c r="L1976" s="32"/>
      <c r="M1976" s="147"/>
      <c r="T1976" s="53"/>
      <c r="AU1976" s="17" t="s">
        <v>83</v>
      </c>
    </row>
    <row r="1977" spans="2:65" s="1" customFormat="1" ht="11.25">
      <c r="B1977" s="32"/>
      <c r="D1977" s="149" t="s">
        <v>351</v>
      </c>
      <c r="F1977" s="157" t="s">
        <v>3616</v>
      </c>
      <c r="H1977" s="158">
        <v>8.2210000000000001</v>
      </c>
      <c r="L1977" s="32"/>
      <c r="M1977" s="147"/>
      <c r="T1977" s="53"/>
      <c r="AU1977" s="17" t="s">
        <v>83</v>
      </c>
    </row>
    <row r="1978" spans="2:65" s="1" customFormat="1" ht="24.2" customHeight="1">
      <c r="B1978" s="32"/>
      <c r="C1978" s="163" t="s">
        <v>3617</v>
      </c>
      <c r="D1978" s="163" t="s">
        <v>1918</v>
      </c>
      <c r="E1978" s="164" t="s">
        <v>2280</v>
      </c>
      <c r="F1978" s="165" t="s">
        <v>2281</v>
      </c>
      <c r="G1978" s="166" t="s">
        <v>119</v>
      </c>
      <c r="H1978" s="167">
        <v>7.3710000000000004</v>
      </c>
      <c r="I1978" s="168"/>
      <c r="J1978" s="169">
        <f>ROUND(I1978*H1978,2)</f>
        <v>0</v>
      </c>
      <c r="K1978" s="165" t="s">
        <v>345</v>
      </c>
      <c r="L1978" s="170"/>
      <c r="M1978" s="171" t="s">
        <v>19</v>
      </c>
      <c r="N1978" s="172" t="s">
        <v>44</v>
      </c>
      <c r="P1978" s="140">
        <f>O1978*H1978</f>
        <v>0</v>
      </c>
      <c r="Q1978" s="140">
        <v>3.0000000000000001E-3</v>
      </c>
      <c r="R1978" s="140">
        <f>Q1978*H1978</f>
        <v>2.2113000000000001E-2</v>
      </c>
      <c r="S1978" s="140">
        <v>0</v>
      </c>
      <c r="T1978" s="141">
        <f>S1978*H1978</f>
        <v>0</v>
      </c>
      <c r="AR1978" s="142" t="s">
        <v>678</v>
      </c>
      <c r="AT1978" s="142" t="s">
        <v>1918</v>
      </c>
      <c r="AU1978" s="142" t="s">
        <v>83</v>
      </c>
      <c r="AY1978" s="17" t="s">
        <v>339</v>
      </c>
      <c r="BE1978" s="143">
        <f>IF(N1978="základní",J1978,0)</f>
        <v>0</v>
      </c>
      <c r="BF1978" s="143">
        <f>IF(N1978="snížená",J1978,0)</f>
        <v>0</v>
      </c>
      <c r="BG1978" s="143">
        <f>IF(N1978="zákl. přenesená",J1978,0)</f>
        <v>0</v>
      </c>
      <c r="BH1978" s="143">
        <f>IF(N1978="sníž. přenesená",J1978,0)</f>
        <v>0</v>
      </c>
      <c r="BI1978" s="143">
        <f>IF(N1978="nulová",J1978,0)</f>
        <v>0</v>
      </c>
      <c r="BJ1978" s="17" t="s">
        <v>81</v>
      </c>
      <c r="BK1978" s="143">
        <f>ROUND(I1978*H1978,2)</f>
        <v>0</v>
      </c>
      <c r="BL1978" s="17" t="s">
        <v>489</v>
      </c>
      <c r="BM1978" s="142" t="s">
        <v>3618</v>
      </c>
    </row>
    <row r="1979" spans="2:65" s="12" customFormat="1" ht="11.25">
      <c r="B1979" s="148"/>
      <c r="D1979" s="149" t="s">
        <v>350</v>
      </c>
      <c r="E1979" s="150" t="s">
        <v>19</v>
      </c>
      <c r="F1979" s="151" t="s">
        <v>1230</v>
      </c>
      <c r="H1979" s="152">
        <v>7.02</v>
      </c>
      <c r="I1979" s="153"/>
      <c r="L1979" s="148"/>
      <c r="M1979" s="154"/>
      <c r="T1979" s="155"/>
      <c r="AT1979" s="150" t="s">
        <v>350</v>
      </c>
      <c r="AU1979" s="150" t="s">
        <v>83</v>
      </c>
      <c r="AV1979" s="12" t="s">
        <v>83</v>
      </c>
      <c r="AW1979" s="12" t="s">
        <v>34</v>
      </c>
      <c r="AX1979" s="12" t="s">
        <v>81</v>
      </c>
      <c r="AY1979" s="150" t="s">
        <v>339</v>
      </c>
    </row>
    <row r="1980" spans="2:65" s="1" customFormat="1" ht="11.25">
      <c r="B1980" s="32"/>
      <c r="D1980" s="149" t="s">
        <v>351</v>
      </c>
      <c r="F1980" s="156" t="s">
        <v>3613</v>
      </c>
      <c r="L1980" s="32"/>
      <c r="M1980" s="147"/>
      <c r="T1980" s="53"/>
      <c r="AU1980" s="17" t="s">
        <v>83</v>
      </c>
    </row>
    <row r="1981" spans="2:65" s="1" customFormat="1" ht="11.25">
      <c r="B1981" s="32"/>
      <c r="D1981" s="149" t="s">
        <v>351</v>
      </c>
      <c r="F1981" s="157" t="s">
        <v>3614</v>
      </c>
      <c r="H1981" s="158">
        <v>7.02</v>
      </c>
      <c r="L1981" s="32"/>
      <c r="M1981" s="147"/>
      <c r="T1981" s="53"/>
      <c r="AU1981" s="17" t="s">
        <v>83</v>
      </c>
    </row>
    <row r="1982" spans="2:65" s="12" customFormat="1" ht="11.25">
      <c r="B1982" s="148"/>
      <c r="D1982" s="149" t="s">
        <v>350</v>
      </c>
      <c r="F1982" s="151" t="s">
        <v>3619</v>
      </c>
      <c r="H1982" s="152">
        <v>7.3710000000000004</v>
      </c>
      <c r="I1982" s="153"/>
      <c r="L1982" s="148"/>
      <c r="M1982" s="154"/>
      <c r="T1982" s="155"/>
      <c r="AT1982" s="150" t="s">
        <v>350</v>
      </c>
      <c r="AU1982" s="150" t="s">
        <v>83</v>
      </c>
      <c r="AV1982" s="12" t="s">
        <v>83</v>
      </c>
      <c r="AW1982" s="12" t="s">
        <v>4</v>
      </c>
      <c r="AX1982" s="12" t="s">
        <v>81</v>
      </c>
      <c r="AY1982" s="150" t="s">
        <v>339</v>
      </c>
    </row>
    <row r="1983" spans="2:65" s="1" customFormat="1" ht="24.2" customHeight="1">
      <c r="B1983" s="32"/>
      <c r="C1983" s="163" t="s">
        <v>3620</v>
      </c>
      <c r="D1983" s="163" t="s">
        <v>1918</v>
      </c>
      <c r="E1983" s="164" t="s">
        <v>2290</v>
      </c>
      <c r="F1983" s="165" t="s">
        <v>2291</v>
      </c>
      <c r="G1983" s="166" t="s">
        <v>119</v>
      </c>
      <c r="H1983" s="167">
        <v>8.6319999999999997</v>
      </c>
      <c r="I1983" s="168"/>
      <c r="J1983" s="169">
        <f>ROUND(I1983*H1983,2)</f>
        <v>0</v>
      </c>
      <c r="K1983" s="165" t="s">
        <v>345</v>
      </c>
      <c r="L1983" s="170"/>
      <c r="M1983" s="171" t="s">
        <v>19</v>
      </c>
      <c r="N1983" s="172" t="s">
        <v>44</v>
      </c>
      <c r="P1983" s="140">
        <f>O1983*H1983</f>
        <v>0</v>
      </c>
      <c r="Q1983" s="140">
        <v>6.0000000000000001E-3</v>
      </c>
      <c r="R1983" s="140">
        <f>Q1983*H1983</f>
        <v>5.1791999999999998E-2</v>
      </c>
      <c r="S1983" s="140">
        <v>0</v>
      </c>
      <c r="T1983" s="141">
        <f>S1983*H1983</f>
        <v>0</v>
      </c>
      <c r="AR1983" s="142" t="s">
        <v>678</v>
      </c>
      <c r="AT1983" s="142" t="s">
        <v>1918</v>
      </c>
      <c r="AU1983" s="142" t="s">
        <v>83</v>
      </c>
      <c r="AY1983" s="17" t="s">
        <v>339</v>
      </c>
      <c r="BE1983" s="143">
        <f>IF(N1983="základní",J1983,0)</f>
        <v>0</v>
      </c>
      <c r="BF1983" s="143">
        <f>IF(N1983="snížená",J1983,0)</f>
        <v>0</v>
      </c>
      <c r="BG1983" s="143">
        <f>IF(N1983="zákl. přenesená",J1983,0)</f>
        <v>0</v>
      </c>
      <c r="BH1983" s="143">
        <f>IF(N1983="sníž. přenesená",J1983,0)</f>
        <v>0</v>
      </c>
      <c r="BI1983" s="143">
        <f>IF(N1983="nulová",J1983,0)</f>
        <v>0</v>
      </c>
      <c r="BJ1983" s="17" t="s">
        <v>81</v>
      </c>
      <c r="BK1983" s="143">
        <f>ROUND(I1983*H1983,2)</f>
        <v>0</v>
      </c>
      <c r="BL1983" s="17" t="s">
        <v>489</v>
      </c>
      <c r="BM1983" s="142" t="s">
        <v>3621</v>
      </c>
    </row>
    <row r="1984" spans="2:65" s="12" customFormat="1" ht="11.25">
      <c r="B1984" s="148"/>
      <c r="D1984" s="149" t="s">
        <v>350</v>
      </c>
      <c r="E1984" s="150" t="s">
        <v>19</v>
      </c>
      <c r="F1984" s="151" t="s">
        <v>1233</v>
      </c>
      <c r="H1984" s="152">
        <v>8.2210000000000001</v>
      </c>
      <c r="I1984" s="153"/>
      <c r="L1984" s="148"/>
      <c r="M1984" s="154"/>
      <c r="T1984" s="155"/>
      <c r="AT1984" s="150" t="s">
        <v>350</v>
      </c>
      <c r="AU1984" s="150" t="s">
        <v>83</v>
      </c>
      <c r="AV1984" s="12" t="s">
        <v>83</v>
      </c>
      <c r="AW1984" s="12" t="s">
        <v>34</v>
      </c>
      <c r="AX1984" s="12" t="s">
        <v>81</v>
      </c>
      <c r="AY1984" s="150" t="s">
        <v>339</v>
      </c>
    </row>
    <row r="1985" spans="2:65" s="1" customFormat="1" ht="11.25">
      <c r="B1985" s="32"/>
      <c r="D1985" s="149" t="s">
        <v>351</v>
      </c>
      <c r="F1985" s="156" t="s">
        <v>3615</v>
      </c>
      <c r="L1985" s="32"/>
      <c r="M1985" s="147"/>
      <c r="T1985" s="53"/>
      <c r="AU1985" s="17" t="s">
        <v>83</v>
      </c>
    </row>
    <row r="1986" spans="2:65" s="1" customFormat="1" ht="11.25">
      <c r="B1986" s="32"/>
      <c r="D1986" s="149" t="s">
        <v>351</v>
      </c>
      <c r="F1986" s="157" t="s">
        <v>3616</v>
      </c>
      <c r="H1986" s="158">
        <v>8.2210000000000001</v>
      </c>
      <c r="L1986" s="32"/>
      <c r="M1986" s="147"/>
      <c r="T1986" s="53"/>
      <c r="AU1986" s="17" t="s">
        <v>83</v>
      </c>
    </row>
    <row r="1987" spans="2:65" s="12" customFormat="1" ht="11.25">
      <c r="B1987" s="148"/>
      <c r="D1987" s="149" t="s">
        <v>350</v>
      </c>
      <c r="F1987" s="151" t="s">
        <v>3622</v>
      </c>
      <c r="H1987" s="152">
        <v>8.6319999999999997</v>
      </c>
      <c r="I1987" s="153"/>
      <c r="L1987" s="148"/>
      <c r="M1987" s="154"/>
      <c r="T1987" s="155"/>
      <c r="AT1987" s="150" t="s">
        <v>350</v>
      </c>
      <c r="AU1987" s="150" t="s">
        <v>83</v>
      </c>
      <c r="AV1987" s="12" t="s">
        <v>83</v>
      </c>
      <c r="AW1987" s="12" t="s">
        <v>4</v>
      </c>
      <c r="AX1987" s="12" t="s">
        <v>81</v>
      </c>
      <c r="AY1987" s="150" t="s">
        <v>339</v>
      </c>
    </row>
    <row r="1988" spans="2:65" s="1" customFormat="1" ht="24.2" customHeight="1">
      <c r="B1988" s="32"/>
      <c r="C1988" s="163" t="s">
        <v>3623</v>
      </c>
      <c r="D1988" s="163" t="s">
        <v>1918</v>
      </c>
      <c r="E1988" s="164" t="s">
        <v>3624</v>
      </c>
      <c r="F1988" s="165" t="s">
        <v>3625</v>
      </c>
      <c r="G1988" s="166" t="s">
        <v>119</v>
      </c>
      <c r="H1988" s="167">
        <v>2.512</v>
      </c>
      <c r="I1988" s="168"/>
      <c r="J1988" s="169">
        <f>ROUND(I1988*H1988,2)</f>
        <v>0</v>
      </c>
      <c r="K1988" s="165" t="s">
        <v>345</v>
      </c>
      <c r="L1988" s="170"/>
      <c r="M1988" s="171" t="s">
        <v>19</v>
      </c>
      <c r="N1988" s="172" t="s">
        <v>44</v>
      </c>
      <c r="P1988" s="140">
        <f>O1988*H1988</f>
        <v>0</v>
      </c>
      <c r="Q1988" s="140">
        <v>2.3999999999999998E-3</v>
      </c>
      <c r="R1988" s="140">
        <f>Q1988*H1988</f>
        <v>6.0287999999999991E-3</v>
      </c>
      <c r="S1988" s="140">
        <v>0</v>
      </c>
      <c r="T1988" s="141">
        <f>S1988*H1988</f>
        <v>0</v>
      </c>
      <c r="AR1988" s="142" t="s">
        <v>678</v>
      </c>
      <c r="AT1988" s="142" t="s">
        <v>1918</v>
      </c>
      <c r="AU1988" s="142" t="s">
        <v>83</v>
      </c>
      <c r="AY1988" s="17" t="s">
        <v>339</v>
      </c>
      <c r="BE1988" s="143">
        <f>IF(N1988="základní",J1988,0)</f>
        <v>0</v>
      </c>
      <c r="BF1988" s="143">
        <f>IF(N1988="snížená",J1988,0)</f>
        <v>0</v>
      </c>
      <c r="BG1988" s="143">
        <f>IF(N1988="zákl. přenesená",J1988,0)</f>
        <v>0</v>
      </c>
      <c r="BH1988" s="143">
        <f>IF(N1988="sníž. přenesená",J1988,0)</f>
        <v>0</v>
      </c>
      <c r="BI1988" s="143">
        <f>IF(N1988="nulová",J1988,0)</f>
        <v>0</v>
      </c>
      <c r="BJ1988" s="17" t="s">
        <v>81</v>
      </c>
      <c r="BK1988" s="143">
        <f>ROUND(I1988*H1988,2)</f>
        <v>0</v>
      </c>
      <c r="BL1988" s="17" t="s">
        <v>489</v>
      </c>
      <c r="BM1988" s="142" t="s">
        <v>3626</v>
      </c>
    </row>
    <row r="1989" spans="2:65" s="12" customFormat="1" ht="11.25">
      <c r="B1989" s="148"/>
      <c r="D1989" s="149" t="s">
        <v>350</v>
      </c>
      <c r="E1989" s="150" t="s">
        <v>19</v>
      </c>
      <c r="F1989" s="151" t="s">
        <v>1227</v>
      </c>
      <c r="H1989" s="152">
        <v>2.3919999999999999</v>
      </c>
      <c r="I1989" s="153"/>
      <c r="L1989" s="148"/>
      <c r="M1989" s="154"/>
      <c r="T1989" s="155"/>
      <c r="AT1989" s="150" t="s">
        <v>350</v>
      </c>
      <c r="AU1989" s="150" t="s">
        <v>83</v>
      </c>
      <c r="AV1989" s="12" t="s">
        <v>83</v>
      </c>
      <c r="AW1989" s="12" t="s">
        <v>34</v>
      </c>
      <c r="AX1989" s="12" t="s">
        <v>81</v>
      </c>
      <c r="AY1989" s="150" t="s">
        <v>339</v>
      </c>
    </row>
    <row r="1990" spans="2:65" s="1" customFormat="1" ht="11.25">
      <c r="B1990" s="32"/>
      <c r="D1990" s="149" t="s">
        <v>351</v>
      </c>
      <c r="F1990" s="156" t="s">
        <v>3611</v>
      </c>
      <c r="L1990" s="32"/>
      <c r="M1990" s="147"/>
      <c r="T1990" s="53"/>
      <c r="AU1990" s="17" t="s">
        <v>83</v>
      </c>
    </row>
    <row r="1991" spans="2:65" s="1" customFormat="1" ht="11.25">
      <c r="B1991" s="32"/>
      <c r="D1991" s="149" t="s">
        <v>351</v>
      </c>
      <c r="F1991" s="157" t="s">
        <v>3612</v>
      </c>
      <c r="H1991" s="158">
        <v>2.3919999999999999</v>
      </c>
      <c r="L1991" s="32"/>
      <c r="M1991" s="147"/>
      <c r="T1991" s="53"/>
      <c r="AU1991" s="17" t="s">
        <v>83</v>
      </c>
    </row>
    <row r="1992" spans="2:65" s="12" customFormat="1" ht="11.25">
      <c r="B1992" s="148"/>
      <c r="D1992" s="149" t="s">
        <v>350</v>
      </c>
      <c r="F1992" s="151" t="s">
        <v>3627</v>
      </c>
      <c r="H1992" s="152">
        <v>2.512</v>
      </c>
      <c r="I1992" s="153"/>
      <c r="L1992" s="148"/>
      <c r="M1992" s="154"/>
      <c r="T1992" s="155"/>
      <c r="AT1992" s="150" t="s">
        <v>350</v>
      </c>
      <c r="AU1992" s="150" t="s">
        <v>83</v>
      </c>
      <c r="AV1992" s="12" t="s">
        <v>83</v>
      </c>
      <c r="AW1992" s="12" t="s">
        <v>4</v>
      </c>
      <c r="AX1992" s="12" t="s">
        <v>81</v>
      </c>
      <c r="AY1992" s="150" t="s">
        <v>339</v>
      </c>
    </row>
    <row r="1993" spans="2:65" s="1" customFormat="1" ht="49.15" customHeight="1">
      <c r="B1993" s="32"/>
      <c r="C1993" s="131" t="s">
        <v>1276</v>
      </c>
      <c r="D1993" s="131" t="s">
        <v>342</v>
      </c>
      <c r="E1993" s="132" t="s">
        <v>3628</v>
      </c>
      <c r="F1993" s="133" t="s">
        <v>3629</v>
      </c>
      <c r="G1993" s="134" t="s">
        <v>119</v>
      </c>
      <c r="H1993" s="135">
        <v>218.65</v>
      </c>
      <c r="I1993" s="136"/>
      <c r="J1993" s="137">
        <f>ROUND(I1993*H1993,2)</f>
        <v>0</v>
      </c>
      <c r="K1993" s="133" t="s">
        <v>345</v>
      </c>
      <c r="L1993" s="32"/>
      <c r="M1993" s="138" t="s">
        <v>19</v>
      </c>
      <c r="N1993" s="139" t="s">
        <v>44</v>
      </c>
      <c r="P1993" s="140">
        <f>O1993*H1993</f>
        <v>0</v>
      </c>
      <c r="Q1993" s="140">
        <v>6.1199999999999996E-3</v>
      </c>
      <c r="R1993" s="140">
        <f>Q1993*H1993</f>
        <v>1.338138</v>
      </c>
      <c r="S1993" s="140">
        <v>0</v>
      </c>
      <c r="T1993" s="141">
        <f>S1993*H1993</f>
        <v>0</v>
      </c>
      <c r="AR1993" s="142" t="s">
        <v>489</v>
      </c>
      <c r="AT1993" s="142" t="s">
        <v>342</v>
      </c>
      <c r="AU1993" s="142" t="s">
        <v>83</v>
      </c>
      <c r="AY1993" s="17" t="s">
        <v>339</v>
      </c>
      <c r="BE1993" s="143">
        <f>IF(N1993="základní",J1993,0)</f>
        <v>0</v>
      </c>
      <c r="BF1993" s="143">
        <f>IF(N1993="snížená",J1993,0)</f>
        <v>0</v>
      </c>
      <c r="BG1993" s="143">
        <f>IF(N1993="zákl. přenesená",J1993,0)</f>
        <v>0</v>
      </c>
      <c r="BH1993" s="143">
        <f>IF(N1993="sníž. přenesená",J1993,0)</f>
        <v>0</v>
      </c>
      <c r="BI1993" s="143">
        <f>IF(N1993="nulová",J1993,0)</f>
        <v>0</v>
      </c>
      <c r="BJ1993" s="17" t="s">
        <v>81</v>
      </c>
      <c r="BK1993" s="143">
        <f>ROUND(I1993*H1993,2)</f>
        <v>0</v>
      </c>
      <c r="BL1993" s="17" t="s">
        <v>489</v>
      </c>
      <c r="BM1993" s="142" t="s">
        <v>3630</v>
      </c>
    </row>
    <row r="1994" spans="2:65" s="1" customFormat="1" ht="11.25">
      <c r="B1994" s="32"/>
      <c r="D1994" s="144" t="s">
        <v>348</v>
      </c>
      <c r="F1994" s="145" t="s">
        <v>3631</v>
      </c>
      <c r="I1994" s="146"/>
      <c r="L1994" s="32"/>
      <c r="M1994" s="147"/>
      <c r="T1994" s="53"/>
      <c r="AT1994" s="17" t="s">
        <v>348</v>
      </c>
      <c r="AU1994" s="17" t="s">
        <v>83</v>
      </c>
    </row>
    <row r="1995" spans="2:65" s="12" customFormat="1" ht="11.25">
      <c r="B1995" s="148"/>
      <c r="D1995" s="149" t="s">
        <v>350</v>
      </c>
      <c r="E1995" s="150" t="s">
        <v>19</v>
      </c>
      <c r="F1995" s="151" t="s">
        <v>1631</v>
      </c>
      <c r="H1995" s="152">
        <v>218.65</v>
      </c>
      <c r="I1995" s="153"/>
      <c r="L1995" s="148"/>
      <c r="M1995" s="154"/>
      <c r="T1995" s="155"/>
      <c r="AT1995" s="150" t="s">
        <v>350</v>
      </c>
      <c r="AU1995" s="150" t="s">
        <v>83</v>
      </c>
      <c r="AV1995" s="12" t="s">
        <v>83</v>
      </c>
      <c r="AW1995" s="12" t="s">
        <v>34</v>
      </c>
      <c r="AX1995" s="12" t="s">
        <v>81</v>
      </c>
      <c r="AY1995" s="150" t="s">
        <v>339</v>
      </c>
    </row>
    <row r="1996" spans="2:65" s="1" customFormat="1" ht="11.25">
      <c r="B1996" s="32"/>
      <c r="D1996" s="149" t="s">
        <v>351</v>
      </c>
      <c r="F1996" s="156" t="s">
        <v>3632</v>
      </c>
      <c r="L1996" s="32"/>
      <c r="M1996" s="147"/>
      <c r="T1996" s="53"/>
      <c r="AU1996" s="17" t="s">
        <v>83</v>
      </c>
    </row>
    <row r="1997" spans="2:65" s="1" customFormat="1" ht="11.25">
      <c r="B1997" s="32"/>
      <c r="D1997" s="149" t="s">
        <v>351</v>
      </c>
      <c r="F1997" s="157" t="s">
        <v>3633</v>
      </c>
      <c r="H1997" s="158">
        <v>11.648999999999999</v>
      </c>
      <c r="L1997" s="32"/>
      <c r="M1997" s="147"/>
      <c r="T1997" s="53"/>
      <c r="AU1997" s="17" t="s">
        <v>83</v>
      </c>
    </row>
    <row r="1998" spans="2:65" s="1" customFormat="1" ht="11.25">
      <c r="B1998" s="32"/>
      <c r="D1998" s="149" t="s">
        <v>351</v>
      </c>
      <c r="F1998" s="157" t="s">
        <v>3634</v>
      </c>
      <c r="H1998" s="158">
        <v>207.001</v>
      </c>
      <c r="L1998" s="32"/>
      <c r="M1998" s="147"/>
      <c r="T1998" s="53"/>
      <c r="AU1998" s="17" t="s">
        <v>83</v>
      </c>
    </row>
    <row r="1999" spans="2:65" s="1" customFormat="1" ht="11.25">
      <c r="B1999" s="32"/>
      <c r="D1999" s="149" t="s">
        <v>351</v>
      </c>
      <c r="F1999" s="157" t="s">
        <v>358</v>
      </c>
      <c r="H1999" s="158">
        <v>218.65</v>
      </c>
      <c r="L1999" s="32"/>
      <c r="M1999" s="147"/>
      <c r="T1999" s="53"/>
      <c r="AU1999" s="17" t="s">
        <v>83</v>
      </c>
    </row>
    <row r="2000" spans="2:65" s="1" customFormat="1" ht="16.5" customHeight="1">
      <c r="B2000" s="32"/>
      <c r="C2000" s="163" t="s">
        <v>3635</v>
      </c>
      <c r="D2000" s="163" t="s">
        <v>1918</v>
      </c>
      <c r="E2000" s="164" t="s">
        <v>3636</v>
      </c>
      <c r="F2000" s="165" t="s">
        <v>3637</v>
      </c>
      <c r="G2000" s="166" t="s">
        <v>119</v>
      </c>
      <c r="H2000" s="167">
        <v>229.583</v>
      </c>
      <c r="I2000" s="168"/>
      <c r="J2000" s="169">
        <f>ROUND(I2000*H2000,2)</f>
        <v>0</v>
      </c>
      <c r="K2000" s="165" t="s">
        <v>345</v>
      </c>
      <c r="L2000" s="170"/>
      <c r="M2000" s="171" t="s">
        <v>19</v>
      </c>
      <c r="N2000" s="172" t="s">
        <v>44</v>
      </c>
      <c r="P2000" s="140">
        <f>O2000*H2000</f>
        <v>0</v>
      </c>
      <c r="Q2000" s="140">
        <v>2.3E-3</v>
      </c>
      <c r="R2000" s="140">
        <f>Q2000*H2000</f>
        <v>0.52804090000000004</v>
      </c>
      <c r="S2000" s="140">
        <v>0</v>
      </c>
      <c r="T2000" s="141">
        <f>S2000*H2000</f>
        <v>0</v>
      </c>
      <c r="AR2000" s="142" t="s">
        <v>678</v>
      </c>
      <c r="AT2000" s="142" t="s">
        <v>1918</v>
      </c>
      <c r="AU2000" s="142" t="s">
        <v>83</v>
      </c>
      <c r="AY2000" s="17" t="s">
        <v>339</v>
      </c>
      <c r="BE2000" s="143">
        <f>IF(N2000="základní",J2000,0)</f>
        <v>0</v>
      </c>
      <c r="BF2000" s="143">
        <f>IF(N2000="snížená",J2000,0)</f>
        <v>0</v>
      </c>
      <c r="BG2000" s="143">
        <f>IF(N2000="zákl. přenesená",J2000,0)</f>
        <v>0</v>
      </c>
      <c r="BH2000" s="143">
        <f>IF(N2000="sníž. přenesená",J2000,0)</f>
        <v>0</v>
      </c>
      <c r="BI2000" s="143">
        <f>IF(N2000="nulová",J2000,0)</f>
        <v>0</v>
      </c>
      <c r="BJ2000" s="17" t="s">
        <v>81</v>
      </c>
      <c r="BK2000" s="143">
        <f>ROUND(I2000*H2000,2)</f>
        <v>0</v>
      </c>
      <c r="BL2000" s="17" t="s">
        <v>489</v>
      </c>
      <c r="BM2000" s="142" t="s">
        <v>3638</v>
      </c>
    </row>
    <row r="2001" spans="2:65" s="12" customFormat="1" ht="11.25">
      <c r="B2001" s="148"/>
      <c r="D2001" s="149" t="s">
        <v>350</v>
      </c>
      <c r="F2001" s="151" t="s">
        <v>3639</v>
      </c>
      <c r="H2001" s="152">
        <v>229.583</v>
      </c>
      <c r="I2001" s="153"/>
      <c r="L2001" s="148"/>
      <c r="M2001" s="154"/>
      <c r="T2001" s="155"/>
      <c r="AT2001" s="150" t="s">
        <v>350</v>
      </c>
      <c r="AU2001" s="150" t="s">
        <v>83</v>
      </c>
      <c r="AV2001" s="12" t="s">
        <v>83</v>
      </c>
      <c r="AW2001" s="12" t="s">
        <v>4</v>
      </c>
      <c r="AX2001" s="12" t="s">
        <v>81</v>
      </c>
      <c r="AY2001" s="150" t="s">
        <v>339</v>
      </c>
    </row>
    <row r="2002" spans="2:65" s="1" customFormat="1" ht="44.25" customHeight="1">
      <c r="B2002" s="32"/>
      <c r="C2002" s="131" t="s">
        <v>3640</v>
      </c>
      <c r="D2002" s="131" t="s">
        <v>342</v>
      </c>
      <c r="E2002" s="132" t="s">
        <v>3641</v>
      </c>
      <c r="F2002" s="133" t="s">
        <v>3642</v>
      </c>
      <c r="G2002" s="134" t="s">
        <v>119</v>
      </c>
      <c r="H2002" s="135">
        <v>9.8320000000000007</v>
      </c>
      <c r="I2002" s="136"/>
      <c r="J2002" s="137">
        <f>ROUND(I2002*H2002,2)</f>
        <v>0</v>
      </c>
      <c r="K2002" s="133" t="s">
        <v>345</v>
      </c>
      <c r="L2002" s="32"/>
      <c r="M2002" s="138" t="s">
        <v>19</v>
      </c>
      <c r="N2002" s="139" t="s">
        <v>44</v>
      </c>
      <c r="P2002" s="140">
        <f>O2002*H2002</f>
        <v>0</v>
      </c>
      <c r="Q2002" s="140">
        <v>2.0400000000000001E-3</v>
      </c>
      <c r="R2002" s="140">
        <f>Q2002*H2002</f>
        <v>2.0057280000000004E-2</v>
      </c>
      <c r="S2002" s="140">
        <v>0</v>
      </c>
      <c r="T2002" s="141">
        <f>S2002*H2002</f>
        <v>0</v>
      </c>
      <c r="AR2002" s="142" t="s">
        <v>489</v>
      </c>
      <c r="AT2002" s="142" t="s">
        <v>342</v>
      </c>
      <c r="AU2002" s="142" t="s">
        <v>83</v>
      </c>
      <c r="AY2002" s="17" t="s">
        <v>339</v>
      </c>
      <c r="BE2002" s="143">
        <f>IF(N2002="základní",J2002,0)</f>
        <v>0</v>
      </c>
      <c r="BF2002" s="143">
        <f>IF(N2002="snížená",J2002,0)</f>
        <v>0</v>
      </c>
      <c r="BG2002" s="143">
        <f>IF(N2002="zákl. přenesená",J2002,0)</f>
        <v>0</v>
      </c>
      <c r="BH2002" s="143">
        <f>IF(N2002="sníž. přenesená",J2002,0)</f>
        <v>0</v>
      </c>
      <c r="BI2002" s="143">
        <f>IF(N2002="nulová",J2002,0)</f>
        <v>0</v>
      </c>
      <c r="BJ2002" s="17" t="s">
        <v>81</v>
      </c>
      <c r="BK2002" s="143">
        <f>ROUND(I2002*H2002,2)</f>
        <v>0</v>
      </c>
      <c r="BL2002" s="17" t="s">
        <v>489</v>
      </c>
      <c r="BM2002" s="142" t="s">
        <v>3643</v>
      </c>
    </row>
    <row r="2003" spans="2:65" s="1" customFormat="1" ht="11.25">
      <c r="B2003" s="32"/>
      <c r="D2003" s="144" t="s">
        <v>348</v>
      </c>
      <c r="F2003" s="145" t="s">
        <v>3644</v>
      </c>
      <c r="I2003" s="146"/>
      <c r="L2003" s="32"/>
      <c r="M2003" s="147"/>
      <c r="T2003" s="53"/>
      <c r="AT2003" s="17" t="s">
        <v>348</v>
      </c>
      <c r="AU2003" s="17" t="s">
        <v>83</v>
      </c>
    </row>
    <row r="2004" spans="2:65" s="12" customFormat="1" ht="11.25">
      <c r="B2004" s="148"/>
      <c r="D2004" s="149" t="s">
        <v>350</v>
      </c>
      <c r="E2004" s="150" t="s">
        <v>19</v>
      </c>
      <c r="F2004" s="151" t="s">
        <v>1628</v>
      </c>
      <c r="H2004" s="152">
        <v>9.8320000000000007</v>
      </c>
      <c r="I2004" s="153"/>
      <c r="L2004" s="148"/>
      <c r="M2004" s="154"/>
      <c r="T2004" s="155"/>
      <c r="AT2004" s="150" t="s">
        <v>350</v>
      </c>
      <c r="AU2004" s="150" t="s">
        <v>83</v>
      </c>
      <c r="AV2004" s="12" t="s">
        <v>83</v>
      </c>
      <c r="AW2004" s="12" t="s">
        <v>34</v>
      </c>
      <c r="AX2004" s="12" t="s">
        <v>81</v>
      </c>
      <c r="AY2004" s="150" t="s">
        <v>339</v>
      </c>
    </row>
    <row r="2005" spans="2:65" s="1" customFormat="1" ht="11.25">
      <c r="B2005" s="32"/>
      <c r="D2005" s="149" t="s">
        <v>351</v>
      </c>
      <c r="F2005" s="156" t="s">
        <v>3645</v>
      </c>
      <c r="L2005" s="32"/>
      <c r="M2005" s="147"/>
      <c r="T2005" s="53"/>
      <c r="AU2005" s="17" t="s">
        <v>83</v>
      </c>
    </row>
    <row r="2006" spans="2:65" s="1" customFormat="1" ht="11.25">
      <c r="B2006" s="32"/>
      <c r="D2006" s="149" t="s">
        <v>351</v>
      </c>
      <c r="F2006" s="157" t="s">
        <v>3646</v>
      </c>
      <c r="H2006" s="158">
        <v>4.0890000000000004</v>
      </c>
      <c r="L2006" s="32"/>
      <c r="M2006" s="147"/>
      <c r="T2006" s="53"/>
      <c r="AU2006" s="17" t="s">
        <v>83</v>
      </c>
    </row>
    <row r="2007" spans="2:65" s="1" customFormat="1" ht="11.25">
      <c r="B2007" s="32"/>
      <c r="D2007" s="149" t="s">
        <v>351</v>
      </c>
      <c r="F2007" s="157" t="s">
        <v>3647</v>
      </c>
      <c r="H2007" s="158">
        <v>5.7430000000000003</v>
      </c>
      <c r="L2007" s="32"/>
      <c r="M2007" s="147"/>
      <c r="T2007" s="53"/>
      <c r="AU2007" s="17" t="s">
        <v>83</v>
      </c>
    </row>
    <row r="2008" spans="2:65" s="1" customFormat="1" ht="11.25">
      <c r="B2008" s="32"/>
      <c r="D2008" s="149" t="s">
        <v>351</v>
      </c>
      <c r="F2008" s="157" t="s">
        <v>358</v>
      </c>
      <c r="H2008" s="158">
        <v>9.8320000000000007</v>
      </c>
      <c r="L2008" s="32"/>
      <c r="M2008" s="147"/>
      <c r="T2008" s="53"/>
      <c r="AU2008" s="17" t="s">
        <v>83</v>
      </c>
    </row>
    <row r="2009" spans="2:65" s="1" customFormat="1" ht="24.2" customHeight="1">
      <c r="B2009" s="32"/>
      <c r="C2009" s="163" t="s">
        <v>3648</v>
      </c>
      <c r="D2009" s="163" t="s">
        <v>1918</v>
      </c>
      <c r="E2009" s="164" t="s">
        <v>2290</v>
      </c>
      <c r="F2009" s="165" t="s">
        <v>2291</v>
      </c>
      <c r="G2009" s="166" t="s">
        <v>119</v>
      </c>
      <c r="H2009" s="167">
        <v>10.324</v>
      </c>
      <c r="I2009" s="168"/>
      <c r="J2009" s="169">
        <f>ROUND(I2009*H2009,2)</f>
        <v>0</v>
      </c>
      <c r="K2009" s="165" t="s">
        <v>345</v>
      </c>
      <c r="L2009" s="170"/>
      <c r="M2009" s="171" t="s">
        <v>19</v>
      </c>
      <c r="N2009" s="172" t="s">
        <v>44</v>
      </c>
      <c r="P2009" s="140">
        <f>O2009*H2009</f>
        <v>0</v>
      </c>
      <c r="Q2009" s="140">
        <v>6.0000000000000001E-3</v>
      </c>
      <c r="R2009" s="140">
        <f>Q2009*H2009</f>
        <v>6.1943999999999999E-2</v>
      </c>
      <c r="S2009" s="140">
        <v>0</v>
      </c>
      <c r="T2009" s="141">
        <f>S2009*H2009</f>
        <v>0</v>
      </c>
      <c r="AR2009" s="142" t="s">
        <v>678</v>
      </c>
      <c r="AT2009" s="142" t="s">
        <v>1918</v>
      </c>
      <c r="AU2009" s="142" t="s">
        <v>83</v>
      </c>
      <c r="AY2009" s="17" t="s">
        <v>339</v>
      </c>
      <c r="BE2009" s="143">
        <f>IF(N2009="základní",J2009,0)</f>
        <v>0</v>
      </c>
      <c r="BF2009" s="143">
        <f>IF(N2009="snížená",J2009,0)</f>
        <v>0</v>
      </c>
      <c r="BG2009" s="143">
        <f>IF(N2009="zákl. přenesená",J2009,0)</f>
        <v>0</v>
      </c>
      <c r="BH2009" s="143">
        <f>IF(N2009="sníž. přenesená",J2009,0)</f>
        <v>0</v>
      </c>
      <c r="BI2009" s="143">
        <f>IF(N2009="nulová",J2009,0)</f>
        <v>0</v>
      </c>
      <c r="BJ2009" s="17" t="s">
        <v>81</v>
      </c>
      <c r="BK2009" s="143">
        <f>ROUND(I2009*H2009,2)</f>
        <v>0</v>
      </c>
      <c r="BL2009" s="17" t="s">
        <v>489</v>
      </c>
      <c r="BM2009" s="142" t="s">
        <v>3649</v>
      </c>
    </row>
    <row r="2010" spans="2:65" s="12" customFormat="1" ht="11.25">
      <c r="B2010" s="148"/>
      <c r="D2010" s="149" t="s">
        <v>350</v>
      </c>
      <c r="F2010" s="151" t="s">
        <v>3650</v>
      </c>
      <c r="H2010" s="152">
        <v>10.324</v>
      </c>
      <c r="I2010" s="153"/>
      <c r="L2010" s="148"/>
      <c r="M2010" s="154"/>
      <c r="T2010" s="155"/>
      <c r="AT2010" s="150" t="s">
        <v>350</v>
      </c>
      <c r="AU2010" s="150" t="s">
        <v>83</v>
      </c>
      <c r="AV2010" s="12" t="s">
        <v>83</v>
      </c>
      <c r="AW2010" s="12" t="s">
        <v>4</v>
      </c>
      <c r="AX2010" s="12" t="s">
        <v>81</v>
      </c>
      <c r="AY2010" s="150" t="s">
        <v>339</v>
      </c>
    </row>
    <row r="2011" spans="2:65" s="1" customFormat="1" ht="44.25" customHeight="1">
      <c r="B2011" s="32"/>
      <c r="C2011" s="131" t="s">
        <v>3651</v>
      </c>
      <c r="D2011" s="131" t="s">
        <v>342</v>
      </c>
      <c r="E2011" s="132" t="s">
        <v>3641</v>
      </c>
      <c r="F2011" s="133" t="s">
        <v>3642</v>
      </c>
      <c r="G2011" s="134" t="s">
        <v>119</v>
      </c>
      <c r="H2011" s="135">
        <v>66.95</v>
      </c>
      <c r="I2011" s="136"/>
      <c r="J2011" s="137">
        <f>ROUND(I2011*H2011,2)</f>
        <v>0</v>
      </c>
      <c r="K2011" s="133" t="s">
        <v>345</v>
      </c>
      <c r="L2011" s="32"/>
      <c r="M2011" s="138" t="s">
        <v>19</v>
      </c>
      <c r="N2011" s="139" t="s">
        <v>44</v>
      </c>
      <c r="P2011" s="140">
        <f>O2011*H2011</f>
        <v>0</v>
      </c>
      <c r="Q2011" s="140">
        <v>2.0400000000000001E-3</v>
      </c>
      <c r="R2011" s="140">
        <f>Q2011*H2011</f>
        <v>0.136578</v>
      </c>
      <c r="S2011" s="140">
        <v>0</v>
      </c>
      <c r="T2011" s="141">
        <f>S2011*H2011</f>
        <v>0</v>
      </c>
      <c r="AR2011" s="142" t="s">
        <v>489</v>
      </c>
      <c r="AT2011" s="142" t="s">
        <v>342</v>
      </c>
      <c r="AU2011" s="142" t="s">
        <v>83</v>
      </c>
      <c r="AY2011" s="17" t="s">
        <v>339</v>
      </c>
      <c r="BE2011" s="143">
        <f>IF(N2011="základní",J2011,0)</f>
        <v>0</v>
      </c>
      <c r="BF2011" s="143">
        <f>IF(N2011="snížená",J2011,0)</f>
        <v>0</v>
      </c>
      <c r="BG2011" s="143">
        <f>IF(N2011="zákl. přenesená",J2011,0)</f>
        <v>0</v>
      </c>
      <c r="BH2011" s="143">
        <f>IF(N2011="sníž. přenesená",J2011,0)</f>
        <v>0</v>
      </c>
      <c r="BI2011" s="143">
        <f>IF(N2011="nulová",J2011,0)</f>
        <v>0</v>
      </c>
      <c r="BJ2011" s="17" t="s">
        <v>81</v>
      </c>
      <c r="BK2011" s="143">
        <f>ROUND(I2011*H2011,2)</f>
        <v>0</v>
      </c>
      <c r="BL2011" s="17" t="s">
        <v>489</v>
      </c>
      <c r="BM2011" s="142" t="s">
        <v>3652</v>
      </c>
    </row>
    <row r="2012" spans="2:65" s="1" customFormat="1" ht="11.25">
      <c r="B2012" s="32"/>
      <c r="D2012" s="144" t="s">
        <v>348</v>
      </c>
      <c r="F2012" s="145" t="s">
        <v>3644</v>
      </c>
      <c r="I2012" s="146"/>
      <c r="L2012" s="32"/>
      <c r="M2012" s="147"/>
      <c r="T2012" s="53"/>
      <c r="AT2012" s="17" t="s">
        <v>348</v>
      </c>
      <c r="AU2012" s="17" t="s">
        <v>83</v>
      </c>
    </row>
    <row r="2013" spans="2:65" s="12" customFormat="1" ht="11.25">
      <c r="B2013" s="148"/>
      <c r="D2013" s="149" t="s">
        <v>350</v>
      </c>
      <c r="E2013" s="150" t="s">
        <v>19</v>
      </c>
      <c r="F2013" s="151" t="s">
        <v>1634</v>
      </c>
      <c r="H2013" s="152">
        <v>66.95</v>
      </c>
      <c r="I2013" s="153"/>
      <c r="L2013" s="148"/>
      <c r="M2013" s="154"/>
      <c r="T2013" s="155"/>
      <c r="AT2013" s="150" t="s">
        <v>350</v>
      </c>
      <c r="AU2013" s="150" t="s">
        <v>83</v>
      </c>
      <c r="AV2013" s="12" t="s">
        <v>83</v>
      </c>
      <c r="AW2013" s="12" t="s">
        <v>34</v>
      </c>
      <c r="AX2013" s="12" t="s">
        <v>81</v>
      </c>
      <c r="AY2013" s="150" t="s">
        <v>339</v>
      </c>
    </row>
    <row r="2014" spans="2:65" s="1" customFormat="1" ht="11.25">
      <c r="B2014" s="32"/>
      <c r="D2014" s="149" t="s">
        <v>351</v>
      </c>
      <c r="F2014" s="156" t="s">
        <v>3653</v>
      </c>
      <c r="L2014" s="32"/>
      <c r="M2014" s="147"/>
      <c r="T2014" s="53"/>
      <c r="AU2014" s="17" t="s">
        <v>83</v>
      </c>
    </row>
    <row r="2015" spans="2:65" s="1" customFormat="1" ht="11.25">
      <c r="B2015" s="32"/>
      <c r="D2015" s="149" t="s">
        <v>351</v>
      </c>
      <c r="F2015" s="157" t="s">
        <v>3654</v>
      </c>
      <c r="H2015" s="158">
        <v>52.17</v>
      </c>
      <c r="L2015" s="32"/>
      <c r="M2015" s="147"/>
      <c r="T2015" s="53"/>
      <c r="AU2015" s="17" t="s">
        <v>83</v>
      </c>
    </row>
    <row r="2016" spans="2:65" s="1" customFormat="1" ht="11.25">
      <c r="B2016" s="32"/>
      <c r="D2016" s="149" t="s">
        <v>351</v>
      </c>
      <c r="F2016" s="157" t="s">
        <v>3655</v>
      </c>
      <c r="H2016" s="158">
        <v>9.01</v>
      </c>
      <c r="L2016" s="32"/>
      <c r="M2016" s="147"/>
      <c r="T2016" s="53"/>
      <c r="AU2016" s="17" t="s">
        <v>83</v>
      </c>
    </row>
    <row r="2017" spans="2:65" s="1" customFormat="1" ht="11.25">
      <c r="B2017" s="32"/>
      <c r="D2017" s="149" t="s">
        <v>351</v>
      </c>
      <c r="F2017" s="157" t="s">
        <v>3656</v>
      </c>
      <c r="H2017" s="158">
        <v>5.77</v>
      </c>
      <c r="L2017" s="32"/>
      <c r="M2017" s="147"/>
      <c r="T2017" s="53"/>
      <c r="AU2017" s="17" t="s">
        <v>83</v>
      </c>
    </row>
    <row r="2018" spans="2:65" s="1" customFormat="1" ht="11.25">
      <c r="B2018" s="32"/>
      <c r="D2018" s="149" t="s">
        <v>351</v>
      </c>
      <c r="F2018" s="157" t="s">
        <v>358</v>
      </c>
      <c r="H2018" s="158">
        <v>66.95</v>
      </c>
      <c r="L2018" s="32"/>
      <c r="M2018" s="147"/>
      <c r="T2018" s="53"/>
      <c r="AU2018" s="17" t="s">
        <v>83</v>
      </c>
    </row>
    <row r="2019" spans="2:65" s="1" customFormat="1" ht="24.2" customHeight="1">
      <c r="B2019" s="32"/>
      <c r="C2019" s="163" t="s">
        <v>3657</v>
      </c>
      <c r="D2019" s="163" t="s">
        <v>1918</v>
      </c>
      <c r="E2019" s="164" t="s">
        <v>3624</v>
      </c>
      <c r="F2019" s="165" t="s">
        <v>3625</v>
      </c>
      <c r="G2019" s="166" t="s">
        <v>119</v>
      </c>
      <c r="H2019" s="167">
        <v>70.298000000000002</v>
      </c>
      <c r="I2019" s="168"/>
      <c r="J2019" s="169">
        <f>ROUND(I2019*H2019,2)</f>
        <v>0</v>
      </c>
      <c r="K2019" s="165" t="s">
        <v>345</v>
      </c>
      <c r="L2019" s="170"/>
      <c r="M2019" s="171" t="s">
        <v>19</v>
      </c>
      <c r="N2019" s="172" t="s">
        <v>44</v>
      </c>
      <c r="P2019" s="140">
        <f>O2019*H2019</f>
        <v>0</v>
      </c>
      <c r="Q2019" s="140">
        <v>2.3999999999999998E-3</v>
      </c>
      <c r="R2019" s="140">
        <f>Q2019*H2019</f>
        <v>0.16871519999999998</v>
      </c>
      <c r="S2019" s="140">
        <v>0</v>
      </c>
      <c r="T2019" s="141">
        <f>S2019*H2019</f>
        <v>0</v>
      </c>
      <c r="AR2019" s="142" t="s">
        <v>678</v>
      </c>
      <c r="AT2019" s="142" t="s">
        <v>1918</v>
      </c>
      <c r="AU2019" s="142" t="s">
        <v>83</v>
      </c>
      <c r="AY2019" s="17" t="s">
        <v>339</v>
      </c>
      <c r="BE2019" s="143">
        <f>IF(N2019="základní",J2019,0)</f>
        <v>0</v>
      </c>
      <c r="BF2019" s="143">
        <f>IF(N2019="snížená",J2019,0)</f>
        <v>0</v>
      </c>
      <c r="BG2019" s="143">
        <f>IF(N2019="zákl. přenesená",J2019,0)</f>
        <v>0</v>
      </c>
      <c r="BH2019" s="143">
        <f>IF(N2019="sníž. přenesená",J2019,0)</f>
        <v>0</v>
      </c>
      <c r="BI2019" s="143">
        <f>IF(N2019="nulová",J2019,0)</f>
        <v>0</v>
      </c>
      <c r="BJ2019" s="17" t="s">
        <v>81</v>
      </c>
      <c r="BK2019" s="143">
        <f>ROUND(I2019*H2019,2)</f>
        <v>0</v>
      </c>
      <c r="BL2019" s="17" t="s">
        <v>489</v>
      </c>
      <c r="BM2019" s="142" t="s">
        <v>3658</v>
      </c>
    </row>
    <row r="2020" spans="2:65" s="12" customFormat="1" ht="11.25">
      <c r="B2020" s="148"/>
      <c r="D2020" s="149" t="s">
        <v>350</v>
      </c>
      <c r="F2020" s="151" t="s">
        <v>3659</v>
      </c>
      <c r="H2020" s="152">
        <v>70.298000000000002</v>
      </c>
      <c r="I2020" s="153"/>
      <c r="L2020" s="148"/>
      <c r="M2020" s="154"/>
      <c r="T2020" s="155"/>
      <c r="AT2020" s="150" t="s">
        <v>350</v>
      </c>
      <c r="AU2020" s="150" t="s">
        <v>83</v>
      </c>
      <c r="AV2020" s="12" t="s">
        <v>83</v>
      </c>
      <c r="AW2020" s="12" t="s">
        <v>4</v>
      </c>
      <c r="AX2020" s="12" t="s">
        <v>81</v>
      </c>
      <c r="AY2020" s="150" t="s">
        <v>339</v>
      </c>
    </row>
    <row r="2021" spans="2:65" s="1" customFormat="1" ht="44.25" customHeight="1">
      <c r="B2021" s="32"/>
      <c r="C2021" s="131" t="s">
        <v>3660</v>
      </c>
      <c r="D2021" s="131" t="s">
        <v>342</v>
      </c>
      <c r="E2021" s="132" t="s">
        <v>3641</v>
      </c>
      <c r="F2021" s="133" t="s">
        <v>3642</v>
      </c>
      <c r="G2021" s="134" t="s">
        <v>119</v>
      </c>
      <c r="H2021" s="135">
        <v>7.8979999999999997</v>
      </c>
      <c r="I2021" s="136"/>
      <c r="J2021" s="137">
        <f>ROUND(I2021*H2021,2)</f>
        <v>0</v>
      </c>
      <c r="K2021" s="133" t="s">
        <v>345</v>
      </c>
      <c r="L2021" s="32"/>
      <c r="M2021" s="138" t="s">
        <v>19</v>
      </c>
      <c r="N2021" s="139" t="s">
        <v>44</v>
      </c>
      <c r="P2021" s="140">
        <f>O2021*H2021</f>
        <v>0</v>
      </c>
      <c r="Q2021" s="140">
        <v>2.0400000000000001E-3</v>
      </c>
      <c r="R2021" s="140">
        <f>Q2021*H2021</f>
        <v>1.6111920000000002E-2</v>
      </c>
      <c r="S2021" s="140">
        <v>0</v>
      </c>
      <c r="T2021" s="141">
        <f>S2021*H2021</f>
        <v>0</v>
      </c>
      <c r="AR2021" s="142" t="s">
        <v>489</v>
      </c>
      <c r="AT2021" s="142" t="s">
        <v>342</v>
      </c>
      <c r="AU2021" s="142" t="s">
        <v>83</v>
      </c>
      <c r="AY2021" s="17" t="s">
        <v>339</v>
      </c>
      <c r="BE2021" s="143">
        <f>IF(N2021="základní",J2021,0)</f>
        <v>0</v>
      </c>
      <c r="BF2021" s="143">
        <f>IF(N2021="snížená",J2021,0)</f>
        <v>0</v>
      </c>
      <c r="BG2021" s="143">
        <f>IF(N2021="zákl. přenesená",J2021,0)</f>
        <v>0</v>
      </c>
      <c r="BH2021" s="143">
        <f>IF(N2021="sníž. přenesená",J2021,0)</f>
        <v>0</v>
      </c>
      <c r="BI2021" s="143">
        <f>IF(N2021="nulová",J2021,0)</f>
        <v>0</v>
      </c>
      <c r="BJ2021" s="17" t="s">
        <v>81</v>
      </c>
      <c r="BK2021" s="143">
        <f>ROUND(I2021*H2021,2)</f>
        <v>0</v>
      </c>
      <c r="BL2021" s="17" t="s">
        <v>489</v>
      </c>
      <c r="BM2021" s="142" t="s">
        <v>3661</v>
      </c>
    </row>
    <row r="2022" spans="2:65" s="1" customFormat="1" ht="11.25">
      <c r="B2022" s="32"/>
      <c r="D2022" s="144" t="s">
        <v>348</v>
      </c>
      <c r="F2022" s="145" t="s">
        <v>3644</v>
      </c>
      <c r="I2022" s="146"/>
      <c r="L2022" s="32"/>
      <c r="M2022" s="147"/>
      <c r="T2022" s="53"/>
      <c r="AT2022" s="17" t="s">
        <v>348</v>
      </c>
      <c r="AU2022" s="17" t="s">
        <v>83</v>
      </c>
    </row>
    <row r="2023" spans="2:65" s="12" customFormat="1" ht="11.25">
      <c r="B2023" s="148"/>
      <c r="D2023" s="149" t="s">
        <v>350</v>
      </c>
      <c r="E2023" s="150" t="s">
        <v>19</v>
      </c>
      <c r="F2023" s="151" t="s">
        <v>1178</v>
      </c>
      <c r="H2023" s="152">
        <v>7.8979999999999997</v>
      </c>
      <c r="I2023" s="153"/>
      <c r="L2023" s="148"/>
      <c r="M2023" s="154"/>
      <c r="T2023" s="155"/>
      <c r="AT2023" s="150" t="s">
        <v>350</v>
      </c>
      <c r="AU2023" s="150" t="s">
        <v>83</v>
      </c>
      <c r="AV2023" s="12" t="s">
        <v>83</v>
      </c>
      <c r="AW2023" s="12" t="s">
        <v>34</v>
      </c>
      <c r="AX2023" s="12" t="s">
        <v>81</v>
      </c>
      <c r="AY2023" s="150" t="s">
        <v>339</v>
      </c>
    </row>
    <row r="2024" spans="2:65" s="1" customFormat="1" ht="11.25">
      <c r="B2024" s="32"/>
      <c r="D2024" s="149" t="s">
        <v>351</v>
      </c>
      <c r="F2024" s="156" t="s">
        <v>3662</v>
      </c>
      <c r="L2024" s="32"/>
      <c r="M2024" s="147"/>
      <c r="T2024" s="53"/>
      <c r="AU2024" s="17" t="s">
        <v>83</v>
      </c>
    </row>
    <row r="2025" spans="2:65" s="1" customFormat="1" ht="11.25">
      <c r="B2025" s="32"/>
      <c r="D2025" s="149" t="s">
        <v>351</v>
      </c>
      <c r="F2025" s="157" t="s">
        <v>3663</v>
      </c>
      <c r="H2025" s="158">
        <v>7.8979999999999997</v>
      </c>
      <c r="L2025" s="32"/>
      <c r="M2025" s="147"/>
      <c r="T2025" s="53"/>
      <c r="AU2025" s="17" t="s">
        <v>83</v>
      </c>
    </row>
    <row r="2026" spans="2:65" s="1" customFormat="1" ht="24.2" customHeight="1">
      <c r="B2026" s="32"/>
      <c r="C2026" s="163" t="s">
        <v>3664</v>
      </c>
      <c r="D2026" s="163" t="s">
        <v>1918</v>
      </c>
      <c r="E2026" s="164" t="s">
        <v>3665</v>
      </c>
      <c r="F2026" s="165" t="s">
        <v>3666</v>
      </c>
      <c r="G2026" s="166" t="s">
        <v>119</v>
      </c>
      <c r="H2026" s="167">
        <v>8.2929999999999993</v>
      </c>
      <c r="I2026" s="168"/>
      <c r="J2026" s="169">
        <f>ROUND(I2026*H2026,2)</f>
        <v>0</v>
      </c>
      <c r="K2026" s="165" t="s">
        <v>345</v>
      </c>
      <c r="L2026" s="170"/>
      <c r="M2026" s="171" t="s">
        <v>19</v>
      </c>
      <c r="N2026" s="172" t="s">
        <v>44</v>
      </c>
      <c r="P2026" s="140">
        <f>O2026*H2026</f>
        <v>0</v>
      </c>
      <c r="Q2026" s="140">
        <v>1.5E-3</v>
      </c>
      <c r="R2026" s="140">
        <f>Q2026*H2026</f>
        <v>1.2439499999999999E-2</v>
      </c>
      <c r="S2026" s="140">
        <v>0</v>
      </c>
      <c r="T2026" s="141">
        <f>S2026*H2026</f>
        <v>0</v>
      </c>
      <c r="AR2026" s="142" t="s">
        <v>678</v>
      </c>
      <c r="AT2026" s="142" t="s">
        <v>1918</v>
      </c>
      <c r="AU2026" s="142" t="s">
        <v>83</v>
      </c>
      <c r="AY2026" s="17" t="s">
        <v>339</v>
      </c>
      <c r="BE2026" s="143">
        <f>IF(N2026="základní",J2026,0)</f>
        <v>0</v>
      </c>
      <c r="BF2026" s="143">
        <f>IF(N2026="snížená",J2026,0)</f>
        <v>0</v>
      </c>
      <c r="BG2026" s="143">
        <f>IF(N2026="zákl. přenesená",J2026,0)</f>
        <v>0</v>
      </c>
      <c r="BH2026" s="143">
        <f>IF(N2026="sníž. přenesená",J2026,0)</f>
        <v>0</v>
      </c>
      <c r="BI2026" s="143">
        <f>IF(N2026="nulová",J2026,0)</f>
        <v>0</v>
      </c>
      <c r="BJ2026" s="17" t="s">
        <v>81</v>
      </c>
      <c r="BK2026" s="143">
        <f>ROUND(I2026*H2026,2)</f>
        <v>0</v>
      </c>
      <c r="BL2026" s="17" t="s">
        <v>489</v>
      </c>
      <c r="BM2026" s="142" t="s">
        <v>3667</v>
      </c>
    </row>
    <row r="2027" spans="2:65" s="12" customFormat="1" ht="11.25">
      <c r="B2027" s="148"/>
      <c r="D2027" s="149" t="s">
        <v>350</v>
      </c>
      <c r="F2027" s="151" t="s">
        <v>3668</v>
      </c>
      <c r="H2027" s="152">
        <v>8.2929999999999993</v>
      </c>
      <c r="I2027" s="153"/>
      <c r="L2027" s="148"/>
      <c r="M2027" s="154"/>
      <c r="T2027" s="155"/>
      <c r="AT2027" s="150" t="s">
        <v>350</v>
      </c>
      <c r="AU2027" s="150" t="s">
        <v>83</v>
      </c>
      <c r="AV2027" s="12" t="s">
        <v>83</v>
      </c>
      <c r="AW2027" s="12" t="s">
        <v>4</v>
      </c>
      <c r="AX2027" s="12" t="s">
        <v>81</v>
      </c>
      <c r="AY2027" s="150" t="s">
        <v>339</v>
      </c>
    </row>
    <row r="2028" spans="2:65" s="1" customFormat="1" ht="44.25" customHeight="1">
      <c r="B2028" s="32"/>
      <c r="C2028" s="131" t="s">
        <v>3669</v>
      </c>
      <c r="D2028" s="131" t="s">
        <v>342</v>
      </c>
      <c r="E2028" s="132" t="s">
        <v>3641</v>
      </c>
      <c r="F2028" s="133" t="s">
        <v>3642</v>
      </c>
      <c r="G2028" s="134" t="s">
        <v>119</v>
      </c>
      <c r="H2028" s="135">
        <v>2.56</v>
      </c>
      <c r="I2028" s="136"/>
      <c r="J2028" s="137">
        <f>ROUND(I2028*H2028,2)</f>
        <v>0</v>
      </c>
      <c r="K2028" s="133" t="s">
        <v>345</v>
      </c>
      <c r="L2028" s="32"/>
      <c r="M2028" s="138" t="s">
        <v>19</v>
      </c>
      <c r="N2028" s="139" t="s">
        <v>44</v>
      </c>
      <c r="P2028" s="140">
        <f>O2028*H2028</f>
        <v>0</v>
      </c>
      <c r="Q2028" s="140">
        <v>2.0400000000000001E-3</v>
      </c>
      <c r="R2028" s="140">
        <f>Q2028*H2028</f>
        <v>5.2224000000000003E-3</v>
      </c>
      <c r="S2028" s="140">
        <v>0</v>
      </c>
      <c r="T2028" s="141">
        <f>S2028*H2028</f>
        <v>0</v>
      </c>
      <c r="AR2028" s="142" t="s">
        <v>489</v>
      </c>
      <c r="AT2028" s="142" t="s">
        <v>342</v>
      </c>
      <c r="AU2028" s="142" t="s">
        <v>83</v>
      </c>
      <c r="AY2028" s="17" t="s">
        <v>339</v>
      </c>
      <c r="BE2028" s="143">
        <f>IF(N2028="základní",J2028,0)</f>
        <v>0</v>
      </c>
      <c r="BF2028" s="143">
        <f>IF(N2028="snížená",J2028,0)</f>
        <v>0</v>
      </c>
      <c r="BG2028" s="143">
        <f>IF(N2028="zákl. přenesená",J2028,0)</f>
        <v>0</v>
      </c>
      <c r="BH2028" s="143">
        <f>IF(N2028="sníž. přenesená",J2028,0)</f>
        <v>0</v>
      </c>
      <c r="BI2028" s="143">
        <f>IF(N2028="nulová",J2028,0)</f>
        <v>0</v>
      </c>
      <c r="BJ2028" s="17" t="s">
        <v>81</v>
      </c>
      <c r="BK2028" s="143">
        <f>ROUND(I2028*H2028,2)</f>
        <v>0</v>
      </c>
      <c r="BL2028" s="17" t="s">
        <v>489</v>
      </c>
      <c r="BM2028" s="142" t="s">
        <v>3670</v>
      </c>
    </row>
    <row r="2029" spans="2:65" s="1" customFormat="1" ht="11.25">
      <c r="B2029" s="32"/>
      <c r="D2029" s="144" t="s">
        <v>348</v>
      </c>
      <c r="F2029" s="145" t="s">
        <v>3644</v>
      </c>
      <c r="I2029" s="146"/>
      <c r="L2029" s="32"/>
      <c r="M2029" s="147"/>
      <c r="T2029" s="53"/>
      <c r="AT2029" s="17" t="s">
        <v>348</v>
      </c>
      <c r="AU2029" s="17" t="s">
        <v>83</v>
      </c>
    </row>
    <row r="2030" spans="2:65" s="12" customFormat="1" ht="11.25">
      <c r="B2030" s="148"/>
      <c r="D2030" s="149" t="s">
        <v>350</v>
      </c>
      <c r="E2030" s="150" t="s">
        <v>19</v>
      </c>
      <c r="F2030" s="151" t="s">
        <v>1181</v>
      </c>
      <c r="H2030" s="152">
        <v>2.56</v>
      </c>
      <c r="I2030" s="153"/>
      <c r="L2030" s="148"/>
      <c r="M2030" s="154"/>
      <c r="T2030" s="155"/>
      <c r="AT2030" s="150" t="s">
        <v>350</v>
      </c>
      <c r="AU2030" s="150" t="s">
        <v>83</v>
      </c>
      <c r="AV2030" s="12" t="s">
        <v>83</v>
      </c>
      <c r="AW2030" s="12" t="s">
        <v>34</v>
      </c>
      <c r="AX2030" s="12" t="s">
        <v>81</v>
      </c>
      <c r="AY2030" s="150" t="s">
        <v>339</v>
      </c>
    </row>
    <row r="2031" spans="2:65" s="1" customFormat="1" ht="11.25">
      <c r="B2031" s="32"/>
      <c r="D2031" s="149" t="s">
        <v>351</v>
      </c>
      <c r="F2031" s="156" t="s">
        <v>3671</v>
      </c>
      <c r="L2031" s="32"/>
      <c r="M2031" s="147"/>
      <c r="T2031" s="53"/>
      <c r="AU2031" s="17" t="s">
        <v>83</v>
      </c>
    </row>
    <row r="2032" spans="2:65" s="1" customFormat="1" ht="11.25">
      <c r="B2032" s="32"/>
      <c r="D2032" s="149" t="s">
        <v>351</v>
      </c>
      <c r="F2032" s="157" t="s">
        <v>3672</v>
      </c>
      <c r="H2032" s="158">
        <v>2.56</v>
      </c>
      <c r="L2032" s="32"/>
      <c r="M2032" s="147"/>
      <c r="T2032" s="53"/>
      <c r="AU2032" s="17" t="s">
        <v>83</v>
      </c>
    </row>
    <row r="2033" spans="2:65" s="1" customFormat="1" ht="24.2" customHeight="1">
      <c r="B2033" s="32"/>
      <c r="C2033" s="163" t="s">
        <v>3673</v>
      </c>
      <c r="D2033" s="163" t="s">
        <v>1918</v>
      </c>
      <c r="E2033" s="164" t="s">
        <v>3674</v>
      </c>
      <c r="F2033" s="165" t="s">
        <v>3675</v>
      </c>
      <c r="G2033" s="166" t="s">
        <v>119</v>
      </c>
      <c r="H2033" s="167">
        <v>2.6880000000000002</v>
      </c>
      <c r="I2033" s="168"/>
      <c r="J2033" s="169">
        <f>ROUND(I2033*H2033,2)</f>
        <v>0</v>
      </c>
      <c r="K2033" s="165" t="s">
        <v>345</v>
      </c>
      <c r="L2033" s="170"/>
      <c r="M2033" s="171" t="s">
        <v>19</v>
      </c>
      <c r="N2033" s="172" t="s">
        <v>44</v>
      </c>
      <c r="P2033" s="140">
        <f>O2033*H2033</f>
        <v>0</v>
      </c>
      <c r="Q2033" s="140">
        <v>1.1999999999999999E-3</v>
      </c>
      <c r="R2033" s="140">
        <f>Q2033*H2033</f>
        <v>3.2255999999999999E-3</v>
      </c>
      <c r="S2033" s="140">
        <v>0</v>
      </c>
      <c r="T2033" s="141">
        <f>S2033*H2033</f>
        <v>0</v>
      </c>
      <c r="AR2033" s="142" t="s">
        <v>678</v>
      </c>
      <c r="AT2033" s="142" t="s">
        <v>1918</v>
      </c>
      <c r="AU2033" s="142" t="s">
        <v>83</v>
      </c>
      <c r="AY2033" s="17" t="s">
        <v>339</v>
      </c>
      <c r="BE2033" s="143">
        <f>IF(N2033="základní",J2033,0)</f>
        <v>0</v>
      </c>
      <c r="BF2033" s="143">
        <f>IF(N2033="snížená",J2033,0)</f>
        <v>0</v>
      </c>
      <c r="BG2033" s="143">
        <f>IF(N2033="zákl. přenesená",J2033,0)</f>
        <v>0</v>
      </c>
      <c r="BH2033" s="143">
        <f>IF(N2033="sníž. přenesená",J2033,0)</f>
        <v>0</v>
      </c>
      <c r="BI2033" s="143">
        <f>IF(N2033="nulová",J2033,0)</f>
        <v>0</v>
      </c>
      <c r="BJ2033" s="17" t="s">
        <v>81</v>
      </c>
      <c r="BK2033" s="143">
        <f>ROUND(I2033*H2033,2)</f>
        <v>0</v>
      </c>
      <c r="BL2033" s="17" t="s">
        <v>489</v>
      </c>
      <c r="BM2033" s="142" t="s">
        <v>3676</v>
      </c>
    </row>
    <row r="2034" spans="2:65" s="12" customFormat="1" ht="11.25">
      <c r="B2034" s="148"/>
      <c r="D2034" s="149" t="s">
        <v>350</v>
      </c>
      <c r="F2034" s="151" t="s">
        <v>3677</v>
      </c>
      <c r="H2034" s="152">
        <v>2.6880000000000002</v>
      </c>
      <c r="I2034" s="153"/>
      <c r="L2034" s="148"/>
      <c r="M2034" s="154"/>
      <c r="T2034" s="155"/>
      <c r="AT2034" s="150" t="s">
        <v>350</v>
      </c>
      <c r="AU2034" s="150" t="s">
        <v>83</v>
      </c>
      <c r="AV2034" s="12" t="s">
        <v>83</v>
      </c>
      <c r="AW2034" s="12" t="s">
        <v>4</v>
      </c>
      <c r="AX2034" s="12" t="s">
        <v>81</v>
      </c>
      <c r="AY2034" s="150" t="s">
        <v>339</v>
      </c>
    </row>
    <row r="2035" spans="2:65" s="1" customFormat="1" ht="44.25" customHeight="1">
      <c r="B2035" s="32"/>
      <c r="C2035" s="131" t="s">
        <v>3678</v>
      </c>
      <c r="D2035" s="131" t="s">
        <v>342</v>
      </c>
      <c r="E2035" s="132" t="s">
        <v>3679</v>
      </c>
      <c r="F2035" s="133" t="s">
        <v>3680</v>
      </c>
      <c r="G2035" s="134" t="s">
        <v>119</v>
      </c>
      <c r="H2035" s="135">
        <v>701.44</v>
      </c>
      <c r="I2035" s="136"/>
      <c r="J2035" s="137">
        <f>ROUND(I2035*H2035,2)</f>
        <v>0</v>
      </c>
      <c r="K2035" s="133" t="s">
        <v>345</v>
      </c>
      <c r="L2035" s="32"/>
      <c r="M2035" s="138" t="s">
        <v>19</v>
      </c>
      <c r="N2035" s="139" t="s">
        <v>44</v>
      </c>
      <c r="P2035" s="140">
        <f>O2035*H2035</f>
        <v>0</v>
      </c>
      <c r="Q2035" s="140">
        <v>5.8E-4</v>
      </c>
      <c r="R2035" s="140">
        <f>Q2035*H2035</f>
        <v>0.40683520000000001</v>
      </c>
      <c r="S2035" s="140">
        <v>0</v>
      </c>
      <c r="T2035" s="141">
        <f>S2035*H2035</f>
        <v>0</v>
      </c>
      <c r="AR2035" s="142" t="s">
        <v>489</v>
      </c>
      <c r="AT2035" s="142" t="s">
        <v>342</v>
      </c>
      <c r="AU2035" s="142" t="s">
        <v>83</v>
      </c>
      <c r="AY2035" s="17" t="s">
        <v>339</v>
      </c>
      <c r="BE2035" s="143">
        <f>IF(N2035="základní",J2035,0)</f>
        <v>0</v>
      </c>
      <c r="BF2035" s="143">
        <f>IF(N2035="snížená",J2035,0)</f>
        <v>0</v>
      </c>
      <c r="BG2035" s="143">
        <f>IF(N2035="zákl. přenesená",J2035,0)</f>
        <v>0</v>
      </c>
      <c r="BH2035" s="143">
        <f>IF(N2035="sníž. přenesená",J2035,0)</f>
        <v>0</v>
      </c>
      <c r="BI2035" s="143">
        <f>IF(N2035="nulová",J2035,0)</f>
        <v>0</v>
      </c>
      <c r="BJ2035" s="17" t="s">
        <v>81</v>
      </c>
      <c r="BK2035" s="143">
        <f>ROUND(I2035*H2035,2)</f>
        <v>0</v>
      </c>
      <c r="BL2035" s="17" t="s">
        <v>489</v>
      </c>
      <c r="BM2035" s="142" t="s">
        <v>3681</v>
      </c>
    </row>
    <row r="2036" spans="2:65" s="1" customFormat="1" ht="11.25">
      <c r="B2036" s="32"/>
      <c r="D2036" s="144" t="s">
        <v>348</v>
      </c>
      <c r="F2036" s="145" t="s">
        <v>3682</v>
      </c>
      <c r="I2036" s="146"/>
      <c r="L2036" s="32"/>
      <c r="M2036" s="147"/>
      <c r="T2036" s="53"/>
      <c r="AT2036" s="17" t="s">
        <v>348</v>
      </c>
      <c r="AU2036" s="17" t="s">
        <v>83</v>
      </c>
    </row>
    <row r="2037" spans="2:65" s="12" customFormat="1" ht="11.25">
      <c r="B2037" s="148"/>
      <c r="D2037" s="149" t="s">
        <v>350</v>
      </c>
      <c r="E2037" s="150" t="s">
        <v>19</v>
      </c>
      <c r="F2037" s="151" t="s">
        <v>1625</v>
      </c>
      <c r="H2037" s="152">
        <v>701.44</v>
      </c>
      <c r="I2037" s="153"/>
      <c r="L2037" s="148"/>
      <c r="M2037" s="154"/>
      <c r="T2037" s="155"/>
      <c r="AT2037" s="150" t="s">
        <v>350</v>
      </c>
      <c r="AU2037" s="150" t="s">
        <v>83</v>
      </c>
      <c r="AV2037" s="12" t="s">
        <v>83</v>
      </c>
      <c r="AW2037" s="12" t="s">
        <v>34</v>
      </c>
      <c r="AX2037" s="12" t="s">
        <v>81</v>
      </c>
      <c r="AY2037" s="150" t="s">
        <v>339</v>
      </c>
    </row>
    <row r="2038" spans="2:65" s="1" customFormat="1" ht="11.25">
      <c r="B2038" s="32"/>
      <c r="D2038" s="149" t="s">
        <v>351</v>
      </c>
      <c r="F2038" s="156" t="s">
        <v>3683</v>
      </c>
      <c r="L2038" s="32"/>
      <c r="M2038" s="147"/>
      <c r="T2038" s="53"/>
      <c r="AU2038" s="17" t="s">
        <v>83</v>
      </c>
    </row>
    <row r="2039" spans="2:65" s="1" customFormat="1" ht="11.25">
      <c r="B2039" s="32"/>
      <c r="D2039" s="149" t="s">
        <v>351</v>
      </c>
      <c r="F2039" s="157" t="s">
        <v>2428</v>
      </c>
      <c r="H2039" s="158">
        <v>0</v>
      </c>
      <c r="L2039" s="32"/>
      <c r="M2039" s="147"/>
      <c r="T2039" s="53"/>
      <c r="AU2039" s="17" t="s">
        <v>83</v>
      </c>
    </row>
    <row r="2040" spans="2:65" s="1" customFormat="1" ht="11.25">
      <c r="B2040" s="32"/>
      <c r="D2040" s="149" t="s">
        <v>351</v>
      </c>
      <c r="F2040" s="157" t="s">
        <v>3684</v>
      </c>
      <c r="H2040" s="158">
        <v>627.4</v>
      </c>
      <c r="L2040" s="32"/>
      <c r="M2040" s="147"/>
      <c r="T2040" s="53"/>
      <c r="AU2040" s="17" t="s">
        <v>83</v>
      </c>
    </row>
    <row r="2041" spans="2:65" s="1" customFormat="1" ht="11.25">
      <c r="B2041" s="32"/>
      <c r="D2041" s="149" t="s">
        <v>351</v>
      </c>
      <c r="F2041" s="157" t="s">
        <v>2430</v>
      </c>
      <c r="H2041" s="158">
        <v>0</v>
      </c>
      <c r="L2041" s="32"/>
      <c r="M2041" s="147"/>
      <c r="T2041" s="53"/>
      <c r="AU2041" s="17" t="s">
        <v>83</v>
      </c>
    </row>
    <row r="2042" spans="2:65" s="1" customFormat="1" ht="11.25">
      <c r="B2042" s="32"/>
      <c r="D2042" s="149" t="s">
        <v>351</v>
      </c>
      <c r="F2042" s="157" t="s">
        <v>3685</v>
      </c>
      <c r="H2042" s="158">
        <v>74.040000000000006</v>
      </c>
      <c r="L2042" s="32"/>
      <c r="M2042" s="147"/>
      <c r="T2042" s="53"/>
      <c r="AU2042" s="17" t="s">
        <v>83</v>
      </c>
    </row>
    <row r="2043" spans="2:65" s="1" customFormat="1" ht="11.25">
      <c r="B2043" s="32"/>
      <c r="D2043" s="149" t="s">
        <v>351</v>
      </c>
      <c r="F2043" s="157" t="s">
        <v>358</v>
      </c>
      <c r="H2043" s="158">
        <v>701.44</v>
      </c>
      <c r="L2043" s="32"/>
      <c r="M2043" s="147"/>
      <c r="T2043" s="53"/>
      <c r="AU2043" s="17" t="s">
        <v>83</v>
      </c>
    </row>
    <row r="2044" spans="2:65" s="1" customFormat="1" ht="24.2" customHeight="1">
      <c r="B2044" s="32"/>
      <c r="C2044" s="163" t="s">
        <v>3686</v>
      </c>
      <c r="D2044" s="163" t="s">
        <v>1918</v>
      </c>
      <c r="E2044" s="164" t="s">
        <v>3687</v>
      </c>
      <c r="F2044" s="165" t="s">
        <v>3688</v>
      </c>
      <c r="G2044" s="166" t="s">
        <v>119</v>
      </c>
      <c r="H2044" s="167">
        <v>736.51199999999994</v>
      </c>
      <c r="I2044" s="168"/>
      <c r="J2044" s="169">
        <f>ROUND(I2044*H2044,2)</f>
        <v>0</v>
      </c>
      <c r="K2044" s="165" t="s">
        <v>345</v>
      </c>
      <c r="L2044" s="170"/>
      <c r="M2044" s="171" t="s">
        <v>19</v>
      </c>
      <c r="N2044" s="172" t="s">
        <v>44</v>
      </c>
      <c r="P2044" s="140">
        <f>O2044*H2044</f>
        <v>0</v>
      </c>
      <c r="Q2044" s="140">
        <v>7.1999999999999998E-3</v>
      </c>
      <c r="R2044" s="140">
        <f>Q2044*H2044</f>
        <v>5.3028863999999993</v>
      </c>
      <c r="S2044" s="140">
        <v>0</v>
      </c>
      <c r="T2044" s="141">
        <f>S2044*H2044</f>
        <v>0</v>
      </c>
      <c r="AR2044" s="142" t="s">
        <v>678</v>
      </c>
      <c r="AT2044" s="142" t="s">
        <v>1918</v>
      </c>
      <c r="AU2044" s="142" t="s">
        <v>83</v>
      </c>
      <c r="AY2044" s="17" t="s">
        <v>339</v>
      </c>
      <c r="BE2044" s="143">
        <f>IF(N2044="základní",J2044,0)</f>
        <v>0</v>
      </c>
      <c r="BF2044" s="143">
        <f>IF(N2044="snížená",J2044,0)</f>
        <v>0</v>
      </c>
      <c r="BG2044" s="143">
        <f>IF(N2044="zákl. přenesená",J2044,0)</f>
        <v>0</v>
      </c>
      <c r="BH2044" s="143">
        <f>IF(N2044="sníž. přenesená",J2044,0)</f>
        <v>0</v>
      </c>
      <c r="BI2044" s="143">
        <f>IF(N2044="nulová",J2044,0)</f>
        <v>0</v>
      </c>
      <c r="BJ2044" s="17" t="s">
        <v>81</v>
      </c>
      <c r="BK2044" s="143">
        <f>ROUND(I2044*H2044,2)</f>
        <v>0</v>
      </c>
      <c r="BL2044" s="17" t="s">
        <v>489</v>
      </c>
      <c r="BM2044" s="142" t="s">
        <v>3689</v>
      </c>
    </row>
    <row r="2045" spans="2:65" s="12" customFormat="1" ht="11.25">
      <c r="B2045" s="148"/>
      <c r="D2045" s="149" t="s">
        <v>350</v>
      </c>
      <c r="F2045" s="151" t="s">
        <v>3690</v>
      </c>
      <c r="H2045" s="152">
        <v>736.51199999999994</v>
      </c>
      <c r="I2045" s="153"/>
      <c r="L2045" s="148"/>
      <c r="M2045" s="154"/>
      <c r="T2045" s="155"/>
      <c r="AT2045" s="150" t="s">
        <v>350</v>
      </c>
      <c r="AU2045" s="150" t="s">
        <v>83</v>
      </c>
      <c r="AV2045" s="12" t="s">
        <v>83</v>
      </c>
      <c r="AW2045" s="12" t="s">
        <v>4</v>
      </c>
      <c r="AX2045" s="12" t="s">
        <v>81</v>
      </c>
      <c r="AY2045" s="150" t="s">
        <v>339</v>
      </c>
    </row>
    <row r="2046" spans="2:65" s="1" customFormat="1" ht="44.25" customHeight="1">
      <c r="B2046" s="32"/>
      <c r="C2046" s="131" t="s">
        <v>3691</v>
      </c>
      <c r="D2046" s="131" t="s">
        <v>342</v>
      </c>
      <c r="E2046" s="132" t="s">
        <v>3679</v>
      </c>
      <c r="F2046" s="133" t="s">
        <v>3680</v>
      </c>
      <c r="G2046" s="134" t="s">
        <v>119</v>
      </c>
      <c r="H2046" s="135">
        <v>170.71</v>
      </c>
      <c r="I2046" s="136"/>
      <c r="J2046" s="137">
        <f>ROUND(I2046*H2046,2)</f>
        <v>0</v>
      </c>
      <c r="K2046" s="133" t="s">
        <v>345</v>
      </c>
      <c r="L2046" s="32"/>
      <c r="M2046" s="138" t="s">
        <v>19</v>
      </c>
      <c r="N2046" s="139" t="s">
        <v>44</v>
      </c>
      <c r="P2046" s="140">
        <f>O2046*H2046</f>
        <v>0</v>
      </c>
      <c r="Q2046" s="140">
        <v>5.8E-4</v>
      </c>
      <c r="R2046" s="140">
        <f>Q2046*H2046</f>
        <v>9.9011800000000011E-2</v>
      </c>
      <c r="S2046" s="140">
        <v>0</v>
      </c>
      <c r="T2046" s="141">
        <f>S2046*H2046</f>
        <v>0</v>
      </c>
      <c r="AR2046" s="142" t="s">
        <v>489</v>
      </c>
      <c r="AT2046" s="142" t="s">
        <v>342</v>
      </c>
      <c r="AU2046" s="142" t="s">
        <v>83</v>
      </c>
      <c r="AY2046" s="17" t="s">
        <v>339</v>
      </c>
      <c r="BE2046" s="143">
        <f>IF(N2046="základní",J2046,0)</f>
        <v>0</v>
      </c>
      <c r="BF2046" s="143">
        <f>IF(N2046="snížená",J2046,0)</f>
        <v>0</v>
      </c>
      <c r="BG2046" s="143">
        <f>IF(N2046="zákl. přenesená",J2046,0)</f>
        <v>0</v>
      </c>
      <c r="BH2046" s="143">
        <f>IF(N2046="sníž. přenesená",J2046,0)</f>
        <v>0</v>
      </c>
      <c r="BI2046" s="143">
        <f>IF(N2046="nulová",J2046,0)</f>
        <v>0</v>
      </c>
      <c r="BJ2046" s="17" t="s">
        <v>81</v>
      </c>
      <c r="BK2046" s="143">
        <f>ROUND(I2046*H2046,2)</f>
        <v>0</v>
      </c>
      <c r="BL2046" s="17" t="s">
        <v>489</v>
      </c>
      <c r="BM2046" s="142" t="s">
        <v>3692</v>
      </c>
    </row>
    <row r="2047" spans="2:65" s="1" customFormat="1" ht="11.25">
      <c r="B2047" s="32"/>
      <c r="D2047" s="144" t="s">
        <v>348</v>
      </c>
      <c r="F2047" s="145" t="s">
        <v>3682</v>
      </c>
      <c r="I2047" s="146"/>
      <c r="L2047" s="32"/>
      <c r="M2047" s="147"/>
      <c r="T2047" s="53"/>
      <c r="AT2047" s="17" t="s">
        <v>348</v>
      </c>
      <c r="AU2047" s="17" t="s">
        <v>83</v>
      </c>
    </row>
    <row r="2048" spans="2:65" s="12" customFormat="1" ht="11.25">
      <c r="B2048" s="148"/>
      <c r="D2048" s="149" t="s">
        <v>350</v>
      </c>
      <c r="E2048" s="150" t="s">
        <v>19</v>
      </c>
      <c r="F2048" s="151" t="s">
        <v>1682</v>
      </c>
      <c r="H2048" s="152">
        <v>170.71</v>
      </c>
      <c r="I2048" s="153"/>
      <c r="L2048" s="148"/>
      <c r="M2048" s="154"/>
      <c r="T2048" s="155"/>
      <c r="AT2048" s="150" t="s">
        <v>350</v>
      </c>
      <c r="AU2048" s="150" t="s">
        <v>83</v>
      </c>
      <c r="AV2048" s="12" t="s">
        <v>83</v>
      </c>
      <c r="AW2048" s="12" t="s">
        <v>34</v>
      </c>
      <c r="AX2048" s="12" t="s">
        <v>81</v>
      </c>
      <c r="AY2048" s="150" t="s">
        <v>339</v>
      </c>
    </row>
    <row r="2049" spans="2:65" s="1" customFormat="1" ht="11.25">
      <c r="B2049" s="32"/>
      <c r="D2049" s="149" t="s">
        <v>351</v>
      </c>
      <c r="F2049" s="156" t="s">
        <v>3340</v>
      </c>
      <c r="L2049" s="32"/>
      <c r="M2049" s="147"/>
      <c r="T2049" s="53"/>
      <c r="AU2049" s="17" t="s">
        <v>83</v>
      </c>
    </row>
    <row r="2050" spans="2:65" s="1" customFormat="1" ht="11.25">
      <c r="B2050" s="32"/>
      <c r="D2050" s="149" t="s">
        <v>351</v>
      </c>
      <c r="F2050" s="157" t="s">
        <v>3341</v>
      </c>
      <c r="H2050" s="158">
        <v>170.71</v>
      </c>
      <c r="L2050" s="32"/>
      <c r="M2050" s="147"/>
      <c r="T2050" s="53"/>
      <c r="AU2050" s="17" t="s">
        <v>83</v>
      </c>
    </row>
    <row r="2051" spans="2:65" s="1" customFormat="1" ht="24.2" customHeight="1">
      <c r="B2051" s="32"/>
      <c r="C2051" s="163" t="s">
        <v>3693</v>
      </c>
      <c r="D2051" s="163" t="s">
        <v>1918</v>
      </c>
      <c r="E2051" s="164" t="s">
        <v>3694</v>
      </c>
      <c r="F2051" s="165" t="s">
        <v>3695</v>
      </c>
      <c r="G2051" s="166" t="s">
        <v>119</v>
      </c>
      <c r="H2051" s="167">
        <v>179.24600000000001</v>
      </c>
      <c r="I2051" s="168"/>
      <c r="J2051" s="169">
        <f>ROUND(I2051*H2051,2)</f>
        <v>0</v>
      </c>
      <c r="K2051" s="165" t="s">
        <v>345</v>
      </c>
      <c r="L2051" s="170"/>
      <c r="M2051" s="171" t="s">
        <v>19</v>
      </c>
      <c r="N2051" s="172" t="s">
        <v>44</v>
      </c>
      <c r="P2051" s="140">
        <f>O2051*H2051</f>
        <v>0</v>
      </c>
      <c r="Q2051" s="140">
        <v>4.7999999999999996E-3</v>
      </c>
      <c r="R2051" s="140">
        <f>Q2051*H2051</f>
        <v>0.86038079999999995</v>
      </c>
      <c r="S2051" s="140">
        <v>0</v>
      </c>
      <c r="T2051" s="141">
        <f>S2051*H2051</f>
        <v>0</v>
      </c>
      <c r="AR2051" s="142" t="s">
        <v>678</v>
      </c>
      <c r="AT2051" s="142" t="s">
        <v>1918</v>
      </c>
      <c r="AU2051" s="142" t="s">
        <v>83</v>
      </c>
      <c r="AY2051" s="17" t="s">
        <v>339</v>
      </c>
      <c r="BE2051" s="143">
        <f>IF(N2051="základní",J2051,0)</f>
        <v>0</v>
      </c>
      <c r="BF2051" s="143">
        <f>IF(N2051="snížená",J2051,0)</f>
        <v>0</v>
      </c>
      <c r="BG2051" s="143">
        <f>IF(N2051="zákl. přenesená",J2051,0)</f>
        <v>0</v>
      </c>
      <c r="BH2051" s="143">
        <f>IF(N2051="sníž. přenesená",J2051,0)</f>
        <v>0</v>
      </c>
      <c r="BI2051" s="143">
        <f>IF(N2051="nulová",J2051,0)</f>
        <v>0</v>
      </c>
      <c r="BJ2051" s="17" t="s">
        <v>81</v>
      </c>
      <c r="BK2051" s="143">
        <f>ROUND(I2051*H2051,2)</f>
        <v>0</v>
      </c>
      <c r="BL2051" s="17" t="s">
        <v>489</v>
      </c>
      <c r="BM2051" s="142" t="s">
        <v>3696</v>
      </c>
    </row>
    <row r="2052" spans="2:65" s="12" customFormat="1" ht="11.25">
      <c r="B2052" s="148"/>
      <c r="D2052" s="149" t="s">
        <v>350</v>
      </c>
      <c r="F2052" s="151" t="s">
        <v>3697</v>
      </c>
      <c r="H2052" s="152">
        <v>179.24600000000001</v>
      </c>
      <c r="I2052" s="153"/>
      <c r="L2052" s="148"/>
      <c r="M2052" s="154"/>
      <c r="T2052" s="155"/>
      <c r="AT2052" s="150" t="s">
        <v>350</v>
      </c>
      <c r="AU2052" s="150" t="s">
        <v>83</v>
      </c>
      <c r="AV2052" s="12" t="s">
        <v>83</v>
      </c>
      <c r="AW2052" s="12" t="s">
        <v>4</v>
      </c>
      <c r="AX2052" s="12" t="s">
        <v>81</v>
      </c>
      <c r="AY2052" s="150" t="s">
        <v>339</v>
      </c>
    </row>
    <row r="2053" spans="2:65" s="1" customFormat="1" ht="49.15" customHeight="1">
      <c r="B2053" s="32"/>
      <c r="C2053" s="131" t="s">
        <v>3698</v>
      </c>
      <c r="D2053" s="131" t="s">
        <v>342</v>
      </c>
      <c r="E2053" s="132" t="s">
        <v>3699</v>
      </c>
      <c r="F2053" s="133" t="s">
        <v>3700</v>
      </c>
      <c r="G2053" s="134" t="s">
        <v>119</v>
      </c>
      <c r="H2053" s="135">
        <v>170.71</v>
      </c>
      <c r="I2053" s="136"/>
      <c r="J2053" s="137">
        <f>ROUND(I2053*H2053,2)</f>
        <v>0</v>
      </c>
      <c r="K2053" s="133" t="s">
        <v>345</v>
      </c>
      <c r="L2053" s="32"/>
      <c r="M2053" s="138" t="s">
        <v>19</v>
      </c>
      <c r="N2053" s="139" t="s">
        <v>44</v>
      </c>
      <c r="P2053" s="140">
        <f>O2053*H2053</f>
        <v>0</v>
      </c>
      <c r="Q2053" s="140">
        <v>8.0000000000000007E-5</v>
      </c>
      <c r="R2053" s="140">
        <f>Q2053*H2053</f>
        <v>1.3656800000000002E-2</v>
      </c>
      <c r="S2053" s="140">
        <v>0</v>
      </c>
      <c r="T2053" s="141">
        <f>S2053*H2053</f>
        <v>0</v>
      </c>
      <c r="AR2053" s="142" t="s">
        <v>489</v>
      </c>
      <c r="AT2053" s="142" t="s">
        <v>342</v>
      </c>
      <c r="AU2053" s="142" t="s">
        <v>83</v>
      </c>
      <c r="AY2053" s="17" t="s">
        <v>339</v>
      </c>
      <c r="BE2053" s="143">
        <f>IF(N2053="základní",J2053,0)</f>
        <v>0</v>
      </c>
      <c r="BF2053" s="143">
        <f>IF(N2053="snížená",J2053,0)</f>
        <v>0</v>
      </c>
      <c r="BG2053" s="143">
        <f>IF(N2053="zákl. přenesená",J2053,0)</f>
        <v>0</v>
      </c>
      <c r="BH2053" s="143">
        <f>IF(N2053="sníž. přenesená",J2053,0)</f>
        <v>0</v>
      </c>
      <c r="BI2053" s="143">
        <f>IF(N2053="nulová",J2053,0)</f>
        <v>0</v>
      </c>
      <c r="BJ2053" s="17" t="s">
        <v>81</v>
      </c>
      <c r="BK2053" s="143">
        <f>ROUND(I2053*H2053,2)</f>
        <v>0</v>
      </c>
      <c r="BL2053" s="17" t="s">
        <v>489</v>
      </c>
      <c r="BM2053" s="142" t="s">
        <v>3701</v>
      </c>
    </row>
    <row r="2054" spans="2:65" s="1" customFormat="1" ht="11.25">
      <c r="B2054" s="32"/>
      <c r="D2054" s="144" t="s">
        <v>348</v>
      </c>
      <c r="F2054" s="145" t="s">
        <v>3702</v>
      </c>
      <c r="I2054" s="146"/>
      <c r="L2054" s="32"/>
      <c r="M2054" s="147"/>
      <c r="T2054" s="53"/>
      <c r="AT2054" s="17" t="s">
        <v>348</v>
      </c>
      <c r="AU2054" s="17" t="s">
        <v>83</v>
      </c>
    </row>
    <row r="2055" spans="2:65" s="12" customFormat="1" ht="11.25">
      <c r="B2055" s="148"/>
      <c r="D2055" s="149" t="s">
        <v>350</v>
      </c>
      <c r="E2055" s="150" t="s">
        <v>19</v>
      </c>
      <c r="F2055" s="151" t="s">
        <v>1682</v>
      </c>
      <c r="H2055" s="152">
        <v>170.71</v>
      </c>
      <c r="I2055" s="153"/>
      <c r="L2055" s="148"/>
      <c r="M2055" s="154"/>
      <c r="T2055" s="155"/>
      <c r="AT2055" s="150" t="s">
        <v>350</v>
      </c>
      <c r="AU2055" s="150" t="s">
        <v>83</v>
      </c>
      <c r="AV2055" s="12" t="s">
        <v>83</v>
      </c>
      <c r="AW2055" s="12" t="s">
        <v>34</v>
      </c>
      <c r="AX2055" s="12" t="s">
        <v>81</v>
      </c>
      <c r="AY2055" s="150" t="s">
        <v>339</v>
      </c>
    </row>
    <row r="2056" spans="2:65" s="1" customFormat="1" ht="11.25">
      <c r="B2056" s="32"/>
      <c r="D2056" s="149" t="s">
        <v>351</v>
      </c>
      <c r="F2056" s="156" t="s">
        <v>3340</v>
      </c>
      <c r="L2056" s="32"/>
      <c r="M2056" s="147"/>
      <c r="T2056" s="53"/>
      <c r="AU2056" s="17" t="s">
        <v>83</v>
      </c>
    </row>
    <row r="2057" spans="2:65" s="1" customFormat="1" ht="11.25">
      <c r="B2057" s="32"/>
      <c r="D2057" s="149" t="s">
        <v>351</v>
      </c>
      <c r="F2057" s="157" t="s">
        <v>3341</v>
      </c>
      <c r="H2057" s="158">
        <v>170.71</v>
      </c>
      <c r="L2057" s="32"/>
      <c r="M2057" s="147"/>
      <c r="T2057" s="53"/>
      <c r="AU2057" s="17" t="s">
        <v>83</v>
      </c>
    </row>
    <row r="2058" spans="2:65" s="1" customFormat="1" ht="49.15" customHeight="1">
      <c r="B2058" s="32"/>
      <c r="C2058" s="131" t="s">
        <v>3703</v>
      </c>
      <c r="D2058" s="131" t="s">
        <v>342</v>
      </c>
      <c r="E2058" s="132" t="s">
        <v>3704</v>
      </c>
      <c r="F2058" s="133" t="s">
        <v>3705</v>
      </c>
      <c r="G2058" s="134" t="s">
        <v>119</v>
      </c>
      <c r="H2058" s="135">
        <v>701.44</v>
      </c>
      <c r="I2058" s="136"/>
      <c r="J2058" s="137">
        <f>ROUND(I2058*H2058,2)</f>
        <v>0</v>
      </c>
      <c r="K2058" s="133" t="s">
        <v>345</v>
      </c>
      <c r="L2058" s="32"/>
      <c r="M2058" s="138" t="s">
        <v>19</v>
      </c>
      <c r="N2058" s="139" t="s">
        <v>44</v>
      </c>
      <c r="P2058" s="140">
        <f>O2058*H2058</f>
        <v>0</v>
      </c>
      <c r="Q2058" s="140">
        <v>8.0000000000000007E-5</v>
      </c>
      <c r="R2058" s="140">
        <f>Q2058*H2058</f>
        <v>5.6115200000000011E-2</v>
      </c>
      <c r="S2058" s="140">
        <v>0</v>
      </c>
      <c r="T2058" s="141">
        <f>S2058*H2058</f>
        <v>0</v>
      </c>
      <c r="AR2058" s="142" t="s">
        <v>489</v>
      </c>
      <c r="AT2058" s="142" t="s">
        <v>342</v>
      </c>
      <c r="AU2058" s="142" t="s">
        <v>83</v>
      </c>
      <c r="AY2058" s="17" t="s">
        <v>339</v>
      </c>
      <c r="BE2058" s="143">
        <f>IF(N2058="základní",J2058,0)</f>
        <v>0</v>
      </c>
      <c r="BF2058" s="143">
        <f>IF(N2058="snížená",J2058,0)</f>
        <v>0</v>
      </c>
      <c r="BG2058" s="143">
        <f>IF(N2058="zákl. přenesená",J2058,0)</f>
        <v>0</v>
      </c>
      <c r="BH2058" s="143">
        <f>IF(N2058="sníž. přenesená",J2058,0)</f>
        <v>0</v>
      </c>
      <c r="BI2058" s="143">
        <f>IF(N2058="nulová",J2058,0)</f>
        <v>0</v>
      </c>
      <c r="BJ2058" s="17" t="s">
        <v>81</v>
      </c>
      <c r="BK2058" s="143">
        <f>ROUND(I2058*H2058,2)</f>
        <v>0</v>
      </c>
      <c r="BL2058" s="17" t="s">
        <v>489</v>
      </c>
      <c r="BM2058" s="142" t="s">
        <v>3706</v>
      </c>
    </row>
    <row r="2059" spans="2:65" s="1" customFormat="1" ht="11.25">
      <c r="B2059" s="32"/>
      <c r="D2059" s="144" t="s">
        <v>348</v>
      </c>
      <c r="F2059" s="145" t="s">
        <v>3707</v>
      </c>
      <c r="I2059" s="146"/>
      <c r="L2059" s="32"/>
      <c r="M2059" s="147"/>
      <c r="T2059" s="53"/>
      <c r="AT2059" s="17" t="s">
        <v>348</v>
      </c>
      <c r="AU2059" s="17" t="s">
        <v>83</v>
      </c>
    </row>
    <row r="2060" spans="2:65" s="12" customFormat="1" ht="11.25">
      <c r="B2060" s="148"/>
      <c r="D2060" s="149" t="s">
        <v>350</v>
      </c>
      <c r="E2060" s="150" t="s">
        <v>19</v>
      </c>
      <c r="F2060" s="151" t="s">
        <v>1625</v>
      </c>
      <c r="H2060" s="152">
        <v>701.44</v>
      </c>
      <c r="I2060" s="153"/>
      <c r="L2060" s="148"/>
      <c r="M2060" s="154"/>
      <c r="T2060" s="155"/>
      <c r="AT2060" s="150" t="s">
        <v>350</v>
      </c>
      <c r="AU2060" s="150" t="s">
        <v>83</v>
      </c>
      <c r="AV2060" s="12" t="s">
        <v>83</v>
      </c>
      <c r="AW2060" s="12" t="s">
        <v>34</v>
      </c>
      <c r="AX2060" s="12" t="s">
        <v>81</v>
      </c>
      <c r="AY2060" s="150" t="s">
        <v>339</v>
      </c>
    </row>
    <row r="2061" spans="2:65" s="1" customFormat="1" ht="11.25">
      <c r="B2061" s="32"/>
      <c r="D2061" s="149" t="s">
        <v>351</v>
      </c>
      <c r="F2061" s="156" t="s">
        <v>3683</v>
      </c>
      <c r="L2061" s="32"/>
      <c r="M2061" s="147"/>
      <c r="T2061" s="53"/>
      <c r="AU2061" s="17" t="s">
        <v>83</v>
      </c>
    </row>
    <row r="2062" spans="2:65" s="1" customFormat="1" ht="11.25">
      <c r="B2062" s="32"/>
      <c r="D2062" s="149" t="s">
        <v>351</v>
      </c>
      <c r="F2062" s="157" t="s">
        <v>2428</v>
      </c>
      <c r="H2062" s="158">
        <v>0</v>
      </c>
      <c r="L2062" s="32"/>
      <c r="M2062" s="147"/>
      <c r="T2062" s="53"/>
      <c r="AU2062" s="17" t="s">
        <v>83</v>
      </c>
    </row>
    <row r="2063" spans="2:65" s="1" customFormat="1" ht="11.25">
      <c r="B2063" s="32"/>
      <c r="D2063" s="149" t="s">
        <v>351</v>
      </c>
      <c r="F2063" s="157" t="s">
        <v>3684</v>
      </c>
      <c r="H2063" s="158">
        <v>627.4</v>
      </c>
      <c r="L2063" s="32"/>
      <c r="M2063" s="147"/>
      <c r="T2063" s="53"/>
      <c r="AU2063" s="17" t="s">
        <v>83</v>
      </c>
    </row>
    <row r="2064" spans="2:65" s="1" customFormat="1" ht="11.25">
      <c r="B2064" s="32"/>
      <c r="D2064" s="149" t="s">
        <v>351</v>
      </c>
      <c r="F2064" s="157" t="s">
        <v>2430</v>
      </c>
      <c r="H2064" s="158">
        <v>0</v>
      </c>
      <c r="L2064" s="32"/>
      <c r="M2064" s="147"/>
      <c r="T2064" s="53"/>
      <c r="AU2064" s="17" t="s">
        <v>83</v>
      </c>
    </row>
    <row r="2065" spans="2:65" s="1" customFormat="1" ht="11.25">
      <c r="B2065" s="32"/>
      <c r="D2065" s="149" t="s">
        <v>351</v>
      </c>
      <c r="F2065" s="157" t="s">
        <v>3685</v>
      </c>
      <c r="H2065" s="158">
        <v>74.040000000000006</v>
      </c>
      <c r="L2065" s="32"/>
      <c r="M2065" s="147"/>
      <c r="T2065" s="53"/>
      <c r="AU2065" s="17" t="s">
        <v>83</v>
      </c>
    </row>
    <row r="2066" spans="2:65" s="1" customFormat="1" ht="11.25">
      <c r="B2066" s="32"/>
      <c r="D2066" s="149" t="s">
        <v>351</v>
      </c>
      <c r="F2066" s="157" t="s">
        <v>358</v>
      </c>
      <c r="H2066" s="158">
        <v>701.44</v>
      </c>
      <c r="L2066" s="32"/>
      <c r="M2066" s="147"/>
      <c r="T2066" s="53"/>
      <c r="AU2066" s="17" t="s">
        <v>83</v>
      </c>
    </row>
    <row r="2067" spans="2:65" s="1" customFormat="1" ht="24.2" customHeight="1">
      <c r="B2067" s="32"/>
      <c r="C2067" s="131" t="s">
        <v>3708</v>
      </c>
      <c r="D2067" s="131" t="s">
        <v>342</v>
      </c>
      <c r="E2067" s="132" t="s">
        <v>3709</v>
      </c>
      <c r="F2067" s="133" t="s">
        <v>3710</v>
      </c>
      <c r="G2067" s="134" t="s">
        <v>119</v>
      </c>
      <c r="H2067" s="135">
        <v>170.71</v>
      </c>
      <c r="I2067" s="136"/>
      <c r="J2067" s="137">
        <f>ROUND(I2067*H2067,2)</f>
        <v>0</v>
      </c>
      <c r="K2067" s="133" t="s">
        <v>345</v>
      </c>
      <c r="L2067" s="32"/>
      <c r="M2067" s="138" t="s">
        <v>19</v>
      </c>
      <c r="N2067" s="139" t="s">
        <v>44</v>
      </c>
      <c r="P2067" s="140">
        <f>O2067*H2067</f>
        <v>0</v>
      </c>
      <c r="Q2067" s="140">
        <v>0</v>
      </c>
      <c r="R2067" s="140">
        <f>Q2067*H2067</f>
        <v>0</v>
      </c>
      <c r="S2067" s="140">
        <v>0</v>
      </c>
      <c r="T2067" s="141">
        <f>S2067*H2067</f>
        <v>0</v>
      </c>
      <c r="AR2067" s="142" t="s">
        <v>489</v>
      </c>
      <c r="AT2067" s="142" t="s">
        <v>342</v>
      </c>
      <c r="AU2067" s="142" t="s">
        <v>83</v>
      </c>
      <c r="AY2067" s="17" t="s">
        <v>339</v>
      </c>
      <c r="BE2067" s="143">
        <f>IF(N2067="základní",J2067,0)</f>
        <v>0</v>
      </c>
      <c r="BF2067" s="143">
        <f>IF(N2067="snížená",J2067,0)</f>
        <v>0</v>
      </c>
      <c r="BG2067" s="143">
        <f>IF(N2067="zákl. přenesená",J2067,0)</f>
        <v>0</v>
      </c>
      <c r="BH2067" s="143">
        <f>IF(N2067="sníž. přenesená",J2067,0)</f>
        <v>0</v>
      </c>
      <c r="BI2067" s="143">
        <f>IF(N2067="nulová",J2067,0)</f>
        <v>0</v>
      </c>
      <c r="BJ2067" s="17" t="s">
        <v>81</v>
      </c>
      <c r="BK2067" s="143">
        <f>ROUND(I2067*H2067,2)</f>
        <v>0</v>
      </c>
      <c r="BL2067" s="17" t="s">
        <v>489</v>
      </c>
      <c r="BM2067" s="142" t="s">
        <v>3711</v>
      </c>
    </row>
    <row r="2068" spans="2:65" s="1" customFormat="1" ht="11.25">
      <c r="B2068" s="32"/>
      <c r="D2068" s="144" t="s">
        <v>348</v>
      </c>
      <c r="F2068" s="145" t="s">
        <v>3712</v>
      </c>
      <c r="I2068" s="146"/>
      <c r="L2068" s="32"/>
      <c r="M2068" s="147"/>
      <c r="T2068" s="53"/>
      <c r="AT2068" s="17" t="s">
        <v>348</v>
      </c>
      <c r="AU2068" s="17" t="s">
        <v>83</v>
      </c>
    </row>
    <row r="2069" spans="2:65" s="12" customFormat="1" ht="11.25">
      <c r="B2069" s="148"/>
      <c r="D2069" s="149" t="s">
        <v>350</v>
      </c>
      <c r="E2069" s="150" t="s">
        <v>19</v>
      </c>
      <c r="F2069" s="151" t="s">
        <v>1682</v>
      </c>
      <c r="H2069" s="152">
        <v>170.71</v>
      </c>
      <c r="I2069" s="153"/>
      <c r="L2069" s="148"/>
      <c r="M2069" s="154"/>
      <c r="T2069" s="155"/>
      <c r="AT2069" s="150" t="s">
        <v>350</v>
      </c>
      <c r="AU2069" s="150" t="s">
        <v>83</v>
      </c>
      <c r="AV2069" s="12" t="s">
        <v>83</v>
      </c>
      <c r="AW2069" s="12" t="s">
        <v>34</v>
      </c>
      <c r="AX2069" s="12" t="s">
        <v>81</v>
      </c>
      <c r="AY2069" s="150" t="s">
        <v>339</v>
      </c>
    </row>
    <row r="2070" spans="2:65" s="1" customFormat="1" ht="11.25">
      <c r="B2070" s="32"/>
      <c r="D2070" s="149" t="s">
        <v>351</v>
      </c>
      <c r="F2070" s="156" t="s">
        <v>3340</v>
      </c>
      <c r="L2070" s="32"/>
      <c r="M2070" s="147"/>
      <c r="T2070" s="53"/>
      <c r="AU2070" s="17" t="s">
        <v>83</v>
      </c>
    </row>
    <row r="2071" spans="2:65" s="1" customFormat="1" ht="11.25">
      <c r="B2071" s="32"/>
      <c r="D2071" s="149" t="s">
        <v>351</v>
      </c>
      <c r="F2071" s="157" t="s">
        <v>3341</v>
      </c>
      <c r="H2071" s="158">
        <v>170.71</v>
      </c>
      <c r="L2071" s="32"/>
      <c r="M2071" s="147"/>
      <c r="T2071" s="53"/>
      <c r="AU2071" s="17" t="s">
        <v>83</v>
      </c>
    </row>
    <row r="2072" spans="2:65" s="1" customFormat="1" ht="16.5" customHeight="1">
      <c r="B2072" s="32"/>
      <c r="C2072" s="163" t="s">
        <v>3713</v>
      </c>
      <c r="D2072" s="163" t="s">
        <v>1918</v>
      </c>
      <c r="E2072" s="164" t="s">
        <v>3533</v>
      </c>
      <c r="F2072" s="165" t="s">
        <v>3534</v>
      </c>
      <c r="G2072" s="166" t="s">
        <v>236</v>
      </c>
      <c r="H2072" s="167">
        <v>8.5359999999999996</v>
      </c>
      <c r="I2072" s="168"/>
      <c r="J2072" s="169">
        <f>ROUND(I2072*H2072,2)</f>
        <v>0</v>
      </c>
      <c r="K2072" s="165" t="s">
        <v>345</v>
      </c>
      <c r="L2072" s="170"/>
      <c r="M2072" s="171" t="s">
        <v>19</v>
      </c>
      <c r="N2072" s="172" t="s">
        <v>44</v>
      </c>
      <c r="P2072" s="140">
        <f>O2072*H2072</f>
        <v>0</v>
      </c>
      <c r="Q2072" s="140">
        <v>2.5000000000000001E-2</v>
      </c>
      <c r="R2072" s="140">
        <f>Q2072*H2072</f>
        <v>0.21340000000000001</v>
      </c>
      <c r="S2072" s="140">
        <v>0</v>
      </c>
      <c r="T2072" s="141">
        <f>S2072*H2072</f>
        <v>0</v>
      </c>
      <c r="AR2072" s="142" t="s">
        <v>678</v>
      </c>
      <c r="AT2072" s="142" t="s">
        <v>1918</v>
      </c>
      <c r="AU2072" s="142" t="s">
        <v>83</v>
      </c>
      <c r="AY2072" s="17" t="s">
        <v>339</v>
      </c>
      <c r="BE2072" s="143">
        <f>IF(N2072="základní",J2072,0)</f>
        <v>0</v>
      </c>
      <c r="BF2072" s="143">
        <f>IF(N2072="snížená",J2072,0)</f>
        <v>0</v>
      </c>
      <c r="BG2072" s="143">
        <f>IF(N2072="zákl. přenesená",J2072,0)</f>
        <v>0</v>
      </c>
      <c r="BH2072" s="143">
        <f>IF(N2072="sníž. přenesená",J2072,0)</f>
        <v>0</v>
      </c>
      <c r="BI2072" s="143">
        <f>IF(N2072="nulová",J2072,0)</f>
        <v>0</v>
      </c>
      <c r="BJ2072" s="17" t="s">
        <v>81</v>
      </c>
      <c r="BK2072" s="143">
        <f>ROUND(I2072*H2072,2)</f>
        <v>0</v>
      </c>
      <c r="BL2072" s="17" t="s">
        <v>489</v>
      </c>
      <c r="BM2072" s="142" t="s">
        <v>3714</v>
      </c>
    </row>
    <row r="2073" spans="2:65" s="1" customFormat="1" ht="66.75" customHeight="1">
      <c r="B2073" s="32"/>
      <c r="C2073" s="131" t="s">
        <v>3715</v>
      </c>
      <c r="D2073" s="131" t="s">
        <v>342</v>
      </c>
      <c r="E2073" s="132" t="s">
        <v>3716</v>
      </c>
      <c r="F2073" s="133" t="s">
        <v>3717</v>
      </c>
      <c r="G2073" s="134" t="s">
        <v>119</v>
      </c>
      <c r="H2073" s="135">
        <v>170.71</v>
      </c>
      <c r="I2073" s="136"/>
      <c r="J2073" s="137">
        <f>ROUND(I2073*H2073,2)</f>
        <v>0</v>
      </c>
      <c r="K2073" s="133" t="s">
        <v>345</v>
      </c>
      <c r="L2073" s="32"/>
      <c r="M2073" s="138" t="s">
        <v>19</v>
      </c>
      <c r="N2073" s="139" t="s">
        <v>44</v>
      </c>
      <c r="P2073" s="140">
        <f>O2073*H2073</f>
        <v>0</v>
      </c>
      <c r="Q2073" s="140">
        <v>2.0000000000000001E-4</v>
      </c>
      <c r="R2073" s="140">
        <f>Q2073*H2073</f>
        <v>3.4142000000000006E-2</v>
      </c>
      <c r="S2073" s="140">
        <v>0</v>
      </c>
      <c r="T2073" s="141">
        <f>S2073*H2073</f>
        <v>0</v>
      </c>
      <c r="AR2073" s="142" t="s">
        <v>489</v>
      </c>
      <c r="AT2073" s="142" t="s">
        <v>342</v>
      </c>
      <c r="AU2073" s="142" t="s">
        <v>83</v>
      </c>
      <c r="AY2073" s="17" t="s">
        <v>339</v>
      </c>
      <c r="BE2073" s="143">
        <f>IF(N2073="základní",J2073,0)</f>
        <v>0</v>
      </c>
      <c r="BF2073" s="143">
        <f>IF(N2073="snížená",J2073,0)</f>
        <v>0</v>
      </c>
      <c r="BG2073" s="143">
        <f>IF(N2073="zákl. přenesená",J2073,0)</f>
        <v>0</v>
      </c>
      <c r="BH2073" s="143">
        <f>IF(N2073="sníž. přenesená",J2073,0)</f>
        <v>0</v>
      </c>
      <c r="BI2073" s="143">
        <f>IF(N2073="nulová",J2073,0)</f>
        <v>0</v>
      </c>
      <c r="BJ2073" s="17" t="s">
        <v>81</v>
      </c>
      <c r="BK2073" s="143">
        <f>ROUND(I2073*H2073,2)</f>
        <v>0</v>
      </c>
      <c r="BL2073" s="17" t="s">
        <v>489</v>
      </c>
      <c r="BM2073" s="142" t="s">
        <v>3718</v>
      </c>
    </row>
    <row r="2074" spans="2:65" s="1" customFormat="1" ht="11.25">
      <c r="B2074" s="32"/>
      <c r="D2074" s="144" t="s">
        <v>348</v>
      </c>
      <c r="F2074" s="145" t="s">
        <v>3719</v>
      </c>
      <c r="I2074" s="146"/>
      <c r="L2074" s="32"/>
      <c r="M2074" s="147"/>
      <c r="T2074" s="53"/>
      <c r="AT2074" s="17" t="s">
        <v>348</v>
      </c>
      <c r="AU2074" s="17" t="s">
        <v>83</v>
      </c>
    </row>
    <row r="2075" spans="2:65" s="12" customFormat="1" ht="11.25">
      <c r="B2075" s="148"/>
      <c r="D2075" s="149" t="s">
        <v>350</v>
      </c>
      <c r="E2075" s="150" t="s">
        <v>19</v>
      </c>
      <c r="F2075" s="151" t="s">
        <v>1682</v>
      </c>
      <c r="H2075" s="152">
        <v>170.71</v>
      </c>
      <c r="I2075" s="153"/>
      <c r="L2075" s="148"/>
      <c r="M2075" s="154"/>
      <c r="T2075" s="155"/>
      <c r="AT2075" s="150" t="s">
        <v>350</v>
      </c>
      <c r="AU2075" s="150" t="s">
        <v>83</v>
      </c>
      <c r="AV2075" s="12" t="s">
        <v>83</v>
      </c>
      <c r="AW2075" s="12" t="s">
        <v>34</v>
      </c>
      <c r="AX2075" s="12" t="s">
        <v>81</v>
      </c>
      <c r="AY2075" s="150" t="s">
        <v>339</v>
      </c>
    </row>
    <row r="2076" spans="2:65" s="1" customFormat="1" ht="11.25">
      <c r="B2076" s="32"/>
      <c r="D2076" s="149" t="s">
        <v>351</v>
      </c>
      <c r="F2076" s="156" t="s">
        <v>3340</v>
      </c>
      <c r="L2076" s="32"/>
      <c r="M2076" s="147"/>
      <c r="T2076" s="53"/>
      <c r="AU2076" s="17" t="s">
        <v>83</v>
      </c>
    </row>
    <row r="2077" spans="2:65" s="1" customFormat="1" ht="11.25">
      <c r="B2077" s="32"/>
      <c r="D2077" s="149" t="s">
        <v>351</v>
      </c>
      <c r="F2077" s="157" t="s">
        <v>3341</v>
      </c>
      <c r="H2077" s="158">
        <v>170.71</v>
      </c>
      <c r="L2077" s="32"/>
      <c r="M2077" s="147"/>
      <c r="T2077" s="53"/>
      <c r="AU2077" s="17" t="s">
        <v>83</v>
      </c>
    </row>
    <row r="2078" spans="2:65" s="1" customFormat="1" ht="37.9" customHeight="1">
      <c r="B2078" s="32"/>
      <c r="C2078" s="131" t="s">
        <v>3720</v>
      </c>
      <c r="D2078" s="131" t="s">
        <v>342</v>
      </c>
      <c r="E2078" s="132" t="s">
        <v>3721</v>
      </c>
      <c r="F2078" s="133" t="s">
        <v>3722</v>
      </c>
      <c r="G2078" s="134" t="s">
        <v>119</v>
      </c>
      <c r="H2078" s="135">
        <v>336.14600000000002</v>
      </c>
      <c r="I2078" s="136"/>
      <c r="J2078" s="137">
        <f>ROUND(I2078*H2078,2)</f>
        <v>0</v>
      </c>
      <c r="K2078" s="133" t="s">
        <v>345</v>
      </c>
      <c r="L2078" s="32"/>
      <c r="M2078" s="138" t="s">
        <v>19</v>
      </c>
      <c r="N2078" s="139" t="s">
        <v>44</v>
      </c>
      <c r="P2078" s="140">
        <f>O2078*H2078</f>
        <v>0</v>
      </c>
      <c r="Q2078" s="140">
        <v>0</v>
      </c>
      <c r="R2078" s="140">
        <f>Q2078*H2078</f>
        <v>0</v>
      </c>
      <c r="S2078" s="140">
        <v>0</v>
      </c>
      <c r="T2078" s="141">
        <f>S2078*H2078</f>
        <v>0</v>
      </c>
      <c r="AR2078" s="142" t="s">
        <v>489</v>
      </c>
      <c r="AT2078" s="142" t="s">
        <v>342</v>
      </c>
      <c r="AU2078" s="142" t="s">
        <v>83</v>
      </c>
      <c r="AY2078" s="17" t="s">
        <v>339</v>
      </c>
      <c r="BE2078" s="143">
        <f>IF(N2078="základní",J2078,0)</f>
        <v>0</v>
      </c>
      <c r="BF2078" s="143">
        <f>IF(N2078="snížená",J2078,0)</f>
        <v>0</v>
      </c>
      <c r="BG2078" s="143">
        <f>IF(N2078="zákl. přenesená",J2078,0)</f>
        <v>0</v>
      </c>
      <c r="BH2078" s="143">
        <f>IF(N2078="sníž. přenesená",J2078,0)</f>
        <v>0</v>
      </c>
      <c r="BI2078" s="143">
        <f>IF(N2078="nulová",J2078,0)</f>
        <v>0</v>
      </c>
      <c r="BJ2078" s="17" t="s">
        <v>81</v>
      </c>
      <c r="BK2078" s="143">
        <f>ROUND(I2078*H2078,2)</f>
        <v>0</v>
      </c>
      <c r="BL2078" s="17" t="s">
        <v>489</v>
      </c>
      <c r="BM2078" s="142" t="s">
        <v>3723</v>
      </c>
    </row>
    <row r="2079" spans="2:65" s="1" customFormat="1" ht="11.25">
      <c r="B2079" s="32"/>
      <c r="D2079" s="144" t="s">
        <v>348</v>
      </c>
      <c r="F2079" s="145" t="s">
        <v>3724</v>
      </c>
      <c r="I2079" s="146"/>
      <c r="L2079" s="32"/>
      <c r="M2079" s="147"/>
      <c r="T2079" s="53"/>
      <c r="AT2079" s="17" t="s">
        <v>348</v>
      </c>
      <c r="AU2079" s="17" t="s">
        <v>83</v>
      </c>
    </row>
    <row r="2080" spans="2:65" s="12" customFormat="1" ht="11.25">
      <c r="B2080" s="148"/>
      <c r="D2080" s="149" t="s">
        <v>350</v>
      </c>
      <c r="E2080" s="150" t="s">
        <v>19</v>
      </c>
      <c r="F2080" s="151" t="s">
        <v>1672</v>
      </c>
      <c r="H2080" s="152">
        <v>336.14600000000002</v>
      </c>
      <c r="I2080" s="153"/>
      <c r="L2080" s="148"/>
      <c r="M2080" s="154"/>
      <c r="T2080" s="155"/>
      <c r="AT2080" s="150" t="s">
        <v>350</v>
      </c>
      <c r="AU2080" s="150" t="s">
        <v>83</v>
      </c>
      <c r="AV2080" s="12" t="s">
        <v>83</v>
      </c>
      <c r="AW2080" s="12" t="s">
        <v>34</v>
      </c>
      <c r="AX2080" s="12" t="s">
        <v>81</v>
      </c>
      <c r="AY2080" s="150" t="s">
        <v>339</v>
      </c>
    </row>
    <row r="2081" spans="2:65" s="1" customFormat="1" ht="11.25">
      <c r="B2081" s="32"/>
      <c r="D2081" s="149" t="s">
        <v>351</v>
      </c>
      <c r="F2081" s="156" t="s">
        <v>3725</v>
      </c>
      <c r="L2081" s="32"/>
      <c r="M2081" s="147"/>
      <c r="T2081" s="53"/>
      <c r="AU2081" s="17" t="s">
        <v>83</v>
      </c>
    </row>
    <row r="2082" spans="2:65" s="1" customFormat="1" ht="11.25">
      <c r="B2082" s="32"/>
      <c r="D2082" s="149" t="s">
        <v>351</v>
      </c>
      <c r="F2082" s="157" t="s">
        <v>592</v>
      </c>
      <c r="H2082" s="158">
        <v>0</v>
      </c>
      <c r="L2082" s="32"/>
      <c r="M2082" s="147"/>
      <c r="T2082" s="53"/>
      <c r="AU2082" s="17" t="s">
        <v>83</v>
      </c>
    </row>
    <row r="2083" spans="2:65" s="1" customFormat="1" ht="11.25">
      <c r="B2083" s="32"/>
      <c r="D2083" s="149" t="s">
        <v>351</v>
      </c>
      <c r="F2083" s="157" t="s">
        <v>3726</v>
      </c>
      <c r="H2083" s="158">
        <v>51.154000000000003</v>
      </c>
      <c r="L2083" s="32"/>
      <c r="M2083" s="147"/>
      <c r="T2083" s="53"/>
      <c r="AU2083" s="17" t="s">
        <v>83</v>
      </c>
    </row>
    <row r="2084" spans="2:65" s="1" customFormat="1" ht="11.25">
      <c r="B2084" s="32"/>
      <c r="D2084" s="149" t="s">
        <v>351</v>
      </c>
      <c r="F2084" s="157" t="s">
        <v>3727</v>
      </c>
      <c r="H2084" s="158">
        <v>87.808000000000007</v>
      </c>
      <c r="L2084" s="32"/>
      <c r="M2084" s="147"/>
      <c r="T2084" s="53"/>
      <c r="AU2084" s="17" t="s">
        <v>83</v>
      </c>
    </row>
    <row r="2085" spans="2:65" s="1" customFormat="1" ht="11.25">
      <c r="B2085" s="32"/>
      <c r="D2085" s="149" t="s">
        <v>351</v>
      </c>
      <c r="F2085" s="157" t="s">
        <v>3728</v>
      </c>
      <c r="H2085" s="158">
        <v>104.929</v>
      </c>
      <c r="L2085" s="32"/>
      <c r="M2085" s="147"/>
      <c r="T2085" s="53"/>
      <c r="AU2085" s="17" t="s">
        <v>83</v>
      </c>
    </row>
    <row r="2086" spans="2:65" s="1" customFormat="1" ht="11.25">
      <c r="B2086" s="32"/>
      <c r="D2086" s="149" t="s">
        <v>351</v>
      </c>
      <c r="F2086" s="157" t="s">
        <v>3729</v>
      </c>
      <c r="H2086" s="158">
        <v>92.254999999999995</v>
      </c>
      <c r="L2086" s="32"/>
      <c r="M2086" s="147"/>
      <c r="T2086" s="53"/>
      <c r="AU2086" s="17" t="s">
        <v>83</v>
      </c>
    </row>
    <row r="2087" spans="2:65" s="1" customFormat="1" ht="11.25">
      <c r="B2087" s="32"/>
      <c r="D2087" s="149" t="s">
        <v>351</v>
      </c>
      <c r="F2087" s="157" t="s">
        <v>358</v>
      </c>
      <c r="H2087" s="158">
        <v>336.14600000000002</v>
      </c>
      <c r="L2087" s="32"/>
      <c r="M2087" s="147"/>
      <c r="T2087" s="53"/>
      <c r="AU2087" s="17" t="s">
        <v>83</v>
      </c>
    </row>
    <row r="2088" spans="2:65" s="1" customFormat="1" ht="24.2" customHeight="1">
      <c r="B2088" s="32"/>
      <c r="C2088" s="163" t="s">
        <v>3730</v>
      </c>
      <c r="D2088" s="163" t="s">
        <v>1918</v>
      </c>
      <c r="E2088" s="164" t="s">
        <v>3731</v>
      </c>
      <c r="F2088" s="165" t="s">
        <v>3732</v>
      </c>
      <c r="G2088" s="166" t="s">
        <v>119</v>
      </c>
      <c r="H2088" s="167">
        <v>342.86900000000003</v>
      </c>
      <c r="I2088" s="168"/>
      <c r="J2088" s="169">
        <f>ROUND(I2088*H2088,2)</f>
        <v>0</v>
      </c>
      <c r="K2088" s="165" t="s">
        <v>2158</v>
      </c>
      <c r="L2088" s="170"/>
      <c r="M2088" s="171" t="s">
        <v>19</v>
      </c>
      <c r="N2088" s="172" t="s">
        <v>44</v>
      </c>
      <c r="P2088" s="140">
        <f>O2088*H2088</f>
        <v>0</v>
      </c>
      <c r="Q2088" s="140">
        <v>6.0000000000000001E-3</v>
      </c>
      <c r="R2088" s="140">
        <f>Q2088*H2088</f>
        <v>2.0572140000000001</v>
      </c>
      <c r="S2088" s="140">
        <v>0</v>
      </c>
      <c r="T2088" s="141">
        <f>S2088*H2088</f>
        <v>0</v>
      </c>
      <c r="AR2088" s="142" t="s">
        <v>678</v>
      </c>
      <c r="AT2088" s="142" t="s">
        <v>1918</v>
      </c>
      <c r="AU2088" s="142" t="s">
        <v>83</v>
      </c>
      <c r="AY2088" s="17" t="s">
        <v>339</v>
      </c>
      <c r="BE2088" s="143">
        <f>IF(N2088="základní",J2088,0)</f>
        <v>0</v>
      </c>
      <c r="BF2088" s="143">
        <f>IF(N2088="snížená",J2088,0)</f>
        <v>0</v>
      </c>
      <c r="BG2088" s="143">
        <f>IF(N2088="zákl. přenesená",J2088,0)</f>
        <v>0</v>
      </c>
      <c r="BH2088" s="143">
        <f>IF(N2088="sníž. přenesená",J2088,0)</f>
        <v>0</v>
      </c>
      <c r="BI2088" s="143">
        <f>IF(N2088="nulová",J2088,0)</f>
        <v>0</v>
      </c>
      <c r="BJ2088" s="17" t="s">
        <v>81</v>
      </c>
      <c r="BK2088" s="143">
        <f>ROUND(I2088*H2088,2)</f>
        <v>0</v>
      </c>
      <c r="BL2088" s="17" t="s">
        <v>489</v>
      </c>
      <c r="BM2088" s="142" t="s">
        <v>3733</v>
      </c>
    </row>
    <row r="2089" spans="2:65" s="12" customFormat="1" ht="11.25">
      <c r="B2089" s="148"/>
      <c r="D2089" s="149" t="s">
        <v>350</v>
      </c>
      <c r="F2089" s="151" t="s">
        <v>3734</v>
      </c>
      <c r="H2089" s="152">
        <v>342.86900000000003</v>
      </c>
      <c r="I2089" s="153"/>
      <c r="L2089" s="148"/>
      <c r="M2089" s="154"/>
      <c r="T2089" s="155"/>
      <c r="AT2089" s="150" t="s">
        <v>350</v>
      </c>
      <c r="AU2089" s="150" t="s">
        <v>83</v>
      </c>
      <c r="AV2089" s="12" t="s">
        <v>83</v>
      </c>
      <c r="AW2089" s="12" t="s">
        <v>4</v>
      </c>
      <c r="AX2089" s="12" t="s">
        <v>81</v>
      </c>
      <c r="AY2089" s="150" t="s">
        <v>339</v>
      </c>
    </row>
    <row r="2090" spans="2:65" s="1" customFormat="1" ht="55.5" customHeight="1">
      <c r="B2090" s="32"/>
      <c r="C2090" s="131" t="s">
        <v>3735</v>
      </c>
      <c r="D2090" s="131" t="s">
        <v>342</v>
      </c>
      <c r="E2090" s="132" t="s">
        <v>3736</v>
      </c>
      <c r="F2090" s="133" t="s">
        <v>3737</v>
      </c>
      <c r="G2090" s="134" t="s">
        <v>670</v>
      </c>
      <c r="H2090" s="135">
        <v>22.870999999999999</v>
      </c>
      <c r="I2090" s="136"/>
      <c r="J2090" s="137">
        <f>ROUND(I2090*H2090,2)</f>
        <v>0</v>
      </c>
      <c r="K2090" s="133" t="s">
        <v>345</v>
      </c>
      <c r="L2090" s="32"/>
      <c r="M2090" s="138" t="s">
        <v>19</v>
      </c>
      <c r="N2090" s="139" t="s">
        <v>44</v>
      </c>
      <c r="P2090" s="140">
        <f>O2090*H2090</f>
        <v>0</v>
      </c>
      <c r="Q2090" s="140">
        <v>0</v>
      </c>
      <c r="R2090" s="140">
        <f>Q2090*H2090</f>
        <v>0</v>
      </c>
      <c r="S2090" s="140">
        <v>0</v>
      </c>
      <c r="T2090" s="141">
        <f>S2090*H2090</f>
        <v>0</v>
      </c>
      <c r="AR2090" s="142" t="s">
        <v>489</v>
      </c>
      <c r="AT2090" s="142" t="s">
        <v>342</v>
      </c>
      <c r="AU2090" s="142" t="s">
        <v>83</v>
      </c>
      <c r="AY2090" s="17" t="s">
        <v>339</v>
      </c>
      <c r="BE2090" s="143">
        <f>IF(N2090="základní",J2090,0)</f>
        <v>0</v>
      </c>
      <c r="BF2090" s="143">
        <f>IF(N2090="snížená",J2090,0)</f>
        <v>0</v>
      </c>
      <c r="BG2090" s="143">
        <f>IF(N2090="zákl. přenesená",J2090,0)</f>
        <v>0</v>
      </c>
      <c r="BH2090" s="143">
        <f>IF(N2090="sníž. přenesená",J2090,0)</f>
        <v>0</v>
      </c>
      <c r="BI2090" s="143">
        <f>IF(N2090="nulová",J2090,0)</f>
        <v>0</v>
      </c>
      <c r="BJ2090" s="17" t="s">
        <v>81</v>
      </c>
      <c r="BK2090" s="143">
        <f>ROUND(I2090*H2090,2)</f>
        <v>0</v>
      </c>
      <c r="BL2090" s="17" t="s">
        <v>489</v>
      </c>
      <c r="BM2090" s="142" t="s">
        <v>3738</v>
      </c>
    </row>
    <row r="2091" spans="2:65" s="1" customFormat="1" ht="11.25">
      <c r="B2091" s="32"/>
      <c r="D2091" s="144" t="s">
        <v>348</v>
      </c>
      <c r="F2091" s="145" t="s">
        <v>3739</v>
      </c>
      <c r="I2091" s="146"/>
      <c r="L2091" s="32"/>
      <c r="M2091" s="147"/>
      <c r="T2091" s="53"/>
      <c r="AT2091" s="17" t="s">
        <v>348</v>
      </c>
      <c r="AU2091" s="17" t="s">
        <v>83</v>
      </c>
    </row>
    <row r="2092" spans="2:65" s="11" customFormat="1" ht="22.9" customHeight="1">
      <c r="B2092" s="119"/>
      <c r="D2092" s="120" t="s">
        <v>72</v>
      </c>
      <c r="E2092" s="129" t="s">
        <v>3740</v>
      </c>
      <c r="F2092" s="129" t="s">
        <v>3741</v>
      </c>
      <c r="I2092" s="122"/>
      <c r="J2092" s="130">
        <f>BK2092</f>
        <v>0</v>
      </c>
      <c r="L2092" s="119"/>
      <c r="M2092" s="124"/>
      <c r="P2092" s="125">
        <f>SUM(P2093:P2108)</f>
        <v>0</v>
      </c>
      <c r="R2092" s="125">
        <f>SUM(R2093:R2108)</f>
        <v>0.42724500000000004</v>
      </c>
      <c r="T2092" s="126">
        <f>SUM(T2093:T2108)</f>
        <v>0</v>
      </c>
      <c r="AR2092" s="120" t="s">
        <v>83</v>
      </c>
      <c r="AT2092" s="127" t="s">
        <v>72</v>
      </c>
      <c r="AU2092" s="127" t="s">
        <v>81</v>
      </c>
      <c r="AY2092" s="120" t="s">
        <v>339</v>
      </c>
      <c r="BK2092" s="128">
        <f>SUM(BK2093:BK2108)</f>
        <v>0</v>
      </c>
    </row>
    <row r="2093" spans="2:65" s="1" customFormat="1" ht="16.5" customHeight="1">
      <c r="B2093" s="32"/>
      <c r="C2093" s="131" t="s">
        <v>3742</v>
      </c>
      <c r="D2093" s="131" t="s">
        <v>342</v>
      </c>
      <c r="E2093" s="132" t="s">
        <v>3743</v>
      </c>
      <c r="F2093" s="133" t="s">
        <v>3744</v>
      </c>
      <c r="G2093" s="134" t="s">
        <v>119</v>
      </c>
      <c r="H2093" s="135">
        <v>91</v>
      </c>
      <c r="I2093" s="136"/>
      <c r="J2093" s="137">
        <f>ROUND(I2093*H2093,2)</f>
        <v>0</v>
      </c>
      <c r="K2093" s="133" t="s">
        <v>2158</v>
      </c>
      <c r="L2093" s="32"/>
      <c r="M2093" s="138" t="s">
        <v>19</v>
      </c>
      <c r="N2093" s="139" t="s">
        <v>44</v>
      </c>
      <c r="P2093" s="140">
        <f>O2093*H2093</f>
        <v>0</v>
      </c>
      <c r="Q2093" s="140">
        <v>3.8999999999999999E-4</v>
      </c>
      <c r="R2093" s="140">
        <f>Q2093*H2093</f>
        <v>3.5490000000000001E-2</v>
      </c>
      <c r="S2093" s="140">
        <v>0</v>
      </c>
      <c r="T2093" s="141">
        <f>S2093*H2093</f>
        <v>0</v>
      </c>
      <c r="AR2093" s="142" t="s">
        <v>489</v>
      </c>
      <c r="AT2093" s="142" t="s">
        <v>342</v>
      </c>
      <c r="AU2093" s="142" t="s">
        <v>83</v>
      </c>
      <c r="AY2093" s="17" t="s">
        <v>339</v>
      </c>
      <c r="BE2093" s="143">
        <f>IF(N2093="základní",J2093,0)</f>
        <v>0</v>
      </c>
      <c r="BF2093" s="143">
        <f>IF(N2093="snížená",J2093,0)</f>
        <v>0</v>
      </c>
      <c r="BG2093" s="143">
        <f>IF(N2093="zákl. přenesená",J2093,0)</f>
        <v>0</v>
      </c>
      <c r="BH2093" s="143">
        <f>IF(N2093="sníž. přenesená",J2093,0)</f>
        <v>0</v>
      </c>
      <c r="BI2093" s="143">
        <f>IF(N2093="nulová",J2093,0)</f>
        <v>0</v>
      </c>
      <c r="BJ2093" s="17" t="s">
        <v>81</v>
      </c>
      <c r="BK2093" s="143">
        <f>ROUND(I2093*H2093,2)</f>
        <v>0</v>
      </c>
      <c r="BL2093" s="17" t="s">
        <v>489</v>
      </c>
      <c r="BM2093" s="142" t="s">
        <v>3745</v>
      </c>
    </row>
    <row r="2094" spans="2:65" s="12" customFormat="1" ht="11.25">
      <c r="B2094" s="148"/>
      <c r="D2094" s="149" t="s">
        <v>350</v>
      </c>
      <c r="E2094" s="150" t="s">
        <v>19</v>
      </c>
      <c r="F2094" s="151" t="s">
        <v>1154</v>
      </c>
      <c r="H2094" s="152">
        <v>91</v>
      </c>
      <c r="I2094" s="153"/>
      <c r="L2094" s="148"/>
      <c r="M2094" s="154"/>
      <c r="T2094" s="155"/>
      <c r="AT2094" s="150" t="s">
        <v>350</v>
      </c>
      <c r="AU2094" s="150" t="s">
        <v>83</v>
      </c>
      <c r="AV2094" s="12" t="s">
        <v>83</v>
      </c>
      <c r="AW2094" s="12" t="s">
        <v>34</v>
      </c>
      <c r="AX2094" s="12" t="s">
        <v>81</v>
      </c>
      <c r="AY2094" s="150" t="s">
        <v>339</v>
      </c>
    </row>
    <row r="2095" spans="2:65" s="1" customFormat="1" ht="11.25">
      <c r="B2095" s="32"/>
      <c r="D2095" s="149" t="s">
        <v>351</v>
      </c>
      <c r="F2095" s="156" t="s">
        <v>3746</v>
      </c>
      <c r="L2095" s="32"/>
      <c r="M2095" s="147"/>
      <c r="T2095" s="53"/>
      <c r="AU2095" s="17" t="s">
        <v>83</v>
      </c>
    </row>
    <row r="2096" spans="2:65" s="1" customFormat="1" ht="11.25">
      <c r="B2096" s="32"/>
      <c r="D2096" s="149" t="s">
        <v>351</v>
      </c>
      <c r="F2096" s="157" t="s">
        <v>3747</v>
      </c>
      <c r="H2096" s="158">
        <v>5</v>
      </c>
      <c r="L2096" s="32"/>
      <c r="M2096" s="147"/>
      <c r="T2096" s="53"/>
      <c r="AU2096" s="17" t="s">
        <v>83</v>
      </c>
    </row>
    <row r="2097" spans="2:65" s="1" customFormat="1" ht="11.25">
      <c r="B2097" s="32"/>
      <c r="D2097" s="149" t="s">
        <v>351</v>
      </c>
      <c r="F2097" s="157" t="s">
        <v>3748</v>
      </c>
      <c r="H2097" s="158">
        <v>5</v>
      </c>
      <c r="L2097" s="32"/>
      <c r="M2097" s="147"/>
      <c r="T2097" s="53"/>
      <c r="AU2097" s="17" t="s">
        <v>83</v>
      </c>
    </row>
    <row r="2098" spans="2:65" s="1" customFormat="1" ht="11.25">
      <c r="B2098" s="32"/>
      <c r="D2098" s="149" t="s">
        <v>351</v>
      </c>
      <c r="F2098" s="157" t="s">
        <v>3749</v>
      </c>
      <c r="H2098" s="158">
        <v>6</v>
      </c>
      <c r="L2098" s="32"/>
      <c r="M2098" s="147"/>
      <c r="T2098" s="53"/>
      <c r="AU2098" s="17" t="s">
        <v>83</v>
      </c>
    </row>
    <row r="2099" spans="2:65" s="1" customFormat="1" ht="11.25">
      <c r="B2099" s="32"/>
      <c r="D2099" s="149" t="s">
        <v>351</v>
      </c>
      <c r="F2099" s="157" t="s">
        <v>3750</v>
      </c>
      <c r="H2099" s="158">
        <v>20</v>
      </c>
      <c r="L2099" s="32"/>
      <c r="M2099" s="147"/>
      <c r="T2099" s="53"/>
      <c r="AU2099" s="17" t="s">
        <v>83</v>
      </c>
    </row>
    <row r="2100" spans="2:65" s="1" customFormat="1" ht="11.25">
      <c r="B2100" s="32"/>
      <c r="D2100" s="149" t="s">
        <v>351</v>
      </c>
      <c r="F2100" s="157" t="s">
        <v>3751</v>
      </c>
      <c r="H2100" s="158">
        <v>25</v>
      </c>
      <c r="L2100" s="32"/>
      <c r="M2100" s="147"/>
      <c r="T2100" s="53"/>
      <c r="AU2100" s="17" t="s">
        <v>83</v>
      </c>
    </row>
    <row r="2101" spans="2:65" s="1" customFormat="1" ht="11.25">
      <c r="B2101" s="32"/>
      <c r="D2101" s="149" t="s">
        <v>351</v>
      </c>
      <c r="F2101" s="157" t="s">
        <v>3752</v>
      </c>
      <c r="H2101" s="158">
        <v>10</v>
      </c>
      <c r="L2101" s="32"/>
      <c r="M2101" s="147"/>
      <c r="T2101" s="53"/>
      <c r="AU2101" s="17" t="s">
        <v>83</v>
      </c>
    </row>
    <row r="2102" spans="2:65" s="1" customFormat="1" ht="11.25">
      <c r="B2102" s="32"/>
      <c r="D2102" s="149" t="s">
        <v>351</v>
      </c>
      <c r="F2102" s="157" t="s">
        <v>3753</v>
      </c>
      <c r="H2102" s="158">
        <v>20</v>
      </c>
      <c r="L2102" s="32"/>
      <c r="M2102" s="147"/>
      <c r="T2102" s="53"/>
      <c r="AU2102" s="17" t="s">
        <v>83</v>
      </c>
    </row>
    <row r="2103" spans="2:65" s="1" customFormat="1" ht="11.25">
      <c r="B2103" s="32"/>
      <c r="D2103" s="149" t="s">
        <v>351</v>
      </c>
      <c r="F2103" s="157" t="s">
        <v>358</v>
      </c>
      <c r="H2103" s="158">
        <v>91</v>
      </c>
      <c r="L2103" s="32"/>
      <c r="M2103" s="147"/>
      <c r="T2103" s="53"/>
      <c r="AU2103" s="17" t="s">
        <v>83</v>
      </c>
    </row>
    <row r="2104" spans="2:65" s="1" customFormat="1" ht="16.5" customHeight="1">
      <c r="B2104" s="32"/>
      <c r="C2104" s="163" t="s">
        <v>3754</v>
      </c>
      <c r="D2104" s="163" t="s">
        <v>1918</v>
      </c>
      <c r="E2104" s="164" t="s">
        <v>3755</v>
      </c>
      <c r="F2104" s="165" t="s">
        <v>3756</v>
      </c>
      <c r="G2104" s="166" t="s">
        <v>119</v>
      </c>
      <c r="H2104" s="167">
        <v>95.55</v>
      </c>
      <c r="I2104" s="168"/>
      <c r="J2104" s="169">
        <f>ROUND(I2104*H2104,2)</f>
        <v>0</v>
      </c>
      <c r="K2104" s="165" t="s">
        <v>2158</v>
      </c>
      <c r="L2104" s="170"/>
      <c r="M2104" s="171" t="s">
        <v>19</v>
      </c>
      <c r="N2104" s="172" t="s">
        <v>44</v>
      </c>
      <c r="P2104" s="140">
        <f>O2104*H2104</f>
        <v>0</v>
      </c>
      <c r="Q2104" s="140">
        <v>4.1000000000000003E-3</v>
      </c>
      <c r="R2104" s="140">
        <f>Q2104*H2104</f>
        <v>0.39175500000000002</v>
      </c>
      <c r="S2104" s="140">
        <v>0</v>
      </c>
      <c r="T2104" s="141">
        <f>S2104*H2104</f>
        <v>0</v>
      </c>
      <c r="AR2104" s="142" t="s">
        <v>678</v>
      </c>
      <c r="AT2104" s="142" t="s">
        <v>1918</v>
      </c>
      <c r="AU2104" s="142" t="s">
        <v>83</v>
      </c>
      <c r="AY2104" s="17" t="s">
        <v>339</v>
      </c>
      <c r="BE2104" s="143">
        <f>IF(N2104="základní",J2104,0)</f>
        <v>0</v>
      </c>
      <c r="BF2104" s="143">
        <f>IF(N2104="snížená",J2104,0)</f>
        <v>0</v>
      </c>
      <c r="BG2104" s="143">
        <f>IF(N2104="zákl. přenesená",J2104,0)</f>
        <v>0</v>
      </c>
      <c r="BH2104" s="143">
        <f>IF(N2104="sníž. přenesená",J2104,0)</f>
        <v>0</v>
      </c>
      <c r="BI2104" s="143">
        <f>IF(N2104="nulová",J2104,0)</f>
        <v>0</v>
      </c>
      <c r="BJ2104" s="17" t="s">
        <v>81</v>
      </c>
      <c r="BK2104" s="143">
        <f>ROUND(I2104*H2104,2)</f>
        <v>0</v>
      </c>
      <c r="BL2104" s="17" t="s">
        <v>489</v>
      </c>
      <c r="BM2104" s="142" t="s">
        <v>3757</v>
      </c>
    </row>
    <row r="2105" spans="2:65" s="1" customFormat="1" ht="19.5">
      <c r="B2105" s="32"/>
      <c r="D2105" s="149" t="s">
        <v>1047</v>
      </c>
      <c r="F2105" s="159" t="s">
        <v>3758</v>
      </c>
      <c r="I2105" s="146"/>
      <c r="L2105" s="32"/>
      <c r="M2105" s="147"/>
      <c r="T2105" s="53"/>
      <c r="AT2105" s="17" t="s">
        <v>1047</v>
      </c>
      <c r="AU2105" s="17" t="s">
        <v>83</v>
      </c>
    </row>
    <row r="2106" spans="2:65" s="12" customFormat="1" ht="11.25">
      <c r="B2106" s="148"/>
      <c r="D2106" s="149" t="s">
        <v>350</v>
      </c>
      <c r="F2106" s="151" t="s">
        <v>3759</v>
      </c>
      <c r="H2106" s="152">
        <v>95.55</v>
      </c>
      <c r="I2106" s="153"/>
      <c r="L2106" s="148"/>
      <c r="M2106" s="154"/>
      <c r="T2106" s="155"/>
      <c r="AT2106" s="150" t="s">
        <v>350</v>
      </c>
      <c r="AU2106" s="150" t="s">
        <v>83</v>
      </c>
      <c r="AV2106" s="12" t="s">
        <v>83</v>
      </c>
      <c r="AW2106" s="12" t="s">
        <v>4</v>
      </c>
      <c r="AX2106" s="12" t="s">
        <v>81</v>
      </c>
      <c r="AY2106" s="150" t="s">
        <v>339</v>
      </c>
    </row>
    <row r="2107" spans="2:65" s="1" customFormat="1" ht="49.15" customHeight="1">
      <c r="B2107" s="32"/>
      <c r="C2107" s="131" t="s">
        <v>3760</v>
      </c>
      <c r="D2107" s="131" t="s">
        <v>342</v>
      </c>
      <c r="E2107" s="132" t="s">
        <v>3761</v>
      </c>
      <c r="F2107" s="133" t="s">
        <v>3762</v>
      </c>
      <c r="G2107" s="134" t="s">
        <v>670</v>
      </c>
      <c r="H2107" s="135">
        <v>0.42699999999999999</v>
      </c>
      <c r="I2107" s="136"/>
      <c r="J2107" s="137">
        <f>ROUND(I2107*H2107,2)</f>
        <v>0</v>
      </c>
      <c r="K2107" s="133" t="s">
        <v>345</v>
      </c>
      <c r="L2107" s="32"/>
      <c r="M2107" s="138" t="s">
        <v>19</v>
      </c>
      <c r="N2107" s="139" t="s">
        <v>44</v>
      </c>
      <c r="P2107" s="140">
        <f>O2107*H2107</f>
        <v>0</v>
      </c>
      <c r="Q2107" s="140">
        <v>0</v>
      </c>
      <c r="R2107" s="140">
        <f>Q2107*H2107</f>
        <v>0</v>
      </c>
      <c r="S2107" s="140">
        <v>0</v>
      </c>
      <c r="T2107" s="141">
        <f>S2107*H2107</f>
        <v>0</v>
      </c>
      <c r="AR2107" s="142" t="s">
        <v>489</v>
      </c>
      <c r="AT2107" s="142" t="s">
        <v>342</v>
      </c>
      <c r="AU2107" s="142" t="s">
        <v>83</v>
      </c>
      <c r="AY2107" s="17" t="s">
        <v>339</v>
      </c>
      <c r="BE2107" s="143">
        <f>IF(N2107="základní",J2107,0)</f>
        <v>0</v>
      </c>
      <c r="BF2107" s="143">
        <f>IF(N2107="snížená",J2107,0)</f>
        <v>0</v>
      </c>
      <c r="BG2107" s="143">
        <f>IF(N2107="zákl. přenesená",J2107,0)</f>
        <v>0</v>
      </c>
      <c r="BH2107" s="143">
        <f>IF(N2107="sníž. přenesená",J2107,0)</f>
        <v>0</v>
      </c>
      <c r="BI2107" s="143">
        <f>IF(N2107="nulová",J2107,0)</f>
        <v>0</v>
      </c>
      <c r="BJ2107" s="17" t="s">
        <v>81</v>
      </c>
      <c r="BK2107" s="143">
        <f>ROUND(I2107*H2107,2)</f>
        <v>0</v>
      </c>
      <c r="BL2107" s="17" t="s">
        <v>489</v>
      </c>
      <c r="BM2107" s="142" t="s">
        <v>3763</v>
      </c>
    </row>
    <row r="2108" spans="2:65" s="1" customFormat="1" ht="11.25">
      <c r="B2108" s="32"/>
      <c r="D2108" s="144" t="s">
        <v>348</v>
      </c>
      <c r="F2108" s="145" t="s">
        <v>3764</v>
      </c>
      <c r="I2108" s="146"/>
      <c r="L2108" s="32"/>
      <c r="M2108" s="147"/>
      <c r="T2108" s="53"/>
      <c r="AT2108" s="17" t="s">
        <v>348</v>
      </c>
      <c r="AU2108" s="17" t="s">
        <v>83</v>
      </c>
    </row>
    <row r="2109" spans="2:65" s="11" customFormat="1" ht="22.9" customHeight="1">
      <c r="B2109" s="119"/>
      <c r="D2109" s="120" t="s">
        <v>72</v>
      </c>
      <c r="E2109" s="129" t="s">
        <v>3765</v>
      </c>
      <c r="F2109" s="129" t="s">
        <v>3766</v>
      </c>
      <c r="I2109" s="122"/>
      <c r="J2109" s="130">
        <f>BK2109</f>
        <v>0</v>
      </c>
      <c r="L2109" s="119"/>
      <c r="M2109" s="124"/>
      <c r="P2109" s="125">
        <f>SUM(P2110:P2187)</f>
        <v>0</v>
      </c>
      <c r="R2109" s="125">
        <f>SUM(R2110:R2187)</f>
        <v>0.16267999999999999</v>
      </c>
      <c r="T2109" s="126">
        <f>SUM(T2110:T2187)</f>
        <v>0</v>
      </c>
      <c r="AR2109" s="120" t="s">
        <v>83</v>
      </c>
      <c r="AT2109" s="127" t="s">
        <v>72</v>
      </c>
      <c r="AU2109" s="127" t="s">
        <v>81</v>
      </c>
      <c r="AY2109" s="120" t="s">
        <v>339</v>
      </c>
      <c r="BK2109" s="128">
        <f>SUM(BK2110:BK2187)</f>
        <v>0</v>
      </c>
    </row>
    <row r="2110" spans="2:65" s="1" customFormat="1" ht="24.2" customHeight="1">
      <c r="B2110" s="32"/>
      <c r="C2110" s="131" t="s">
        <v>3767</v>
      </c>
      <c r="D2110" s="131" t="s">
        <v>342</v>
      </c>
      <c r="E2110" s="132" t="s">
        <v>3768</v>
      </c>
      <c r="F2110" s="133" t="s">
        <v>3769</v>
      </c>
      <c r="G2110" s="134" t="s">
        <v>212</v>
      </c>
      <c r="H2110" s="135">
        <v>36</v>
      </c>
      <c r="I2110" s="136"/>
      <c r="J2110" s="137">
        <f>ROUND(I2110*H2110,2)</f>
        <v>0</v>
      </c>
      <c r="K2110" s="133" t="s">
        <v>345</v>
      </c>
      <c r="L2110" s="32"/>
      <c r="M2110" s="138" t="s">
        <v>19</v>
      </c>
      <c r="N2110" s="139" t="s">
        <v>44</v>
      </c>
      <c r="P2110" s="140">
        <f>O2110*H2110</f>
        <v>0</v>
      </c>
      <c r="Q2110" s="140">
        <v>0</v>
      </c>
      <c r="R2110" s="140">
        <f>Q2110*H2110</f>
        <v>0</v>
      </c>
      <c r="S2110" s="140">
        <v>0</v>
      </c>
      <c r="T2110" s="141">
        <f>S2110*H2110</f>
        <v>0</v>
      </c>
      <c r="AR2110" s="142" t="s">
        <v>489</v>
      </c>
      <c r="AT2110" s="142" t="s">
        <v>342</v>
      </c>
      <c r="AU2110" s="142" t="s">
        <v>83</v>
      </c>
      <c r="AY2110" s="17" t="s">
        <v>339</v>
      </c>
      <c r="BE2110" s="143">
        <f>IF(N2110="základní",J2110,0)</f>
        <v>0</v>
      </c>
      <c r="BF2110" s="143">
        <f>IF(N2110="snížená",J2110,0)</f>
        <v>0</v>
      </c>
      <c r="BG2110" s="143">
        <f>IF(N2110="zákl. přenesená",J2110,0)</f>
        <v>0</v>
      </c>
      <c r="BH2110" s="143">
        <f>IF(N2110="sníž. přenesená",J2110,0)</f>
        <v>0</v>
      </c>
      <c r="BI2110" s="143">
        <f>IF(N2110="nulová",J2110,0)</f>
        <v>0</v>
      </c>
      <c r="BJ2110" s="17" t="s">
        <v>81</v>
      </c>
      <c r="BK2110" s="143">
        <f>ROUND(I2110*H2110,2)</f>
        <v>0</v>
      </c>
      <c r="BL2110" s="17" t="s">
        <v>489</v>
      </c>
      <c r="BM2110" s="142" t="s">
        <v>3770</v>
      </c>
    </row>
    <row r="2111" spans="2:65" s="1" customFormat="1" ht="11.25">
      <c r="B2111" s="32"/>
      <c r="D2111" s="144" t="s">
        <v>348</v>
      </c>
      <c r="F2111" s="145" t="s">
        <v>3771</v>
      </c>
      <c r="I2111" s="146"/>
      <c r="L2111" s="32"/>
      <c r="M2111" s="147"/>
      <c r="T2111" s="53"/>
      <c r="AT2111" s="17" t="s">
        <v>348</v>
      </c>
      <c r="AU2111" s="17" t="s">
        <v>83</v>
      </c>
    </row>
    <row r="2112" spans="2:65" s="12" customFormat="1" ht="11.25">
      <c r="B2112" s="148"/>
      <c r="D2112" s="149" t="s">
        <v>350</v>
      </c>
      <c r="E2112" s="150" t="s">
        <v>19</v>
      </c>
      <c r="F2112" s="151" t="s">
        <v>1475</v>
      </c>
      <c r="H2112" s="152">
        <v>36</v>
      </c>
      <c r="I2112" s="153"/>
      <c r="L2112" s="148"/>
      <c r="M2112" s="154"/>
      <c r="T2112" s="155"/>
      <c r="AT2112" s="150" t="s">
        <v>350</v>
      </c>
      <c r="AU2112" s="150" t="s">
        <v>83</v>
      </c>
      <c r="AV2112" s="12" t="s">
        <v>83</v>
      </c>
      <c r="AW2112" s="12" t="s">
        <v>34</v>
      </c>
      <c r="AX2112" s="12" t="s">
        <v>81</v>
      </c>
      <c r="AY2112" s="150" t="s">
        <v>339</v>
      </c>
    </row>
    <row r="2113" spans="2:65" s="1" customFormat="1" ht="11.25">
      <c r="B2113" s="32"/>
      <c r="D2113" s="149" t="s">
        <v>351</v>
      </c>
      <c r="F2113" s="156" t="s">
        <v>3772</v>
      </c>
      <c r="L2113" s="32"/>
      <c r="M2113" s="147"/>
      <c r="T2113" s="53"/>
      <c r="AU2113" s="17" t="s">
        <v>83</v>
      </c>
    </row>
    <row r="2114" spans="2:65" s="1" customFormat="1" ht="11.25">
      <c r="B2114" s="32"/>
      <c r="D2114" s="149" t="s">
        <v>351</v>
      </c>
      <c r="F2114" s="157" t="s">
        <v>3773</v>
      </c>
      <c r="H2114" s="158">
        <v>19</v>
      </c>
      <c r="L2114" s="32"/>
      <c r="M2114" s="147"/>
      <c r="T2114" s="53"/>
      <c r="AU2114" s="17" t="s">
        <v>83</v>
      </c>
    </row>
    <row r="2115" spans="2:65" s="1" customFormat="1" ht="11.25">
      <c r="B2115" s="32"/>
      <c r="D2115" s="149" t="s">
        <v>351</v>
      </c>
      <c r="F2115" s="157" t="s">
        <v>3774</v>
      </c>
      <c r="H2115" s="158">
        <v>15</v>
      </c>
      <c r="L2115" s="32"/>
      <c r="M2115" s="147"/>
      <c r="T2115" s="53"/>
      <c r="AU2115" s="17" t="s">
        <v>83</v>
      </c>
    </row>
    <row r="2116" spans="2:65" s="1" customFormat="1" ht="11.25">
      <c r="B2116" s="32"/>
      <c r="D2116" s="149" t="s">
        <v>351</v>
      </c>
      <c r="F2116" s="157" t="s">
        <v>2691</v>
      </c>
      <c r="H2116" s="158">
        <v>2</v>
      </c>
      <c r="L2116" s="32"/>
      <c r="M2116" s="147"/>
      <c r="T2116" s="53"/>
      <c r="AU2116" s="17" t="s">
        <v>83</v>
      </c>
    </row>
    <row r="2117" spans="2:65" s="1" customFormat="1" ht="11.25">
      <c r="B2117" s="32"/>
      <c r="D2117" s="149" t="s">
        <v>351</v>
      </c>
      <c r="F2117" s="157" t="s">
        <v>358</v>
      </c>
      <c r="H2117" s="158">
        <v>36</v>
      </c>
      <c r="L2117" s="32"/>
      <c r="M2117" s="147"/>
      <c r="T2117" s="53"/>
      <c r="AU2117" s="17" t="s">
        <v>83</v>
      </c>
    </row>
    <row r="2118" spans="2:65" s="1" customFormat="1" ht="16.5" customHeight="1">
      <c r="B2118" s="32"/>
      <c r="C2118" s="163" t="s">
        <v>3775</v>
      </c>
      <c r="D2118" s="163" t="s">
        <v>1918</v>
      </c>
      <c r="E2118" s="164" t="s">
        <v>3776</v>
      </c>
      <c r="F2118" s="165" t="s">
        <v>3777</v>
      </c>
      <c r="G2118" s="166" t="s">
        <v>212</v>
      </c>
      <c r="H2118" s="167">
        <v>36</v>
      </c>
      <c r="I2118" s="168"/>
      <c r="J2118" s="169">
        <f>ROUND(I2118*H2118,2)</f>
        <v>0</v>
      </c>
      <c r="K2118" s="165" t="s">
        <v>2158</v>
      </c>
      <c r="L2118" s="170"/>
      <c r="M2118" s="171" t="s">
        <v>19</v>
      </c>
      <c r="N2118" s="172" t="s">
        <v>44</v>
      </c>
      <c r="P2118" s="140">
        <f>O2118*H2118</f>
        <v>0</v>
      </c>
      <c r="Q2118" s="140">
        <v>5.0000000000000001E-4</v>
      </c>
      <c r="R2118" s="140">
        <f>Q2118*H2118</f>
        <v>1.8000000000000002E-2</v>
      </c>
      <c r="S2118" s="140">
        <v>0</v>
      </c>
      <c r="T2118" s="141">
        <f>S2118*H2118</f>
        <v>0</v>
      </c>
      <c r="AR2118" s="142" t="s">
        <v>678</v>
      </c>
      <c r="AT2118" s="142" t="s">
        <v>1918</v>
      </c>
      <c r="AU2118" s="142" t="s">
        <v>83</v>
      </c>
      <c r="AY2118" s="17" t="s">
        <v>339</v>
      </c>
      <c r="BE2118" s="143">
        <f>IF(N2118="základní",J2118,0)</f>
        <v>0</v>
      </c>
      <c r="BF2118" s="143">
        <f>IF(N2118="snížená",J2118,0)</f>
        <v>0</v>
      </c>
      <c r="BG2118" s="143">
        <f>IF(N2118="zákl. přenesená",J2118,0)</f>
        <v>0</v>
      </c>
      <c r="BH2118" s="143">
        <f>IF(N2118="sníž. přenesená",J2118,0)</f>
        <v>0</v>
      </c>
      <c r="BI2118" s="143">
        <f>IF(N2118="nulová",J2118,0)</f>
        <v>0</v>
      </c>
      <c r="BJ2118" s="17" t="s">
        <v>81</v>
      </c>
      <c r="BK2118" s="143">
        <f>ROUND(I2118*H2118,2)</f>
        <v>0</v>
      </c>
      <c r="BL2118" s="17" t="s">
        <v>489</v>
      </c>
      <c r="BM2118" s="142" t="s">
        <v>3778</v>
      </c>
    </row>
    <row r="2119" spans="2:65" s="1" customFormat="1" ht="29.25">
      <c r="B2119" s="32"/>
      <c r="D2119" s="149" t="s">
        <v>1047</v>
      </c>
      <c r="F2119" s="159" t="s">
        <v>3779</v>
      </c>
      <c r="I2119" s="146"/>
      <c r="L2119" s="32"/>
      <c r="M2119" s="147"/>
      <c r="T2119" s="53"/>
      <c r="AT2119" s="17" t="s">
        <v>1047</v>
      </c>
      <c r="AU2119" s="17" t="s">
        <v>83</v>
      </c>
    </row>
    <row r="2120" spans="2:65" s="1" customFormat="1" ht="24.2" customHeight="1">
      <c r="B2120" s="32"/>
      <c r="C2120" s="131" t="s">
        <v>3780</v>
      </c>
      <c r="D2120" s="131" t="s">
        <v>342</v>
      </c>
      <c r="E2120" s="132" t="s">
        <v>3781</v>
      </c>
      <c r="F2120" s="133" t="s">
        <v>3782</v>
      </c>
      <c r="G2120" s="134" t="s">
        <v>212</v>
      </c>
      <c r="H2120" s="135">
        <v>26</v>
      </c>
      <c r="I2120" s="136"/>
      <c r="J2120" s="137">
        <f>ROUND(I2120*H2120,2)</f>
        <v>0</v>
      </c>
      <c r="K2120" s="133" t="s">
        <v>345</v>
      </c>
      <c r="L2120" s="32"/>
      <c r="M2120" s="138" t="s">
        <v>19</v>
      </c>
      <c r="N2120" s="139" t="s">
        <v>44</v>
      </c>
      <c r="P2120" s="140">
        <f>O2120*H2120</f>
        <v>0</v>
      </c>
      <c r="Q2120" s="140">
        <v>0</v>
      </c>
      <c r="R2120" s="140">
        <f>Q2120*H2120</f>
        <v>0</v>
      </c>
      <c r="S2120" s="140">
        <v>0</v>
      </c>
      <c r="T2120" s="141">
        <f>S2120*H2120</f>
        <v>0</v>
      </c>
      <c r="AR2120" s="142" t="s">
        <v>489</v>
      </c>
      <c r="AT2120" s="142" t="s">
        <v>342</v>
      </c>
      <c r="AU2120" s="142" t="s">
        <v>83</v>
      </c>
      <c r="AY2120" s="17" t="s">
        <v>339</v>
      </c>
      <c r="BE2120" s="143">
        <f>IF(N2120="základní",J2120,0)</f>
        <v>0</v>
      </c>
      <c r="BF2120" s="143">
        <f>IF(N2120="snížená",J2120,0)</f>
        <v>0</v>
      </c>
      <c r="BG2120" s="143">
        <f>IF(N2120="zákl. přenesená",J2120,0)</f>
        <v>0</v>
      </c>
      <c r="BH2120" s="143">
        <f>IF(N2120="sníž. přenesená",J2120,0)</f>
        <v>0</v>
      </c>
      <c r="BI2120" s="143">
        <f>IF(N2120="nulová",J2120,0)</f>
        <v>0</v>
      </c>
      <c r="BJ2120" s="17" t="s">
        <v>81</v>
      </c>
      <c r="BK2120" s="143">
        <f>ROUND(I2120*H2120,2)</f>
        <v>0</v>
      </c>
      <c r="BL2120" s="17" t="s">
        <v>489</v>
      </c>
      <c r="BM2120" s="142" t="s">
        <v>3783</v>
      </c>
    </row>
    <row r="2121" spans="2:65" s="1" customFormat="1" ht="11.25">
      <c r="B2121" s="32"/>
      <c r="D2121" s="144" t="s">
        <v>348</v>
      </c>
      <c r="F2121" s="145" t="s">
        <v>3784</v>
      </c>
      <c r="I2121" s="146"/>
      <c r="L2121" s="32"/>
      <c r="M2121" s="147"/>
      <c r="T2121" s="53"/>
      <c r="AT2121" s="17" t="s">
        <v>348</v>
      </c>
      <c r="AU2121" s="17" t="s">
        <v>83</v>
      </c>
    </row>
    <row r="2122" spans="2:65" s="12" customFormat="1" ht="11.25">
      <c r="B2122" s="148"/>
      <c r="D2122" s="149" t="s">
        <v>350</v>
      </c>
      <c r="E2122" s="150" t="s">
        <v>19</v>
      </c>
      <c r="F2122" s="151" t="s">
        <v>1473</v>
      </c>
      <c r="H2122" s="152">
        <v>26</v>
      </c>
      <c r="I2122" s="153"/>
      <c r="L2122" s="148"/>
      <c r="M2122" s="154"/>
      <c r="T2122" s="155"/>
      <c r="AT2122" s="150" t="s">
        <v>350</v>
      </c>
      <c r="AU2122" s="150" t="s">
        <v>83</v>
      </c>
      <c r="AV2122" s="12" t="s">
        <v>83</v>
      </c>
      <c r="AW2122" s="12" t="s">
        <v>34</v>
      </c>
      <c r="AX2122" s="12" t="s">
        <v>81</v>
      </c>
      <c r="AY2122" s="150" t="s">
        <v>339</v>
      </c>
    </row>
    <row r="2123" spans="2:65" s="1" customFormat="1" ht="11.25">
      <c r="B2123" s="32"/>
      <c r="D2123" s="149" t="s">
        <v>351</v>
      </c>
      <c r="F2123" s="156" t="s">
        <v>3785</v>
      </c>
      <c r="L2123" s="32"/>
      <c r="M2123" s="147"/>
      <c r="T2123" s="53"/>
      <c r="AU2123" s="17" t="s">
        <v>83</v>
      </c>
    </row>
    <row r="2124" spans="2:65" s="1" customFormat="1" ht="11.25">
      <c r="B2124" s="32"/>
      <c r="D2124" s="149" t="s">
        <v>351</v>
      </c>
      <c r="F2124" s="157" t="s">
        <v>3786</v>
      </c>
      <c r="H2124" s="158">
        <v>13</v>
      </c>
      <c r="L2124" s="32"/>
      <c r="M2124" s="147"/>
      <c r="T2124" s="53"/>
      <c r="AU2124" s="17" t="s">
        <v>83</v>
      </c>
    </row>
    <row r="2125" spans="2:65" s="1" customFormat="1" ht="11.25">
      <c r="B2125" s="32"/>
      <c r="D2125" s="149" t="s">
        <v>351</v>
      </c>
      <c r="F2125" s="157" t="s">
        <v>3787</v>
      </c>
      <c r="H2125" s="158">
        <v>11</v>
      </c>
      <c r="L2125" s="32"/>
      <c r="M2125" s="147"/>
      <c r="T2125" s="53"/>
      <c r="AU2125" s="17" t="s">
        <v>83</v>
      </c>
    </row>
    <row r="2126" spans="2:65" s="1" customFormat="1" ht="11.25">
      <c r="B2126" s="32"/>
      <c r="D2126" s="149" t="s">
        <v>351</v>
      </c>
      <c r="F2126" s="157" t="s">
        <v>2691</v>
      </c>
      <c r="H2126" s="158">
        <v>2</v>
      </c>
      <c r="L2126" s="32"/>
      <c r="M2126" s="147"/>
      <c r="T2126" s="53"/>
      <c r="AU2126" s="17" t="s">
        <v>83</v>
      </c>
    </row>
    <row r="2127" spans="2:65" s="1" customFormat="1" ht="11.25">
      <c r="B2127" s="32"/>
      <c r="D2127" s="149" t="s">
        <v>351</v>
      </c>
      <c r="F2127" s="157" t="s">
        <v>358</v>
      </c>
      <c r="H2127" s="158">
        <v>26</v>
      </c>
      <c r="L2127" s="32"/>
      <c r="M2127" s="147"/>
      <c r="T2127" s="53"/>
      <c r="AU2127" s="17" t="s">
        <v>83</v>
      </c>
    </row>
    <row r="2128" spans="2:65" s="1" customFormat="1" ht="16.5" customHeight="1">
      <c r="B2128" s="32"/>
      <c r="C2128" s="163" t="s">
        <v>3788</v>
      </c>
      <c r="D2128" s="163" t="s">
        <v>1918</v>
      </c>
      <c r="E2128" s="164" t="s">
        <v>3789</v>
      </c>
      <c r="F2128" s="165" t="s">
        <v>3790</v>
      </c>
      <c r="G2128" s="166" t="s">
        <v>212</v>
      </c>
      <c r="H2128" s="167">
        <v>26</v>
      </c>
      <c r="I2128" s="168"/>
      <c r="J2128" s="169">
        <f>ROUND(I2128*H2128,2)</f>
        <v>0</v>
      </c>
      <c r="K2128" s="165" t="s">
        <v>2158</v>
      </c>
      <c r="L2128" s="170"/>
      <c r="M2128" s="171" t="s">
        <v>19</v>
      </c>
      <c r="N2128" s="172" t="s">
        <v>44</v>
      </c>
      <c r="P2128" s="140">
        <f>O2128*H2128</f>
        <v>0</v>
      </c>
      <c r="Q2128" s="140">
        <v>5.0000000000000001E-4</v>
      </c>
      <c r="R2128" s="140">
        <f>Q2128*H2128</f>
        <v>1.3000000000000001E-2</v>
      </c>
      <c r="S2128" s="140">
        <v>0</v>
      </c>
      <c r="T2128" s="141">
        <f>S2128*H2128</f>
        <v>0</v>
      </c>
      <c r="AR2128" s="142" t="s">
        <v>678</v>
      </c>
      <c r="AT2128" s="142" t="s">
        <v>1918</v>
      </c>
      <c r="AU2128" s="142" t="s">
        <v>83</v>
      </c>
      <c r="AY2128" s="17" t="s">
        <v>339</v>
      </c>
      <c r="BE2128" s="143">
        <f>IF(N2128="základní",J2128,0)</f>
        <v>0</v>
      </c>
      <c r="BF2128" s="143">
        <f>IF(N2128="snížená",J2128,0)</f>
        <v>0</v>
      </c>
      <c r="BG2128" s="143">
        <f>IF(N2128="zákl. přenesená",J2128,0)</f>
        <v>0</v>
      </c>
      <c r="BH2128" s="143">
        <f>IF(N2128="sníž. přenesená",J2128,0)</f>
        <v>0</v>
      </c>
      <c r="BI2128" s="143">
        <f>IF(N2128="nulová",J2128,0)</f>
        <v>0</v>
      </c>
      <c r="BJ2128" s="17" t="s">
        <v>81</v>
      </c>
      <c r="BK2128" s="143">
        <f>ROUND(I2128*H2128,2)</f>
        <v>0</v>
      </c>
      <c r="BL2128" s="17" t="s">
        <v>489</v>
      </c>
      <c r="BM2128" s="142" t="s">
        <v>3791</v>
      </c>
    </row>
    <row r="2129" spans="2:65" s="1" customFormat="1" ht="29.25">
      <c r="B2129" s="32"/>
      <c r="D2129" s="149" t="s">
        <v>1047</v>
      </c>
      <c r="F2129" s="159" t="s">
        <v>3792</v>
      </c>
      <c r="I2129" s="146"/>
      <c r="L2129" s="32"/>
      <c r="M2129" s="147"/>
      <c r="T2129" s="53"/>
      <c r="AT2129" s="17" t="s">
        <v>1047</v>
      </c>
      <c r="AU2129" s="17" t="s">
        <v>83</v>
      </c>
    </row>
    <row r="2130" spans="2:65" s="1" customFormat="1" ht="24.2" customHeight="1">
      <c r="B2130" s="32"/>
      <c r="C2130" s="131" t="s">
        <v>3793</v>
      </c>
      <c r="D2130" s="131" t="s">
        <v>342</v>
      </c>
      <c r="E2130" s="132" t="s">
        <v>3794</v>
      </c>
      <c r="F2130" s="133" t="s">
        <v>3795</v>
      </c>
      <c r="G2130" s="134" t="s">
        <v>212</v>
      </c>
      <c r="H2130" s="135">
        <v>26</v>
      </c>
      <c r="I2130" s="136"/>
      <c r="J2130" s="137">
        <f>ROUND(I2130*H2130,2)</f>
        <v>0</v>
      </c>
      <c r="K2130" s="133" t="s">
        <v>345</v>
      </c>
      <c r="L2130" s="32"/>
      <c r="M2130" s="138" t="s">
        <v>19</v>
      </c>
      <c r="N2130" s="139" t="s">
        <v>44</v>
      </c>
      <c r="P2130" s="140">
        <f>O2130*H2130</f>
        <v>0</v>
      </c>
      <c r="Q2130" s="140">
        <v>0</v>
      </c>
      <c r="R2130" s="140">
        <f>Q2130*H2130</f>
        <v>0</v>
      </c>
      <c r="S2130" s="140">
        <v>0</v>
      </c>
      <c r="T2130" s="141">
        <f>S2130*H2130</f>
        <v>0</v>
      </c>
      <c r="AR2130" s="142" t="s">
        <v>489</v>
      </c>
      <c r="AT2130" s="142" t="s">
        <v>342</v>
      </c>
      <c r="AU2130" s="142" t="s">
        <v>83</v>
      </c>
      <c r="AY2130" s="17" t="s">
        <v>339</v>
      </c>
      <c r="BE2130" s="143">
        <f>IF(N2130="základní",J2130,0)</f>
        <v>0</v>
      </c>
      <c r="BF2130" s="143">
        <f>IF(N2130="snížená",J2130,0)</f>
        <v>0</v>
      </c>
      <c r="BG2130" s="143">
        <f>IF(N2130="zákl. přenesená",J2130,0)</f>
        <v>0</v>
      </c>
      <c r="BH2130" s="143">
        <f>IF(N2130="sníž. přenesená",J2130,0)</f>
        <v>0</v>
      </c>
      <c r="BI2130" s="143">
        <f>IF(N2130="nulová",J2130,0)</f>
        <v>0</v>
      </c>
      <c r="BJ2130" s="17" t="s">
        <v>81</v>
      </c>
      <c r="BK2130" s="143">
        <f>ROUND(I2130*H2130,2)</f>
        <v>0</v>
      </c>
      <c r="BL2130" s="17" t="s">
        <v>489</v>
      </c>
      <c r="BM2130" s="142" t="s">
        <v>3796</v>
      </c>
    </row>
    <row r="2131" spans="2:65" s="1" customFormat="1" ht="11.25">
      <c r="B2131" s="32"/>
      <c r="D2131" s="144" t="s">
        <v>348</v>
      </c>
      <c r="F2131" s="145" t="s">
        <v>3797</v>
      </c>
      <c r="I2131" s="146"/>
      <c r="L2131" s="32"/>
      <c r="M2131" s="147"/>
      <c r="T2131" s="53"/>
      <c r="AT2131" s="17" t="s">
        <v>348</v>
      </c>
      <c r="AU2131" s="17" t="s">
        <v>83</v>
      </c>
    </row>
    <row r="2132" spans="2:65" s="12" customFormat="1" ht="11.25">
      <c r="B2132" s="148"/>
      <c r="D2132" s="149" t="s">
        <v>350</v>
      </c>
      <c r="E2132" s="150" t="s">
        <v>19</v>
      </c>
      <c r="F2132" s="151" t="s">
        <v>1473</v>
      </c>
      <c r="H2132" s="152">
        <v>26</v>
      </c>
      <c r="I2132" s="153"/>
      <c r="L2132" s="148"/>
      <c r="M2132" s="154"/>
      <c r="T2132" s="155"/>
      <c r="AT2132" s="150" t="s">
        <v>350</v>
      </c>
      <c r="AU2132" s="150" t="s">
        <v>83</v>
      </c>
      <c r="AV2132" s="12" t="s">
        <v>83</v>
      </c>
      <c r="AW2132" s="12" t="s">
        <v>34</v>
      </c>
      <c r="AX2132" s="12" t="s">
        <v>81</v>
      </c>
      <c r="AY2132" s="150" t="s">
        <v>339</v>
      </c>
    </row>
    <row r="2133" spans="2:65" s="1" customFormat="1" ht="11.25">
      <c r="B2133" s="32"/>
      <c r="D2133" s="149" t="s">
        <v>351</v>
      </c>
      <c r="F2133" s="156" t="s">
        <v>3785</v>
      </c>
      <c r="L2133" s="32"/>
      <c r="M2133" s="147"/>
      <c r="T2133" s="53"/>
      <c r="AU2133" s="17" t="s">
        <v>83</v>
      </c>
    </row>
    <row r="2134" spans="2:65" s="1" customFormat="1" ht="11.25">
      <c r="B2134" s="32"/>
      <c r="D2134" s="149" t="s">
        <v>351</v>
      </c>
      <c r="F2134" s="157" t="s">
        <v>3786</v>
      </c>
      <c r="H2134" s="158">
        <v>13</v>
      </c>
      <c r="L2134" s="32"/>
      <c r="M2134" s="147"/>
      <c r="T2134" s="53"/>
      <c r="AU2134" s="17" t="s">
        <v>83</v>
      </c>
    </row>
    <row r="2135" spans="2:65" s="1" customFormat="1" ht="11.25">
      <c r="B2135" s="32"/>
      <c r="D2135" s="149" t="s">
        <v>351</v>
      </c>
      <c r="F2135" s="157" t="s">
        <v>3787</v>
      </c>
      <c r="H2135" s="158">
        <v>11</v>
      </c>
      <c r="L2135" s="32"/>
      <c r="M2135" s="147"/>
      <c r="T2135" s="53"/>
      <c r="AU2135" s="17" t="s">
        <v>83</v>
      </c>
    </row>
    <row r="2136" spans="2:65" s="1" customFormat="1" ht="11.25">
      <c r="B2136" s="32"/>
      <c r="D2136" s="149" t="s">
        <v>351</v>
      </c>
      <c r="F2136" s="157" t="s">
        <v>2691</v>
      </c>
      <c r="H2136" s="158">
        <v>2</v>
      </c>
      <c r="L2136" s="32"/>
      <c r="M2136" s="147"/>
      <c r="T2136" s="53"/>
      <c r="AU2136" s="17" t="s">
        <v>83</v>
      </c>
    </row>
    <row r="2137" spans="2:65" s="1" customFormat="1" ht="11.25">
      <c r="B2137" s="32"/>
      <c r="D2137" s="149" t="s">
        <v>351</v>
      </c>
      <c r="F2137" s="157" t="s">
        <v>358</v>
      </c>
      <c r="H2137" s="158">
        <v>26</v>
      </c>
      <c r="L2137" s="32"/>
      <c r="M2137" s="147"/>
      <c r="T2137" s="53"/>
      <c r="AU2137" s="17" t="s">
        <v>83</v>
      </c>
    </row>
    <row r="2138" spans="2:65" s="1" customFormat="1" ht="16.5" customHeight="1">
      <c r="B2138" s="32"/>
      <c r="C2138" s="163" t="s">
        <v>3798</v>
      </c>
      <c r="D2138" s="163" t="s">
        <v>1918</v>
      </c>
      <c r="E2138" s="164" t="s">
        <v>3799</v>
      </c>
      <c r="F2138" s="165" t="s">
        <v>3800</v>
      </c>
      <c r="G2138" s="166" t="s">
        <v>212</v>
      </c>
      <c r="H2138" s="167">
        <v>26</v>
      </c>
      <c r="I2138" s="168"/>
      <c r="J2138" s="169">
        <f>ROUND(I2138*H2138,2)</f>
        <v>0</v>
      </c>
      <c r="K2138" s="165" t="s">
        <v>2158</v>
      </c>
      <c r="L2138" s="170"/>
      <c r="M2138" s="171" t="s">
        <v>19</v>
      </c>
      <c r="N2138" s="172" t="s">
        <v>44</v>
      </c>
      <c r="P2138" s="140">
        <f>O2138*H2138</f>
        <v>0</v>
      </c>
      <c r="Q2138" s="140">
        <v>1.2999999999999999E-3</v>
      </c>
      <c r="R2138" s="140">
        <f>Q2138*H2138</f>
        <v>3.3799999999999997E-2</v>
      </c>
      <c r="S2138" s="140">
        <v>0</v>
      </c>
      <c r="T2138" s="141">
        <f>S2138*H2138</f>
        <v>0</v>
      </c>
      <c r="AR2138" s="142" t="s">
        <v>678</v>
      </c>
      <c r="AT2138" s="142" t="s">
        <v>1918</v>
      </c>
      <c r="AU2138" s="142" t="s">
        <v>83</v>
      </c>
      <c r="AY2138" s="17" t="s">
        <v>339</v>
      </c>
      <c r="BE2138" s="143">
        <f>IF(N2138="základní",J2138,0)</f>
        <v>0</v>
      </c>
      <c r="BF2138" s="143">
        <f>IF(N2138="snížená",J2138,0)</f>
        <v>0</v>
      </c>
      <c r="BG2138" s="143">
        <f>IF(N2138="zákl. přenesená",J2138,0)</f>
        <v>0</v>
      </c>
      <c r="BH2138" s="143">
        <f>IF(N2138="sníž. přenesená",J2138,0)</f>
        <v>0</v>
      </c>
      <c r="BI2138" s="143">
        <f>IF(N2138="nulová",J2138,0)</f>
        <v>0</v>
      </c>
      <c r="BJ2138" s="17" t="s">
        <v>81</v>
      </c>
      <c r="BK2138" s="143">
        <f>ROUND(I2138*H2138,2)</f>
        <v>0</v>
      </c>
      <c r="BL2138" s="17" t="s">
        <v>489</v>
      </c>
      <c r="BM2138" s="142" t="s">
        <v>3801</v>
      </c>
    </row>
    <row r="2139" spans="2:65" s="1" customFormat="1" ht="29.25">
      <c r="B2139" s="32"/>
      <c r="D2139" s="149" t="s">
        <v>1047</v>
      </c>
      <c r="F2139" s="159" t="s">
        <v>3802</v>
      </c>
      <c r="I2139" s="146"/>
      <c r="L2139" s="32"/>
      <c r="M2139" s="147"/>
      <c r="T2139" s="53"/>
      <c r="AT2139" s="17" t="s">
        <v>1047</v>
      </c>
      <c r="AU2139" s="17" t="s">
        <v>83</v>
      </c>
    </row>
    <row r="2140" spans="2:65" s="1" customFormat="1" ht="21.75" customHeight="1">
      <c r="B2140" s="32"/>
      <c r="C2140" s="131" t="s">
        <v>3803</v>
      </c>
      <c r="D2140" s="131" t="s">
        <v>342</v>
      </c>
      <c r="E2140" s="132" t="s">
        <v>3804</v>
      </c>
      <c r="F2140" s="133" t="s">
        <v>3805</v>
      </c>
      <c r="G2140" s="134" t="s">
        <v>212</v>
      </c>
      <c r="H2140" s="135">
        <v>4</v>
      </c>
      <c r="I2140" s="136"/>
      <c r="J2140" s="137">
        <f>ROUND(I2140*H2140,2)</f>
        <v>0</v>
      </c>
      <c r="K2140" s="133" t="s">
        <v>345</v>
      </c>
      <c r="L2140" s="32"/>
      <c r="M2140" s="138" t="s">
        <v>19</v>
      </c>
      <c r="N2140" s="139" t="s">
        <v>44</v>
      </c>
      <c r="P2140" s="140">
        <f>O2140*H2140</f>
        <v>0</v>
      </c>
      <c r="Q2140" s="140">
        <v>0</v>
      </c>
      <c r="R2140" s="140">
        <f>Q2140*H2140</f>
        <v>0</v>
      </c>
      <c r="S2140" s="140">
        <v>0</v>
      </c>
      <c r="T2140" s="141">
        <f>S2140*H2140</f>
        <v>0</v>
      </c>
      <c r="AR2140" s="142" t="s">
        <v>489</v>
      </c>
      <c r="AT2140" s="142" t="s">
        <v>342</v>
      </c>
      <c r="AU2140" s="142" t="s">
        <v>83</v>
      </c>
      <c r="AY2140" s="17" t="s">
        <v>339</v>
      </c>
      <c r="BE2140" s="143">
        <f>IF(N2140="základní",J2140,0)</f>
        <v>0</v>
      </c>
      <c r="BF2140" s="143">
        <f>IF(N2140="snížená",J2140,0)</f>
        <v>0</v>
      </c>
      <c r="BG2140" s="143">
        <f>IF(N2140="zákl. přenesená",J2140,0)</f>
        <v>0</v>
      </c>
      <c r="BH2140" s="143">
        <f>IF(N2140="sníž. přenesená",J2140,0)</f>
        <v>0</v>
      </c>
      <c r="BI2140" s="143">
        <f>IF(N2140="nulová",J2140,0)</f>
        <v>0</v>
      </c>
      <c r="BJ2140" s="17" t="s">
        <v>81</v>
      </c>
      <c r="BK2140" s="143">
        <f>ROUND(I2140*H2140,2)</f>
        <v>0</v>
      </c>
      <c r="BL2140" s="17" t="s">
        <v>489</v>
      </c>
      <c r="BM2140" s="142" t="s">
        <v>3806</v>
      </c>
    </row>
    <row r="2141" spans="2:65" s="1" customFormat="1" ht="11.25">
      <c r="B2141" s="32"/>
      <c r="D2141" s="144" t="s">
        <v>348</v>
      </c>
      <c r="F2141" s="145" t="s">
        <v>3807</v>
      </c>
      <c r="I2141" s="146"/>
      <c r="L2141" s="32"/>
      <c r="M2141" s="147"/>
      <c r="T2141" s="53"/>
      <c r="AT2141" s="17" t="s">
        <v>348</v>
      </c>
      <c r="AU2141" s="17" t="s">
        <v>83</v>
      </c>
    </row>
    <row r="2142" spans="2:65" s="12" customFormat="1" ht="11.25">
      <c r="B2142" s="148"/>
      <c r="D2142" s="149" t="s">
        <v>350</v>
      </c>
      <c r="E2142" s="150" t="s">
        <v>19</v>
      </c>
      <c r="F2142" s="151" t="s">
        <v>1483</v>
      </c>
      <c r="H2142" s="152">
        <v>4</v>
      </c>
      <c r="I2142" s="153"/>
      <c r="L2142" s="148"/>
      <c r="M2142" s="154"/>
      <c r="T2142" s="155"/>
      <c r="AT2142" s="150" t="s">
        <v>350</v>
      </c>
      <c r="AU2142" s="150" t="s">
        <v>83</v>
      </c>
      <c r="AV2142" s="12" t="s">
        <v>83</v>
      </c>
      <c r="AW2142" s="12" t="s">
        <v>34</v>
      </c>
      <c r="AX2142" s="12" t="s">
        <v>81</v>
      </c>
      <c r="AY2142" s="150" t="s">
        <v>339</v>
      </c>
    </row>
    <row r="2143" spans="2:65" s="1" customFormat="1" ht="11.25">
      <c r="B2143" s="32"/>
      <c r="D2143" s="149" t="s">
        <v>351</v>
      </c>
      <c r="F2143" s="156" t="s">
        <v>3808</v>
      </c>
      <c r="L2143" s="32"/>
      <c r="M2143" s="147"/>
      <c r="T2143" s="53"/>
      <c r="AU2143" s="17" t="s">
        <v>83</v>
      </c>
    </row>
    <row r="2144" spans="2:65" s="1" customFormat="1" ht="11.25">
      <c r="B2144" s="32"/>
      <c r="D2144" s="149" t="s">
        <v>351</v>
      </c>
      <c r="F2144" s="157" t="s">
        <v>3809</v>
      </c>
      <c r="H2144" s="158">
        <v>2</v>
      </c>
      <c r="L2144" s="32"/>
      <c r="M2144" s="147"/>
      <c r="T2144" s="53"/>
      <c r="AU2144" s="17" t="s">
        <v>83</v>
      </c>
    </row>
    <row r="2145" spans="2:65" s="1" customFormat="1" ht="11.25">
      <c r="B2145" s="32"/>
      <c r="D2145" s="149" t="s">
        <v>351</v>
      </c>
      <c r="F2145" s="157" t="s">
        <v>3810</v>
      </c>
      <c r="H2145" s="158">
        <v>2</v>
      </c>
      <c r="L2145" s="32"/>
      <c r="M2145" s="147"/>
      <c r="T2145" s="53"/>
      <c r="AU2145" s="17" t="s">
        <v>83</v>
      </c>
    </row>
    <row r="2146" spans="2:65" s="1" customFormat="1" ht="11.25">
      <c r="B2146" s="32"/>
      <c r="D2146" s="149" t="s">
        <v>351</v>
      </c>
      <c r="F2146" s="157" t="s">
        <v>358</v>
      </c>
      <c r="H2146" s="158">
        <v>4</v>
      </c>
      <c r="L2146" s="32"/>
      <c r="M2146" s="147"/>
      <c r="T2146" s="53"/>
      <c r="AU2146" s="17" t="s">
        <v>83</v>
      </c>
    </row>
    <row r="2147" spans="2:65" s="1" customFormat="1" ht="16.5" customHeight="1">
      <c r="B2147" s="32"/>
      <c r="C2147" s="163" t="s">
        <v>3811</v>
      </c>
      <c r="D2147" s="163" t="s">
        <v>1918</v>
      </c>
      <c r="E2147" s="164" t="s">
        <v>3812</v>
      </c>
      <c r="F2147" s="165" t="s">
        <v>3813</v>
      </c>
      <c r="G2147" s="166" t="s">
        <v>212</v>
      </c>
      <c r="H2147" s="167">
        <v>4</v>
      </c>
      <c r="I2147" s="168"/>
      <c r="J2147" s="169">
        <f>ROUND(I2147*H2147,2)</f>
        <v>0</v>
      </c>
      <c r="K2147" s="165" t="s">
        <v>2158</v>
      </c>
      <c r="L2147" s="170"/>
      <c r="M2147" s="171" t="s">
        <v>19</v>
      </c>
      <c r="N2147" s="172" t="s">
        <v>44</v>
      </c>
      <c r="P2147" s="140">
        <f>O2147*H2147</f>
        <v>0</v>
      </c>
      <c r="Q2147" s="140">
        <v>1.5E-3</v>
      </c>
      <c r="R2147" s="140">
        <f>Q2147*H2147</f>
        <v>6.0000000000000001E-3</v>
      </c>
      <c r="S2147" s="140">
        <v>0</v>
      </c>
      <c r="T2147" s="141">
        <f>S2147*H2147</f>
        <v>0</v>
      </c>
      <c r="AR2147" s="142" t="s">
        <v>678</v>
      </c>
      <c r="AT2147" s="142" t="s">
        <v>1918</v>
      </c>
      <c r="AU2147" s="142" t="s">
        <v>83</v>
      </c>
      <c r="AY2147" s="17" t="s">
        <v>339</v>
      </c>
      <c r="BE2147" s="143">
        <f>IF(N2147="základní",J2147,0)</f>
        <v>0</v>
      </c>
      <c r="BF2147" s="143">
        <f>IF(N2147="snížená",J2147,0)</f>
        <v>0</v>
      </c>
      <c r="BG2147" s="143">
        <f>IF(N2147="zákl. přenesená",J2147,0)</f>
        <v>0</v>
      </c>
      <c r="BH2147" s="143">
        <f>IF(N2147="sníž. přenesená",J2147,0)</f>
        <v>0</v>
      </c>
      <c r="BI2147" s="143">
        <f>IF(N2147="nulová",J2147,0)</f>
        <v>0</v>
      </c>
      <c r="BJ2147" s="17" t="s">
        <v>81</v>
      </c>
      <c r="BK2147" s="143">
        <f>ROUND(I2147*H2147,2)</f>
        <v>0</v>
      </c>
      <c r="BL2147" s="17" t="s">
        <v>489</v>
      </c>
      <c r="BM2147" s="142" t="s">
        <v>3814</v>
      </c>
    </row>
    <row r="2148" spans="2:65" s="1" customFormat="1" ht="29.25">
      <c r="B2148" s="32"/>
      <c r="D2148" s="149" t="s">
        <v>1047</v>
      </c>
      <c r="F2148" s="159" t="s">
        <v>3815</v>
      </c>
      <c r="I2148" s="146"/>
      <c r="L2148" s="32"/>
      <c r="M2148" s="147"/>
      <c r="T2148" s="53"/>
      <c r="AT2148" s="17" t="s">
        <v>1047</v>
      </c>
      <c r="AU2148" s="17" t="s">
        <v>83</v>
      </c>
    </row>
    <row r="2149" spans="2:65" s="1" customFormat="1" ht="21.75" customHeight="1">
      <c r="B2149" s="32"/>
      <c r="C2149" s="131" t="s">
        <v>3816</v>
      </c>
      <c r="D2149" s="131" t="s">
        <v>342</v>
      </c>
      <c r="E2149" s="132" t="s">
        <v>3817</v>
      </c>
      <c r="F2149" s="133" t="s">
        <v>3818</v>
      </c>
      <c r="G2149" s="134" t="s">
        <v>212</v>
      </c>
      <c r="H2149" s="135">
        <v>4</v>
      </c>
      <c r="I2149" s="136"/>
      <c r="J2149" s="137">
        <f>ROUND(I2149*H2149,2)</f>
        <v>0</v>
      </c>
      <c r="K2149" s="133" t="s">
        <v>345</v>
      </c>
      <c r="L2149" s="32"/>
      <c r="M2149" s="138" t="s">
        <v>19</v>
      </c>
      <c r="N2149" s="139" t="s">
        <v>44</v>
      </c>
      <c r="P2149" s="140">
        <f>O2149*H2149</f>
        <v>0</v>
      </c>
      <c r="Q2149" s="140">
        <v>0</v>
      </c>
      <c r="R2149" s="140">
        <f>Q2149*H2149</f>
        <v>0</v>
      </c>
      <c r="S2149" s="140">
        <v>0</v>
      </c>
      <c r="T2149" s="141">
        <f>S2149*H2149</f>
        <v>0</v>
      </c>
      <c r="AR2149" s="142" t="s">
        <v>489</v>
      </c>
      <c r="AT2149" s="142" t="s">
        <v>342</v>
      </c>
      <c r="AU2149" s="142" t="s">
        <v>83</v>
      </c>
      <c r="AY2149" s="17" t="s">
        <v>339</v>
      </c>
      <c r="BE2149" s="143">
        <f>IF(N2149="základní",J2149,0)</f>
        <v>0</v>
      </c>
      <c r="BF2149" s="143">
        <f>IF(N2149="snížená",J2149,0)</f>
        <v>0</v>
      </c>
      <c r="BG2149" s="143">
        <f>IF(N2149="zákl. přenesená",J2149,0)</f>
        <v>0</v>
      </c>
      <c r="BH2149" s="143">
        <f>IF(N2149="sníž. přenesená",J2149,0)</f>
        <v>0</v>
      </c>
      <c r="BI2149" s="143">
        <f>IF(N2149="nulová",J2149,0)</f>
        <v>0</v>
      </c>
      <c r="BJ2149" s="17" t="s">
        <v>81</v>
      </c>
      <c r="BK2149" s="143">
        <f>ROUND(I2149*H2149,2)</f>
        <v>0</v>
      </c>
      <c r="BL2149" s="17" t="s">
        <v>489</v>
      </c>
      <c r="BM2149" s="142" t="s">
        <v>3819</v>
      </c>
    </row>
    <row r="2150" spans="2:65" s="1" customFormat="1" ht="11.25">
      <c r="B2150" s="32"/>
      <c r="D2150" s="144" t="s">
        <v>348</v>
      </c>
      <c r="F2150" s="145" t="s">
        <v>3820</v>
      </c>
      <c r="I2150" s="146"/>
      <c r="L2150" s="32"/>
      <c r="M2150" s="147"/>
      <c r="T2150" s="53"/>
      <c r="AT2150" s="17" t="s">
        <v>348</v>
      </c>
      <c r="AU2150" s="17" t="s">
        <v>83</v>
      </c>
    </row>
    <row r="2151" spans="2:65" s="12" customFormat="1" ht="11.25">
      <c r="B2151" s="148"/>
      <c r="D2151" s="149" t="s">
        <v>350</v>
      </c>
      <c r="E2151" s="150" t="s">
        <v>19</v>
      </c>
      <c r="F2151" s="151" t="s">
        <v>1481</v>
      </c>
      <c r="H2151" s="152">
        <v>4</v>
      </c>
      <c r="I2151" s="153"/>
      <c r="L2151" s="148"/>
      <c r="M2151" s="154"/>
      <c r="T2151" s="155"/>
      <c r="AT2151" s="150" t="s">
        <v>350</v>
      </c>
      <c r="AU2151" s="150" t="s">
        <v>83</v>
      </c>
      <c r="AV2151" s="12" t="s">
        <v>83</v>
      </c>
      <c r="AW2151" s="12" t="s">
        <v>34</v>
      </c>
      <c r="AX2151" s="12" t="s">
        <v>81</v>
      </c>
      <c r="AY2151" s="150" t="s">
        <v>339</v>
      </c>
    </row>
    <row r="2152" spans="2:65" s="1" customFormat="1" ht="11.25">
      <c r="B2152" s="32"/>
      <c r="D2152" s="149" t="s">
        <v>351</v>
      </c>
      <c r="F2152" s="156" t="s">
        <v>3821</v>
      </c>
      <c r="L2152" s="32"/>
      <c r="M2152" s="147"/>
      <c r="T2152" s="53"/>
      <c r="AU2152" s="17" t="s">
        <v>83</v>
      </c>
    </row>
    <row r="2153" spans="2:65" s="1" customFormat="1" ht="11.25">
      <c r="B2153" s="32"/>
      <c r="D2153" s="149" t="s">
        <v>351</v>
      </c>
      <c r="F2153" s="157" t="s">
        <v>3809</v>
      </c>
      <c r="H2153" s="158">
        <v>2</v>
      </c>
      <c r="L2153" s="32"/>
      <c r="M2153" s="147"/>
      <c r="T2153" s="53"/>
      <c r="AU2153" s="17" t="s">
        <v>83</v>
      </c>
    </row>
    <row r="2154" spans="2:65" s="1" customFormat="1" ht="11.25">
      <c r="B2154" s="32"/>
      <c r="D2154" s="149" t="s">
        <v>351</v>
      </c>
      <c r="F2154" s="157" t="s">
        <v>3810</v>
      </c>
      <c r="H2154" s="158">
        <v>2</v>
      </c>
      <c r="L2154" s="32"/>
      <c r="M2154" s="147"/>
      <c r="T2154" s="53"/>
      <c r="AU2154" s="17" t="s">
        <v>83</v>
      </c>
    </row>
    <row r="2155" spans="2:65" s="1" customFormat="1" ht="11.25">
      <c r="B2155" s="32"/>
      <c r="D2155" s="149" t="s">
        <v>351</v>
      </c>
      <c r="F2155" s="157" t="s">
        <v>358</v>
      </c>
      <c r="H2155" s="158">
        <v>4</v>
      </c>
      <c r="L2155" s="32"/>
      <c r="M2155" s="147"/>
      <c r="T2155" s="53"/>
      <c r="AU2155" s="17" t="s">
        <v>83</v>
      </c>
    </row>
    <row r="2156" spans="2:65" s="1" customFormat="1" ht="16.5" customHeight="1">
      <c r="B2156" s="32"/>
      <c r="C2156" s="163" t="s">
        <v>3822</v>
      </c>
      <c r="D2156" s="163" t="s">
        <v>1918</v>
      </c>
      <c r="E2156" s="164" t="s">
        <v>3823</v>
      </c>
      <c r="F2156" s="165" t="s">
        <v>3824</v>
      </c>
      <c r="G2156" s="166" t="s">
        <v>212</v>
      </c>
      <c r="H2156" s="167">
        <v>4</v>
      </c>
      <c r="I2156" s="168"/>
      <c r="J2156" s="169">
        <f>ROUND(I2156*H2156,2)</f>
        <v>0</v>
      </c>
      <c r="K2156" s="165" t="s">
        <v>345</v>
      </c>
      <c r="L2156" s="170"/>
      <c r="M2156" s="171" t="s">
        <v>19</v>
      </c>
      <c r="N2156" s="172" t="s">
        <v>44</v>
      </c>
      <c r="P2156" s="140">
        <f>O2156*H2156</f>
        <v>0</v>
      </c>
      <c r="Q2156" s="140">
        <v>1.2E-4</v>
      </c>
      <c r="R2156" s="140">
        <f>Q2156*H2156</f>
        <v>4.8000000000000001E-4</v>
      </c>
      <c r="S2156" s="140">
        <v>0</v>
      </c>
      <c r="T2156" s="141">
        <f>S2156*H2156</f>
        <v>0</v>
      </c>
      <c r="AR2156" s="142" t="s">
        <v>678</v>
      </c>
      <c r="AT2156" s="142" t="s">
        <v>1918</v>
      </c>
      <c r="AU2156" s="142" t="s">
        <v>83</v>
      </c>
      <c r="AY2156" s="17" t="s">
        <v>339</v>
      </c>
      <c r="BE2156" s="143">
        <f>IF(N2156="základní",J2156,0)</f>
        <v>0</v>
      </c>
      <c r="BF2156" s="143">
        <f>IF(N2156="snížená",J2156,0)</f>
        <v>0</v>
      </c>
      <c r="BG2156" s="143">
        <f>IF(N2156="zákl. přenesená",J2156,0)</f>
        <v>0</v>
      </c>
      <c r="BH2156" s="143">
        <f>IF(N2156="sníž. přenesená",J2156,0)</f>
        <v>0</v>
      </c>
      <c r="BI2156" s="143">
        <f>IF(N2156="nulová",J2156,0)</f>
        <v>0</v>
      </c>
      <c r="BJ2156" s="17" t="s">
        <v>81</v>
      </c>
      <c r="BK2156" s="143">
        <f>ROUND(I2156*H2156,2)</f>
        <v>0</v>
      </c>
      <c r="BL2156" s="17" t="s">
        <v>489</v>
      </c>
      <c r="BM2156" s="142" t="s">
        <v>3825</v>
      </c>
    </row>
    <row r="2157" spans="2:65" s="1" customFormat="1" ht="29.25">
      <c r="B2157" s="32"/>
      <c r="D2157" s="149" t="s">
        <v>1047</v>
      </c>
      <c r="F2157" s="159" t="s">
        <v>3826</v>
      </c>
      <c r="I2157" s="146"/>
      <c r="L2157" s="32"/>
      <c r="M2157" s="147"/>
      <c r="T2157" s="53"/>
      <c r="AT2157" s="17" t="s">
        <v>1047</v>
      </c>
      <c r="AU2157" s="17" t="s">
        <v>83</v>
      </c>
    </row>
    <row r="2158" spans="2:65" s="1" customFormat="1" ht="24.2" customHeight="1">
      <c r="B2158" s="32"/>
      <c r="C2158" s="131" t="s">
        <v>3827</v>
      </c>
      <c r="D2158" s="131" t="s">
        <v>342</v>
      </c>
      <c r="E2158" s="132" t="s">
        <v>3828</v>
      </c>
      <c r="F2158" s="133" t="s">
        <v>3829</v>
      </c>
      <c r="G2158" s="134" t="s">
        <v>212</v>
      </c>
      <c r="H2158" s="135">
        <v>4</v>
      </c>
      <c r="I2158" s="136"/>
      <c r="J2158" s="137">
        <f>ROUND(I2158*H2158,2)</f>
        <v>0</v>
      </c>
      <c r="K2158" s="133" t="s">
        <v>345</v>
      </c>
      <c r="L2158" s="32"/>
      <c r="M2158" s="138" t="s">
        <v>19</v>
      </c>
      <c r="N2158" s="139" t="s">
        <v>44</v>
      </c>
      <c r="P2158" s="140">
        <f>O2158*H2158</f>
        <v>0</v>
      </c>
      <c r="Q2158" s="140">
        <v>0</v>
      </c>
      <c r="R2158" s="140">
        <f>Q2158*H2158</f>
        <v>0</v>
      </c>
      <c r="S2158" s="140">
        <v>0</v>
      </c>
      <c r="T2158" s="141">
        <f>S2158*H2158</f>
        <v>0</v>
      </c>
      <c r="AR2158" s="142" t="s">
        <v>489</v>
      </c>
      <c r="AT2158" s="142" t="s">
        <v>342</v>
      </c>
      <c r="AU2158" s="142" t="s">
        <v>83</v>
      </c>
      <c r="AY2158" s="17" t="s">
        <v>339</v>
      </c>
      <c r="BE2158" s="143">
        <f>IF(N2158="základní",J2158,0)</f>
        <v>0</v>
      </c>
      <c r="BF2158" s="143">
        <f>IF(N2158="snížená",J2158,0)</f>
        <v>0</v>
      </c>
      <c r="BG2158" s="143">
        <f>IF(N2158="zákl. přenesená",J2158,0)</f>
        <v>0</v>
      </c>
      <c r="BH2158" s="143">
        <f>IF(N2158="sníž. přenesená",J2158,0)</f>
        <v>0</v>
      </c>
      <c r="BI2158" s="143">
        <f>IF(N2158="nulová",J2158,0)</f>
        <v>0</v>
      </c>
      <c r="BJ2158" s="17" t="s">
        <v>81</v>
      </c>
      <c r="BK2158" s="143">
        <f>ROUND(I2158*H2158,2)</f>
        <v>0</v>
      </c>
      <c r="BL2158" s="17" t="s">
        <v>489</v>
      </c>
      <c r="BM2158" s="142" t="s">
        <v>3830</v>
      </c>
    </row>
    <row r="2159" spans="2:65" s="1" customFormat="1" ht="11.25">
      <c r="B2159" s="32"/>
      <c r="D2159" s="144" t="s">
        <v>348</v>
      </c>
      <c r="F2159" s="145" t="s">
        <v>3831</v>
      </c>
      <c r="I2159" s="146"/>
      <c r="L2159" s="32"/>
      <c r="M2159" s="147"/>
      <c r="T2159" s="53"/>
      <c r="AT2159" s="17" t="s">
        <v>348</v>
      </c>
      <c r="AU2159" s="17" t="s">
        <v>83</v>
      </c>
    </row>
    <row r="2160" spans="2:65" s="12" customFormat="1" ht="11.25">
      <c r="B2160" s="148"/>
      <c r="D2160" s="149" t="s">
        <v>350</v>
      </c>
      <c r="E2160" s="150" t="s">
        <v>19</v>
      </c>
      <c r="F2160" s="151" t="s">
        <v>1477</v>
      </c>
      <c r="H2160" s="152">
        <v>4</v>
      </c>
      <c r="I2160" s="153"/>
      <c r="L2160" s="148"/>
      <c r="M2160" s="154"/>
      <c r="T2160" s="155"/>
      <c r="AT2160" s="150" t="s">
        <v>350</v>
      </c>
      <c r="AU2160" s="150" t="s">
        <v>83</v>
      </c>
      <c r="AV2160" s="12" t="s">
        <v>83</v>
      </c>
      <c r="AW2160" s="12" t="s">
        <v>34</v>
      </c>
      <c r="AX2160" s="12" t="s">
        <v>81</v>
      </c>
      <c r="AY2160" s="150" t="s">
        <v>339</v>
      </c>
    </row>
    <row r="2161" spans="2:65" s="1" customFormat="1" ht="11.25">
      <c r="B2161" s="32"/>
      <c r="D2161" s="149" t="s">
        <v>351</v>
      </c>
      <c r="F2161" s="156" t="s">
        <v>3832</v>
      </c>
      <c r="L2161" s="32"/>
      <c r="M2161" s="147"/>
      <c r="T2161" s="53"/>
      <c r="AU2161" s="17" t="s">
        <v>83</v>
      </c>
    </row>
    <row r="2162" spans="2:65" s="1" customFormat="1" ht="11.25">
      <c r="B2162" s="32"/>
      <c r="D2162" s="149" t="s">
        <v>351</v>
      </c>
      <c r="F2162" s="157" t="s">
        <v>3809</v>
      </c>
      <c r="H2162" s="158">
        <v>2</v>
      </c>
      <c r="L2162" s="32"/>
      <c r="M2162" s="147"/>
      <c r="T2162" s="53"/>
      <c r="AU2162" s="17" t="s">
        <v>83</v>
      </c>
    </row>
    <row r="2163" spans="2:65" s="1" customFormat="1" ht="11.25">
      <c r="B2163" s="32"/>
      <c r="D2163" s="149" t="s">
        <v>351</v>
      </c>
      <c r="F2163" s="157" t="s">
        <v>3810</v>
      </c>
      <c r="H2163" s="158">
        <v>2</v>
      </c>
      <c r="L2163" s="32"/>
      <c r="M2163" s="147"/>
      <c r="T2163" s="53"/>
      <c r="AU2163" s="17" t="s">
        <v>83</v>
      </c>
    </row>
    <row r="2164" spans="2:65" s="1" customFormat="1" ht="11.25">
      <c r="B2164" s="32"/>
      <c r="D2164" s="149" t="s">
        <v>351</v>
      </c>
      <c r="F2164" s="157" t="s">
        <v>358</v>
      </c>
      <c r="H2164" s="158">
        <v>4</v>
      </c>
      <c r="L2164" s="32"/>
      <c r="M2164" s="147"/>
      <c r="T2164" s="53"/>
      <c r="AU2164" s="17" t="s">
        <v>83</v>
      </c>
    </row>
    <row r="2165" spans="2:65" s="1" customFormat="1" ht="21.75" customHeight="1">
      <c r="B2165" s="32"/>
      <c r="C2165" s="163" t="s">
        <v>3833</v>
      </c>
      <c r="D2165" s="163" t="s">
        <v>1918</v>
      </c>
      <c r="E2165" s="164" t="s">
        <v>3834</v>
      </c>
      <c r="F2165" s="165" t="s">
        <v>3835</v>
      </c>
      <c r="G2165" s="166" t="s">
        <v>212</v>
      </c>
      <c r="H2165" s="167">
        <v>4</v>
      </c>
      <c r="I2165" s="168"/>
      <c r="J2165" s="169">
        <f>ROUND(I2165*H2165,2)</f>
        <v>0</v>
      </c>
      <c r="K2165" s="165" t="s">
        <v>345</v>
      </c>
      <c r="L2165" s="170"/>
      <c r="M2165" s="171" t="s">
        <v>19</v>
      </c>
      <c r="N2165" s="172" t="s">
        <v>44</v>
      </c>
      <c r="P2165" s="140">
        <f>O2165*H2165</f>
        <v>0</v>
      </c>
      <c r="Q2165" s="140">
        <v>8.4999999999999995E-4</v>
      </c>
      <c r="R2165" s="140">
        <f>Q2165*H2165</f>
        <v>3.3999999999999998E-3</v>
      </c>
      <c r="S2165" s="140">
        <v>0</v>
      </c>
      <c r="T2165" s="141">
        <f>S2165*H2165</f>
        <v>0</v>
      </c>
      <c r="AR2165" s="142" t="s">
        <v>678</v>
      </c>
      <c r="AT2165" s="142" t="s">
        <v>1918</v>
      </c>
      <c r="AU2165" s="142" t="s">
        <v>83</v>
      </c>
      <c r="AY2165" s="17" t="s">
        <v>339</v>
      </c>
      <c r="BE2165" s="143">
        <f>IF(N2165="základní",J2165,0)</f>
        <v>0</v>
      </c>
      <c r="BF2165" s="143">
        <f>IF(N2165="snížená",J2165,0)</f>
        <v>0</v>
      </c>
      <c r="BG2165" s="143">
        <f>IF(N2165="zákl. přenesená",J2165,0)</f>
        <v>0</v>
      </c>
      <c r="BH2165" s="143">
        <f>IF(N2165="sníž. přenesená",J2165,0)</f>
        <v>0</v>
      </c>
      <c r="BI2165" s="143">
        <f>IF(N2165="nulová",J2165,0)</f>
        <v>0</v>
      </c>
      <c r="BJ2165" s="17" t="s">
        <v>81</v>
      </c>
      <c r="BK2165" s="143">
        <f>ROUND(I2165*H2165,2)</f>
        <v>0</v>
      </c>
      <c r="BL2165" s="17" t="s">
        <v>489</v>
      </c>
      <c r="BM2165" s="142" t="s">
        <v>3836</v>
      </c>
    </row>
    <row r="2166" spans="2:65" s="1" customFormat="1" ht="29.25">
      <c r="B2166" s="32"/>
      <c r="D2166" s="149" t="s">
        <v>1047</v>
      </c>
      <c r="F2166" s="159" t="s">
        <v>3837</v>
      </c>
      <c r="I2166" s="146"/>
      <c r="L2166" s="32"/>
      <c r="M2166" s="147"/>
      <c r="T2166" s="53"/>
      <c r="AT2166" s="17" t="s">
        <v>1047</v>
      </c>
      <c r="AU2166" s="17" t="s">
        <v>83</v>
      </c>
    </row>
    <row r="2167" spans="2:65" s="1" customFormat="1" ht="24.2" customHeight="1">
      <c r="B2167" s="32"/>
      <c r="C2167" s="131" t="s">
        <v>3838</v>
      </c>
      <c r="D2167" s="131" t="s">
        <v>342</v>
      </c>
      <c r="E2167" s="132" t="s">
        <v>3839</v>
      </c>
      <c r="F2167" s="133" t="s">
        <v>3840</v>
      </c>
      <c r="G2167" s="134" t="s">
        <v>212</v>
      </c>
      <c r="H2167" s="135">
        <v>4</v>
      </c>
      <c r="I2167" s="136"/>
      <c r="J2167" s="137">
        <f>ROUND(I2167*H2167,2)</f>
        <v>0</v>
      </c>
      <c r="K2167" s="133" t="s">
        <v>345</v>
      </c>
      <c r="L2167" s="32"/>
      <c r="M2167" s="138" t="s">
        <v>19</v>
      </c>
      <c r="N2167" s="139" t="s">
        <v>44</v>
      </c>
      <c r="P2167" s="140">
        <f>O2167*H2167</f>
        <v>0</v>
      </c>
      <c r="Q2167" s="140">
        <v>0</v>
      </c>
      <c r="R2167" s="140">
        <f>Q2167*H2167</f>
        <v>0</v>
      </c>
      <c r="S2167" s="140">
        <v>0</v>
      </c>
      <c r="T2167" s="141">
        <f>S2167*H2167</f>
        <v>0</v>
      </c>
      <c r="AR2167" s="142" t="s">
        <v>489</v>
      </c>
      <c r="AT2167" s="142" t="s">
        <v>342</v>
      </c>
      <c r="AU2167" s="142" t="s">
        <v>83</v>
      </c>
      <c r="AY2167" s="17" t="s">
        <v>339</v>
      </c>
      <c r="BE2167" s="143">
        <f>IF(N2167="základní",J2167,0)</f>
        <v>0</v>
      </c>
      <c r="BF2167" s="143">
        <f>IF(N2167="snížená",J2167,0)</f>
        <v>0</v>
      </c>
      <c r="BG2167" s="143">
        <f>IF(N2167="zákl. přenesená",J2167,0)</f>
        <v>0</v>
      </c>
      <c r="BH2167" s="143">
        <f>IF(N2167="sníž. přenesená",J2167,0)</f>
        <v>0</v>
      </c>
      <c r="BI2167" s="143">
        <f>IF(N2167="nulová",J2167,0)</f>
        <v>0</v>
      </c>
      <c r="BJ2167" s="17" t="s">
        <v>81</v>
      </c>
      <c r="BK2167" s="143">
        <f>ROUND(I2167*H2167,2)</f>
        <v>0</v>
      </c>
      <c r="BL2167" s="17" t="s">
        <v>489</v>
      </c>
      <c r="BM2167" s="142" t="s">
        <v>3841</v>
      </c>
    </row>
    <row r="2168" spans="2:65" s="1" customFormat="1" ht="11.25">
      <c r="B2168" s="32"/>
      <c r="D2168" s="144" t="s">
        <v>348</v>
      </c>
      <c r="F2168" s="145" t="s">
        <v>3842</v>
      </c>
      <c r="I2168" s="146"/>
      <c r="L2168" s="32"/>
      <c r="M2168" s="147"/>
      <c r="T2168" s="53"/>
      <c r="AT2168" s="17" t="s">
        <v>348</v>
      </c>
      <c r="AU2168" s="17" t="s">
        <v>83</v>
      </c>
    </row>
    <row r="2169" spans="2:65" s="12" customFormat="1" ht="11.25">
      <c r="B2169" s="148"/>
      <c r="D2169" s="149" t="s">
        <v>350</v>
      </c>
      <c r="E2169" s="150" t="s">
        <v>19</v>
      </c>
      <c r="F2169" s="151" t="s">
        <v>1477</v>
      </c>
      <c r="H2169" s="152">
        <v>4</v>
      </c>
      <c r="I2169" s="153"/>
      <c r="L2169" s="148"/>
      <c r="M2169" s="154"/>
      <c r="T2169" s="155"/>
      <c r="AT2169" s="150" t="s">
        <v>350</v>
      </c>
      <c r="AU2169" s="150" t="s">
        <v>83</v>
      </c>
      <c r="AV2169" s="12" t="s">
        <v>83</v>
      </c>
      <c r="AW2169" s="12" t="s">
        <v>34</v>
      </c>
      <c r="AX2169" s="12" t="s">
        <v>81</v>
      </c>
      <c r="AY2169" s="150" t="s">
        <v>339</v>
      </c>
    </row>
    <row r="2170" spans="2:65" s="1" customFormat="1" ht="11.25">
      <c r="B2170" s="32"/>
      <c r="D2170" s="149" t="s">
        <v>351</v>
      </c>
      <c r="F2170" s="156" t="s">
        <v>3832</v>
      </c>
      <c r="L2170" s="32"/>
      <c r="M2170" s="147"/>
      <c r="T2170" s="53"/>
      <c r="AU2170" s="17" t="s">
        <v>83</v>
      </c>
    </row>
    <row r="2171" spans="2:65" s="1" customFormat="1" ht="11.25">
      <c r="B2171" s="32"/>
      <c r="D2171" s="149" t="s">
        <v>351</v>
      </c>
      <c r="F2171" s="157" t="s">
        <v>3809</v>
      </c>
      <c r="H2171" s="158">
        <v>2</v>
      </c>
      <c r="L2171" s="32"/>
      <c r="M2171" s="147"/>
      <c r="T2171" s="53"/>
      <c r="AU2171" s="17" t="s">
        <v>83</v>
      </c>
    </row>
    <row r="2172" spans="2:65" s="1" customFormat="1" ht="11.25">
      <c r="B2172" s="32"/>
      <c r="D2172" s="149" t="s">
        <v>351</v>
      </c>
      <c r="F2172" s="157" t="s">
        <v>3810</v>
      </c>
      <c r="H2172" s="158">
        <v>2</v>
      </c>
      <c r="L2172" s="32"/>
      <c r="M2172" s="147"/>
      <c r="T2172" s="53"/>
      <c r="AU2172" s="17" t="s">
        <v>83</v>
      </c>
    </row>
    <row r="2173" spans="2:65" s="1" customFormat="1" ht="11.25">
      <c r="B2173" s="32"/>
      <c r="D2173" s="149" t="s">
        <v>351</v>
      </c>
      <c r="F2173" s="157" t="s">
        <v>358</v>
      </c>
      <c r="H2173" s="158">
        <v>4</v>
      </c>
      <c r="L2173" s="32"/>
      <c r="M2173" s="147"/>
      <c r="T2173" s="53"/>
      <c r="AU2173" s="17" t="s">
        <v>83</v>
      </c>
    </row>
    <row r="2174" spans="2:65" s="1" customFormat="1" ht="24.2" customHeight="1">
      <c r="B2174" s="32"/>
      <c r="C2174" s="163" t="s">
        <v>3843</v>
      </c>
      <c r="D2174" s="163" t="s">
        <v>1918</v>
      </c>
      <c r="E2174" s="164" t="s">
        <v>3844</v>
      </c>
      <c r="F2174" s="165" t="s">
        <v>3845</v>
      </c>
      <c r="G2174" s="166" t="s">
        <v>212</v>
      </c>
      <c r="H2174" s="167">
        <v>4</v>
      </c>
      <c r="I2174" s="168"/>
      <c r="J2174" s="169">
        <f>ROUND(I2174*H2174,2)</f>
        <v>0</v>
      </c>
      <c r="K2174" s="165" t="s">
        <v>345</v>
      </c>
      <c r="L2174" s="170"/>
      <c r="M2174" s="171" t="s">
        <v>19</v>
      </c>
      <c r="N2174" s="172" t="s">
        <v>44</v>
      </c>
      <c r="P2174" s="140">
        <f>O2174*H2174</f>
        <v>0</v>
      </c>
      <c r="Q2174" s="140">
        <v>1E-3</v>
      </c>
      <c r="R2174" s="140">
        <f>Q2174*H2174</f>
        <v>4.0000000000000001E-3</v>
      </c>
      <c r="S2174" s="140">
        <v>0</v>
      </c>
      <c r="T2174" s="141">
        <f>S2174*H2174</f>
        <v>0</v>
      </c>
      <c r="AR2174" s="142" t="s">
        <v>678</v>
      </c>
      <c r="AT2174" s="142" t="s">
        <v>1918</v>
      </c>
      <c r="AU2174" s="142" t="s">
        <v>83</v>
      </c>
      <c r="AY2174" s="17" t="s">
        <v>339</v>
      </c>
      <c r="BE2174" s="143">
        <f>IF(N2174="základní",J2174,0)</f>
        <v>0</v>
      </c>
      <c r="BF2174" s="143">
        <f>IF(N2174="snížená",J2174,0)</f>
        <v>0</v>
      </c>
      <c r="BG2174" s="143">
        <f>IF(N2174="zákl. přenesená",J2174,0)</f>
        <v>0</v>
      </c>
      <c r="BH2174" s="143">
        <f>IF(N2174="sníž. přenesená",J2174,0)</f>
        <v>0</v>
      </c>
      <c r="BI2174" s="143">
        <f>IF(N2174="nulová",J2174,0)</f>
        <v>0</v>
      </c>
      <c r="BJ2174" s="17" t="s">
        <v>81</v>
      </c>
      <c r="BK2174" s="143">
        <f>ROUND(I2174*H2174,2)</f>
        <v>0</v>
      </c>
      <c r="BL2174" s="17" t="s">
        <v>489</v>
      </c>
      <c r="BM2174" s="142" t="s">
        <v>3846</v>
      </c>
    </row>
    <row r="2175" spans="2:65" s="1" customFormat="1" ht="29.25">
      <c r="B2175" s="32"/>
      <c r="D2175" s="149" t="s">
        <v>1047</v>
      </c>
      <c r="F2175" s="159" t="s">
        <v>3837</v>
      </c>
      <c r="I2175" s="146"/>
      <c r="L2175" s="32"/>
      <c r="M2175" s="147"/>
      <c r="T2175" s="53"/>
      <c r="AT2175" s="17" t="s">
        <v>1047</v>
      </c>
      <c r="AU2175" s="17" t="s">
        <v>83</v>
      </c>
    </row>
    <row r="2176" spans="2:65" s="1" customFormat="1" ht="24.2" customHeight="1">
      <c r="B2176" s="32"/>
      <c r="C2176" s="131" t="s">
        <v>3847</v>
      </c>
      <c r="D2176" s="131" t="s">
        <v>342</v>
      </c>
      <c r="E2176" s="132" t="s">
        <v>3848</v>
      </c>
      <c r="F2176" s="133" t="s">
        <v>3849</v>
      </c>
      <c r="G2176" s="134" t="s">
        <v>212</v>
      </c>
      <c r="H2176" s="135">
        <v>15</v>
      </c>
      <c r="I2176" s="136"/>
      <c r="J2176" s="137">
        <f>ROUND(I2176*H2176,2)</f>
        <v>0</v>
      </c>
      <c r="K2176" s="133" t="s">
        <v>345</v>
      </c>
      <c r="L2176" s="32"/>
      <c r="M2176" s="138" t="s">
        <v>19</v>
      </c>
      <c r="N2176" s="139" t="s">
        <v>44</v>
      </c>
      <c r="P2176" s="140">
        <f>O2176*H2176</f>
        <v>0</v>
      </c>
      <c r="Q2176" s="140">
        <v>0</v>
      </c>
      <c r="R2176" s="140">
        <f>Q2176*H2176</f>
        <v>0</v>
      </c>
      <c r="S2176" s="140">
        <v>0</v>
      </c>
      <c r="T2176" s="141">
        <f>S2176*H2176</f>
        <v>0</v>
      </c>
      <c r="AR2176" s="142" t="s">
        <v>489</v>
      </c>
      <c r="AT2176" s="142" t="s">
        <v>342</v>
      </c>
      <c r="AU2176" s="142" t="s">
        <v>83</v>
      </c>
      <c r="AY2176" s="17" t="s">
        <v>339</v>
      </c>
      <c r="BE2176" s="143">
        <f>IF(N2176="základní",J2176,0)</f>
        <v>0</v>
      </c>
      <c r="BF2176" s="143">
        <f>IF(N2176="snížená",J2176,0)</f>
        <v>0</v>
      </c>
      <c r="BG2176" s="143">
        <f>IF(N2176="zákl. přenesená",J2176,0)</f>
        <v>0</v>
      </c>
      <c r="BH2176" s="143">
        <f>IF(N2176="sníž. přenesená",J2176,0)</f>
        <v>0</v>
      </c>
      <c r="BI2176" s="143">
        <f>IF(N2176="nulová",J2176,0)</f>
        <v>0</v>
      </c>
      <c r="BJ2176" s="17" t="s">
        <v>81</v>
      </c>
      <c r="BK2176" s="143">
        <f>ROUND(I2176*H2176,2)</f>
        <v>0</v>
      </c>
      <c r="BL2176" s="17" t="s">
        <v>489</v>
      </c>
      <c r="BM2176" s="142" t="s">
        <v>3850</v>
      </c>
    </row>
    <row r="2177" spans="2:65" s="1" customFormat="1" ht="11.25">
      <c r="B2177" s="32"/>
      <c r="D2177" s="144" t="s">
        <v>348</v>
      </c>
      <c r="F2177" s="145" t="s">
        <v>3851</v>
      </c>
      <c r="I2177" s="146"/>
      <c r="L2177" s="32"/>
      <c r="M2177" s="147"/>
      <c r="T2177" s="53"/>
      <c r="AT2177" s="17" t="s">
        <v>348</v>
      </c>
      <c r="AU2177" s="17" t="s">
        <v>83</v>
      </c>
    </row>
    <row r="2178" spans="2:65" s="12" customFormat="1" ht="11.25">
      <c r="B2178" s="148"/>
      <c r="D2178" s="149" t="s">
        <v>350</v>
      </c>
      <c r="E2178" s="150" t="s">
        <v>19</v>
      </c>
      <c r="F2178" s="151" t="s">
        <v>1479</v>
      </c>
      <c r="H2178" s="152">
        <v>15</v>
      </c>
      <c r="I2178" s="153"/>
      <c r="L2178" s="148"/>
      <c r="M2178" s="154"/>
      <c r="T2178" s="155"/>
      <c r="AT2178" s="150" t="s">
        <v>350</v>
      </c>
      <c r="AU2178" s="150" t="s">
        <v>83</v>
      </c>
      <c r="AV2178" s="12" t="s">
        <v>83</v>
      </c>
      <c r="AW2178" s="12" t="s">
        <v>34</v>
      </c>
      <c r="AX2178" s="12" t="s">
        <v>81</v>
      </c>
      <c r="AY2178" s="150" t="s">
        <v>339</v>
      </c>
    </row>
    <row r="2179" spans="2:65" s="1" customFormat="1" ht="11.25">
      <c r="B2179" s="32"/>
      <c r="D2179" s="149" t="s">
        <v>351</v>
      </c>
      <c r="F2179" s="156" t="s">
        <v>3852</v>
      </c>
      <c r="L2179" s="32"/>
      <c r="M2179" s="147"/>
      <c r="T2179" s="53"/>
      <c r="AU2179" s="17" t="s">
        <v>83</v>
      </c>
    </row>
    <row r="2180" spans="2:65" s="1" customFormat="1" ht="11.25">
      <c r="B2180" s="32"/>
      <c r="D2180" s="149" t="s">
        <v>351</v>
      </c>
      <c r="F2180" s="157" t="s">
        <v>3853</v>
      </c>
      <c r="H2180" s="158">
        <v>7</v>
      </c>
      <c r="L2180" s="32"/>
      <c r="M2180" s="147"/>
      <c r="T2180" s="53"/>
      <c r="AU2180" s="17" t="s">
        <v>83</v>
      </c>
    </row>
    <row r="2181" spans="2:65" s="1" customFormat="1" ht="11.25">
      <c r="B2181" s="32"/>
      <c r="D2181" s="149" t="s">
        <v>351</v>
      </c>
      <c r="F2181" s="157" t="s">
        <v>3854</v>
      </c>
      <c r="H2181" s="158">
        <v>6</v>
      </c>
      <c r="L2181" s="32"/>
      <c r="M2181" s="147"/>
      <c r="T2181" s="53"/>
      <c r="AU2181" s="17" t="s">
        <v>83</v>
      </c>
    </row>
    <row r="2182" spans="2:65" s="1" customFormat="1" ht="11.25">
      <c r="B2182" s="32"/>
      <c r="D2182" s="149" t="s">
        <v>351</v>
      </c>
      <c r="F2182" s="157" t="s">
        <v>2691</v>
      </c>
      <c r="H2182" s="158">
        <v>2</v>
      </c>
      <c r="L2182" s="32"/>
      <c r="M2182" s="147"/>
      <c r="T2182" s="53"/>
      <c r="AU2182" s="17" t="s">
        <v>83</v>
      </c>
    </row>
    <row r="2183" spans="2:65" s="1" customFormat="1" ht="11.25">
      <c r="B2183" s="32"/>
      <c r="D2183" s="149" t="s">
        <v>351</v>
      </c>
      <c r="F2183" s="157" t="s">
        <v>358</v>
      </c>
      <c r="H2183" s="158">
        <v>15</v>
      </c>
      <c r="L2183" s="32"/>
      <c r="M2183" s="147"/>
      <c r="T2183" s="53"/>
      <c r="AU2183" s="17" t="s">
        <v>83</v>
      </c>
    </row>
    <row r="2184" spans="2:65" s="1" customFormat="1" ht="16.5" customHeight="1">
      <c r="B2184" s="32"/>
      <c r="C2184" s="163" t="s">
        <v>3855</v>
      </c>
      <c r="D2184" s="163" t="s">
        <v>1918</v>
      </c>
      <c r="E2184" s="164" t="s">
        <v>3856</v>
      </c>
      <c r="F2184" s="165" t="s">
        <v>3857</v>
      </c>
      <c r="G2184" s="166" t="s">
        <v>212</v>
      </c>
      <c r="H2184" s="167">
        <v>15</v>
      </c>
      <c r="I2184" s="168"/>
      <c r="J2184" s="169">
        <f>ROUND(I2184*H2184,2)</f>
        <v>0</v>
      </c>
      <c r="K2184" s="165" t="s">
        <v>2158</v>
      </c>
      <c r="L2184" s="170"/>
      <c r="M2184" s="171" t="s">
        <v>19</v>
      </c>
      <c r="N2184" s="172" t="s">
        <v>44</v>
      </c>
      <c r="P2184" s="140">
        <f>O2184*H2184</f>
        <v>0</v>
      </c>
      <c r="Q2184" s="140">
        <v>5.5999999999999999E-3</v>
      </c>
      <c r="R2184" s="140">
        <f>Q2184*H2184</f>
        <v>8.4000000000000005E-2</v>
      </c>
      <c r="S2184" s="140">
        <v>0</v>
      </c>
      <c r="T2184" s="141">
        <f>S2184*H2184</f>
        <v>0</v>
      </c>
      <c r="AR2184" s="142" t="s">
        <v>678</v>
      </c>
      <c r="AT2184" s="142" t="s">
        <v>1918</v>
      </c>
      <c r="AU2184" s="142" t="s">
        <v>83</v>
      </c>
      <c r="AY2184" s="17" t="s">
        <v>339</v>
      </c>
      <c r="BE2184" s="143">
        <f>IF(N2184="základní",J2184,0)</f>
        <v>0</v>
      </c>
      <c r="BF2184" s="143">
        <f>IF(N2184="snížená",J2184,0)</f>
        <v>0</v>
      </c>
      <c r="BG2184" s="143">
        <f>IF(N2184="zákl. přenesená",J2184,0)</f>
        <v>0</v>
      </c>
      <c r="BH2184" s="143">
        <f>IF(N2184="sníž. přenesená",J2184,0)</f>
        <v>0</v>
      </c>
      <c r="BI2184" s="143">
        <f>IF(N2184="nulová",J2184,0)</f>
        <v>0</v>
      </c>
      <c r="BJ2184" s="17" t="s">
        <v>81</v>
      </c>
      <c r="BK2184" s="143">
        <f>ROUND(I2184*H2184,2)</f>
        <v>0</v>
      </c>
      <c r="BL2184" s="17" t="s">
        <v>489</v>
      </c>
      <c r="BM2184" s="142" t="s">
        <v>3858</v>
      </c>
    </row>
    <row r="2185" spans="2:65" s="1" customFormat="1" ht="29.25">
      <c r="B2185" s="32"/>
      <c r="D2185" s="149" t="s">
        <v>1047</v>
      </c>
      <c r="F2185" s="159" t="s">
        <v>3859</v>
      </c>
      <c r="I2185" s="146"/>
      <c r="L2185" s="32"/>
      <c r="M2185" s="147"/>
      <c r="T2185" s="53"/>
      <c r="AT2185" s="17" t="s">
        <v>1047</v>
      </c>
      <c r="AU2185" s="17" t="s">
        <v>83</v>
      </c>
    </row>
    <row r="2186" spans="2:65" s="1" customFormat="1" ht="49.15" customHeight="1">
      <c r="B2186" s="32"/>
      <c r="C2186" s="131" t="s">
        <v>3860</v>
      </c>
      <c r="D2186" s="131" t="s">
        <v>342</v>
      </c>
      <c r="E2186" s="132" t="s">
        <v>3861</v>
      </c>
      <c r="F2186" s="133" t="s">
        <v>3862</v>
      </c>
      <c r="G2186" s="134" t="s">
        <v>670</v>
      </c>
      <c r="H2186" s="135">
        <v>0.16300000000000001</v>
      </c>
      <c r="I2186" s="136"/>
      <c r="J2186" s="137">
        <f>ROUND(I2186*H2186,2)</f>
        <v>0</v>
      </c>
      <c r="K2186" s="133" t="s">
        <v>345</v>
      </c>
      <c r="L2186" s="32"/>
      <c r="M2186" s="138" t="s">
        <v>19</v>
      </c>
      <c r="N2186" s="139" t="s">
        <v>44</v>
      </c>
      <c r="P2186" s="140">
        <f>O2186*H2186</f>
        <v>0</v>
      </c>
      <c r="Q2186" s="140">
        <v>0</v>
      </c>
      <c r="R2186" s="140">
        <f>Q2186*H2186</f>
        <v>0</v>
      </c>
      <c r="S2186" s="140">
        <v>0</v>
      </c>
      <c r="T2186" s="141">
        <f>S2186*H2186</f>
        <v>0</v>
      </c>
      <c r="AR2186" s="142" t="s">
        <v>489</v>
      </c>
      <c r="AT2186" s="142" t="s">
        <v>342</v>
      </c>
      <c r="AU2186" s="142" t="s">
        <v>83</v>
      </c>
      <c r="AY2186" s="17" t="s">
        <v>339</v>
      </c>
      <c r="BE2186" s="143">
        <f>IF(N2186="základní",J2186,0)</f>
        <v>0</v>
      </c>
      <c r="BF2186" s="143">
        <f>IF(N2186="snížená",J2186,0)</f>
        <v>0</v>
      </c>
      <c r="BG2186" s="143">
        <f>IF(N2186="zákl. přenesená",J2186,0)</f>
        <v>0</v>
      </c>
      <c r="BH2186" s="143">
        <f>IF(N2186="sníž. přenesená",J2186,0)</f>
        <v>0</v>
      </c>
      <c r="BI2186" s="143">
        <f>IF(N2186="nulová",J2186,0)</f>
        <v>0</v>
      </c>
      <c r="BJ2186" s="17" t="s">
        <v>81</v>
      </c>
      <c r="BK2186" s="143">
        <f>ROUND(I2186*H2186,2)</f>
        <v>0</v>
      </c>
      <c r="BL2186" s="17" t="s">
        <v>489</v>
      </c>
      <c r="BM2186" s="142" t="s">
        <v>3863</v>
      </c>
    </row>
    <row r="2187" spans="2:65" s="1" customFormat="1" ht="11.25">
      <c r="B2187" s="32"/>
      <c r="D2187" s="144" t="s">
        <v>348</v>
      </c>
      <c r="F2187" s="145" t="s">
        <v>3864</v>
      </c>
      <c r="I2187" s="146"/>
      <c r="L2187" s="32"/>
      <c r="M2187" s="147"/>
      <c r="T2187" s="53"/>
      <c r="AT2187" s="17" t="s">
        <v>348</v>
      </c>
      <c r="AU2187" s="17" t="s">
        <v>83</v>
      </c>
    </row>
    <row r="2188" spans="2:65" s="11" customFormat="1" ht="22.9" customHeight="1">
      <c r="B2188" s="119"/>
      <c r="D2188" s="120" t="s">
        <v>72</v>
      </c>
      <c r="E2188" s="129" t="s">
        <v>3865</v>
      </c>
      <c r="F2188" s="129" t="s">
        <v>3866</v>
      </c>
      <c r="I2188" s="122"/>
      <c r="J2188" s="130">
        <f>BK2188</f>
        <v>0</v>
      </c>
      <c r="L2188" s="119"/>
      <c r="M2188" s="124"/>
      <c r="P2188" s="125">
        <f>SUM(P2189:P2197)</f>
        <v>0</v>
      </c>
      <c r="R2188" s="125">
        <f>SUM(R2189:R2197)</f>
        <v>1.8919999999999999</v>
      </c>
      <c r="T2188" s="126">
        <f>SUM(T2189:T2197)</f>
        <v>0</v>
      </c>
      <c r="AR2188" s="120" t="s">
        <v>83</v>
      </c>
      <c r="AT2188" s="127" t="s">
        <v>72</v>
      </c>
      <c r="AU2188" s="127" t="s">
        <v>81</v>
      </c>
      <c r="AY2188" s="120" t="s">
        <v>339</v>
      </c>
      <c r="BK2188" s="128">
        <f>SUM(BK2189:BK2197)</f>
        <v>0</v>
      </c>
    </row>
    <row r="2189" spans="2:65" s="1" customFormat="1" ht="37.9" customHeight="1">
      <c r="B2189" s="32"/>
      <c r="C2189" s="131" t="s">
        <v>3867</v>
      </c>
      <c r="D2189" s="131" t="s">
        <v>342</v>
      </c>
      <c r="E2189" s="132" t="s">
        <v>3868</v>
      </c>
      <c r="F2189" s="133" t="s">
        <v>3869</v>
      </c>
      <c r="G2189" s="134" t="s">
        <v>212</v>
      </c>
      <c r="H2189" s="135">
        <v>1</v>
      </c>
      <c r="I2189" s="136"/>
      <c r="J2189" s="137">
        <f>ROUND(I2189*H2189,2)</f>
        <v>0</v>
      </c>
      <c r="K2189" s="133" t="s">
        <v>345</v>
      </c>
      <c r="L2189" s="32"/>
      <c r="M2189" s="138" t="s">
        <v>19</v>
      </c>
      <c r="N2189" s="139" t="s">
        <v>44</v>
      </c>
      <c r="P2189" s="140">
        <f>O2189*H2189</f>
        <v>0</v>
      </c>
      <c r="Q2189" s="140">
        <v>0</v>
      </c>
      <c r="R2189" s="140">
        <f>Q2189*H2189</f>
        <v>0</v>
      </c>
      <c r="S2189" s="140">
        <v>0</v>
      </c>
      <c r="T2189" s="141">
        <f>S2189*H2189</f>
        <v>0</v>
      </c>
      <c r="AR2189" s="142" t="s">
        <v>489</v>
      </c>
      <c r="AT2189" s="142" t="s">
        <v>342</v>
      </c>
      <c r="AU2189" s="142" t="s">
        <v>83</v>
      </c>
      <c r="AY2189" s="17" t="s">
        <v>339</v>
      </c>
      <c r="BE2189" s="143">
        <f>IF(N2189="základní",J2189,0)</f>
        <v>0</v>
      </c>
      <c r="BF2189" s="143">
        <f>IF(N2189="snížená",J2189,0)</f>
        <v>0</v>
      </c>
      <c r="BG2189" s="143">
        <f>IF(N2189="zákl. přenesená",J2189,0)</f>
        <v>0</v>
      </c>
      <c r="BH2189" s="143">
        <f>IF(N2189="sníž. přenesená",J2189,0)</f>
        <v>0</v>
      </c>
      <c r="BI2189" s="143">
        <f>IF(N2189="nulová",J2189,0)</f>
        <v>0</v>
      </c>
      <c r="BJ2189" s="17" t="s">
        <v>81</v>
      </c>
      <c r="BK2189" s="143">
        <f>ROUND(I2189*H2189,2)</f>
        <v>0</v>
      </c>
      <c r="BL2189" s="17" t="s">
        <v>489</v>
      </c>
      <c r="BM2189" s="142" t="s">
        <v>3870</v>
      </c>
    </row>
    <row r="2190" spans="2:65" s="1" customFormat="1" ht="11.25">
      <c r="B2190" s="32"/>
      <c r="D2190" s="144" t="s">
        <v>348</v>
      </c>
      <c r="F2190" s="145" t="s">
        <v>3871</v>
      </c>
      <c r="I2190" s="146"/>
      <c r="L2190" s="32"/>
      <c r="M2190" s="147"/>
      <c r="T2190" s="53"/>
      <c r="AT2190" s="17" t="s">
        <v>348</v>
      </c>
      <c r="AU2190" s="17" t="s">
        <v>83</v>
      </c>
    </row>
    <row r="2191" spans="2:65" s="12" customFormat="1" ht="11.25">
      <c r="B2191" s="148"/>
      <c r="D2191" s="149" t="s">
        <v>350</v>
      </c>
      <c r="E2191" s="150" t="s">
        <v>19</v>
      </c>
      <c r="F2191" s="151" t="s">
        <v>1498</v>
      </c>
      <c r="H2191" s="152">
        <v>1</v>
      </c>
      <c r="I2191" s="153"/>
      <c r="L2191" s="148"/>
      <c r="M2191" s="154"/>
      <c r="T2191" s="155"/>
      <c r="AT2191" s="150" t="s">
        <v>350</v>
      </c>
      <c r="AU2191" s="150" t="s">
        <v>83</v>
      </c>
      <c r="AV2191" s="12" t="s">
        <v>83</v>
      </c>
      <c r="AW2191" s="12" t="s">
        <v>34</v>
      </c>
      <c r="AX2191" s="12" t="s">
        <v>81</v>
      </c>
      <c r="AY2191" s="150" t="s">
        <v>339</v>
      </c>
    </row>
    <row r="2192" spans="2:65" s="1" customFormat="1" ht="11.25">
      <c r="B2192" s="32"/>
      <c r="D2192" s="149" t="s">
        <v>351</v>
      </c>
      <c r="F2192" s="156" t="s">
        <v>3872</v>
      </c>
      <c r="L2192" s="32"/>
      <c r="M2192" s="147"/>
      <c r="T2192" s="53"/>
      <c r="AU2192" s="17" t="s">
        <v>83</v>
      </c>
    </row>
    <row r="2193" spans="2:65" s="1" customFormat="1" ht="11.25">
      <c r="B2193" s="32"/>
      <c r="D2193" s="149" t="s">
        <v>351</v>
      </c>
      <c r="F2193" s="157" t="s">
        <v>3873</v>
      </c>
      <c r="H2193" s="158">
        <v>1</v>
      </c>
      <c r="L2193" s="32"/>
      <c r="M2193" s="147"/>
      <c r="T2193" s="53"/>
      <c r="AU2193" s="17" t="s">
        <v>83</v>
      </c>
    </row>
    <row r="2194" spans="2:65" s="1" customFormat="1" ht="24.2" customHeight="1">
      <c r="B2194" s="32"/>
      <c r="C2194" s="163" t="s">
        <v>3874</v>
      </c>
      <c r="D2194" s="163" t="s">
        <v>1918</v>
      </c>
      <c r="E2194" s="164" t="s">
        <v>3875</v>
      </c>
      <c r="F2194" s="165" t="s">
        <v>3876</v>
      </c>
      <c r="G2194" s="166" t="s">
        <v>3877</v>
      </c>
      <c r="H2194" s="167">
        <v>1</v>
      </c>
      <c r="I2194" s="168"/>
      <c r="J2194" s="169">
        <f>ROUND(I2194*H2194,2)</f>
        <v>0</v>
      </c>
      <c r="K2194" s="165" t="s">
        <v>2158</v>
      </c>
      <c r="L2194" s="170"/>
      <c r="M2194" s="171" t="s">
        <v>19</v>
      </c>
      <c r="N2194" s="172" t="s">
        <v>44</v>
      </c>
      <c r="P2194" s="140">
        <f>O2194*H2194</f>
        <v>0</v>
      </c>
      <c r="Q2194" s="140">
        <v>1.8919999999999999</v>
      </c>
      <c r="R2194" s="140">
        <f>Q2194*H2194</f>
        <v>1.8919999999999999</v>
      </c>
      <c r="S2194" s="140">
        <v>0</v>
      </c>
      <c r="T2194" s="141">
        <f>S2194*H2194</f>
        <v>0</v>
      </c>
      <c r="AR2194" s="142" t="s">
        <v>678</v>
      </c>
      <c r="AT2194" s="142" t="s">
        <v>1918</v>
      </c>
      <c r="AU2194" s="142" t="s">
        <v>83</v>
      </c>
      <c r="AY2194" s="17" t="s">
        <v>339</v>
      </c>
      <c r="BE2194" s="143">
        <f>IF(N2194="základní",J2194,0)</f>
        <v>0</v>
      </c>
      <c r="BF2194" s="143">
        <f>IF(N2194="snížená",J2194,0)</f>
        <v>0</v>
      </c>
      <c r="BG2194" s="143">
        <f>IF(N2194="zákl. přenesená",J2194,0)</f>
        <v>0</v>
      </c>
      <c r="BH2194" s="143">
        <f>IF(N2194="sníž. přenesená",J2194,0)</f>
        <v>0</v>
      </c>
      <c r="BI2194" s="143">
        <f>IF(N2194="nulová",J2194,0)</f>
        <v>0</v>
      </c>
      <c r="BJ2194" s="17" t="s">
        <v>81</v>
      </c>
      <c r="BK2194" s="143">
        <f>ROUND(I2194*H2194,2)</f>
        <v>0</v>
      </c>
      <c r="BL2194" s="17" t="s">
        <v>489</v>
      </c>
      <c r="BM2194" s="142" t="s">
        <v>3878</v>
      </c>
    </row>
    <row r="2195" spans="2:65" s="1" customFormat="1" ht="29.25">
      <c r="B2195" s="32"/>
      <c r="D2195" s="149" t="s">
        <v>1047</v>
      </c>
      <c r="F2195" s="159" t="s">
        <v>3879</v>
      </c>
      <c r="I2195" s="146"/>
      <c r="L2195" s="32"/>
      <c r="M2195" s="147"/>
      <c r="T2195" s="53"/>
      <c r="AT2195" s="17" t="s">
        <v>1047</v>
      </c>
      <c r="AU2195" s="17" t="s">
        <v>83</v>
      </c>
    </row>
    <row r="2196" spans="2:65" s="1" customFormat="1" ht="49.15" customHeight="1">
      <c r="B2196" s="32"/>
      <c r="C2196" s="131" t="s">
        <v>3880</v>
      </c>
      <c r="D2196" s="131" t="s">
        <v>342</v>
      </c>
      <c r="E2196" s="132" t="s">
        <v>3881</v>
      </c>
      <c r="F2196" s="133" t="s">
        <v>3882</v>
      </c>
      <c r="G2196" s="134" t="s">
        <v>670</v>
      </c>
      <c r="H2196" s="135">
        <v>1.8919999999999999</v>
      </c>
      <c r="I2196" s="136"/>
      <c r="J2196" s="137">
        <f>ROUND(I2196*H2196,2)</f>
        <v>0</v>
      </c>
      <c r="K2196" s="133" t="s">
        <v>345</v>
      </c>
      <c r="L2196" s="32"/>
      <c r="M2196" s="138" t="s">
        <v>19</v>
      </c>
      <c r="N2196" s="139" t="s">
        <v>44</v>
      </c>
      <c r="P2196" s="140">
        <f>O2196*H2196</f>
        <v>0</v>
      </c>
      <c r="Q2196" s="140">
        <v>0</v>
      </c>
      <c r="R2196" s="140">
        <f>Q2196*H2196</f>
        <v>0</v>
      </c>
      <c r="S2196" s="140">
        <v>0</v>
      </c>
      <c r="T2196" s="141">
        <f>S2196*H2196</f>
        <v>0</v>
      </c>
      <c r="AR2196" s="142" t="s">
        <v>489</v>
      </c>
      <c r="AT2196" s="142" t="s">
        <v>342</v>
      </c>
      <c r="AU2196" s="142" t="s">
        <v>83</v>
      </c>
      <c r="AY2196" s="17" t="s">
        <v>339</v>
      </c>
      <c r="BE2196" s="143">
        <f>IF(N2196="základní",J2196,0)</f>
        <v>0</v>
      </c>
      <c r="BF2196" s="143">
        <f>IF(N2196="snížená",J2196,0)</f>
        <v>0</v>
      </c>
      <c r="BG2196" s="143">
        <f>IF(N2196="zákl. přenesená",J2196,0)</f>
        <v>0</v>
      </c>
      <c r="BH2196" s="143">
        <f>IF(N2196="sníž. přenesená",J2196,0)</f>
        <v>0</v>
      </c>
      <c r="BI2196" s="143">
        <f>IF(N2196="nulová",J2196,0)</f>
        <v>0</v>
      </c>
      <c r="BJ2196" s="17" t="s">
        <v>81</v>
      </c>
      <c r="BK2196" s="143">
        <f>ROUND(I2196*H2196,2)</f>
        <v>0</v>
      </c>
      <c r="BL2196" s="17" t="s">
        <v>489</v>
      </c>
      <c r="BM2196" s="142" t="s">
        <v>3883</v>
      </c>
    </row>
    <row r="2197" spans="2:65" s="1" customFormat="1" ht="11.25">
      <c r="B2197" s="32"/>
      <c r="D2197" s="144" t="s">
        <v>348</v>
      </c>
      <c r="F2197" s="145" t="s">
        <v>3884</v>
      </c>
      <c r="I2197" s="146"/>
      <c r="L2197" s="32"/>
      <c r="M2197" s="147"/>
      <c r="T2197" s="53"/>
      <c r="AT2197" s="17" t="s">
        <v>348</v>
      </c>
      <c r="AU2197" s="17" t="s">
        <v>83</v>
      </c>
    </row>
    <row r="2198" spans="2:65" s="11" customFormat="1" ht="22.9" customHeight="1">
      <c r="B2198" s="119"/>
      <c r="D2198" s="120" t="s">
        <v>72</v>
      </c>
      <c r="E2198" s="129" t="s">
        <v>752</v>
      </c>
      <c r="F2198" s="129" t="s">
        <v>753</v>
      </c>
      <c r="I2198" s="122"/>
      <c r="J2198" s="130">
        <f>BK2198</f>
        <v>0</v>
      </c>
      <c r="L2198" s="119"/>
      <c r="M2198" s="124"/>
      <c r="P2198" s="125">
        <f>SUM(P2199:P2329)</f>
        <v>0</v>
      </c>
      <c r="R2198" s="125">
        <f>SUM(R2199:R2329)</f>
        <v>10.914675520000001</v>
      </c>
      <c r="T2198" s="126">
        <f>SUM(T2199:T2329)</f>
        <v>0</v>
      </c>
      <c r="AR2198" s="120" t="s">
        <v>83</v>
      </c>
      <c r="AT2198" s="127" t="s">
        <v>72</v>
      </c>
      <c r="AU2198" s="127" t="s">
        <v>81</v>
      </c>
      <c r="AY2198" s="120" t="s">
        <v>339</v>
      </c>
      <c r="BK2198" s="128">
        <f>SUM(BK2199:BK2329)</f>
        <v>0</v>
      </c>
    </row>
    <row r="2199" spans="2:65" s="1" customFormat="1" ht="37.9" customHeight="1">
      <c r="B2199" s="32"/>
      <c r="C2199" s="131" t="s">
        <v>3885</v>
      </c>
      <c r="D2199" s="131" t="s">
        <v>342</v>
      </c>
      <c r="E2199" s="132" t="s">
        <v>3886</v>
      </c>
      <c r="F2199" s="133" t="s">
        <v>3887</v>
      </c>
      <c r="G2199" s="134" t="s">
        <v>236</v>
      </c>
      <c r="H2199" s="135">
        <v>1.304</v>
      </c>
      <c r="I2199" s="136"/>
      <c r="J2199" s="137">
        <f>ROUND(I2199*H2199,2)</f>
        <v>0</v>
      </c>
      <c r="K2199" s="133" t="s">
        <v>345</v>
      </c>
      <c r="L2199" s="32"/>
      <c r="M2199" s="138" t="s">
        <v>19</v>
      </c>
      <c r="N2199" s="139" t="s">
        <v>44</v>
      </c>
      <c r="P2199" s="140">
        <f>O2199*H2199</f>
        <v>0</v>
      </c>
      <c r="Q2199" s="140">
        <v>1.89E-3</v>
      </c>
      <c r="R2199" s="140">
        <f>Q2199*H2199</f>
        <v>2.4645600000000002E-3</v>
      </c>
      <c r="S2199" s="140">
        <v>0</v>
      </c>
      <c r="T2199" s="141">
        <f>S2199*H2199</f>
        <v>0</v>
      </c>
      <c r="AR2199" s="142" t="s">
        <v>489</v>
      </c>
      <c r="AT2199" s="142" t="s">
        <v>342</v>
      </c>
      <c r="AU2199" s="142" t="s">
        <v>83</v>
      </c>
      <c r="AY2199" s="17" t="s">
        <v>339</v>
      </c>
      <c r="BE2199" s="143">
        <f>IF(N2199="základní",J2199,0)</f>
        <v>0</v>
      </c>
      <c r="BF2199" s="143">
        <f>IF(N2199="snížená",J2199,0)</f>
        <v>0</v>
      </c>
      <c r="BG2199" s="143">
        <f>IF(N2199="zákl. přenesená",J2199,0)</f>
        <v>0</v>
      </c>
      <c r="BH2199" s="143">
        <f>IF(N2199="sníž. přenesená",J2199,0)</f>
        <v>0</v>
      </c>
      <c r="BI2199" s="143">
        <f>IF(N2199="nulová",J2199,0)</f>
        <v>0</v>
      </c>
      <c r="BJ2199" s="17" t="s">
        <v>81</v>
      </c>
      <c r="BK2199" s="143">
        <f>ROUND(I2199*H2199,2)</f>
        <v>0</v>
      </c>
      <c r="BL2199" s="17" t="s">
        <v>489</v>
      </c>
      <c r="BM2199" s="142" t="s">
        <v>3888</v>
      </c>
    </row>
    <row r="2200" spans="2:65" s="1" customFormat="1" ht="11.25">
      <c r="B2200" s="32"/>
      <c r="D2200" s="144" t="s">
        <v>348</v>
      </c>
      <c r="F2200" s="145" t="s">
        <v>3889</v>
      </c>
      <c r="I2200" s="146"/>
      <c r="L2200" s="32"/>
      <c r="M2200" s="147"/>
      <c r="T2200" s="53"/>
      <c r="AT2200" s="17" t="s">
        <v>348</v>
      </c>
      <c r="AU2200" s="17" t="s">
        <v>83</v>
      </c>
    </row>
    <row r="2201" spans="2:65" s="12" customFormat="1" ht="11.25">
      <c r="B2201" s="148"/>
      <c r="D2201" s="149" t="s">
        <v>350</v>
      </c>
      <c r="E2201" s="150" t="s">
        <v>19</v>
      </c>
      <c r="F2201" s="151" t="s">
        <v>3890</v>
      </c>
      <c r="H2201" s="152">
        <v>1.304</v>
      </c>
      <c r="I2201" s="153"/>
      <c r="L2201" s="148"/>
      <c r="M2201" s="154"/>
      <c r="T2201" s="155"/>
      <c r="AT2201" s="150" t="s">
        <v>350</v>
      </c>
      <c r="AU2201" s="150" t="s">
        <v>83</v>
      </c>
      <c r="AV2201" s="12" t="s">
        <v>83</v>
      </c>
      <c r="AW2201" s="12" t="s">
        <v>34</v>
      </c>
      <c r="AX2201" s="12" t="s">
        <v>81</v>
      </c>
      <c r="AY2201" s="150" t="s">
        <v>339</v>
      </c>
    </row>
    <row r="2202" spans="2:65" s="1" customFormat="1" ht="11.25">
      <c r="B2202" s="32"/>
      <c r="D2202" s="149" t="s">
        <v>351</v>
      </c>
      <c r="F2202" s="156" t="s">
        <v>3891</v>
      </c>
      <c r="L2202" s="32"/>
      <c r="M2202" s="147"/>
      <c r="T2202" s="53"/>
      <c r="AU2202" s="17" t="s">
        <v>83</v>
      </c>
    </row>
    <row r="2203" spans="2:65" s="1" customFormat="1" ht="11.25">
      <c r="B2203" s="32"/>
      <c r="D2203" s="149" t="s">
        <v>351</v>
      </c>
      <c r="F2203" s="157" t="s">
        <v>3892</v>
      </c>
      <c r="H2203" s="158">
        <v>0.89100000000000001</v>
      </c>
      <c r="L2203" s="32"/>
      <c r="M2203" s="147"/>
      <c r="T2203" s="53"/>
      <c r="AU2203" s="17" t="s">
        <v>83</v>
      </c>
    </row>
    <row r="2204" spans="2:65" s="1" customFormat="1" ht="11.25">
      <c r="B2204" s="32"/>
      <c r="D2204" s="149" t="s">
        <v>351</v>
      </c>
      <c r="F2204" s="156" t="s">
        <v>3893</v>
      </c>
      <c r="L2204" s="32"/>
      <c r="M2204" s="147"/>
      <c r="T2204" s="53"/>
      <c r="AU2204" s="17" t="s">
        <v>83</v>
      </c>
    </row>
    <row r="2205" spans="2:65" s="1" customFormat="1" ht="11.25">
      <c r="B2205" s="32"/>
      <c r="D2205" s="149" t="s">
        <v>351</v>
      </c>
      <c r="F2205" s="157" t="s">
        <v>3894</v>
      </c>
      <c r="H2205" s="158">
        <v>0.35899999999999999</v>
      </c>
      <c r="L2205" s="32"/>
      <c r="M2205" s="147"/>
      <c r="T2205" s="53"/>
      <c r="AU2205" s="17" t="s">
        <v>83</v>
      </c>
    </row>
    <row r="2206" spans="2:65" s="1" customFormat="1" ht="11.25">
      <c r="B2206" s="32"/>
      <c r="D2206" s="149" t="s">
        <v>351</v>
      </c>
      <c r="F2206" s="156" t="s">
        <v>3895</v>
      </c>
      <c r="L2206" s="32"/>
      <c r="M2206" s="147"/>
      <c r="T2206" s="53"/>
      <c r="AU2206" s="17" t="s">
        <v>83</v>
      </c>
    </row>
    <row r="2207" spans="2:65" s="1" customFormat="1" ht="11.25">
      <c r="B2207" s="32"/>
      <c r="D2207" s="149" t="s">
        <v>351</v>
      </c>
      <c r="F2207" s="157" t="s">
        <v>3896</v>
      </c>
      <c r="H2207" s="158">
        <v>5.3999999999999999E-2</v>
      </c>
      <c r="L2207" s="32"/>
      <c r="M2207" s="147"/>
      <c r="T2207" s="53"/>
      <c r="AU2207" s="17" t="s">
        <v>83</v>
      </c>
    </row>
    <row r="2208" spans="2:65" s="1" customFormat="1" ht="37.9" customHeight="1">
      <c r="B2208" s="32"/>
      <c r="C2208" s="131" t="s">
        <v>3897</v>
      </c>
      <c r="D2208" s="131" t="s">
        <v>342</v>
      </c>
      <c r="E2208" s="132" t="s">
        <v>3898</v>
      </c>
      <c r="F2208" s="133" t="s">
        <v>3899</v>
      </c>
      <c r="G2208" s="134" t="s">
        <v>131</v>
      </c>
      <c r="H2208" s="135">
        <v>443</v>
      </c>
      <c r="I2208" s="136"/>
      <c r="J2208" s="137">
        <f>ROUND(I2208*H2208,2)</f>
        <v>0</v>
      </c>
      <c r="K2208" s="133" t="s">
        <v>345</v>
      </c>
      <c r="L2208" s="32"/>
      <c r="M2208" s="138" t="s">
        <v>19</v>
      </c>
      <c r="N2208" s="139" t="s">
        <v>44</v>
      </c>
      <c r="P2208" s="140">
        <f>O2208*H2208</f>
        <v>0</v>
      </c>
      <c r="Q2208" s="140">
        <v>0</v>
      </c>
      <c r="R2208" s="140">
        <f>Q2208*H2208</f>
        <v>0</v>
      </c>
      <c r="S2208" s="140">
        <v>0</v>
      </c>
      <c r="T2208" s="141">
        <f>S2208*H2208</f>
        <v>0</v>
      </c>
      <c r="AR2208" s="142" t="s">
        <v>489</v>
      </c>
      <c r="AT2208" s="142" t="s">
        <v>342</v>
      </c>
      <c r="AU2208" s="142" t="s">
        <v>83</v>
      </c>
      <c r="AY2208" s="17" t="s">
        <v>339</v>
      </c>
      <c r="BE2208" s="143">
        <f>IF(N2208="základní",J2208,0)</f>
        <v>0</v>
      </c>
      <c r="BF2208" s="143">
        <f>IF(N2208="snížená",J2208,0)</f>
        <v>0</v>
      </c>
      <c r="BG2208" s="143">
        <f>IF(N2208="zákl. přenesená",J2208,0)</f>
        <v>0</v>
      </c>
      <c r="BH2208" s="143">
        <f>IF(N2208="sníž. přenesená",J2208,0)</f>
        <v>0</v>
      </c>
      <c r="BI2208" s="143">
        <f>IF(N2208="nulová",J2208,0)</f>
        <v>0</v>
      </c>
      <c r="BJ2208" s="17" t="s">
        <v>81</v>
      </c>
      <c r="BK2208" s="143">
        <f>ROUND(I2208*H2208,2)</f>
        <v>0</v>
      </c>
      <c r="BL2208" s="17" t="s">
        <v>489</v>
      </c>
      <c r="BM2208" s="142" t="s">
        <v>3900</v>
      </c>
    </row>
    <row r="2209" spans="2:65" s="1" customFormat="1" ht="11.25">
      <c r="B2209" s="32"/>
      <c r="D2209" s="144" t="s">
        <v>348</v>
      </c>
      <c r="F2209" s="145" t="s">
        <v>3901</v>
      </c>
      <c r="I2209" s="146"/>
      <c r="L2209" s="32"/>
      <c r="M2209" s="147"/>
      <c r="T2209" s="53"/>
      <c r="AT2209" s="17" t="s">
        <v>348</v>
      </c>
      <c r="AU2209" s="17" t="s">
        <v>83</v>
      </c>
    </row>
    <row r="2210" spans="2:65" s="12" customFormat="1" ht="11.25">
      <c r="B2210" s="148"/>
      <c r="D2210" s="149" t="s">
        <v>350</v>
      </c>
      <c r="E2210" s="150" t="s">
        <v>19</v>
      </c>
      <c r="F2210" s="151" t="s">
        <v>3902</v>
      </c>
      <c r="H2210" s="152">
        <v>443</v>
      </c>
      <c r="I2210" s="153"/>
      <c r="L2210" s="148"/>
      <c r="M2210" s="154"/>
      <c r="T2210" s="155"/>
      <c r="AT2210" s="150" t="s">
        <v>350</v>
      </c>
      <c r="AU2210" s="150" t="s">
        <v>83</v>
      </c>
      <c r="AV2210" s="12" t="s">
        <v>83</v>
      </c>
      <c r="AW2210" s="12" t="s">
        <v>34</v>
      </c>
      <c r="AX2210" s="12" t="s">
        <v>81</v>
      </c>
      <c r="AY2210" s="150" t="s">
        <v>339</v>
      </c>
    </row>
    <row r="2211" spans="2:65" s="1" customFormat="1" ht="11.25">
      <c r="B2211" s="32"/>
      <c r="D2211" s="149" t="s">
        <v>351</v>
      </c>
      <c r="F2211" s="156" t="s">
        <v>3903</v>
      </c>
      <c r="L2211" s="32"/>
      <c r="M2211" s="147"/>
      <c r="T2211" s="53"/>
      <c r="AU2211" s="17" t="s">
        <v>83</v>
      </c>
    </row>
    <row r="2212" spans="2:65" s="1" customFormat="1" ht="11.25">
      <c r="B2212" s="32"/>
      <c r="D2212" s="149" t="s">
        <v>351</v>
      </c>
      <c r="F2212" s="157" t="s">
        <v>3904</v>
      </c>
      <c r="H2212" s="158">
        <v>371.2</v>
      </c>
      <c r="L2212" s="32"/>
      <c r="M2212" s="147"/>
      <c r="T2212" s="53"/>
      <c r="AU2212" s="17" t="s">
        <v>83</v>
      </c>
    </row>
    <row r="2213" spans="2:65" s="1" customFormat="1" ht="11.25">
      <c r="B2213" s="32"/>
      <c r="D2213" s="149" t="s">
        <v>351</v>
      </c>
      <c r="F2213" s="156" t="s">
        <v>3905</v>
      </c>
      <c r="L2213" s="32"/>
      <c r="M2213" s="147"/>
      <c r="T2213" s="53"/>
      <c r="AU2213" s="17" t="s">
        <v>83</v>
      </c>
    </row>
    <row r="2214" spans="2:65" s="1" customFormat="1" ht="11.25">
      <c r="B2214" s="32"/>
      <c r="D2214" s="149" t="s">
        <v>351</v>
      </c>
      <c r="F2214" s="157" t="s">
        <v>3906</v>
      </c>
      <c r="H2214" s="158">
        <v>35.9</v>
      </c>
      <c r="L2214" s="32"/>
      <c r="M2214" s="147"/>
      <c r="T2214" s="53"/>
      <c r="AU2214" s="17" t="s">
        <v>83</v>
      </c>
    </row>
    <row r="2215" spans="2:65" s="1" customFormat="1" ht="11.25">
      <c r="B2215" s="32"/>
      <c r="D2215" s="149" t="s">
        <v>351</v>
      </c>
      <c r="F2215" s="156" t="s">
        <v>3907</v>
      </c>
      <c r="L2215" s="32"/>
      <c r="M2215" s="147"/>
      <c r="T2215" s="53"/>
      <c r="AU2215" s="17" t="s">
        <v>83</v>
      </c>
    </row>
    <row r="2216" spans="2:65" s="1" customFormat="1" ht="11.25">
      <c r="B2216" s="32"/>
      <c r="D2216" s="149" t="s">
        <v>351</v>
      </c>
      <c r="F2216" s="157" t="s">
        <v>2348</v>
      </c>
      <c r="H2216" s="158">
        <v>35.9</v>
      </c>
      <c r="L2216" s="32"/>
      <c r="M2216" s="147"/>
      <c r="T2216" s="53"/>
      <c r="AU2216" s="17" t="s">
        <v>83</v>
      </c>
    </row>
    <row r="2217" spans="2:65" s="1" customFormat="1" ht="21.75" customHeight="1">
      <c r="B2217" s="32"/>
      <c r="C2217" s="163" t="s">
        <v>3908</v>
      </c>
      <c r="D2217" s="163" t="s">
        <v>1918</v>
      </c>
      <c r="E2217" s="164" t="s">
        <v>3909</v>
      </c>
      <c r="F2217" s="165" t="s">
        <v>3910</v>
      </c>
      <c r="G2217" s="166" t="s">
        <v>236</v>
      </c>
      <c r="H2217" s="167">
        <v>1.4339999999999999</v>
      </c>
      <c r="I2217" s="168"/>
      <c r="J2217" s="169">
        <f>ROUND(I2217*H2217,2)</f>
        <v>0</v>
      </c>
      <c r="K2217" s="165" t="s">
        <v>345</v>
      </c>
      <c r="L2217" s="170"/>
      <c r="M2217" s="171" t="s">
        <v>19</v>
      </c>
      <c r="N2217" s="172" t="s">
        <v>44</v>
      </c>
      <c r="P2217" s="140">
        <f>O2217*H2217</f>
        <v>0</v>
      </c>
      <c r="Q2217" s="140">
        <v>0.55000000000000004</v>
      </c>
      <c r="R2217" s="140">
        <f>Q2217*H2217</f>
        <v>0.78870000000000007</v>
      </c>
      <c r="S2217" s="140">
        <v>0</v>
      </c>
      <c r="T2217" s="141">
        <f>S2217*H2217</f>
        <v>0</v>
      </c>
      <c r="AR2217" s="142" t="s">
        <v>678</v>
      </c>
      <c r="AT2217" s="142" t="s">
        <v>1918</v>
      </c>
      <c r="AU2217" s="142" t="s">
        <v>83</v>
      </c>
      <c r="AY2217" s="17" t="s">
        <v>339</v>
      </c>
      <c r="BE2217" s="143">
        <f>IF(N2217="základní",J2217,0)</f>
        <v>0</v>
      </c>
      <c r="BF2217" s="143">
        <f>IF(N2217="snížená",J2217,0)</f>
        <v>0</v>
      </c>
      <c r="BG2217" s="143">
        <f>IF(N2217="zákl. přenesená",J2217,0)</f>
        <v>0</v>
      </c>
      <c r="BH2217" s="143">
        <f>IF(N2217="sníž. přenesená",J2217,0)</f>
        <v>0</v>
      </c>
      <c r="BI2217" s="143">
        <f>IF(N2217="nulová",J2217,0)</f>
        <v>0</v>
      </c>
      <c r="BJ2217" s="17" t="s">
        <v>81</v>
      </c>
      <c r="BK2217" s="143">
        <f>ROUND(I2217*H2217,2)</f>
        <v>0</v>
      </c>
      <c r="BL2217" s="17" t="s">
        <v>489</v>
      </c>
      <c r="BM2217" s="142" t="s">
        <v>3911</v>
      </c>
    </row>
    <row r="2218" spans="2:65" s="12" customFormat="1" ht="11.25">
      <c r="B2218" s="148"/>
      <c r="D2218" s="149" t="s">
        <v>350</v>
      </c>
      <c r="E2218" s="150" t="s">
        <v>19</v>
      </c>
      <c r="F2218" s="151" t="s">
        <v>3890</v>
      </c>
      <c r="H2218" s="152">
        <v>1.304</v>
      </c>
      <c r="I2218" s="153"/>
      <c r="L2218" s="148"/>
      <c r="M2218" s="154"/>
      <c r="T2218" s="155"/>
      <c r="AT2218" s="150" t="s">
        <v>350</v>
      </c>
      <c r="AU2218" s="150" t="s">
        <v>83</v>
      </c>
      <c r="AV2218" s="12" t="s">
        <v>83</v>
      </c>
      <c r="AW2218" s="12" t="s">
        <v>34</v>
      </c>
      <c r="AX2218" s="12" t="s">
        <v>81</v>
      </c>
      <c r="AY2218" s="150" t="s">
        <v>339</v>
      </c>
    </row>
    <row r="2219" spans="2:65" s="1" customFormat="1" ht="11.25">
      <c r="B2219" s="32"/>
      <c r="D2219" s="149" t="s">
        <v>351</v>
      </c>
      <c r="F2219" s="156" t="s">
        <v>3891</v>
      </c>
      <c r="L2219" s="32"/>
      <c r="M2219" s="147"/>
      <c r="T2219" s="53"/>
      <c r="AU2219" s="17" t="s">
        <v>83</v>
      </c>
    </row>
    <row r="2220" spans="2:65" s="1" customFormat="1" ht="11.25">
      <c r="B2220" s="32"/>
      <c r="D2220" s="149" t="s">
        <v>351</v>
      </c>
      <c r="F2220" s="157" t="s">
        <v>3892</v>
      </c>
      <c r="H2220" s="158">
        <v>0.89100000000000001</v>
      </c>
      <c r="L2220" s="32"/>
      <c r="M2220" s="147"/>
      <c r="T2220" s="53"/>
      <c r="AU2220" s="17" t="s">
        <v>83</v>
      </c>
    </row>
    <row r="2221" spans="2:65" s="1" customFormat="1" ht="11.25">
      <c r="B2221" s="32"/>
      <c r="D2221" s="149" t="s">
        <v>351</v>
      </c>
      <c r="F2221" s="156" t="s">
        <v>3893</v>
      </c>
      <c r="L2221" s="32"/>
      <c r="M2221" s="147"/>
      <c r="T2221" s="53"/>
      <c r="AU2221" s="17" t="s">
        <v>83</v>
      </c>
    </row>
    <row r="2222" spans="2:65" s="1" customFormat="1" ht="11.25">
      <c r="B2222" s="32"/>
      <c r="D2222" s="149" t="s">
        <v>351</v>
      </c>
      <c r="F2222" s="157" t="s">
        <v>3894</v>
      </c>
      <c r="H2222" s="158">
        <v>0.35899999999999999</v>
      </c>
      <c r="L2222" s="32"/>
      <c r="M2222" s="147"/>
      <c r="T2222" s="53"/>
      <c r="AU2222" s="17" t="s">
        <v>83</v>
      </c>
    </row>
    <row r="2223" spans="2:65" s="1" customFormat="1" ht="11.25">
      <c r="B2223" s="32"/>
      <c r="D2223" s="149" t="s">
        <v>351</v>
      </c>
      <c r="F2223" s="156" t="s">
        <v>3895</v>
      </c>
      <c r="L2223" s="32"/>
      <c r="M2223" s="147"/>
      <c r="T2223" s="53"/>
      <c r="AU2223" s="17" t="s">
        <v>83</v>
      </c>
    </row>
    <row r="2224" spans="2:65" s="1" customFormat="1" ht="11.25">
      <c r="B2224" s="32"/>
      <c r="D2224" s="149" t="s">
        <v>351</v>
      </c>
      <c r="F2224" s="157" t="s">
        <v>3896</v>
      </c>
      <c r="H2224" s="158">
        <v>5.3999999999999999E-2</v>
      </c>
      <c r="L2224" s="32"/>
      <c r="M2224" s="147"/>
      <c r="T2224" s="53"/>
      <c r="AU2224" s="17" t="s">
        <v>83</v>
      </c>
    </row>
    <row r="2225" spans="2:65" s="12" customFormat="1" ht="11.25">
      <c r="B2225" s="148"/>
      <c r="D2225" s="149" t="s">
        <v>350</v>
      </c>
      <c r="F2225" s="151" t="s">
        <v>3912</v>
      </c>
      <c r="H2225" s="152">
        <v>1.4339999999999999</v>
      </c>
      <c r="I2225" s="153"/>
      <c r="L2225" s="148"/>
      <c r="M2225" s="154"/>
      <c r="T2225" s="155"/>
      <c r="AT2225" s="150" t="s">
        <v>350</v>
      </c>
      <c r="AU2225" s="150" t="s">
        <v>83</v>
      </c>
      <c r="AV2225" s="12" t="s">
        <v>83</v>
      </c>
      <c r="AW2225" s="12" t="s">
        <v>4</v>
      </c>
      <c r="AX2225" s="12" t="s">
        <v>81</v>
      </c>
      <c r="AY2225" s="150" t="s">
        <v>339</v>
      </c>
    </row>
    <row r="2226" spans="2:65" s="1" customFormat="1" ht="33" customHeight="1">
      <c r="B2226" s="32"/>
      <c r="C2226" s="131" t="s">
        <v>3913</v>
      </c>
      <c r="D2226" s="131" t="s">
        <v>342</v>
      </c>
      <c r="E2226" s="132" t="s">
        <v>3914</v>
      </c>
      <c r="F2226" s="133" t="s">
        <v>3915</v>
      </c>
      <c r="G2226" s="134" t="s">
        <v>119</v>
      </c>
      <c r="H2226" s="135">
        <v>336.14600000000002</v>
      </c>
      <c r="I2226" s="136"/>
      <c r="J2226" s="137">
        <f>ROUND(I2226*H2226,2)</f>
        <v>0</v>
      </c>
      <c r="K2226" s="133" t="s">
        <v>345</v>
      </c>
      <c r="L2226" s="32"/>
      <c r="M2226" s="138" t="s">
        <v>19</v>
      </c>
      <c r="N2226" s="139" t="s">
        <v>44</v>
      </c>
      <c r="P2226" s="140">
        <f>O2226*H2226</f>
        <v>0</v>
      </c>
      <c r="Q2226" s="140">
        <v>0</v>
      </c>
      <c r="R2226" s="140">
        <f>Q2226*H2226</f>
        <v>0</v>
      </c>
      <c r="S2226" s="140">
        <v>0</v>
      </c>
      <c r="T2226" s="141">
        <f>S2226*H2226</f>
        <v>0</v>
      </c>
      <c r="AR2226" s="142" t="s">
        <v>489</v>
      </c>
      <c r="AT2226" s="142" t="s">
        <v>342</v>
      </c>
      <c r="AU2226" s="142" t="s">
        <v>83</v>
      </c>
      <c r="AY2226" s="17" t="s">
        <v>339</v>
      </c>
      <c r="BE2226" s="143">
        <f>IF(N2226="základní",J2226,0)</f>
        <v>0</v>
      </c>
      <c r="BF2226" s="143">
        <f>IF(N2226="snížená",J2226,0)</f>
        <v>0</v>
      </c>
      <c r="BG2226" s="143">
        <f>IF(N2226="zákl. přenesená",J2226,0)</f>
        <v>0</v>
      </c>
      <c r="BH2226" s="143">
        <f>IF(N2226="sníž. přenesená",J2226,0)</f>
        <v>0</v>
      </c>
      <c r="BI2226" s="143">
        <f>IF(N2226="nulová",J2226,0)</f>
        <v>0</v>
      </c>
      <c r="BJ2226" s="17" t="s">
        <v>81</v>
      </c>
      <c r="BK2226" s="143">
        <f>ROUND(I2226*H2226,2)</f>
        <v>0</v>
      </c>
      <c r="BL2226" s="17" t="s">
        <v>489</v>
      </c>
      <c r="BM2226" s="142" t="s">
        <v>3916</v>
      </c>
    </row>
    <row r="2227" spans="2:65" s="1" customFormat="1" ht="11.25">
      <c r="B2227" s="32"/>
      <c r="D2227" s="144" t="s">
        <v>348</v>
      </c>
      <c r="F2227" s="145" t="s">
        <v>3917</v>
      </c>
      <c r="I2227" s="146"/>
      <c r="L2227" s="32"/>
      <c r="M2227" s="147"/>
      <c r="T2227" s="53"/>
      <c r="AT2227" s="17" t="s">
        <v>348</v>
      </c>
      <c r="AU2227" s="17" t="s">
        <v>83</v>
      </c>
    </row>
    <row r="2228" spans="2:65" s="12" customFormat="1" ht="11.25">
      <c r="B2228" s="148"/>
      <c r="D2228" s="149" t="s">
        <v>350</v>
      </c>
      <c r="E2228" s="150" t="s">
        <v>19</v>
      </c>
      <c r="F2228" s="151" t="s">
        <v>1672</v>
      </c>
      <c r="H2228" s="152">
        <v>336.14600000000002</v>
      </c>
      <c r="I2228" s="153"/>
      <c r="L2228" s="148"/>
      <c r="M2228" s="154"/>
      <c r="T2228" s="155"/>
      <c r="AT2228" s="150" t="s">
        <v>350</v>
      </c>
      <c r="AU2228" s="150" t="s">
        <v>83</v>
      </c>
      <c r="AV2228" s="12" t="s">
        <v>83</v>
      </c>
      <c r="AW2228" s="12" t="s">
        <v>34</v>
      </c>
      <c r="AX2228" s="12" t="s">
        <v>81</v>
      </c>
      <c r="AY2228" s="150" t="s">
        <v>339</v>
      </c>
    </row>
    <row r="2229" spans="2:65" s="1" customFormat="1" ht="11.25">
      <c r="B2229" s="32"/>
      <c r="D2229" s="149" t="s">
        <v>351</v>
      </c>
      <c r="F2229" s="156" t="s">
        <v>3725</v>
      </c>
      <c r="L2229" s="32"/>
      <c r="M2229" s="147"/>
      <c r="T2229" s="53"/>
      <c r="AU2229" s="17" t="s">
        <v>83</v>
      </c>
    </row>
    <row r="2230" spans="2:65" s="1" customFormat="1" ht="11.25">
      <c r="B2230" s="32"/>
      <c r="D2230" s="149" t="s">
        <v>351</v>
      </c>
      <c r="F2230" s="157" t="s">
        <v>592</v>
      </c>
      <c r="H2230" s="158">
        <v>0</v>
      </c>
      <c r="L2230" s="32"/>
      <c r="M2230" s="147"/>
      <c r="T2230" s="53"/>
      <c r="AU2230" s="17" t="s">
        <v>83</v>
      </c>
    </row>
    <row r="2231" spans="2:65" s="1" customFormat="1" ht="11.25">
      <c r="B2231" s="32"/>
      <c r="D2231" s="149" t="s">
        <v>351</v>
      </c>
      <c r="F2231" s="157" t="s">
        <v>3726</v>
      </c>
      <c r="H2231" s="158">
        <v>51.154000000000003</v>
      </c>
      <c r="L2231" s="32"/>
      <c r="M2231" s="147"/>
      <c r="T2231" s="53"/>
      <c r="AU2231" s="17" t="s">
        <v>83</v>
      </c>
    </row>
    <row r="2232" spans="2:65" s="1" customFormat="1" ht="11.25">
      <c r="B2232" s="32"/>
      <c r="D2232" s="149" t="s">
        <v>351</v>
      </c>
      <c r="F2232" s="157" t="s">
        <v>3727</v>
      </c>
      <c r="H2232" s="158">
        <v>87.808000000000007</v>
      </c>
      <c r="L2232" s="32"/>
      <c r="M2232" s="147"/>
      <c r="T2232" s="53"/>
      <c r="AU2232" s="17" t="s">
        <v>83</v>
      </c>
    </row>
    <row r="2233" spans="2:65" s="1" customFormat="1" ht="11.25">
      <c r="B2233" s="32"/>
      <c r="D2233" s="149" t="s">
        <v>351</v>
      </c>
      <c r="F2233" s="157" t="s">
        <v>3728</v>
      </c>
      <c r="H2233" s="158">
        <v>104.929</v>
      </c>
      <c r="L2233" s="32"/>
      <c r="M2233" s="147"/>
      <c r="T2233" s="53"/>
      <c r="AU2233" s="17" t="s">
        <v>83</v>
      </c>
    </row>
    <row r="2234" spans="2:65" s="1" customFormat="1" ht="11.25">
      <c r="B2234" s="32"/>
      <c r="D2234" s="149" t="s">
        <v>351</v>
      </c>
      <c r="F2234" s="157" t="s">
        <v>3729</v>
      </c>
      <c r="H2234" s="158">
        <v>92.254999999999995</v>
      </c>
      <c r="L2234" s="32"/>
      <c r="M2234" s="147"/>
      <c r="T2234" s="53"/>
      <c r="AU2234" s="17" t="s">
        <v>83</v>
      </c>
    </row>
    <row r="2235" spans="2:65" s="1" customFormat="1" ht="11.25">
      <c r="B2235" s="32"/>
      <c r="D2235" s="149" t="s">
        <v>351</v>
      </c>
      <c r="F2235" s="157" t="s">
        <v>358</v>
      </c>
      <c r="H2235" s="158">
        <v>336.14600000000002</v>
      </c>
      <c r="L2235" s="32"/>
      <c r="M2235" s="147"/>
      <c r="T2235" s="53"/>
      <c r="AU2235" s="17" t="s">
        <v>83</v>
      </c>
    </row>
    <row r="2236" spans="2:65" s="1" customFormat="1" ht="24.2" customHeight="1">
      <c r="B2236" s="32"/>
      <c r="C2236" s="163" t="s">
        <v>3918</v>
      </c>
      <c r="D2236" s="163" t="s">
        <v>1918</v>
      </c>
      <c r="E2236" s="164" t="s">
        <v>3919</v>
      </c>
      <c r="F2236" s="165" t="s">
        <v>3920</v>
      </c>
      <c r="G2236" s="166" t="s">
        <v>236</v>
      </c>
      <c r="H2236" s="167">
        <v>3.6970000000000001</v>
      </c>
      <c r="I2236" s="168"/>
      <c r="J2236" s="169">
        <f>ROUND(I2236*H2236,2)</f>
        <v>0</v>
      </c>
      <c r="K2236" s="165" t="s">
        <v>345</v>
      </c>
      <c r="L2236" s="170"/>
      <c r="M2236" s="171" t="s">
        <v>19</v>
      </c>
      <c r="N2236" s="172" t="s">
        <v>44</v>
      </c>
      <c r="P2236" s="140">
        <f>O2236*H2236</f>
        <v>0</v>
      </c>
      <c r="Q2236" s="140">
        <v>0.55000000000000004</v>
      </c>
      <c r="R2236" s="140">
        <f>Q2236*H2236</f>
        <v>2.03335</v>
      </c>
      <c r="S2236" s="140">
        <v>0</v>
      </c>
      <c r="T2236" s="141">
        <f>S2236*H2236</f>
        <v>0</v>
      </c>
      <c r="AR2236" s="142" t="s">
        <v>678</v>
      </c>
      <c r="AT2236" s="142" t="s">
        <v>1918</v>
      </c>
      <c r="AU2236" s="142" t="s">
        <v>83</v>
      </c>
      <c r="AY2236" s="17" t="s">
        <v>339</v>
      </c>
      <c r="BE2236" s="143">
        <f>IF(N2236="základní",J2236,0)</f>
        <v>0</v>
      </c>
      <c r="BF2236" s="143">
        <f>IF(N2236="snížená",J2236,0)</f>
        <v>0</v>
      </c>
      <c r="BG2236" s="143">
        <f>IF(N2236="zákl. přenesená",J2236,0)</f>
        <v>0</v>
      </c>
      <c r="BH2236" s="143">
        <f>IF(N2236="sníž. přenesená",J2236,0)</f>
        <v>0</v>
      </c>
      <c r="BI2236" s="143">
        <f>IF(N2236="nulová",J2236,0)</f>
        <v>0</v>
      </c>
      <c r="BJ2236" s="17" t="s">
        <v>81</v>
      </c>
      <c r="BK2236" s="143">
        <f>ROUND(I2236*H2236,2)</f>
        <v>0</v>
      </c>
      <c r="BL2236" s="17" t="s">
        <v>489</v>
      </c>
      <c r="BM2236" s="142" t="s">
        <v>3921</v>
      </c>
    </row>
    <row r="2237" spans="2:65" s="12" customFormat="1" ht="11.25">
      <c r="B2237" s="148"/>
      <c r="D2237" s="149" t="s">
        <v>350</v>
      </c>
      <c r="E2237" s="150" t="s">
        <v>19</v>
      </c>
      <c r="F2237" s="151" t="s">
        <v>3922</v>
      </c>
      <c r="H2237" s="152">
        <v>3.3610000000000002</v>
      </c>
      <c r="I2237" s="153"/>
      <c r="L2237" s="148"/>
      <c r="M2237" s="154"/>
      <c r="T2237" s="155"/>
      <c r="AT2237" s="150" t="s">
        <v>350</v>
      </c>
      <c r="AU2237" s="150" t="s">
        <v>83</v>
      </c>
      <c r="AV2237" s="12" t="s">
        <v>83</v>
      </c>
      <c r="AW2237" s="12" t="s">
        <v>34</v>
      </c>
      <c r="AX2237" s="12" t="s">
        <v>81</v>
      </c>
      <c r="AY2237" s="150" t="s">
        <v>339</v>
      </c>
    </row>
    <row r="2238" spans="2:65" s="1" customFormat="1" ht="11.25">
      <c r="B2238" s="32"/>
      <c r="D2238" s="149" t="s">
        <v>351</v>
      </c>
      <c r="F2238" s="156" t="s">
        <v>3725</v>
      </c>
      <c r="L2238" s="32"/>
      <c r="M2238" s="147"/>
      <c r="T2238" s="53"/>
      <c r="AU2238" s="17" t="s">
        <v>83</v>
      </c>
    </row>
    <row r="2239" spans="2:65" s="1" customFormat="1" ht="11.25">
      <c r="B2239" s="32"/>
      <c r="D2239" s="149" t="s">
        <v>351</v>
      </c>
      <c r="F2239" s="157" t="s">
        <v>592</v>
      </c>
      <c r="H2239" s="158">
        <v>0</v>
      </c>
      <c r="L2239" s="32"/>
      <c r="M2239" s="147"/>
      <c r="T2239" s="53"/>
      <c r="AU2239" s="17" t="s">
        <v>83</v>
      </c>
    </row>
    <row r="2240" spans="2:65" s="1" customFormat="1" ht="11.25">
      <c r="B2240" s="32"/>
      <c r="D2240" s="149" t="s">
        <v>351</v>
      </c>
      <c r="F2240" s="157" t="s">
        <v>3726</v>
      </c>
      <c r="H2240" s="158">
        <v>51.154000000000003</v>
      </c>
      <c r="L2240" s="32"/>
      <c r="M2240" s="147"/>
      <c r="T2240" s="53"/>
      <c r="AU2240" s="17" t="s">
        <v>83</v>
      </c>
    </row>
    <row r="2241" spans="2:65" s="1" customFormat="1" ht="11.25">
      <c r="B2241" s="32"/>
      <c r="D2241" s="149" t="s">
        <v>351</v>
      </c>
      <c r="F2241" s="157" t="s">
        <v>3727</v>
      </c>
      <c r="H2241" s="158">
        <v>87.808000000000007</v>
      </c>
      <c r="L2241" s="32"/>
      <c r="M2241" s="147"/>
      <c r="T2241" s="53"/>
      <c r="AU2241" s="17" t="s">
        <v>83</v>
      </c>
    </row>
    <row r="2242" spans="2:65" s="1" customFormat="1" ht="11.25">
      <c r="B2242" s="32"/>
      <c r="D2242" s="149" t="s">
        <v>351</v>
      </c>
      <c r="F2242" s="157" t="s">
        <v>3728</v>
      </c>
      <c r="H2242" s="158">
        <v>104.929</v>
      </c>
      <c r="L2242" s="32"/>
      <c r="M2242" s="147"/>
      <c r="T2242" s="53"/>
      <c r="AU2242" s="17" t="s">
        <v>83</v>
      </c>
    </row>
    <row r="2243" spans="2:65" s="1" customFormat="1" ht="11.25">
      <c r="B2243" s="32"/>
      <c r="D2243" s="149" t="s">
        <v>351</v>
      </c>
      <c r="F2243" s="157" t="s">
        <v>3729</v>
      </c>
      <c r="H2243" s="158">
        <v>92.254999999999995</v>
      </c>
      <c r="L2243" s="32"/>
      <c r="M2243" s="147"/>
      <c r="T2243" s="53"/>
      <c r="AU2243" s="17" t="s">
        <v>83</v>
      </c>
    </row>
    <row r="2244" spans="2:65" s="1" customFormat="1" ht="11.25">
      <c r="B2244" s="32"/>
      <c r="D2244" s="149" t="s">
        <v>351</v>
      </c>
      <c r="F2244" s="157" t="s">
        <v>358</v>
      </c>
      <c r="H2244" s="158">
        <v>336.14600000000002</v>
      </c>
      <c r="L2244" s="32"/>
      <c r="M2244" s="147"/>
      <c r="T2244" s="53"/>
      <c r="AU2244" s="17" t="s">
        <v>83</v>
      </c>
    </row>
    <row r="2245" spans="2:65" s="12" customFormat="1" ht="11.25">
      <c r="B2245" s="148"/>
      <c r="D2245" s="149" t="s">
        <v>350</v>
      </c>
      <c r="F2245" s="151" t="s">
        <v>3923</v>
      </c>
      <c r="H2245" s="152">
        <v>3.6970000000000001</v>
      </c>
      <c r="I2245" s="153"/>
      <c r="L2245" s="148"/>
      <c r="M2245" s="154"/>
      <c r="T2245" s="155"/>
      <c r="AT2245" s="150" t="s">
        <v>350</v>
      </c>
      <c r="AU2245" s="150" t="s">
        <v>83</v>
      </c>
      <c r="AV2245" s="12" t="s">
        <v>83</v>
      </c>
      <c r="AW2245" s="12" t="s">
        <v>4</v>
      </c>
      <c r="AX2245" s="12" t="s">
        <v>81</v>
      </c>
      <c r="AY2245" s="150" t="s">
        <v>339</v>
      </c>
    </row>
    <row r="2246" spans="2:65" s="1" customFormat="1" ht="24.2" customHeight="1">
      <c r="B2246" s="32"/>
      <c r="C2246" s="131" t="s">
        <v>3924</v>
      </c>
      <c r="D2246" s="131" t="s">
        <v>342</v>
      </c>
      <c r="E2246" s="132" t="s">
        <v>3925</v>
      </c>
      <c r="F2246" s="133" t="s">
        <v>3926</v>
      </c>
      <c r="G2246" s="134" t="s">
        <v>131</v>
      </c>
      <c r="H2246" s="135">
        <v>355.49</v>
      </c>
      <c r="I2246" s="136"/>
      <c r="J2246" s="137">
        <f>ROUND(I2246*H2246,2)</f>
        <v>0</v>
      </c>
      <c r="K2246" s="133" t="s">
        <v>345</v>
      </c>
      <c r="L2246" s="32"/>
      <c r="M2246" s="138" t="s">
        <v>19</v>
      </c>
      <c r="N2246" s="139" t="s">
        <v>44</v>
      </c>
      <c r="P2246" s="140">
        <f>O2246*H2246</f>
        <v>0</v>
      </c>
      <c r="Q2246" s="140">
        <v>2.0000000000000002E-5</v>
      </c>
      <c r="R2246" s="140">
        <f>Q2246*H2246</f>
        <v>7.1098000000000012E-3</v>
      </c>
      <c r="S2246" s="140">
        <v>0</v>
      </c>
      <c r="T2246" s="141">
        <f>S2246*H2246</f>
        <v>0</v>
      </c>
      <c r="AR2246" s="142" t="s">
        <v>489</v>
      </c>
      <c r="AT2246" s="142" t="s">
        <v>342</v>
      </c>
      <c r="AU2246" s="142" t="s">
        <v>83</v>
      </c>
      <c r="AY2246" s="17" t="s">
        <v>339</v>
      </c>
      <c r="BE2246" s="143">
        <f>IF(N2246="základní",J2246,0)</f>
        <v>0</v>
      </c>
      <c r="BF2246" s="143">
        <f>IF(N2246="snížená",J2246,0)</f>
        <v>0</v>
      </c>
      <c r="BG2246" s="143">
        <f>IF(N2246="zákl. přenesená",J2246,0)</f>
        <v>0</v>
      </c>
      <c r="BH2246" s="143">
        <f>IF(N2246="sníž. přenesená",J2246,0)</f>
        <v>0</v>
      </c>
      <c r="BI2246" s="143">
        <f>IF(N2246="nulová",J2246,0)</f>
        <v>0</v>
      </c>
      <c r="BJ2246" s="17" t="s">
        <v>81</v>
      </c>
      <c r="BK2246" s="143">
        <f>ROUND(I2246*H2246,2)</f>
        <v>0</v>
      </c>
      <c r="BL2246" s="17" t="s">
        <v>489</v>
      </c>
      <c r="BM2246" s="142" t="s">
        <v>3927</v>
      </c>
    </row>
    <row r="2247" spans="2:65" s="1" customFormat="1" ht="11.25">
      <c r="B2247" s="32"/>
      <c r="D2247" s="144" t="s">
        <v>348</v>
      </c>
      <c r="F2247" s="145" t="s">
        <v>3928</v>
      </c>
      <c r="I2247" s="146"/>
      <c r="L2247" s="32"/>
      <c r="M2247" s="147"/>
      <c r="T2247" s="53"/>
      <c r="AT2247" s="17" t="s">
        <v>348</v>
      </c>
      <c r="AU2247" s="17" t="s">
        <v>83</v>
      </c>
    </row>
    <row r="2248" spans="2:65" s="12" customFormat="1" ht="11.25">
      <c r="B2248" s="148"/>
      <c r="D2248" s="149" t="s">
        <v>350</v>
      </c>
      <c r="E2248" s="150" t="s">
        <v>19</v>
      </c>
      <c r="F2248" s="151" t="s">
        <v>1677</v>
      </c>
      <c r="H2248" s="152">
        <v>355.49</v>
      </c>
      <c r="I2248" s="153"/>
      <c r="L2248" s="148"/>
      <c r="M2248" s="154"/>
      <c r="T2248" s="155"/>
      <c r="AT2248" s="150" t="s">
        <v>350</v>
      </c>
      <c r="AU2248" s="150" t="s">
        <v>83</v>
      </c>
      <c r="AV2248" s="12" t="s">
        <v>83</v>
      </c>
      <c r="AW2248" s="12" t="s">
        <v>34</v>
      </c>
      <c r="AX2248" s="12" t="s">
        <v>81</v>
      </c>
      <c r="AY2248" s="150" t="s">
        <v>339</v>
      </c>
    </row>
    <row r="2249" spans="2:65" s="1" customFormat="1" ht="11.25">
      <c r="B2249" s="32"/>
      <c r="D2249" s="149" t="s">
        <v>351</v>
      </c>
      <c r="F2249" s="156" t="s">
        <v>3929</v>
      </c>
      <c r="L2249" s="32"/>
      <c r="M2249" s="147"/>
      <c r="T2249" s="53"/>
      <c r="AU2249" s="17" t="s">
        <v>83</v>
      </c>
    </row>
    <row r="2250" spans="2:65" s="1" customFormat="1" ht="11.25">
      <c r="B2250" s="32"/>
      <c r="D2250" s="149" t="s">
        <v>351</v>
      </c>
      <c r="F2250" s="157" t="s">
        <v>3930</v>
      </c>
      <c r="H2250" s="158">
        <v>4.6900000000000004</v>
      </c>
      <c r="L2250" s="32"/>
      <c r="M2250" s="147"/>
      <c r="T2250" s="53"/>
      <c r="AU2250" s="17" t="s">
        <v>83</v>
      </c>
    </row>
    <row r="2251" spans="2:65" s="1" customFormat="1" ht="11.25">
      <c r="B2251" s="32"/>
      <c r="D2251" s="149" t="s">
        <v>351</v>
      </c>
      <c r="F2251" s="157" t="s">
        <v>3931</v>
      </c>
      <c r="H2251" s="158">
        <v>5.6</v>
      </c>
      <c r="L2251" s="32"/>
      <c r="M2251" s="147"/>
      <c r="T2251" s="53"/>
      <c r="AU2251" s="17" t="s">
        <v>83</v>
      </c>
    </row>
    <row r="2252" spans="2:65" s="1" customFormat="1" ht="11.25">
      <c r="B2252" s="32"/>
      <c r="D2252" s="149" t="s">
        <v>351</v>
      </c>
      <c r="F2252" s="157" t="s">
        <v>3932</v>
      </c>
      <c r="H2252" s="158">
        <v>15.5</v>
      </c>
      <c r="L2252" s="32"/>
      <c r="M2252" s="147"/>
      <c r="T2252" s="53"/>
      <c r="AU2252" s="17" t="s">
        <v>83</v>
      </c>
    </row>
    <row r="2253" spans="2:65" s="1" customFormat="1" ht="11.25">
      <c r="B2253" s="32"/>
      <c r="D2253" s="149" t="s">
        <v>351</v>
      </c>
      <c r="F2253" s="157" t="s">
        <v>3933</v>
      </c>
      <c r="H2253" s="158">
        <v>21.5</v>
      </c>
      <c r="L2253" s="32"/>
      <c r="M2253" s="147"/>
      <c r="T2253" s="53"/>
      <c r="AU2253" s="17" t="s">
        <v>83</v>
      </c>
    </row>
    <row r="2254" spans="2:65" s="1" customFormat="1" ht="11.25">
      <c r="B2254" s="32"/>
      <c r="D2254" s="149" t="s">
        <v>351</v>
      </c>
      <c r="F2254" s="157" t="s">
        <v>3934</v>
      </c>
      <c r="H2254" s="158">
        <v>25.65</v>
      </c>
      <c r="L2254" s="32"/>
      <c r="M2254" s="147"/>
      <c r="T2254" s="53"/>
      <c r="AU2254" s="17" t="s">
        <v>83</v>
      </c>
    </row>
    <row r="2255" spans="2:65" s="1" customFormat="1" ht="11.25">
      <c r="B2255" s="32"/>
      <c r="D2255" s="149" t="s">
        <v>351</v>
      </c>
      <c r="F2255" s="157" t="s">
        <v>3935</v>
      </c>
      <c r="H2255" s="158">
        <v>6.3</v>
      </c>
      <c r="L2255" s="32"/>
      <c r="M2255" s="147"/>
      <c r="T2255" s="53"/>
      <c r="AU2255" s="17" t="s">
        <v>83</v>
      </c>
    </row>
    <row r="2256" spans="2:65" s="1" customFormat="1" ht="11.25">
      <c r="B2256" s="32"/>
      <c r="D2256" s="149" t="s">
        <v>351</v>
      </c>
      <c r="F2256" s="157" t="s">
        <v>3936</v>
      </c>
      <c r="H2256" s="158">
        <v>10.35</v>
      </c>
      <c r="L2256" s="32"/>
      <c r="M2256" s="147"/>
      <c r="T2256" s="53"/>
      <c r="AU2256" s="17" t="s">
        <v>83</v>
      </c>
    </row>
    <row r="2257" spans="2:65" s="1" customFormat="1" ht="11.25">
      <c r="B2257" s="32"/>
      <c r="D2257" s="149" t="s">
        <v>351</v>
      </c>
      <c r="F2257" s="157" t="s">
        <v>3937</v>
      </c>
      <c r="H2257" s="158">
        <v>7.7</v>
      </c>
      <c r="L2257" s="32"/>
      <c r="M2257" s="147"/>
      <c r="T2257" s="53"/>
      <c r="AU2257" s="17" t="s">
        <v>83</v>
      </c>
    </row>
    <row r="2258" spans="2:65" s="1" customFormat="1" ht="11.25">
      <c r="B2258" s="32"/>
      <c r="D2258" s="149" t="s">
        <v>351</v>
      </c>
      <c r="F2258" s="157" t="s">
        <v>3938</v>
      </c>
      <c r="H2258" s="158">
        <v>46.2</v>
      </c>
      <c r="L2258" s="32"/>
      <c r="M2258" s="147"/>
      <c r="T2258" s="53"/>
      <c r="AU2258" s="17" t="s">
        <v>83</v>
      </c>
    </row>
    <row r="2259" spans="2:65" s="1" customFormat="1" ht="11.25">
      <c r="B2259" s="32"/>
      <c r="D2259" s="149" t="s">
        <v>351</v>
      </c>
      <c r="F2259" s="157" t="s">
        <v>3939</v>
      </c>
      <c r="H2259" s="158">
        <v>9.4</v>
      </c>
      <c r="L2259" s="32"/>
      <c r="M2259" s="147"/>
      <c r="T2259" s="53"/>
      <c r="AU2259" s="17" t="s">
        <v>83</v>
      </c>
    </row>
    <row r="2260" spans="2:65" s="1" customFormat="1" ht="11.25">
      <c r="B2260" s="32"/>
      <c r="D2260" s="149" t="s">
        <v>351</v>
      </c>
      <c r="F2260" s="157" t="s">
        <v>3940</v>
      </c>
      <c r="H2260" s="158">
        <v>4.8</v>
      </c>
      <c r="L2260" s="32"/>
      <c r="M2260" s="147"/>
      <c r="T2260" s="53"/>
      <c r="AU2260" s="17" t="s">
        <v>83</v>
      </c>
    </row>
    <row r="2261" spans="2:65" s="1" customFormat="1" ht="11.25">
      <c r="B2261" s="32"/>
      <c r="D2261" s="149" t="s">
        <v>351</v>
      </c>
      <c r="F2261" s="157" t="s">
        <v>3941</v>
      </c>
      <c r="H2261" s="158">
        <v>10.8</v>
      </c>
      <c r="L2261" s="32"/>
      <c r="M2261" s="147"/>
      <c r="T2261" s="53"/>
      <c r="AU2261" s="17" t="s">
        <v>83</v>
      </c>
    </row>
    <row r="2262" spans="2:65" s="1" customFormat="1" ht="11.25">
      <c r="B2262" s="32"/>
      <c r="D2262" s="149" t="s">
        <v>351</v>
      </c>
      <c r="F2262" s="157" t="s">
        <v>3942</v>
      </c>
      <c r="H2262" s="158">
        <v>187</v>
      </c>
      <c r="L2262" s="32"/>
      <c r="M2262" s="147"/>
      <c r="T2262" s="53"/>
      <c r="AU2262" s="17" t="s">
        <v>83</v>
      </c>
    </row>
    <row r="2263" spans="2:65" s="1" customFormat="1" ht="11.25">
      <c r="B2263" s="32"/>
      <c r="D2263" s="149" t="s">
        <v>351</v>
      </c>
      <c r="F2263" s="157" t="s">
        <v>358</v>
      </c>
      <c r="H2263" s="158">
        <v>355.49</v>
      </c>
      <c r="L2263" s="32"/>
      <c r="M2263" s="147"/>
      <c r="T2263" s="53"/>
      <c r="AU2263" s="17" t="s">
        <v>83</v>
      </c>
    </row>
    <row r="2264" spans="2:65" s="1" customFormat="1" ht="24.2" customHeight="1">
      <c r="B2264" s="32"/>
      <c r="C2264" s="163" t="s">
        <v>3943</v>
      </c>
      <c r="D2264" s="163" t="s">
        <v>1918</v>
      </c>
      <c r="E2264" s="164" t="s">
        <v>3919</v>
      </c>
      <c r="F2264" s="165" t="s">
        <v>3920</v>
      </c>
      <c r="G2264" s="166" t="s">
        <v>236</v>
      </c>
      <c r="H2264" s="167">
        <v>0.93799999999999994</v>
      </c>
      <c r="I2264" s="168"/>
      <c r="J2264" s="169">
        <f>ROUND(I2264*H2264,2)</f>
        <v>0</v>
      </c>
      <c r="K2264" s="165" t="s">
        <v>345</v>
      </c>
      <c r="L2264" s="170"/>
      <c r="M2264" s="171" t="s">
        <v>19</v>
      </c>
      <c r="N2264" s="172" t="s">
        <v>44</v>
      </c>
      <c r="P2264" s="140">
        <f>O2264*H2264</f>
        <v>0</v>
      </c>
      <c r="Q2264" s="140">
        <v>0.55000000000000004</v>
      </c>
      <c r="R2264" s="140">
        <f>Q2264*H2264</f>
        <v>0.51590000000000003</v>
      </c>
      <c r="S2264" s="140">
        <v>0</v>
      </c>
      <c r="T2264" s="141">
        <f>S2264*H2264</f>
        <v>0</v>
      </c>
      <c r="AR2264" s="142" t="s">
        <v>678</v>
      </c>
      <c r="AT2264" s="142" t="s">
        <v>1918</v>
      </c>
      <c r="AU2264" s="142" t="s">
        <v>83</v>
      </c>
      <c r="AY2264" s="17" t="s">
        <v>339</v>
      </c>
      <c r="BE2264" s="143">
        <f>IF(N2264="základní",J2264,0)</f>
        <v>0</v>
      </c>
      <c r="BF2264" s="143">
        <f>IF(N2264="snížená",J2264,0)</f>
        <v>0</v>
      </c>
      <c r="BG2264" s="143">
        <f>IF(N2264="zákl. přenesená",J2264,0)</f>
        <v>0</v>
      </c>
      <c r="BH2264" s="143">
        <f>IF(N2264="sníž. přenesená",J2264,0)</f>
        <v>0</v>
      </c>
      <c r="BI2264" s="143">
        <f>IF(N2264="nulová",J2264,0)</f>
        <v>0</v>
      </c>
      <c r="BJ2264" s="17" t="s">
        <v>81</v>
      </c>
      <c r="BK2264" s="143">
        <f>ROUND(I2264*H2264,2)</f>
        <v>0</v>
      </c>
      <c r="BL2264" s="17" t="s">
        <v>489</v>
      </c>
      <c r="BM2264" s="142" t="s">
        <v>3944</v>
      </c>
    </row>
    <row r="2265" spans="2:65" s="12" customFormat="1" ht="11.25">
      <c r="B2265" s="148"/>
      <c r="D2265" s="149" t="s">
        <v>350</v>
      </c>
      <c r="E2265" s="150" t="s">
        <v>19</v>
      </c>
      <c r="F2265" s="151" t="s">
        <v>3945</v>
      </c>
      <c r="H2265" s="152">
        <v>0.85299999999999998</v>
      </c>
      <c r="I2265" s="153"/>
      <c r="L2265" s="148"/>
      <c r="M2265" s="154"/>
      <c r="T2265" s="155"/>
      <c r="AT2265" s="150" t="s">
        <v>350</v>
      </c>
      <c r="AU2265" s="150" t="s">
        <v>83</v>
      </c>
      <c r="AV2265" s="12" t="s">
        <v>83</v>
      </c>
      <c r="AW2265" s="12" t="s">
        <v>34</v>
      </c>
      <c r="AX2265" s="12" t="s">
        <v>81</v>
      </c>
      <c r="AY2265" s="150" t="s">
        <v>339</v>
      </c>
    </row>
    <row r="2266" spans="2:65" s="1" customFormat="1" ht="11.25">
      <c r="B2266" s="32"/>
      <c r="D2266" s="149" t="s">
        <v>351</v>
      </c>
      <c r="F2266" s="156" t="s">
        <v>3929</v>
      </c>
      <c r="L2266" s="32"/>
      <c r="M2266" s="147"/>
      <c r="T2266" s="53"/>
      <c r="AU2266" s="17" t="s">
        <v>83</v>
      </c>
    </row>
    <row r="2267" spans="2:65" s="1" customFormat="1" ht="11.25">
      <c r="B2267" s="32"/>
      <c r="D2267" s="149" t="s">
        <v>351</v>
      </c>
      <c r="F2267" s="157" t="s">
        <v>3930</v>
      </c>
      <c r="H2267" s="158">
        <v>4.6900000000000004</v>
      </c>
      <c r="L2267" s="32"/>
      <c r="M2267" s="147"/>
      <c r="T2267" s="53"/>
      <c r="AU2267" s="17" t="s">
        <v>83</v>
      </c>
    </row>
    <row r="2268" spans="2:65" s="1" customFormat="1" ht="11.25">
      <c r="B2268" s="32"/>
      <c r="D2268" s="149" t="s">
        <v>351</v>
      </c>
      <c r="F2268" s="157" t="s">
        <v>3931</v>
      </c>
      <c r="H2268" s="158">
        <v>5.6</v>
      </c>
      <c r="L2268" s="32"/>
      <c r="M2268" s="147"/>
      <c r="T2268" s="53"/>
      <c r="AU2268" s="17" t="s">
        <v>83</v>
      </c>
    </row>
    <row r="2269" spans="2:65" s="1" customFormat="1" ht="11.25">
      <c r="B2269" s="32"/>
      <c r="D2269" s="149" t="s">
        <v>351</v>
      </c>
      <c r="F2269" s="157" t="s">
        <v>3932</v>
      </c>
      <c r="H2269" s="158">
        <v>15.5</v>
      </c>
      <c r="L2269" s="32"/>
      <c r="M2269" s="147"/>
      <c r="T2269" s="53"/>
      <c r="AU2269" s="17" t="s">
        <v>83</v>
      </c>
    </row>
    <row r="2270" spans="2:65" s="1" customFormat="1" ht="11.25">
      <c r="B2270" s="32"/>
      <c r="D2270" s="149" t="s">
        <v>351</v>
      </c>
      <c r="F2270" s="157" t="s">
        <v>3933</v>
      </c>
      <c r="H2270" s="158">
        <v>21.5</v>
      </c>
      <c r="L2270" s="32"/>
      <c r="M2270" s="147"/>
      <c r="T2270" s="53"/>
      <c r="AU2270" s="17" t="s">
        <v>83</v>
      </c>
    </row>
    <row r="2271" spans="2:65" s="1" customFormat="1" ht="11.25">
      <c r="B2271" s="32"/>
      <c r="D2271" s="149" t="s">
        <v>351</v>
      </c>
      <c r="F2271" s="157" t="s">
        <v>3934</v>
      </c>
      <c r="H2271" s="158">
        <v>25.65</v>
      </c>
      <c r="L2271" s="32"/>
      <c r="M2271" s="147"/>
      <c r="T2271" s="53"/>
      <c r="AU2271" s="17" t="s">
        <v>83</v>
      </c>
    </row>
    <row r="2272" spans="2:65" s="1" customFormat="1" ht="11.25">
      <c r="B2272" s="32"/>
      <c r="D2272" s="149" t="s">
        <v>351</v>
      </c>
      <c r="F2272" s="157" t="s">
        <v>3935</v>
      </c>
      <c r="H2272" s="158">
        <v>6.3</v>
      </c>
      <c r="L2272" s="32"/>
      <c r="M2272" s="147"/>
      <c r="T2272" s="53"/>
      <c r="AU2272" s="17" t="s">
        <v>83</v>
      </c>
    </row>
    <row r="2273" spans="2:65" s="1" customFormat="1" ht="11.25">
      <c r="B2273" s="32"/>
      <c r="D2273" s="149" t="s">
        <v>351</v>
      </c>
      <c r="F2273" s="157" t="s">
        <v>3936</v>
      </c>
      <c r="H2273" s="158">
        <v>10.35</v>
      </c>
      <c r="L2273" s="32"/>
      <c r="M2273" s="147"/>
      <c r="T2273" s="53"/>
      <c r="AU2273" s="17" t="s">
        <v>83</v>
      </c>
    </row>
    <row r="2274" spans="2:65" s="1" customFormat="1" ht="11.25">
      <c r="B2274" s="32"/>
      <c r="D2274" s="149" t="s">
        <v>351</v>
      </c>
      <c r="F2274" s="157" t="s">
        <v>3937</v>
      </c>
      <c r="H2274" s="158">
        <v>7.7</v>
      </c>
      <c r="L2274" s="32"/>
      <c r="M2274" s="147"/>
      <c r="T2274" s="53"/>
      <c r="AU2274" s="17" t="s">
        <v>83</v>
      </c>
    </row>
    <row r="2275" spans="2:65" s="1" customFormat="1" ht="11.25">
      <c r="B2275" s="32"/>
      <c r="D2275" s="149" t="s">
        <v>351</v>
      </c>
      <c r="F2275" s="157" t="s">
        <v>3938</v>
      </c>
      <c r="H2275" s="158">
        <v>46.2</v>
      </c>
      <c r="L2275" s="32"/>
      <c r="M2275" s="147"/>
      <c r="T2275" s="53"/>
      <c r="AU2275" s="17" t="s">
        <v>83</v>
      </c>
    </row>
    <row r="2276" spans="2:65" s="1" customFormat="1" ht="11.25">
      <c r="B2276" s="32"/>
      <c r="D2276" s="149" t="s">
        <v>351</v>
      </c>
      <c r="F2276" s="157" t="s">
        <v>3939</v>
      </c>
      <c r="H2276" s="158">
        <v>9.4</v>
      </c>
      <c r="L2276" s="32"/>
      <c r="M2276" s="147"/>
      <c r="T2276" s="53"/>
      <c r="AU2276" s="17" t="s">
        <v>83</v>
      </c>
    </row>
    <row r="2277" spans="2:65" s="1" customFormat="1" ht="11.25">
      <c r="B2277" s="32"/>
      <c r="D2277" s="149" t="s">
        <v>351</v>
      </c>
      <c r="F2277" s="157" t="s">
        <v>3940</v>
      </c>
      <c r="H2277" s="158">
        <v>4.8</v>
      </c>
      <c r="L2277" s="32"/>
      <c r="M2277" s="147"/>
      <c r="T2277" s="53"/>
      <c r="AU2277" s="17" t="s">
        <v>83</v>
      </c>
    </row>
    <row r="2278" spans="2:65" s="1" customFormat="1" ht="11.25">
      <c r="B2278" s="32"/>
      <c r="D2278" s="149" t="s">
        <v>351</v>
      </c>
      <c r="F2278" s="157" t="s">
        <v>3941</v>
      </c>
      <c r="H2278" s="158">
        <v>10.8</v>
      </c>
      <c r="L2278" s="32"/>
      <c r="M2278" s="147"/>
      <c r="T2278" s="53"/>
      <c r="AU2278" s="17" t="s">
        <v>83</v>
      </c>
    </row>
    <row r="2279" spans="2:65" s="1" customFormat="1" ht="11.25">
      <c r="B2279" s="32"/>
      <c r="D2279" s="149" t="s">
        <v>351</v>
      </c>
      <c r="F2279" s="157" t="s">
        <v>3942</v>
      </c>
      <c r="H2279" s="158">
        <v>187</v>
      </c>
      <c r="L2279" s="32"/>
      <c r="M2279" s="147"/>
      <c r="T2279" s="53"/>
      <c r="AU2279" s="17" t="s">
        <v>83</v>
      </c>
    </row>
    <row r="2280" spans="2:65" s="1" customFormat="1" ht="11.25">
      <c r="B2280" s="32"/>
      <c r="D2280" s="149" t="s">
        <v>351</v>
      </c>
      <c r="F2280" s="157" t="s">
        <v>358</v>
      </c>
      <c r="H2280" s="158">
        <v>355.49</v>
      </c>
      <c r="L2280" s="32"/>
      <c r="M2280" s="147"/>
      <c r="T2280" s="53"/>
      <c r="AU2280" s="17" t="s">
        <v>83</v>
      </c>
    </row>
    <row r="2281" spans="2:65" s="12" customFormat="1" ht="11.25">
      <c r="B2281" s="148"/>
      <c r="D2281" s="149" t="s">
        <v>350</v>
      </c>
      <c r="F2281" s="151" t="s">
        <v>3946</v>
      </c>
      <c r="H2281" s="152">
        <v>0.93799999999999994</v>
      </c>
      <c r="I2281" s="153"/>
      <c r="L2281" s="148"/>
      <c r="M2281" s="154"/>
      <c r="T2281" s="155"/>
      <c r="AT2281" s="150" t="s">
        <v>350</v>
      </c>
      <c r="AU2281" s="150" t="s">
        <v>83</v>
      </c>
      <c r="AV2281" s="12" t="s">
        <v>83</v>
      </c>
      <c r="AW2281" s="12" t="s">
        <v>4</v>
      </c>
      <c r="AX2281" s="12" t="s">
        <v>81</v>
      </c>
      <c r="AY2281" s="150" t="s">
        <v>339</v>
      </c>
    </row>
    <row r="2282" spans="2:65" s="1" customFormat="1" ht="37.9" customHeight="1">
      <c r="B2282" s="32"/>
      <c r="C2282" s="131" t="s">
        <v>3947</v>
      </c>
      <c r="D2282" s="131" t="s">
        <v>342</v>
      </c>
      <c r="E2282" s="132" t="s">
        <v>3948</v>
      </c>
      <c r="F2282" s="133" t="s">
        <v>3949</v>
      </c>
      <c r="G2282" s="134" t="s">
        <v>236</v>
      </c>
      <c r="H2282" s="135">
        <v>1.304</v>
      </c>
      <c r="I2282" s="136"/>
      <c r="J2282" s="137">
        <f>ROUND(I2282*H2282,2)</f>
        <v>0</v>
      </c>
      <c r="K2282" s="133" t="s">
        <v>345</v>
      </c>
      <c r="L2282" s="32"/>
      <c r="M2282" s="138" t="s">
        <v>19</v>
      </c>
      <c r="N2282" s="139" t="s">
        <v>44</v>
      </c>
      <c r="P2282" s="140">
        <f>O2282*H2282</f>
        <v>0</v>
      </c>
      <c r="Q2282" s="140">
        <v>2.2839999999999999E-2</v>
      </c>
      <c r="R2282" s="140">
        <f>Q2282*H2282</f>
        <v>2.9783359999999998E-2</v>
      </c>
      <c r="S2282" s="140">
        <v>0</v>
      </c>
      <c r="T2282" s="141">
        <f>S2282*H2282</f>
        <v>0</v>
      </c>
      <c r="AR2282" s="142" t="s">
        <v>489</v>
      </c>
      <c r="AT2282" s="142" t="s">
        <v>342</v>
      </c>
      <c r="AU2282" s="142" t="s">
        <v>83</v>
      </c>
      <c r="AY2282" s="17" t="s">
        <v>339</v>
      </c>
      <c r="BE2282" s="143">
        <f>IF(N2282="základní",J2282,0)</f>
        <v>0</v>
      </c>
      <c r="BF2282" s="143">
        <f>IF(N2282="snížená",J2282,0)</f>
        <v>0</v>
      </c>
      <c r="BG2282" s="143">
        <f>IF(N2282="zákl. přenesená",J2282,0)</f>
        <v>0</v>
      </c>
      <c r="BH2282" s="143">
        <f>IF(N2282="sníž. přenesená",J2282,0)</f>
        <v>0</v>
      </c>
      <c r="BI2282" s="143">
        <f>IF(N2282="nulová",J2282,0)</f>
        <v>0</v>
      </c>
      <c r="BJ2282" s="17" t="s">
        <v>81</v>
      </c>
      <c r="BK2282" s="143">
        <f>ROUND(I2282*H2282,2)</f>
        <v>0</v>
      </c>
      <c r="BL2282" s="17" t="s">
        <v>489</v>
      </c>
      <c r="BM2282" s="142" t="s">
        <v>3950</v>
      </c>
    </row>
    <row r="2283" spans="2:65" s="1" customFormat="1" ht="11.25">
      <c r="B2283" s="32"/>
      <c r="D2283" s="144" t="s">
        <v>348</v>
      </c>
      <c r="F2283" s="145" t="s">
        <v>3951</v>
      </c>
      <c r="I2283" s="146"/>
      <c r="L2283" s="32"/>
      <c r="M2283" s="147"/>
      <c r="T2283" s="53"/>
      <c r="AT2283" s="17" t="s">
        <v>348</v>
      </c>
      <c r="AU2283" s="17" t="s">
        <v>83</v>
      </c>
    </row>
    <row r="2284" spans="2:65" s="12" customFormat="1" ht="11.25">
      <c r="B2284" s="148"/>
      <c r="D2284" s="149" t="s">
        <v>350</v>
      </c>
      <c r="E2284" s="150" t="s">
        <v>19</v>
      </c>
      <c r="F2284" s="151" t="s">
        <v>3890</v>
      </c>
      <c r="H2284" s="152">
        <v>1.304</v>
      </c>
      <c r="I2284" s="153"/>
      <c r="L2284" s="148"/>
      <c r="M2284" s="154"/>
      <c r="T2284" s="155"/>
      <c r="AT2284" s="150" t="s">
        <v>350</v>
      </c>
      <c r="AU2284" s="150" t="s">
        <v>83</v>
      </c>
      <c r="AV2284" s="12" t="s">
        <v>83</v>
      </c>
      <c r="AW2284" s="12" t="s">
        <v>34</v>
      </c>
      <c r="AX2284" s="12" t="s">
        <v>81</v>
      </c>
      <c r="AY2284" s="150" t="s">
        <v>339</v>
      </c>
    </row>
    <row r="2285" spans="2:65" s="1" customFormat="1" ht="11.25">
      <c r="B2285" s="32"/>
      <c r="D2285" s="149" t="s">
        <v>351</v>
      </c>
      <c r="F2285" s="156" t="s">
        <v>3891</v>
      </c>
      <c r="L2285" s="32"/>
      <c r="M2285" s="147"/>
      <c r="T2285" s="53"/>
      <c r="AU2285" s="17" t="s">
        <v>83</v>
      </c>
    </row>
    <row r="2286" spans="2:65" s="1" customFormat="1" ht="11.25">
      <c r="B2286" s="32"/>
      <c r="D2286" s="149" t="s">
        <v>351</v>
      </c>
      <c r="F2286" s="157" t="s">
        <v>3892</v>
      </c>
      <c r="H2286" s="158">
        <v>0.89100000000000001</v>
      </c>
      <c r="L2286" s="32"/>
      <c r="M2286" s="147"/>
      <c r="T2286" s="53"/>
      <c r="AU2286" s="17" t="s">
        <v>83</v>
      </c>
    </row>
    <row r="2287" spans="2:65" s="1" customFormat="1" ht="11.25">
      <c r="B2287" s="32"/>
      <c r="D2287" s="149" t="s">
        <v>351</v>
      </c>
      <c r="F2287" s="156" t="s">
        <v>3893</v>
      </c>
      <c r="L2287" s="32"/>
      <c r="M2287" s="147"/>
      <c r="T2287" s="53"/>
      <c r="AU2287" s="17" t="s">
        <v>83</v>
      </c>
    </row>
    <row r="2288" spans="2:65" s="1" customFormat="1" ht="11.25">
      <c r="B2288" s="32"/>
      <c r="D2288" s="149" t="s">
        <v>351</v>
      </c>
      <c r="F2288" s="157" t="s">
        <v>3894</v>
      </c>
      <c r="H2288" s="158">
        <v>0.35899999999999999</v>
      </c>
      <c r="L2288" s="32"/>
      <c r="M2288" s="147"/>
      <c r="T2288" s="53"/>
      <c r="AU2288" s="17" t="s">
        <v>83</v>
      </c>
    </row>
    <row r="2289" spans="2:65" s="1" customFormat="1" ht="11.25">
      <c r="B2289" s="32"/>
      <c r="D2289" s="149" t="s">
        <v>351</v>
      </c>
      <c r="F2289" s="156" t="s">
        <v>3895</v>
      </c>
      <c r="L2289" s="32"/>
      <c r="M2289" s="147"/>
      <c r="T2289" s="53"/>
      <c r="AU2289" s="17" t="s">
        <v>83</v>
      </c>
    </row>
    <row r="2290" spans="2:65" s="1" customFormat="1" ht="11.25">
      <c r="B2290" s="32"/>
      <c r="D2290" s="149" t="s">
        <v>351</v>
      </c>
      <c r="F2290" s="157" t="s">
        <v>3896</v>
      </c>
      <c r="H2290" s="158">
        <v>5.3999999999999999E-2</v>
      </c>
      <c r="L2290" s="32"/>
      <c r="M2290" s="147"/>
      <c r="T2290" s="53"/>
      <c r="AU2290" s="17" t="s">
        <v>83</v>
      </c>
    </row>
    <row r="2291" spans="2:65" s="1" customFormat="1" ht="49.15" customHeight="1">
      <c r="B2291" s="32"/>
      <c r="C2291" s="131" t="s">
        <v>3952</v>
      </c>
      <c r="D2291" s="131" t="s">
        <v>342</v>
      </c>
      <c r="E2291" s="132" t="s">
        <v>3953</v>
      </c>
      <c r="F2291" s="133" t="s">
        <v>3954</v>
      </c>
      <c r="G2291" s="134" t="s">
        <v>119</v>
      </c>
      <c r="H2291" s="135">
        <v>5.1360000000000001</v>
      </c>
      <c r="I2291" s="136"/>
      <c r="J2291" s="137">
        <f>ROUND(I2291*H2291,2)</f>
        <v>0</v>
      </c>
      <c r="K2291" s="133" t="s">
        <v>345</v>
      </c>
      <c r="L2291" s="32"/>
      <c r="M2291" s="138" t="s">
        <v>19</v>
      </c>
      <c r="N2291" s="139" t="s">
        <v>44</v>
      </c>
      <c r="P2291" s="140">
        <f>O2291*H2291</f>
        <v>0</v>
      </c>
      <c r="Q2291" s="140">
        <v>0</v>
      </c>
      <c r="R2291" s="140">
        <f>Q2291*H2291</f>
        <v>0</v>
      </c>
      <c r="S2291" s="140">
        <v>0</v>
      </c>
      <c r="T2291" s="141">
        <f>S2291*H2291</f>
        <v>0</v>
      </c>
      <c r="AR2291" s="142" t="s">
        <v>489</v>
      </c>
      <c r="AT2291" s="142" t="s">
        <v>342</v>
      </c>
      <c r="AU2291" s="142" t="s">
        <v>83</v>
      </c>
      <c r="AY2291" s="17" t="s">
        <v>339</v>
      </c>
      <c r="BE2291" s="143">
        <f>IF(N2291="základní",J2291,0)</f>
        <v>0</v>
      </c>
      <c r="BF2291" s="143">
        <f>IF(N2291="snížená",J2291,0)</f>
        <v>0</v>
      </c>
      <c r="BG2291" s="143">
        <f>IF(N2291="zákl. přenesená",J2291,0)</f>
        <v>0</v>
      </c>
      <c r="BH2291" s="143">
        <f>IF(N2291="sníž. přenesená",J2291,0)</f>
        <v>0</v>
      </c>
      <c r="BI2291" s="143">
        <f>IF(N2291="nulová",J2291,0)</f>
        <v>0</v>
      </c>
      <c r="BJ2291" s="17" t="s">
        <v>81</v>
      </c>
      <c r="BK2291" s="143">
        <f>ROUND(I2291*H2291,2)</f>
        <v>0</v>
      </c>
      <c r="BL2291" s="17" t="s">
        <v>489</v>
      </c>
      <c r="BM2291" s="142" t="s">
        <v>3955</v>
      </c>
    </row>
    <row r="2292" spans="2:65" s="1" customFormat="1" ht="11.25">
      <c r="B2292" s="32"/>
      <c r="D2292" s="144" t="s">
        <v>348</v>
      </c>
      <c r="F2292" s="145" t="s">
        <v>3956</v>
      </c>
      <c r="I2292" s="146"/>
      <c r="L2292" s="32"/>
      <c r="M2292" s="147"/>
      <c r="T2292" s="53"/>
      <c r="AT2292" s="17" t="s">
        <v>348</v>
      </c>
      <c r="AU2292" s="17" t="s">
        <v>83</v>
      </c>
    </row>
    <row r="2293" spans="2:65" s="12" customFormat="1" ht="11.25">
      <c r="B2293" s="148"/>
      <c r="D2293" s="149" t="s">
        <v>350</v>
      </c>
      <c r="E2293" s="150" t="s">
        <v>19</v>
      </c>
      <c r="F2293" s="151" t="s">
        <v>1187</v>
      </c>
      <c r="H2293" s="152">
        <v>5.1360000000000001</v>
      </c>
      <c r="I2293" s="153"/>
      <c r="L2293" s="148"/>
      <c r="M2293" s="154"/>
      <c r="T2293" s="155"/>
      <c r="AT2293" s="150" t="s">
        <v>350</v>
      </c>
      <c r="AU2293" s="150" t="s">
        <v>83</v>
      </c>
      <c r="AV2293" s="12" t="s">
        <v>83</v>
      </c>
      <c r="AW2293" s="12" t="s">
        <v>34</v>
      </c>
      <c r="AX2293" s="12" t="s">
        <v>81</v>
      </c>
      <c r="AY2293" s="150" t="s">
        <v>339</v>
      </c>
    </row>
    <row r="2294" spans="2:65" s="1" customFormat="1" ht="11.25">
      <c r="B2294" s="32"/>
      <c r="D2294" s="149" t="s">
        <v>351</v>
      </c>
      <c r="F2294" s="156" t="s">
        <v>3957</v>
      </c>
      <c r="L2294" s="32"/>
      <c r="M2294" s="147"/>
      <c r="T2294" s="53"/>
      <c r="AU2294" s="17" t="s">
        <v>83</v>
      </c>
    </row>
    <row r="2295" spans="2:65" s="1" customFormat="1" ht="11.25">
      <c r="B2295" s="32"/>
      <c r="D2295" s="149" t="s">
        <v>351</v>
      </c>
      <c r="F2295" s="157" t="s">
        <v>3958</v>
      </c>
      <c r="H2295" s="158">
        <v>5.1360000000000001</v>
      </c>
      <c r="L2295" s="32"/>
      <c r="M2295" s="147"/>
      <c r="T2295" s="53"/>
      <c r="AU2295" s="17" t="s">
        <v>83</v>
      </c>
    </row>
    <row r="2296" spans="2:65" s="1" customFormat="1" ht="21.75" customHeight="1">
      <c r="B2296" s="32"/>
      <c r="C2296" s="163" t="s">
        <v>3959</v>
      </c>
      <c r="D2296" s="163" t="s">
        <v>1918</v>
      </c>
      <c r="E2296" s="164" t="s">
        <v>3960</v>
      </c>
      <c r="F2296" s="165" t="s">
        <v>3961</v>
      </c>
      <c r="G2296" s="166" t="s">
        <v>119</v>
      </c>
      <c r="H2296" s="167">
        <v>5.65</v>
      </c>
      <c r="I2296" s="168"/>
      <c r="J2296" s="169">
        <f>ROUND(I2296*H2296,2)</f>
        <v>0</v>
      </c>
      <c r="K2296" s="165" t="s">
        <v>345</v>
      </c>
      <c r="L2296" s="170"/>
      <c r="M2296" s="171" t="s">
        <v>19</v>
      </c>
      <c r="N2296" s="172" t="s">
        <v>44</v>
      </c>
      <c r="P2296" s="140">
        <f>O2296*H2296</f>
        <v>0</v>
      </c>
      <c r="Q2296" s="140">
        <v>1.7000000000000001E-2</v>
      </c>
      <c r="R2296" s="140">
        <f>Q2296*H2296</f>
        <v>9.605000000000001E-2</v>
      </c>
      <c r="S2296" s="140">
        <v>0</v>
      </c>
      <c r="T2296" s="141">
        <f>S2296*H2296</f>
        <v>0</v>
      </c>
      <c r="AR2296" s="142" t="s">
        <v>678</v>
      </c>
      <c r="AT2296" s="142" t="s">
        <v>1918</v>
      </c>
      <c r="AU2296" s="142" t="s">
        <v>83</v>
      </c>
      <c r="AY2296" s="17" t="s">
        <v>339</v>
      </c>
      <c r="BE2296" s="143">
        <f>IF(N2296="základní",J2296,0)</f>
        <v>0</v>
      </c>
      <c r="BF2296" s="143">
        <f>IF(N2296="snížená",J2296,0)</f>
        <v>0</v>
      </c>
      <c r="BG2296" s="143">
        <f>IF(N2296="zákl. přenesená",J2296,0)</f>
        <v>0</v>
      </c>
      <c r="BH2296" s="143">
        <f>IF(N2296="sníž. přenesená",J2296,0)</f>
        <v>0</v>
      </c>
      <c r="BI2296" s="143">
        <f>IF(N2296="nulová",J2296,0)</f>
        <v>0</v>
      </c>
      <c r="BJ2296" s="17" t="s">
        <v>81</v>
      </c>
      <c r="BK2296" s="143">
        <f>ROUND(I2296*H2296,2)</f>
        <v>0</v>
      </c>
      <c r="BL2296" s="17" t="s">
        <v>489</v>
      </c>
      <c r="BM2296" s="142" t="s">
        <v>3962</v>
      </c>
    </row>
    <row r="2297" spans="2:65" s="12" customFormat="1" ht="11.25">
      <c r="B2297" s="148"/>
      <c r="D2297" s="149" t="s">
        <v>350</v>
      </c>
      <c r="F2297" s="151" t="s">
        <v>3963</v>
      </c>
      <c r="H2297" s="152">
        <v>5.65</v>
      </c>
      <c r="I2297" s="153"/>
      <c r="L2297" s="148"/>
      <c r="M2297" s="154"/>
      <c r="T2297" s="155"/>
      <c r="AT2297" s="150" t="s">
        <v>350</v>
      </c>
      <c r="AU2297" s="150" t="s">
        <v>83</v>
      </c>
      <c r="AV2297" s="12" t="s">
        <v>83</v>
      </c>
      <c r="AW2297" s="12" t="s">
        <v>4</v>
      </c>
      <c r="AX2297" s="12" t="s">
        <v>81</v>
      </c>
      <c r="AY2297" s="150" t="s">
        <v>339</v>
      </c>
    </row>
    <row r="2298" spans="2:65" s="1" customFormat="1" ht="37.9" customHeight="1">
      <c r="B2298" s="32"/>
      <c r="C2298" s="131" t="s">
        <v>3964</v>
      </c>
      <c r="D2298" s="131" t="s">
        <v>342</v>
      </c>
      <c r="E2298" s="132" t="s">
        <v>3965</v>
      </c>
      <c r="F2298" s="133" t="s">
        <v>3966</v>
      </c>
      <c r="G2298" s="134" t="s">
        <v>119</v>
      </c>
      <c r="H2298" s="135">
        <v>253.28</v>
      </c>
      <c r="I2298" s="136"/>
      <c r="J2298" s="137">
        <f>ROUND(I2298*H2298,2)</f>
        <v>0</v>
      </c>
      <c r="K2298" s="133" t="s">
        <v>345</v>
      </c>
      <c r="L2298" s="32"/>
      <c r="M2298" s="138" t="s">
        <v>19</v>
      </c>
      <c r="N2298" s="139" t="s">
        <v>44</v>
      </c>
      <c r="P2298" s="140">
        <f>O2298*H2298</f>
        <v>0</v>
      </c>
      <c r="Q2298" s="140">
        <v>0</v>
      </c>
      <c r="R2298" s="140">
        <f>Q2298*H2298</f>
        <v>0</v>
      </c>
      <c r="S2298" s="140">
        <v>0</v>
      </c>
      <c r="T2298" s="141">
        <f>S2298*H2298</f>
        <v>0</v>
      </c>
      <c r="AR2298" s="142" t="s">
        <v>489</v>
      </c>
      <c r="AT2298" s="142" t="s">
        <v>342</v>
      </c>
      <c r="AU2298" s="142" t="s">
        <v>83</v>
      </c>
      <c r="AY2298" s="17" t="s">
        <v>339</v>
      </c>
      <c r="BE2298" s="143">
        <f>IF(N2298="základní",J2298,0)</f>
        <v>0</v>
      </c>
      <c r="BF2298" s="143">
        <f>IF(N2298="snížená",J2298,0)</f>
        <v>0</v>
      </c>
      <c r="BG2298" s="143">
        <f>IF(N2298="zákl. přenesená",J2298,0)</f>
        <v>0</v>
      </c>
      <c r="BH2298" s="143">
        <f>IF(N2298="sníž. přenesená",J2298,0)</f>
        <v>0</v>
      </c>
      <c r="BI2298" s="143">
        <f>IF(N2298="nulová",J2298,0)</f>
        <v>0</v>
      </c>
      <c r="BJ2298" s="17" t="s">
        <v>81</v>
      </c>
      <c r="BK2298" s="143">
        <f>ROUND(I2298*H2298,2)</f>
        <v>0</v>
      </c>
      <c r="BL2298" s="17" t="s">
        <v>489</v>
      </c>
      <c r="BM2298" s="142" t="s">
        <v>3967</v>
      </c>
    </row>
    <row r="2299" spans="2:65" s="1" customFormat="1" ht="11.25">
      <c r="B2299" s="32"/>
      <c r="D2299" s="144" t="s">
        <v>348</v>
      </c>
      <c r="F2299" s="145" t="s">
        <v>3968</v>
      </c>
      <c r="I2299" s="146"/>
      <c r="L2299" s="32"/>
      <c r="M2299" s="147"/>
      <c r="T2299" s="53"/>
      <c r="AT2299" s="17" t="s">
        <v>348</v>
      </c>
      <c r="AU2299" s="17" t="s">
        <v>83</v>
      </c>
    </row>
    <row r="2300" spans="2:65" s="12" customFormat="1" ht="11.25">
      <c r="B2300" s="148"/>
      <c r="D2300" s="149" t="s">
        <v>350</v>
      </c>
      <c r="E2300" s="150" t="s">
        <v>19</v>
      </c>
      <c r="F2300" s="151" t="s">
        <v>1601</v>
      </c>
      <c r="H2300" s="152">
        <v>253.28</v>
      </c>
      <c r="I2300" s="153"/>
      <c r="L2300" s="148"/>
      <c r="M2300" s="154"/>
      <c r="T2300" s="155"/>
      <c r="AT2300" s="150" t="s">
        <v>350</v>
      </c>
      <c r="AU2300" s="150" t="s">
        <v>83</v>
      </c>
      <c r="AV2300" s="12" t="s">
        <v>83</v>
      </c>
      <c r="AW2300" s="12" t="s">
        <v>34</v>
      </c>
      <c r="AX2300" s="12" t="s">
        <v>81</v>
      </c>
      <c r="AY2300" s="150" t="s">
        <v>339</v>
      </c>
    </row>
    <row r="2301" spans="2:65" s="1" customFormat="1" ht="11.25">
      <c r="B2301" s="32"/>
      <c r="D2301" s="149" t="s">
        <v>351</v>
      </c>
      <c r="F2301" s="156" t="s">
        <v>2552</v>
      </c>
      <c r="L2301" s="32"/>
      <c r="M2301" s="147"/>
      <c r="T2301" s="53"/>
      <c r="AU2301" s="17" t="s">
        <v>83</v>
      </c>
    </row>
    <row r="2302" spans="2:65" s="1" customFormat="1" ht="11.25">
      <c r="B2302" s="32"/>
      <c r="D2302" s="149" t="s">
        <v>351</v>
      </c>
      <c r="F2302" s="157" t="s">
        <v>2553</v>
      </c>
      <c r="H2302" s="158">
        <v>253.28</v>
      </c>
      <c r="L2302" s="32"/>
      <c r="M2302" s="147"/>
      <c r="T2302" s="53"/>
      <c r="AU2302" s="17" t="s">
        <v>83</v>
      </c>
    </row>
    <row r="2303" spans="2:65" s="1" customFormat="1" ht="16.5" customHeight="1">
      <c r="B2303" s="32"/>
      <c r="C2303" s="163" t="s">
        <v>3969</v>
      </c>
      <c r="D2303" s="163" t="s">
        <v>1918</v>
      </c>
      <c r="E2303" s="164" t="s">
        <v>3970</v>
      </c>
      <c r="F2303" s="165" t="s">
        <v>3971</v>
      </c>
      <c r="G2303" s="166" t="s">
        <v>236</v>
      </c>
      <c r="H2303" s="167">
        <v>8.3580000000000005</v>
      </c>
      <c r="I2303" s="168"/>
      <c r="J2303" s="169">
        <f>ROUND(I2303*H2303,2)</f>
        <v>0</v>
      </c>
      <c r="K2303" s="165" t="s">
        <v>345</v>
      </c>
      <c r="L2303" s="170"/>
      <c r="M2303" s="171" t="s">
        <v>19</v>
      </c>
      <c r="N2303" s="172" t="s">
        <v>44</v>
      </c>
      <c r="P2303" s="140">
        <f>O2303*H2303</f>
        <v>0</v>
      </c>
      <c r="Q2303" s="140">
        <v>0.55000000000000004</v>
      </c>
      <c r="R2303" s="140">
        <f>Q2303*H2303</f>
        <v>4.5969000000000007</v>
      </c>
      <c r="S2303" s="140">
        <v>0</v>
      </c>
      <c r="T2303" s="141">
        <f>S2303*H2303</f>
        <v>0</v>
      </c>
      <c r="AR2303" s="142" t="s">
        <v>678</v>
      </c>
      <c r="AT2303" s="142" t="s">
        <v>1918</v>
      </c>
      <c r="AU2303" s="142" t="s">
        <v>83</v>
      </c>
      <c r="AY2303" s="17" t="s">
        <v>339</v>
      </c>
      <c r="BE2303" s="143">
        <f>IF(N2303="základní",J2303,0)</f>
        <v>0</v>
      </c>
      <c r="BF2303" s="143">
        <f>IF(N2303="snížená",J2303,0)</f>
        <v>0</v>
      </c>
      <c r="BG2303" s="143">
        <f>IF(N2303="zákl. přenesená",J2303,0)</f>
        <v>0</v>
      </c>
      <c r="BH2303" s="143">
        <f>IF(N2303="sníž. přenesená",J2303,0)</f>
        <v>0</v>
      </c>
      <c r="BI2303" s="143">
        <f>IF(N2303="nulová",J2303,0)</f>
        <v>0</v>
      </c>
      <c r="BJ2303" s="17" t="s">
        <v>81</v>
      </c>
      <c r="BK2303" s="143">
        <f>ROUND(I2303*H2303,2)</f>
        <v>0</v>
      </c>
      <c r="BL2303" s="17" t="s">
        <v>489</v>
      </c>
      <c r="BM2303" s="142" t="s">
        <v>3972</v>
      </c>
    </row>
    <row r="2304" spans="2:65" s="12" customFormat="1" ht="11.25">
      <c r="B2304" s="148"/>
      <c r="D2304" s="149" t="s">
        <v>350</v>
      </c>
      <c r="F2304" s="151" t="s">
        <v>3973</v>
      </c>
      <c r="H2304" s="152">
        <v>8.3580000000000005</v>
      </c>
      <c r="I2304" s="153"/>
      <c r="L2304" s="148"/>
      <c r="M2304" s="154"/>
      <c r="T2304" s="155"/>
      <c r="AT2304" s="150" t="s">
        <v>350</v>
      </c>
      <c r="AU2304" s="150" t="s">
        <v>83</v>
      </c>
      <c r="AV2304" s="12" t="s">
        <v>83</v>
      </c>
      <c r="AW2304" s="12" t="s">
        <v>4</v>
      </c>
      <c r="AX2304" s="12" t="s">
        <v>81</v>
      </c>
      <c r="AY2304" s="150" t="s">
        <v>339</v>
      </c>
    </row>
    <row r="2305" spans="2:65" s="1" customFormat="1" ht="33" customHeight="1">
      <c r="B2305" s="32"/>
      <c r="C2305" s="131" t="s">
        <v>3974</v>
      </c>
      <c r="D2305" s="131" t="s">
        <v>342</v>
      </c>
      <c r="E2305" s="132" t="s">
        <v>3975</v>
      </c>
      <c r="F2305" s="133" t="s">
        <v>3976</v>
      </c>
      <c r="G2305" s="134" t="s">
        <v>119</v>
      </c>
      <c r="H2305" s="135">
        <v>71.239999999999995</v>
      </c>
      <c r="I2305" s="136"/>
      <c r="J2305" s="137">
        <f>ROUND(I2305*H2305,2)</f>
        <v>0</v>
      </c>
      <c r="K2305" s="133" t="s">
        <v>345</v>
      </c>
      <c r="L2305" s="32"/>
      <c r="M2305" s="138" t="s">
        <v>19</v>
      </c>
      <c r="N2305" s="139" t="s">
        <v>44</v>
      </c>
      <c r="P2305" s="140">
        <f>O2305*H2305</f>
        <v>0</v>
      </c>
      <c r="Q2305" s="140">
        <v>0</v>
      </c>
      <c r="R2305" s="140">
        <f>Q2305*H2305</f>
        <v>0</v>
      </c>
      <c r="S2305" s="140">
        <v>0</v>
      </c>
      <c r="T2305" s="141">
        <f>S2305*H2305</f>
        <v>0</v>
      </c>
      <c r="AR2305" s="142" t="s">
        <v>489</v>
      </c>
      <c r="AT2305" s="142" t="s">
        <v>342</v>
      </c>
      <c r="AU2305" s="142" t="s">
        <v>83</v>
      </c>
      <c r="AY2305" s="17" t="s">
        <v>339</v>
      </c>
      <c r="BE2305" s="143">
        <f>IF(N2305="základní",J2305,0)</f>
        <v>0</v>
      </c>
      <c r="BF2305" s="143">
        <f>IF(N2305="snížená",J2305,0)</f>
        <v>0</v>
      </c>
      <c r="BG2305" s="143">
        <f>IF(N2305="zákl. přenesená",J2305,0)</f>
        <v>0</v>
      </c>
      <c r="BH2305" s="143">
        <f>IF(N2305="sníž. přenesená",J2305,0)</f>
        <v>0</v>
      </c>
      <c r="BI2305" s="143">
        <f>IF(N2305="nulová",J2305,0)</f>
        <v>0</v>
      </c>
      <c r="BJ2305" s="17" t="s">
        <v>81</v>
      </c>
      <c r="BK2305" s="143">
        <f>ROUND(I2305*H2305,2)</f>
        <v>0</v>
      </c>
      <c r="BL2305" s="17" t="s">
        <v>489</v>
      </c>
      <c r="BM2305" s="142" t="s">
        <v>3977</v>
      </c>
    </row>
    <row r="2306" spans="2:65" s="1" customFormat="1" ht="11.25">
      <c r="B2306" s="32"/>
      <c r="D2306" s="144" t="s">
        <v>348</v>
      </c>
      <c r="F2306" s="145" t="s">
        <v>3978</v>
      </c>
      <c r="I2306" s="146"/>
      <c r="L2306" s="32"/>
      <c r="M2306" s="147"/>
      <c r="T2306" s="53"/>
      <c r="AT2306" s="17" t="s">
        <v>348</v>
      </c>
      <c r="AU2306" s="17" t="s">
        <v>83</v>
      </c>
    </row>
    <row r="2307" spans="2:65" s="12" customFormat="1" ht="11.25">
      <c r="B2307" s="148"/>
      <c r="D2307" s="149" t="s">
        <v>350</v>
      </c>
      <c r="E2307" s="150" t="s">
        <v>19</v>
      </c>
      <c r="F2307" s="151" t="s">
        <v>1660</v>
      </c>
      <c r="H2307" s="152">
        <v>71.239999999999995</v>
      </c>
      <c r="I2307" s="153"/>
      <c r="L2307" s="148"/>
      <c r="M2307" s="154"/>
      <c r="T2307" s="155"/>
      <c r="AT2307" s="150" t="s">
        <v>350</v>
      </c>
      <c r="AU2307" s="150" t="s">
        <v>83</v>
      </c>
      <c r="AV2307" s="12" t="s">
        <v>83</v>
      </c>
      <c r="AW2307" s="12" t="s">
        <v>34</v>
      </c>
      <c r="AX2307" s="12" t="s">
        <v>81</v>
      </c>
      <c r="AY2307" s="150" t="s">
        <v>339</v>
      </c>
    </row>
    <row r="2308" spans="2:65" s="1" customFormat="1" ht="11.25">
      <c r="B2308" s="32"/>
      <c r="D2308" s="149" t="s">
        <v>351</v>
      </c>
      <c r="F2308" s="156" t="s">
        <v>3979</v>
      </c>
      <c r="L2308" s="32"/>
      <c r="M2308" s="147"/>
      <c r="T2308" s="53"/>
      <c r="AU2308" s="17" t="s">
        <v>83</v>
      </c>
    </row>
    <row r="2309" spans="2:65" s="1" customFormat="1" ht="11.25">
      <c r="B2309" s="32"/>
      <c r="D2309" s="149" t="s">
        <v>351</v>
      </c>
      <c r="F2309" s="157" t="s">
        <v>3980</v>
      </c>
      <c r="H2309" s="158">
        <v>71.239999999999995</v>
      </c>
      <c r="L2309" s="32"/>
      <c r="M2309" s="147"/>
      <c r="T2309" s="53"/>
      <c r="AU2309" s="17" t="s">
        <v>83</v>
      </c>
    </row>
    <row r="2310" spans="2:65" s="1" customFormat="1" ht="16.5" customHeight="1">
      <c r="B2310" s="32"/>
      <c r="C2310" s="163" t="s">
        <v>3981</v>
      </c>
      <c r="D2310" s="163" t="s">
        <v>1918</v>
      </c>
      <c r="E2310" s="164" t="s">
        <v>3982</v>
      </c>
      <c r="F2310" s="165" t="s">
        <v>3983</v>
      </c>
      <c r="G2310" s="166" t="s">
        <v>131</v>
      </c>
      <c r="H2310" s="167">
        <v>334.17399999999998</v>
      </c>
      <c r="I2310" s="168"/>
      <c r="J2310" s="169">
        <f>ROUND(I2310*H2310,2)</f>
        <v>0</v>
      </c>
      <c r="K2310" s="165" t="s">
        <v>345</v>
      </c>
      <c r="L2310" s="170"/>
      <c r="M2310" s="171" t="s">
        <v>19</v>
      </c>
      <c r="N2310" s="172" t="s">
        <v>44</v>
      </c>
      <c r="P2310" s="140">
        <f>O2310*H2310</f>
        <v>0</v>
      </c>
      <c r="Q2310" s="140">
        <v>1.6000000000000001E-3</v>
      </c>
      <c r="R2310" s="140">
        <f>Q2310*H2310</f>
        <v>0.5346784</v>
      </c>
      <c r="S2310" s="140">
        <v>0</v>
      </c>
      <c r="T2310" s="141">
        <f>S2310*H2310</f>
        <v>0</v>
      </c>
      <c r="AR2310" s="142" t="s">
        <v>678</v>
      </c>
      <c r="AT2310" s="142" t="s">
        <v>1918</v>
      </c>
      <c r="AU2310" s="142" t="s">
        <v>83</v>
      </c>
      <c r="AY2310" s="17" t="s">
        <v>339</v>
      </c>
      <c r="BE2310" s="143">
        <f>IF(N2310="základní",J2310,0)</f>
        <v>0</v>
      </c>
      <c r="BF2310" s="143">
        <f>IF(N2310="snížená",J2310,0)</f>
        <v>0</v>
      </c>
      <c r="BG2310" s="143">
        <f>IF(N2310="zákl. přenesená",J2310,0)</f>
        <v>0</v>
      </c>
      <c r="BH2310" s="143">
        <f>IF(N2310="sníž. přenesená",J2310,0)</f>
        <v>0</v>
      </c>
      <c r="BI2310" s="143">
        <f>IF(N2310="nulová",J2310,0)</f>
        <v>0</v>
      </c>
      <c r="BJ2310" s="17" t="s">
        <v>81</v>
      </c>
      <c r="BK2310" s="143">
        <f>ROUND(I2310*H2310,2)</f>
        <v>0</v>
      </c>
      <c r="BL2310" s="17" t="s">
        <v>489</v>
      </c>
      <c r="BM2310" s="142" t="s">
        <v>3984</v>
      </c>
    </row>
    <row r="2311" spans="2:65" s="1" customFormat="1" ht="19.5">
      <c r="B2311" s="32"/>
      <c r="D2311" s="149" t="s">
        <v>1047</v>
      </c>
      <c r="F2311" s="159" t="s">
        <v>3985</v>
      </c>
      <c r="I2311" s="146"/>
      <c r="L2311" s="32"/>
      <c r="M2311" s="147"/>
      <c r="T2311" s="53"/>
      <c r="AT2311" s="17" t="s">
        <v>1047</v>
      </c>
      <c r="AU2311" s="17" t="s">
        <v>83</v>
      </c>
    </row>
    <row r="2312" spans="2:65" s="12" customFormat="1" ht="11.25">
      <c r="B2312" s="148"/>
      <c r="D2312" s="149" t="s">
        <v>350</v>
      </c>
      <c r="E2312" s="150" t="s">
        <v>19</v>
      </c>
      <c r="F2312" s="151" t="s">
        <v>1663</v>
      </c>
      <c r="H2312" s="152">
        <v>309.42</v>
      </c>
      <c r="I2312" s="153"/>
      <c r="L2312" s="148"/>
      <c r="M2312" s="154"/>
      <c r="T2312" s="155"/>
      <c r="AT2312" s="150" t="s">
        <v>350</v>
      </c>
      <c r="AU2312" s="150" t="s">
        <v>83</v>
      </c>
      <c r="AV2312" s="12" t="s">
        <v>83</v>
      </c>
      <c r="AW2312" s="12" t="s">
        <v>34</v>
      </c>
      <c r="AX2312" s="12" t="s">
        <v>81</v>
      </c>
      <c r="AY2312" s="150" t="s">
        <v>339</v>
      </c>
    </row>
    <row r="2313" spans="2:65" s="1" customFormat="1" ht="11.25">
      <c r="B2313" s="32"/>
      <c r="D2313" s="149" t="s">
        <v>351</v>
      </c>
      <c r="F2313" s="156" t="s">
        <v>3986</v>
      </c>
      <c r="L2313" s="32"/>
      <c r="M2313" s="147"/>
      <c r="T2313" s="53"/>
      <c r="AU2313" s="17" t="s">
        <v>83</v>
      </c>
    </row>
    <row r="2314" spans="2:65" s="1" customFormat="1" ht="11.25">
      <c r="B2314" s="32"/>
      <c r="D2314" s="149" t="s">
        <v>351</v>
      </c>
      <c r="F2314" s="157" t="s">
        <v>1665</v>
      </c>
      <c r="H2314" s="158">
        <v>309.42</v>
      </c>
      <c r="L2314" s="32"/>
      <c r="M2314" s="147"/>
      <c r="T2314" s="53"/>
      <c r="AU2314" s="17" t="s">
        <v>83</v>
      </c>
    </row>
    <row r="2315" spans="2:65" s="12" customFormat="1" ht="11.25">
      <c r="B2315" s="148"/>
      <c r="D2315" s="149" t="s">
        <v>350</v>
      </c>
      <c r="F2315" s="151" t="s">
        <v>3987</v>
      </c>
      <c r="H2315" s="152">
        <v>334.17399999999998</v>
      </c>
      <c r="I2315" s="153"/>
      <c r="L2315" s="148"/>
      <c r="M2315" s="154"/>
      <c r="T2315" s="155"/>
      <c r="AT2315" s="150" t="s">
        <v>350</v>
      </c>
      <c r="AU2315" s="150" t="s">
        <v>83</v>
      </c>
      <c r="AV2315" s="12" t="s">
        <v>83</v>
      </c>
      <c r="AW2315" s="12" t="s">
        <v>4</v>
      </c>
      <c r="AX2315" s="12" t="s">
        <v>81</v>
      </c>
      <c r="AY2315" s="150" t="s">
        <v>339</v>
      </c>
    </row>
    <row r="2316" spans="2:65" s="1" customFormat="1" ht="37.9" customHeight="1">
      <c r="B2316" s="32"/>
      <c r="C2316" s="131" t="s">
        <v>3988</v>
      </c>
      <c r="D2316" s="131" t="s">
        <v>342</v>
      </c>
      <c r="E2316" s="132" t="s">
        <v>3989</v>
      </c>
      <c r="F2316" s="133" t="s">
        <v>3990</v>
      </c>
      <c r="G2316" s="134" t="s">
        <v>131</v>
      </c>
      <c r="H2316" s="135">
        <v>309.42</v>
      </c>
      <c r="I2316" s="136"/>
      <c r="J2316" s="137">
        <f>ROUND(I2316*H2316,2)</f>
        <v>0</v>
      </c>
      <c r="K2316" s="133" t="s">
        <v>2158</v>
      </c>
      <c r="L2316" s="32"/>
      <c r="M2316" s="138" t="s">
        <v>19</v>
      </c>
      <c r="N2316" s="139" t="s">
        <v>44</v>
      </c>
      <c r="P2316" s="140">
        <f>O2316*H2316</f>
        <v>0</v>
      </c>
      <c r="Q2316" s="140">
        <v>1.1999999999999999E-3</v>
      </c>
      <c r="R2316" s="140">
        <f>Q2316*H2316</f>
        <v>0.37130399999999997</v>
      </c>
      <c r="S2316" s="140">
        <v>0</v>
      </c>
      <c r="T2316" s="141">
        <f>S2316*H2316</f>
        <v>0</v>
      </c>
      <c r="AR2316" s="142" t="s">
        <v>489</v>
      </c>
      <c r="AT2316" s="142" t="s">
        <v>342</v>
      </c>
      <c r="AU2316" s="142" t="s">
        <v>83</v>
      </c>
      <c r="AY2316" s="17" t="s">
        <v>339</v>
      </c>
      <c r="BE2316" s="143">
        <f>IF(N2316="základní",J2316,0)</f>
        <v>0</v>
      </c>
      <c r="BF2316" s="143">
        <f>IF(N2316="snížená",J2316,0)</f>
        <v>0</v>
      </c>
      <c r="BG2316" s="143">
        <f>IF(N2316="zákl. přenesená",J2316,0)</f>
        <v>0</v>
      </c>
      <c r="BH2316" s="143">
        <f>IF(N2316="sníž. přenesená",J2316,0)</f>
        <v>0</v>
      </c>
      <c r="BI2316" s="143">
        <f>IF(N2316="nulová",J2316,0)</f>
        <v>0</v>
      </c>
      <c r="BJ2316" s="17" t="s">
        <v>81</v>
      </c>
      <c r="BK2316" s="143">
        <f>ROUND(I2316*H2316,2)</f>
        <v>0</v>
      </c>
      <c r="BL2316" s="17" t="s">
        <v>489</v>
      </c>
      <c r="BM2316" s="142" t="s">
        <v>3991</v>
      </c>
    </row>
    <row r="2317" spans="2:65" s="12" customFormat="1" ht="11.25">
      <c r="B2317" s="148"/>
      <c r="D2317" s="149" t="s">
        <v>350</v>
      </c>
      <c r="E2317" s="150" t="s">
        <v>19</v>
      </c>
      <c r="F2317" s="151" t="s">
        <v>1663</v>
      </c>
      <c r="H2317" s="152">
        <v>309.42</v>
      </c>
      <c r="I2317" s="153"/>
      <c r="L2317" s="148"/>
      <c r="M2317" s="154"/>
      <c r="T2317" s="155"/>
      <c r="AT2317" s="150" t="s">
        <v>350</v>
      </c>
      <c r="AU2317" s="150" t="s">
        <v>83</v>
      </c>
      <c r="AV2317" s="12" t="s">
        <v>83</v>
      </c>
      <c r="AW2317" s="12" t="s">
        <v>34</v>
      </c>
      <c r="AX2317" s="12" t="s">
        <v>81</v>
      </c>
      <c r="AY2317" s="150" t="s">
        <v>339</v>
      </c>
    </row>
    <row r="2318" spans="2:65" s="1" customFormat="1" ht="11.25">
      <c r="B2318" s="32"/>
      <c r="D2318" s="149" t="s">
        <v>351</v>
      </c>
      <c r="F2318" s="156" t="s">
        <v>3986</v>
      </c>
      <c r="L2318" s="32"/>
      <c r="M2318" s="147"/>
      <c r="T2318" s="53"/>
      <c r="AU2318" s="17" t="s">
        <v>83</v>
      </c>
    </row>
    <row r="2319" spans="2:65" s="1" customFormat="1" ht="11.25">
      <c r="B2319" s="32"/>
      <c r="D2319" s="149" t="s">
        <v>351</v>
      </c>
      <c r="F2319" s="157" t="s">
        <v>1665</v>
      </c>
      <c r="H2319" s="158">
        <v>309.42</v>
      </c>
      <c r="L2319" s="32"/>
      <c r="M2319" s="147"/>
      <c r="T2319" s="53"/>
      <c r="AU2319" s="17" t="s">
        <v>83</v>
      </c>
    </row>
    <row r="2320" spans="2:65" s="1" customFormat="1" ht="49.15" customHeight="1">
      <c r="B2320" s="32"/>
      <c r="C2320" s="131" t="s">
        <v>3992</v>
      </c>
      <c r="D2320" s="131" t="s">
        <v>342</v>
      </c>
      <c r="E2320" s="132" t="s">
        <v>3993</v>
      </c>
      <c r="F2320" s="133" t="s">
        <v>3994</v>
      </c>
      <c r="G2320" s="134" t="s">
        <v>119</v>
      </c>
      <c r="H2320" s="135">
        <v>71.239999999999995</v>
      </c>
      <c r="I2320" s="136"/>
      <c r="J2320" s="137">
        <f>ROUND(I2320*H2320,2)</f>
        <v>0</v>
      </c>
      <c r="K2320" s="133" t="s">
        <v>345</v>
      </c>
      <c r="L2320" s="32"/>
      <c r="M2320" s="138" t="s">
        <v>19</v>
      </c>
      <c r="N2320" s="139" t="s">
        <v>44</v>
      </c>
      <c r="P2320" s="140">
        <f>O2320*H2320</f>
        <v>0</v>
      </c>
      <c r="Q2320" s="140">
        <v>2.1000000000000001E-4</v>
      </c>
      <c r="R2320" s="140">
        <f>Q2320*H2320</f>
        <v>1.4960399999999999E-2</v>
      </c>
      <c r="S2320" s="140">
        <v>0</v>
      </c>
      <c r="T2320" s="141">
        <f>S2320*H2320</f>
        <v>0</v>
      </c>
      <c r="AR2320" s="142" t="s">
        <v>489</v>
      </c>
      <c r="AT2320" s="142" t="s">
        <v>342</v>
      </c>
      <c r="AU2320" s="142" t="s">
        <v>83</v>
      </c>
      <c r="AY2320" s="17" t="s">
        <v>339</v>
      </c>
      <c r="BE2320" s="143">
        <f>IF(N2320="základní",J2320,0)</f>
        <v>0</v>
      </c>
      <c r="BF2320" s="143">
        <f>IF(N2320="snížená",J2320,0)</f>
        <v>0</v>
      </c>
      <c r="BG2320" s="143">
        <f>IF(N2320="zákl. přenesená",J2320,0)</f>
        <v>0</v>
      </c>
      <c r="BH2320" s="143">
        <f>IF(N2320="sníž. přenesená",J2320,0)</f>
        <v>0</v>
      </c>
      <c r="BI2320" s="143">
        <f>IF(N2320="nulová",J2320,0)</f>
        <v>0</v>
      </c>
      <c r="BJ2320" s="17" t="s">
        <v>81</v>
      </c>
      <c r="BK2320" s="143">
        <f>ROUND(I2320*H2320,2)</f>
        <v>0</v>
      </c>
      <c r="BL2320" s="17" t="s">
        <v>489</v>
      </c>
      <c r="BM2320" s="142" t="s">
        <v>3995</v>
      </c>
    </row>
    <row r="2321" spans="2:65" s="1" customFormat="1" ht="11.25">
      <c r="B2321" s="32"/>
      <c r="D2321" s="144" t="s">
        <v>348</v>
      </c>
      <c r="F2321" s="145" t="s">
        <v>3996</v>
      </c>
      <c r="I2321" s="146"/>
      <c r="L2321" s="32"/>
      <c r="M2321" s="147"/>
      <c r="T2321" s="53"/>
      <c r="AT2321" s="17" t="s">
        <v>348</v>
      </c>
      <c r="AU2321" s="17" t="s">
        <v>83</v>
      </c>
    </row>
    <row r="2322" spans="2:65" s="12" customFormat="1" ht="11.25">
      <c r="B2322" s="148"/>
      <c r="D2322" s="149" t="s">
        <v>350</v>
      </c>
      <c r="E2322" s="150" t="s">
        <v>19</v>
      </c>
      <c r="F2322" s="151" t="s">
        <v>1660</v>
      </c>
      <c r="H2322" s="152">
        <v>71.239999999999995</v>
      </c>
      <c r="I2322" s="153"/>
      <c r="L2322" s="148"/>
      <c r="M2322" s="154"/>
      <c r="T2322" s="155"/>
      <c r="AT2322" s="150" t="s">
        <v>350</v>
      </c>
      <c r="AU2322" s="150" t="s">
        <v>83</v>
      </c>
      <c r="AV2322" s="12" t="s">
        <v>83</v>
      </c>
      <c r="AW2322" s="12" t="s">
        <v>34</v>
      </c>
      <c r="AX2322" s="12" t="s">
        <v>81</v>
      </c>
      <c r="AY2322" s="150" t="s">
        <v>339</v>
      </c>
    </row>
    <row r="2323" spans="2:65" s="1" customFormat="1" ht="11.25">
      <c r="B2323" s="32"/>
      <c r="D2323" s="149" t="s">
        <v>351</v>
      </c>
      <c r="F2323" s="156" t="s">
        <v>3979</v>
      </c>
      <c r="L2323" s="32"/>
      <c r="M2323" s="147"/>
      <c r="T2323" s="53"/>
      <c r="AU2323" s="17" t="s">
        <v>83</v>
      </c>
    </row>
    <row r="2324" spans="2:65" s="1" customFormat="1" ht="11.25">
      <c r="B2324" s="32"/>
      <c r="D2324" s="149" t="s">
        <v>351</v>
      </c>
      <c r="F2324" s="157" t="s">
        <v>3980</v>
      </c>
      <c r="H2324" s="158">
        <v>71.239999999999995</v>
      </c>
      <c r="L2324" s="32"/>
      <c r="M2324" s="147"/>
      <c r="T2324" s="53"/>
      <c r="AU2324" s="17" t="s">
        <v>83</v>
      </c>
    </row>
    <row r="2325" spans="2:65" s="1" customFormat="1" ht="21.75" customHeight="1">
      <c r="B2325" s="32"/>
      <c r="C2325" s="163" t="s">
        <v>3997</v>
      </c>
      <c r="D2325" s="163" t="s">
        <v>1918</v>
      </c>
      <c r="E2325" s="164" t="s">
        <v>3998</v>
      </c>
      <c r="F2325" s="165" t="s">
        <v>3999</v>
      </c>
      <c r="G2325" s="166" t="s">
        <v>119</v>
      </c>
      <c r="H2325" s="167">
        <v>76.938999999999993</v>
      </c>
      <c r="I2325" s="168"/>
      <c r="J2325" s="169">
        <f>ROUND(I2325*H2325,2)</f>
        <v>0</v>
      </c>
      <c r="K2325" s="165" t="s">
        <v>345</v>
      </c>
      <c r="L2325" s="170"/>
      <c r="M2325" s="171" t="s">
        <v>19</v>
      </c>
      <c r="N2325" s="172" t="s">
        <v>44</v>
      </c>
      <c r="P2325" s="140">
        <f>O2325*H2325</f>
        <v>0</v>
      </c>
      <c r="Q2325" s="140">
        <v>2.5000000000000001E-2</v>
      </c>
      <c r="R2325" s="140">
        <f>Q2325*H2325</f>
        <v>1.9234749999999998</v>
      </c>
      <c r="S2325" s="140">
        <v>0</v>
      </c>
      <c r="T2325" s="141">
        <f>S2325*H2325</f>
        <v>0</v>
      </c>
      <c r="AR2325" s="142" t="s">
        <v>678</v>
      </c>
      <c r="AT2325" s="142" t="s">
        <v>1918</v>
      </c>
      <c r="AU2325" s="142" t="s">
        <v>83</v>
      </c>
      <c r="AY2325" s="17" t="s">
        <v>339</v>
      </c>
      <c r="BE2325" s="143">
        <f>IF(N2325="základní",J2325,0)</f>
        <v>0</v>
      </c>
      <c r="BF2325" s="143">
        <f>IF(N2325="snížená",J2325,0)</f>
        <v>0</v>
      </c>
      <c r="BG2325" s="143">
        <f>IF(N2325="zákl. přenesená",J2325,0)</f>
        <v>0</v>
      </c>
      <c r="BH2325" s="143">
        <f>IF(N2325="sníž. přenesená",J2325,0)</f>
        <v>0</v>
      </c>
      <c r="BI2325" s="143">
        <f>IF(N2325="nulová",J2325,0)</f>
        <v>0</v>
      </c>
      <c r="BJ2325" s="17" t="s">
        <v>81</v>
      </c>
      <c r="BK2325" s="143">
        <f>ROUND(I2325*H2325,2)</f>
        <v>0</v>
      </c>
      <c r="BL2325" s="17" t="s">
        <v>489</v>
      </c>
      <c r="BM2325" s="142" t="s">
        <v>4000</v>
      </c>
    </row>
    <row r="2326" spans="2:65" s="1" customFormat="1" ht="19.5">
      <c r="B2326" s="32"/>
      <c r="D2326" s="149" t="s">
        <v>1047</v>
      </c>
      <c r="F2326" s="159" t="s">
        <v>3985</v>
      </c>
      <c r="I2326" s="146"/>
      <c r="L2326" s="32"/>
      <c r="M2326" s="147"/>
      <c r="T2326" s="53"/>
      <c r="AT2326" s="17" t="s">
        <v>1047</v>
      </c>
      <c r="AU2326" s="17" t="s">
        <v>83</v>
      </c>
    </row>
    <row r="2327" spans="2:65" s="12" customFormat="1" ht="11.25">
      <c r="B2327" s="148"/>
      <c r="D2327" s="149" t="s">
        <v>350</v>
      </c>
      <c r="F2327" s="151" t="s">
        <v>4001</v>
      </c>
      <c r="H2327" s="152">
        <v>76.938999999999993</v>
      </c>
      <c r="I2327" s="153"/>
      <c r="L2327" s="148"/>
      <c r="M2327" s="154"/>
      <c r="T2327" s="155"/>
      <c r="AT2327" s="150" t="s">
        <v>350</v>
      </c>
      <c r="AU2327" s="150" t="s">
        <v>83</v>
      </c>
      <c r="AV2327" s="12" t="s">
        <v>83</v>
      </c>
      <c r="AW2327" s="12" t="s">
        <v>4</v>
      </c>
      <c r="AX2327" s="12" t="s">
        <v>81</v>
      </c>
      <c r="AY2327" s="150" t="s">
        <v>339</v>
      </c>
    </row>
    <row r="2328" spans="2:65" s="1" customFormat="1" ht="49.15" customHeight="1">
      <c r="B2328" s="32"/>
      <c r="C2328" s="131" t="s">
        <v>4002</v>
      </c>
      <c r="D2328" s="131" t="s">
        <v>342</v>
      </c>
      <c r="E2328" s="132" t="s">
        <v>4003</v>
      </c>
      <c r="F2328" s="133" t="s">
        <v>4004</v>
      </c>
      <c r="G2328" s="134" t="s">
        <v>670</v>
      </c>
      <c r="H2328" s="135">
        <v>10.914999999999999</v>
      </c>
      <c r="I2328" s="136"/>
      <c r="J2328" s="137">
        <f>ROUND(I2328*H2328,2)</f>
        <v>0</v>
      </c>
      <c r="K2328" s="133" t="s">
        <v>345</v>
      </c>
      <c r="L2328" s="32"/>
      <c r="M2328" s="138" t="s">
        <v>19</v>
      </c>
      <c r="N2328" s="139" t="s">
        <v>44</v>
      </c>
      <c r="P2328" s="140">
        <f>O2328*H2328</f>
        <v>0</v>
      </c>
      <c r="Q2328" s="140">
        <v>0</v>
      </c>
      <c r="R2328" s="140">
        <f>Q2328*H2328</f>
        <v>0</v>
      </c>
      <c r="S2328" s="140">
        <v>0</v>
      </c>
      <c r="T2328" s="141">
        <f>S2328*H2328</f>
        <v>0</v>
      </c>
      <c r="AR2328" s="142" t="s">
        <v>489</v>
      </c>
      <c r="AT2328" s="142" t="s">
        <v>342</v>
      </c>
      <c r="AU2328" s="142" t="s">
        <v>83</v>
      </c>
      <c r="AY2328" s="17" t="s">
        <v>339</v>
      </c>
      <c r="BE2328" s="143">
        <f>IF(N2328="základní",J2328,0)</f>
        <v>0</v>
      </c>
      <c r="BF2328" s="143">
        <f>IF(N2328="snížená",J2328,0)</f>
        <v>0</v>
      </c>
      <c r="BG2328" s="143">
        <f>IF(N2328="zákl. přenesená",J2328,0)</f>
        <v>0</v>
      </c>
      <c r="BH2328" s="143">
        <f>IF(N2328="sníž. přenesená",J2328,0)</f>
        <v>0</v>
      </c>
      <c r="BI2328" s="143">
        <f>IF(N2328="nulová",J2328,0)</f>
        <v>0</v>
      </c>
      <c r="BJ2328" s="17" t="s">
        <v>81</v>
      </c>
      <c r="BK2328" s="143">
        <f>ROUND(I2328*H2328,2)</f>
        <v>0</v>
      </c>
      <c r="BL2328" s="17" t="s">
        <v>489</v>
      </c>
      <c r="BM2328" s="142" t="s">
        <v>4005</v>
      </c>
    </row>
    <row r="2329" spans="2:65" s="1" customFormat="1" ht="11.25">
      <c r="B2329" s="32"/>
      <c r="D2329" s="144" t="s">
        <v>348</v>
      </c>
      <c r="F2329" s="145" t="s">
        <v>4006</v>
      </c>
      <c r="I2329" s="146"/>
      <c r="L2329" s="32"/>
      <c r="M2329" s="147"/>
      <c r="T2329" s="53"/>
      <c r="AT2329" s="17" t="s">
        <v>348</v>
      </c>
      <c r="AU2329" s="17" t="s">
        <v>83</v>
      </c>
    </row>
    <row r="2330" spans="2:65" s="11" customFormat="1" ht="22.9" customHeight="1">
      <c r="B2330" s="119"/>
      <c r="D2330" s="120" t="s">
        <v>72</v>
      </c>
      <c r="E2330" s="129" t="s">
        <v>852</v>
      </c>
      <c r="F2330" s="129" t="s">
        <v>853</v>
      </c>
      <c r="I2330" s="122"/>
      <c r="J2330" s="130">
        <f>BK2330</f>
        <v>0</v>
      </c>
      <c r="L2330" s="119"/>
      <c r="M2330" s="124"/>
      <c r="P2330" s="125">
        <f>SUM(P2331:P2752)</f>
        <v>0</v>
      </c>
      <c r="R2330" s="125">
        <f>SUM(R2331:R2752)</f>
        <v>77.006890450000014</v>
      </c>
      <c r="T2330" s="126">
        <f>SUM(T2331:T2752)</f>
        <v>0</v>
      </c>
      <c r="AR2330" s="120" t="s">
        <v>83</v>
      </c>
      <c r="AT2330" s="127" t="s">
        <v>72</v>
      </c>
      <c r="AU2330" s="127" t="s">
        <v>81</v>
      </c>
      <c r="AY2330" s="120" t="s">
        <v>339</v>
      </c>
      <c r="BK2330" s="128">
        <f>SUM(BK2331:BK2752)</f>
        <v>0</v>
      </c>
    </row>
    <row r="2331" spans="2:65" s="1" customFormat="1" ht="62.65" customHeight="1">
      <c r="B2331" s="32"/>
      <c r="C2331" s="131" t="s">
        <v>4007</v>
      </c>
      <c r="D2331" s="131" t="s">
        <v>342</v>
      </c>
      <c r="E2331" s="132" t="s">
        <v>4008</v>
      </c>
      <c r="F2331" s="133" t="s">
        <v>4009</v>
      </c>
      <c r="G2331" s="134" t="s">
        <v>119</v>
      </c>
      <c r="H2331" s="135">
        <v>38.311999999999998</v>
      </c>
      <c r="I2331" s="136"/>
      <c r="J2331" s="137">
        <f>ROUND(I2331*H2331,2)</f>
        <v>0</v>
      </c>
      <c r="K2331" s="133" t="s">
        <v>345</v>
      </c>
      <c r="L2331" s="32"/>
      <c r="M2331" s="138" t="s">
        <v>19</v>
      </c>
      <c r="N2331" s="139" t="s">
        <v>44</v>
      </c>
      <c r="P2331" s="140">
        <f>O2331*H2331</f>
        <v>0</v>
      </c>
      <c r="Q2331" s="140">
        <v>5.3409999999999999E-2</v>
      </c>
      <c r="R2331" s="140">
        <f>Q2331*H2331</f>
        <v>2.0462439199999998</v>
      </c>
      <c r="S2331" s="140">
        <v>0</v>
      </c>
      <c r="T2331" s="141">
        <f>S2331*H2331</f>
        <v>0</v>
      </c>
      <c r="AR2331" s="142" t="s">
        <v>489</v>
      </c>
      <c r="AT2331" s="142" t="s">
        <v>342</v>
      </c>
      <c r="AU2331" s="142" t="s">
        <v>83</v>
      </c>
      <c r="AY2331" s="17" t="s">
        <v>339</v>
      </c>
      <c r="BE2331" s="143">
        <f>IF(N2331="základní",J2331,0)</f>
        <v>0</v>
      </c>
      <c r="BF2331" s="143">
        <f>IF(N2331="snížená",J2331,0)</f>
        <v>0</v>
      </c>
      <c r="BG2331" s="143">
        <f>IF(N2331="zákl. přenesená",J2331,0)</f>
        <v>0</v>
      </c>
      <c r="BH2331" s="143">
        <f>IF(N2331="sníž. přenesená",J2331,0)</f>
        <v>0</v>
      </c>
      <c r="BI2331" s="143">
        <f>IF(N2331="nulová",J2331,0)</f>
        <v>0</v>
      </c>
      <c r="BJ2331" s="17" t="s">
        <v>81</v>
      </c>
      <c r="BK2331" s="143">
        <f>ROUND(I2331*H2331,2)</f>
        <v>0</v>
      </c>
      <c r="BL2331" s="17" t="s">
        <v>489</v>
      </c>
      <c r="BM2331" s="142" t="s">
        <v>4010</v>
      </c>
    </row>
    <row r="2332" spans="2:65" s="1" customFormat="1" ht="11.25">
      <c r="B2332" s="32"/>
      <c r="D2332" s="144" t="s">
        <v>348</v>
      </c>
      <c r="F2332" s="145" t="s">
        <v>4011</v>
      </c>
      <c r="I2332" s="146"/>
      <c r="L2332" s="32"/>
      <c r="M2332" s="147"/>
      <c r="T2332" s="53"/>
      <c r="AT2332" s="17" t="s">
        <v>348</v>
      </c>
      <c r="AU2332" s="17" t="s">
        <v>83</v>
      </c>
    </row>
    <row r="2333" spans="2:65" s="12" customFormat="1" ht="11.25">
      <c r="B2333" s="148"/>
      <c r="D2333" s="149" t="s">
        <v>350</v>
      </c>
      <c r="E2333" s="150" t="s">
        <v>19</v>
      </c>
      <c r="F2333" s="151" t="s">
        <v>1727</v>
      </c>
      <c r="H2333" s="152">
        <v>38.311999999999998</v>
      </c>
      <c r="I2333" s="153"/>
      <c r="L2333" s="148"/>
      <c r="M2333" s="154"/>
      <c r="T2333" s="155"/>
      <c r="AT2333" s="150" t="s">
        <v>350</v>
      </c>
      <c r="AU2333" s="150" t="s">
        <v>83</v>
      </c>
      <c r="AV2333" s="12" t="s">
        <v>83</v>
      </c>
      <c r="AW2333" s="12" t="s">
        <v>34</v>
      </c>
      <c r="AX2333" s="12" t="s">
        <v>81</v>
      </c>
      <c r="AY2333" s="150" t="s">
        <v>339</v>
      </c>
    </row>
    <row r="2334" spans="2:65" s="1" customFormat="1" ht="11.25">
      <c r="B2334" s="32"/>
      <c r="D2334" s="149" t="s">
        <v>351</v>
      </c>
      <c r="F2334" s="156" t="s">
        <v>4012</v>
      </c>
      <c r="L2334" s="32"/>
      <c r="M2334" s="147"/>
      <c r="T2334" s="53"/>
      <c r="AU2334" s="17" t="s">
        <v>83</v>
      </c>
    </row>
    <row r="2335" spans="2:65" s="1" customFormat="1" ht="11.25">
      <c r="B2335" s="32"/>
      <c r="D2335" s="149" t="s">
        <v>351</v>
      </c>
      <c r="F2335" s="157" t="s">
        <v>4013</v>
      </c>
      <c r="H2335" s="158">
        <v>0</v>
      </c>
      <c r="L2335" s="32"/>
      <c r="M2335" s="147"/>
      <c r="T2335" s="53"/>
      <c r="AU2335" s="17" t="s">
        <v>83</v>
      </c>
    </row>
    <row r="2336" spans="2:65" s="1" customFormat="1" ht="11.25">
      <c r="B2336" s="32"/>
      <c r="D2336" s="149" t="s">
        <v>351</v>
      </c>
      <c r="F2336" s="157" t="s">
        <v>4014</v>
      </c>
      <c r="H2336" s="158">
        <v>38.311999999999998</v>
      </c>
      <c r="L2336" s="32"/>
      <c r="M2336" s="147"/>
      <c r="T2336" s="53"/>
      <c r="AU2336" s="17" t="s">
        <v>83</v>
      </c>
    </row>
    <row r="2337" spans="2:65" s="1" customFormat="1" ht="62.65" customHeight="1">
      <c r="B2337" s="32"/>
      <c r="C2337" s="131" t="s">
        <v>4015</v>
      </c>
      <c r="D2337" s="131" t="s">
        <v>342</v>
      </c>
      <c r="E2337" s="132" t="s">
        <v>4016</v>
      </c>
      <c r="F2337" s="133" t="s">
        <v>4017</v>
      </c>
      <c r="G2337" s="134" t="s">
        <v>119</v>
      </c>
      <c r="H2337" s="135">
        <v>83.591999999999999</v>
      </c>
      <c r="I2337" s="136"/>
      <c r="J2337" s="137">
        <f>ROUND(I2337*H2337,2)</f>
        <v>0</v>
      </c>
      <c r="K2337" s="133" t="s">
        <v>345</v>
      </c>
      <c r="L2337" s="32"/>
      <c r="M2337" s="138" t="s">
        <v>19</v>
      </c>
      <c r="N2337" s="139" t="s">
        <v>44</v>
      </c>
      <c r="P2337" s="140">
        <f>O2337*H2337</f>
        <v>0</v>
      </c>
      <c r="Q2337" s="140">
        <v>4.6969999999999998E-2</v>
      </c>
      <c r="R2337" s="140">
        <f>Q2337*H2337</f>
        <v>3.9263162399999998</v>
      </c>
      <c r="S2337" s="140">
        <v>0</v>
      </c>
      <c r="T2337" s="141">
        <f>S2337*H2337</f>
        <v>0</v>
      </c>
      <c r="AR2337" s="142" t="s">
        <v>489</v>
      </c>
      <c r="AT2337" s="142" t="s">
        <v>342</v>
      </c>
      <c r="AU2337" s="142" t="s">
        <v>83</v>
      </c>
      <c r="AY2337" s="17" t="s">
        <v>339</v>
      </c>
      <c r="BE2337" s="143">
        <f>IF(N2337="základní",J2337,0)</f>
        <v>0</v>
      </c>
      <c r="BF2337" s="143">
        <f>IF(N2337="snížená",J2337,0)</f>
        <v>0</v>
      </c>
      <c r="BG2337" s="143">
        <f>IF(N2337="zákl. přenesená",J2337,0)</f>
        <v>0</v>
      </c>
      <c r="BH2337" s="143">
        <f>IF(N2337="sníž. přenesená",J2337,0)</f>
        <v>0</v>
      </c>
      <c r="BI2337" s="143">
        <f>IF(N2337="nulová",J2337,0)</f>
        <v>0</v>
      </c>
      <c r="BJ2337" s="17" t="s">
        <v>81</v>
      </c>
      <c r="BK2337" s="143">
        <f>ROUND(I2337*H2337,2)</f>
        <v>0</v>
      </c>
      <c r="BL2337" s="17" t="s">
        <v>489</v>
      </c>
      <c r="BM2337" s="142" t="s">
        <v>4018</v>
      </c>
    </row>
    <row r="2338" spans="2:65" s="1" customFormat="1" ht="11.25">
      <c r="B2338" s="32"/>
      <c r="D2338" s="144" t="s">
        <v>348</v>
      </c>
      <c r="F2338" s="145" t="s">
        <v>4019</v>
      </c>
      <c r="I2338" s="146"/>
      <c r="L2338" s="32"/>
      <c r="M2338" s="147"/>
      <c r="T2338" s="53"/>
      <c r="AT2338" s="17" t="s">
        <v>348</v>
      </c>
      <c r="AU2338" s="17" t="s">
        <v>83</v>
      </c>
    </row>
    <row r="2339" spans="2:65" s="12" customFormat="1" ht="11.25">
      <c r="B2339" s="148"/>
      <c r="D2339" s="149" t="s">
        <v>350</v>
      </c>
      <c r="E2339" s="150" t="s">
        <v>19</v>
      </c>
      <c r="F2339" s="151" t="s">
        <v>1708</v>
      </c>
      <c r="H2339" s="152">
        <v>83.591999999999999</v>
      </c>
      <c r="I2339" s="153"/>
      <c r="L2339" s="148"/>
      <c r="M2339" s="154"/>
      <c r="T2339" s="155"/>
      <c r="AT2339" s="150" t="s">
        <v>350</v>
      </c>
      <c r="AU2339" s="150" t="s">
        <v>83</v>
      </c>
      <c r="AV2339" s="12" t="s">
        <v>83</v>
      </c>
      <c r="AW2339" s="12" t="s">
        <v>34</v>
      </c>
      <c r="AX2339" s="12" t="s">
        <v>81</v>
      </c>
      <c r="AY2339" s="150" t="s">
        <v>339</v>
      </c>
    </row>
    <row r="2340" spans="2:65" s="1" customFormat="1" ht="11.25">
      <c r="B2340" s="32"/>
      <c r="D2340" s="149" t="s">
        <v>351</v>
      </c>
      <c r="F2340" s="156" t="s">
        <v>4020</v>
      </c>
      <c r="L2340" s="32"/>
      <c r="M2340" s="147"/>
      <c r="T2340" s="53"/>
      <c r="AU2340" s="17" t="s">
        <v>83</v>
      </c>
    </row>
    <row r="2341" spans="2:65" s="1" customFormat="1" ht="11.25">
      <c r="B2341" s="32"/>
      <c r="D2341" s="149" t="s">
        <v>351</v>
      </c>
      <c r="F2341" s="157" t="s">
        <v>2028</v>
      </c>
      <c r="H2341" s="158">
        <v>0</v>
      </c>
      <c r="L2341" s="32"/>
      <c r="M2341" s="147"/>
      <c r="T2341" s="53"/>
      <c r="AU2341" s="17" t="s">
        <v>83</v>
      </c>
    </row>
    <row r="2342" spans="2:65" s="1" customFormat="1" ht="11.25">
      <c r="B2342" s="32"/>
      <c r="D2342" s="149" t="s">
        <v>351</v>
      </c>
      <c r="F2342" s="157" t="s">
        <v>4021</v>
      </c>
      <c r="H2342" s="158">
        <v>62.883000000000003</v>
      </c>
      <c r="L2342" s="32"/>
      <c r="M2342" s="147"/>
      <c r="T2342" s="53"/>
      <c r="AU2342" s="17" t="s">
        <v>83</v>
      </c>
    </row>
    <row r="2343" spans="2:65" s="1" customFormat="1" ht="11.25">
      <c r="B2343" s="32"/>
      <c r="D2343" s="149" t="s">
        <v>351</v>
      </c>
      <c r="F2343" s="157" t="s">
        <v>2044</v>
      </c>
      <c r="H2343" s="158">
        <v>0</v>
      </c>
      <c r="L2343" s="32"/>
      <c r="M2343" s="147"/>
      <c r="T2343" s="53"/>
      <c r="AU2343" s="17" t="s">
        <v>83</v>
      </c>
    </row>
    <row r="2344" spans="2:65" s="1" customFormat="1" ht="11.25">
      <c r="B2344" s="32"/>
      <c r="D2344" s="149" t="s">
        <v>351</v>
      </c>
      <c r="F2344" s="157" t="s">
        <v>4022</v>
      </c>
      <c r="H2344" s="158">
        <v>10.038</v>
      </c>
      <c r="L2344" s="32"/>
      <c r="M2344" s="147"/>
      <c r="T2344" s="53"/>
      <c r="AU2344" s="17" t="s">
        <v>83</v>
      </c>
    </row>
    <row r="2345" spans="2:65" s="1" customFormat="1" ht="11.25">
      <c r="B2345" s="32"/>
      <c r="D2345" s="149" t="s">
        <v>351</v>
      </c>
      <c r="F2345" s="157" t="s">
        <v>4023</v>
      </c>
      <c r="H2345" s="158">
        <v>0</v>
      </c>
      <c r="L2345" s="32"/>
      <c r="M2345" s="147"/>
      <c r="T2345" s="53"/>
      <c r="AU2345" s="17" t="s">
        <v>83</v>
      </c>
    </row>
    <row r="2346" spans="2:65" s="1" customFormat="1" ht="11.25">
      <c r="B2346" s="32"/>
      <c r="D2346" s="149" t="s">
        <v>351</v>
      </c>
      <c r="F2346" s="157" t="s">
        <v>4024</v>
      </c>
      <c r="H2346" s="158">
        <v>10.670999999999999</v>
      </c>
      <c r="L2346" s="32"/>
      <c r="M2346" s="147"/>
      <c r="T2346" s="53"/>
      <c r="AU2346" s="17" t="s">
        <v>83</v>
      </c>
    </row>
    <row r="2347" spans="2:65" s="1" customFormat="1" ht="11.25">
      <c r="B2347" s="32"/>
      <c r="D2347" s="149" t="s">
        <v>351</v>
      </c>
      <c r="F2347" s="157" t="s">
        <v>358</v>
      </c>
      <c r="H2347" s="158">
        <v>83.591999999999999</v>
      </c>
      <c r="L2347" s="32"/>
      <c r="M2347" s="147"/>
      <c r="T2347" s="53"/>
      <c r="AU2347" s="17" t="s">
        <v>83</v>
      </c>
    </row>
    <row r="2348" spans="2:65" s="1" customFormat="1" ht="44.25" customHeight="1">
      <c r="B2348" s="32"/>
      <c r="C2348" s="131" t="s">
        <v>4025</v>
      </c>
      <c r="D2348" s="131" t="s">
        <v>342</v>
      </c>
      <c r="E2348" s="132" t="s">
        <v>4026</v>
      </c>
      <c r="F2348" s="133" t="s">
        <v>4027</v>
      </c>
      <c r="G2348" s="134" t="s">
        <v>131</v>
      </c>
      <c r="H2348" s="135">
        <v>28.3</v>
      </c>
      <c r="I2348" s="136"/>
      <c r="J2348" s="137">
        <f>ROUND(I2348*H2348,2)</f>
        <v>0</v>
      </c>
      <c r="K2348" s="133" t="s">
        <v>345</v>
      </c>
      <c r="L2348" s="32"/>
      <c r="M2348" s="138" t="s">
        <v>19</v>
      </c>
      <c r="N2348" s="139" t="s">
        <v>44</v>
      </c>
      <c r="P2348" s="140">
        <f>O2348*H2348</f>
        <v>0</v>
      </c>
      <c r="Q2348" s="140">
        <v>1.6199999999999999E-3</v>
      </c>
      <c r="R2348" s="140">
        <f>Q2348*H2348</f>
        <v>4.5845999999999998E-2</v>
      </c>
      <c r="S2348" s="140">
        <v>0</v>
      </c>
      <c r="T2348" s="141">
        <f>S2348*H2348</f>
        <v>0</v>
      </c>
      <c r="AR2348" s="142" t="s">
        <v>489</v>
      </c>
      <c r="AT2348" s="142" t="s">
        <v>342</v>
      </c>
      <c r="AU2348" s="142" t="s">
        <v>83</v>
      </c>
      <c r="AY2348" s="17" t="s">
        <v>339</v>
      </c>
      <c r="BE2348" s="143">
        <f>IF(N2348="základní",J2348,0)</f>
        <v>0</v>
      </c>
      <c r="BF2348" s="143">
        <f>IF(N2348="snížená",J2348,0)</f>
        <v>0</v>
      </c>
      <c r="BG2348" s="143">
        <f>IF(N2348="zákl. přenesená",J2348,0)</f>
        <v>0</v>
      </c>
      <c r="BH2348" s="143">
        <f>IF(N2348="sníž. přenesená",J2348,0)</f>
        <v>0</v>
      </c>
      <c r="BI2348" s="143">
        <f>IF(N2348="nulová",J2348,0)</f>
        <v>0</v>
      </c>
      <c r="BJ2348" s="17" t="s">
        <v>81</v>
      </c>
      <c r="BK2348" s="143">
        <f>ROUND(I2348*H2348,2)</f>
        <v>0</v>
      </c>
      <c r="BL2348" s="17" t="s">
        <v>489</v>
      </c>
      <c r="BM2348" s="142" t="s">
        <v>4028</v>
      </c>
    </row>
    <row r="2349" spans="2:65" s="1" customFormat="1" ht="11.25">
      <c r="B2349" s="32"/>
      <c r="D2349" s="144" t="s">
        <v>348</v>
      </c>
      <c r="F2349" s="145" t="s">
        <v>4029</v>
      </c>
      <c r="I2349" s="146"/>
      <c r="L2349" s="32"/>
      <c r="M2349" s="147"/>
      <c r="T2349" s="53"/>
      <c r="AT2349" s="17" t="s">
        <v>348</v>
      </c>
      <c r="AU2349" s="17" t="s">
        <v>83</v>
      </c>
    </row>
    <row r="2350" spans="2:65" s="12" customFormat="1" ht="11.25">
      <c r="B2350" s="148"/>
      <c r="D2350" s="149" t="s">
        <v>350</v>
      </c>
      <c r="E2350" s="150" t="s">
        <v>19</v>
      </c>
      <c r="F2350" s="151" t="s">
        <v>1695</v>
      </c>
      <c r="H2350" s="152">
        <v>28.3</v>
      </c>
      <c r="I2350" s="153"/>
      <c r="L2350" s="148"/>
      <c r="M2350" s="154"/>
      <c r="T2350" s="155"/>
      <c r="AT2350" s="150" t="s">
        <v>350</v>
      </c>
      <c r="AU2350" s="150" t="s">
        <v>83</v>
      </c>
      <c r="AV2350" s="12" t="s">
        <v>83</v>
      </c>
      <c r="AW2350" s="12" t="s">
        <v>34</v>
      </c>
      <c r="AX2350" s="12" t="s">
        <v>81</v>
      </c>
      <c r="AY2350" s="150" t="s">
        <v>339</v>
      </c>
    </row>
    <row r="2351" spans="2:65" s="1" customFormat="1" ht="11.25">
      <c r="B2351" s="32"/>
      <c r="D2351" s="149" t="s">
        <v>351</v>
      </c>
      <c r="F2351" s="156" t="s">
        <v>4030</v>
      </c>
      <c r="L2351" s="32"/>
      <c r="M2351" s="147"/>
      <c r="T2351" s="53"/>
      <c r="AU2351" s="17" t="s">
        <v>83</v>
      </c>
    </row>
    <row r="2352" spans="2:65" s="1" customFormat="1" ht="11.25">
      <c r="B2352" s="32"/>
      <c r="D2352" s="149" t="s">
        <v>351</v>
      </c>
      <c r="F2352" s="157" t="s">
        <v>2028</v>
      </c>
      <c r="H2352" s="158">
        <v>0</v>
      </c>
      <c r="L2352" s="32"/>
      <c r="M2352" s="147"/>
      <c r="T2352" s="53"/>
      <c r="AU2352" s="17" t="s">
        <v>83</v>
      </c>
    </row>
    <row r="2353" spans="2:65" s="1" customFormat="1" ht="11.25">
      <c r="B2353" s="32"/>
      <c r="D2353" s="149" t="s">
        <v>351</v>
      </c>
      <c r="F2353" s="157" t="s">
        <v>4031</v>
      </c>
      <c r="H2353" s="158">
        <v>18.3</v>
      </c>
      <c r="L2353" s="32"/>
      <c r="M2353" s="147"/>
      <c r="T2353" s="53"/>
      <c r="AU2353" s="17" t="s">
        <v>83</v>
      </c>
    </row>
    <row r="2354" spans="2:65" s="1" customFormat="1" ht="11.25">
      <c r="B2354" s="32"/>
      <c r="D2354" s="149" t="s">
        <v>351</v>
      </c>
      <c r="F2354" s="157" t="s">
        <v>4032</v>
      </c>
      <c r="H2354" s="158">
        <v>0</v>
      </c>
      <c r="L2354" s="32"/>
      <c r="M2354" s="147"/>
      <c r="T2354" s="53"/>
      <c r="AU2354" s="17" t="s">
        <v>83</v>
      </c>
    </row>
    <row r="2355" spans="2:65" s="1" customFormat="1" ht="11.25">
      <c r="B2355" s="32"/>
      <c r="D2355" s="149" t="s">
        <v>351</v>
      </c>
      <c r="F2355" s="157" t="s">
        <v>4033</v>
      </c>
      <c r="H2355" s="158">
        <v>5</v>
      </c>
      <c r="L2355" s="32"/>
      <c r="M2355" s="147"/>
      <c r="T2355" s="53"/>
      <c r="AU2355" s="17" t="s">
        <v>83</v>
      </c>
    </row>
    <row r="2356" spans="2:65" s="1" customFormat="1" ht="11.25">
      <c r="B2356" s="32"/>
      <c r="D2356" s="149" t="s">
        <v>351</v>
      </c>
      <c r="F2356" s="157" t="s">
        <v>4034</v>
      </c>
      <c r="H2356" s="158">
        <v>0</v>
      </c>
      <c r="L2356" s="32"/>
      <c r="M2356" s="147"/>
      <c r="T2356" s="53"/>
      <c r="AU2356" s="17" t="s">
        <v>83</v>
      </c>
    </row>
    <row r="2357" spans="2:65" s="1" customFormat="1" ht="11.25">
      <c r="B2357" s="32"/>
      <c r="D2357" s="149" t="s">
        <v>351</v>
      </c>
      <c r="F2357" s="157" t="s">
        <v>4033</v>
      </c>
      <c r="H2357" s="158">
        <v>5</v>
      </c>
      <c r="L2357" s="32"/>
      <c r="M2357" s="147"/>
      <c r="T2357" s="53"/>
      <c r="AU2357" s="17" t="s">
        <v>83</v>
      </c>
    </row>
    <row r="2358" spans="2:65" s="1" customFormat="1" ht="11.25">
      <c r="B2358" s="32"/>
      <c r="D2358" s="149" t="s">
        <v>351</v>
      </c>
      <c r="F2358" s="157" t="s">
        <v>358</v>
      </c>
      <c r="H2358" s="158">
        <v>28.3</v>
      </c>
      <c r="L2358" s="32"/>
      <c r="M2358" s="147"/>
      <c r="T2358" s="53"/>
      <c r="AU2358" s="17" t="s">
        <v>83</v>
      </c>
    </row>
    <row r="2359" spans="2:65" s="1" customFormat="1" ht="44.25" customHeight="1">
      <c r="B2359" s="32"/>
      <c r="C2359" s="131" t="s">
        <v>4035</v>
      </c>
      <c r="D2359" s="131" t="s">
        <v>342</v>
      </c>
      <c r="E2359" s="132" t="s">
        <v>4036</v>
      </c>
      <c r="F2359" s="133" t="s">
        <v>4037</v>
      </c>
      <c r="G2359" s="134" t="s">
        <v>119</v>
      </c>
      <c r="H2359" s="135">
        <v>66.234999999999999</v>
      </c>
      <c r="I2359" s="136"/>
      <c r="J2359" s="137">
        <f>ROUND(I2359*H2359,2)</f>
        <v>0</v>
      </c>
      <c r="K2359" s="133" t="s">
        <v>345</v>
      </c>
      <c r="L2359" s="32"/>
      <c r="M2359" s="138" t="s">
        <v>19</v>
      </c>
      <c r="N2359" s="139" t="s">
        <v>44</v>
      </c>
      <c r="P2359" s="140">
        <f>O2359*H2359</f>
        <v>0</v>
      </c>
      <c r="Q2359" s="140">
        <v>2.0000000000000001E-4</v>
      </c>
      <c r="R2359" s="140">
        <f>Q2359*H2359</f>
        <v>1.3247E-2</v>
      </c>
      <c r="S2359" s="140">
        <v>0</v>
      </c>
      <c r="T2359" s="141">
        <f>S2359*H2359</f>
        <v>0</v>
      </c>
      <c r="AR2359" s="142" t="s">
        <v>489</v>
      </c>
      <c r="AT2359" s="142" t="s">
        <v>342</v>
      </c>
      <c r="AU2359" s="142" t="s">
        <v>83</v>
      </c>
      <c r="AY2359" s="17" t="s">
        <v>339</v>
      </c>
      <c r="BE2359" s="143">
        <f>IF(N2359="základní",J2359,0)</f>
        <v>0</v>
      </c>
      <c r="BF2359" s="143">
        <f>IF(N2359="snížená",J2359,0)</f>
        <v>0</v>
      </c>
      <c r="BG2359" s="143">
        <f>IF(N2359="zákl. přenesená",J2359,0)</f>
        <v>0</v>
      </c>
      <c r="BH2359" s="143">
        <f>IF(N2359="sníž. přenesená",J2359,0)</f>
        <v>0</v>
      </c>
      <c r="BI2359" s="143">
        <f>IF(N2359="nulová",J2359,0)</f>
        <v>0</v>
      </c>
      <c r="BJ2359" s="17" t="s">
        <v>81</v>
      </c>
      <c r="BK2359" s="143">
        <f>ROUND(I2359*H2359,2)</f>
        <v>0</v>
      </c>
      <c r="BL2359" s="17" t="s">
        <v>489</v>
      </c>
      <c r="BM2359" s="142" t="s">
        <v>4038</v>
      </c>
    </row>
    <row r="2360" spans="2:65" s="1" customFormat="1" ht="11.25">
      <c r="B2360" s="32"/>
      <c r="D2360" s="144" t="s">
        <v>348</v>
      </c>
      <c r="F2360" s="145" t="s">
        <v>4039</v>
      </c>
      <c r="I2360" s="146"/>
      <c r="L2360" s="32"/>
      <c r="M2360" s="147"/>
      <c r="T2360" s="53"/>
      <c r="AT2360" s="17" t="s">
        <v>348</v>
      </c>
      <c r="AU2360" s="17" t="s">
        <v>83</v>
      </c>
    </row>
    <row r="2361" spans="2:65" s="12" customFormat="1" ht="11.25">
      <c r="B2361" s="148"/>
      <c r="D2361" s="149" t="s">
        <v>350</v>
      </c>
      <c r="E2361" s="150" t="s">
        <v>19</v>
      </c>
      <c r="F2361" s="151" t="s">
        <v>1687</v>
      </c>
      <c r="H2361" s="152">
        <v>66.234999999999999</v>
      </c>
      <c r="I2361" s="153"/>
      <c r="L2361" s="148"/>
      <c r="M2361" s="154"/>
      <c r="T2361" s="155"/>
      <c r="AT2361" s="150" t="s">
        <v>350</v>
      </c>
      <c r="AU2361" s="150" t="s">
        <v>83</v>
      </c>
      <c r="AV2361" s="12" t="s">
        <v>83</v>
      </c>
      <c r="AW2361" s="12" t="s">
        <v>34</v>
      </c>
      <c r="AX2361" s="12" t="s">
        <v>81</v>
      </c>
      <c r="AY2361" s="150" t="s">
        <v>339</v>
      </c>
    </row>
    <row r="2362" spans="2:65" s="1" customFormat="1" ht="11.25">
      <c r="B2362" s="32"/>
      <c r="D2362" s="149" t="s">
        <v>351</v>
      </c>
      <c r="F2362" s="156" t="s">
        <v>4040</v>
      </c>
      <c r="L2362" s="32"/>
      <c r="M2362" s="147"/>
      <c r="T2362" s="53"/>
      <c r="AU2362" s="17" t="s">
        <v>83</v>
      </c>
    </row>
    <row r="2363" spans="2:65" s="1" customFormat="1" ht="11.25">
      <c r="B2363" s="32"/>
      <c r="D2363" s="149" t="s">
        <v>351</v>
      </c>
      <c r="F2363" s="157" t="s">
        <v>4041</v>
      </c>
      <c r="H2363" s="158">
        <v>40.462000000000003</v>
      </c>
      <c r="L2363" s="32"/>
      <c r="M2363" s="147"/>
      <c r="T2363" s="53"/>
      <c r="AU2363" s="17" t="s">
        <v>83</v>
      </c>
    </row>
    <row r="2364" spans="2:65" s="1" customFormat="1" ht="11.25">
      <c r="B2364" s="32"/>
      <c r="D2364" s="149" t="s">
        <v>351</v>
      </c>
      <c r="F2364" s="157" t="s">
        <v>4042</v>
      </c>
      <c r="H2364" s="158">
        <v>25.773</v>
      </c>
      <c r="L2364" s="32"/>
      <c r="M2364" s="147"/>
      <c r="T2364" s="53"/>
      <c r="AU2364" s="17" t="s">
        <v>83</v>
      </c>
    </row>
    <row r="2365" spans="2:65" s="1" customFormat="1" ht="11.25">
      <c r="B2365" s="32"/>
      <c r="D2365" s="149" t="s">
        <v>351</v>
      </c>
      <c r="F2365" s="157" t="s">
        <v>358</v>
      </c>
      <c r="H2365" s="158">
        <v>66.234999999999999</v>
      </c>
      <c r="L2365" s="32"/>
      <c r="M2365" s="147"/>
      <c r="T2365" s="53"/>
      <c r="AU2365" s="17" t="s">
        <v>83</v>
      </c>
    </row>
    <row r="2366" spans="2:65" s="1" customFormat="1" ht="44.25" customHeight="1">
      <c r="B2366" s="32"/>
      <c r="C2366" s="131" t="s">
        <v>4043</v>
      </c>
      <c r="D2366" s="131" t="s">
        <v>342</v>
      </c>
      <c r="E2366" s="132" t="s">
        <v>4044</v>
      </c>
      <c r="F2366" s="133" t="s">
        <v>4045</v>
      </c>
      <c r="G2366" s="134" t="s">
        <v>131</v>
      </c>
      <c r="H2366" s="135">
        <v>72.3</v>
      </c>
      <c r="I2366" s="136"/>
      <c r="J2366" s="137">
        <f>ROUND(I2366*H2366,2)</f>
        <v>0</v>
      </c>
      <c r="K2366" s="133" t="s">
        <v>345</v>
      </c>
      <c r="L2366" s="32"/>
      <c r="M2366" s="138" t="s">
        <v>19</v>
      </c>
      <c r="N2366" s="139" t="s">
        <v>44</v>
      </c>
      <c r="P2366" s="140">
        <f>O2366*H2366</f>
        <v>0</v>
      </c>
      <c r="Q2366" s="140">
        <v>5.1900000000000002E-3</v>
      </c>
      <c r="R2366" s="140">
        <f>Q2366*H2366</f>
        <v>0.37523699999999999</v>
      </c>
      <c r="S2366" s="140">
        <v>0</v>
      </c>
      <c r="T2366" s="141">
        <f>S2366*H2366</f>
        <v>0</v>
      </c>
      <c r="AR2366" s="142" t="s">
        <v>489</v>
      </c>
      <c r="AT2366" s="142" t="s">
        <v>342</v>
      </c>
      <c r="AU2366" s="142" t="s">
        <v>83</v>
      </c>
      <c r="AY2366" s="17" t="s">
        <v>339</v>
      </c>
      <c r="BE2366" s="143">
        <f>IF(N2366="základní",J2366,0)</f>
        <v>0</v>
      </c>
      <c r="BF2366" s="143">
        <f>IF(N2366="snížená",J2366,0)</f>
        <v>0</v>
      </c>
      <c r="BG2366" s="143">
        <f>IF(N2366="zákl. přenesená",J2366,0)</f>
        <v>0</v>
      </c>
      <c r="BH2366" s="143">
        <f>IF(N2366="sníž. přenesená",J2366,0)</f>
        <v>0</v>
      </c>
      <c r="BI2366" s="143">
        <f>IF(N2366="nulová",J2366,0)</f>
        <v>0</v>
      </c>
      <c r="BJ2366" s="17" t="s">
        <v>81</v>
      </c>
      <c r="BK2366" s="143">
        <f>ROUND(I2366*H2366,2)</f>
        <v>0</v>
      </c>
      <c r="BL2366" s="17" t="s">
        <v>489</v>
      </c>
      <c r="BM2366" s="142" t="s">
        <v>4046</v>
      </c>
    </row>
    <row r="2367" spans="2:65" s="1" customFormat="1" ht="11.25">
      <c r="B2367" s="32"/>
      <c r="D2367" s="144" t="s">
        <v>348</v>
      </c>
      <c r="F2367" s="145" t="s">
        <v>4047</v>
      </c>
      <c r="I2367" s="146"/>
      <c r="L2367" s="32"/>
      <c r="M2367" s="147"/>
      <c r="T2367" s="53"/>
      <c r="AT2367" s="17" t="s">
        <v>348</v>
      </c>
      <c r="AU2367" s="17" t="s">
        <v>83</v>
      </c>
    </row>
    <row r="2368" spans="2:65" s="12" customFormat="1" ht="11.25">
      <c r="B2368" s="148"/>
      <c r="D2368" s="149" t="s">
        <v>350</v>
      </c>
      <c r="E2368" s="150" t="s">
        <v>19</v>
      </c>
      <c r="F2368" s="151" t="s">
        <v>1699</v>
      </c>
      <c r="H2368" s="152">
        <v>72.3</v>
      </c>
      <c r="I2368" s="153"/>
      <c r="L2368" s="148"/>
      <c r="M2368" s="154"/>
      <c r="T2368" s="155"/>
      <c r="AT2368" s="150" t="s">
        <v>350</v>
      </c>
      <c r="AU2368" s="150" t="s">
        <v>83</v>
      </c>
      <c r="AV2368" s="12" t="s">
        <v>83</v>
      </c>
      <c r="AW2368" s="12" t="s">
        <v>34</v>
      </c>
      <c r="AX2368" s="12" t="s">
        <v>81</v>
      </c>
      <c r="AY2368" s="150" t="s">
        <v>339</v>
      </c>
    </row>
    <row r="2369" spans="2:65" s="1" customFormat="1" ht="11.25">
      <c r="B2369" s="32"/>
      <c r="D2369" s="149" t="s">
        <v>351</v>
      </c>
      <c r="F2369" s="156" t="s">
        <v>4048</v>
      </c>
      <c r="L2369" s="32"/>
      <c r="M2369" s="147"/>
      <c r="T2369" s="53"/>
      <c r="AU2369" s="17" t="s">
        <v>83</v>
      </c>
    </row>
    <row r="2370" spans="2:65" s="1" customFormat="1" ht="11.25">
      <c r="B2370" s="32"/>
      <c r="D2370" s="149" t="s">
        <v>351</v>
      </c>
      <c r="F2370" s="157" t="s">
        <v>4049</v>
      </c>
      <c r="H2370" s="158">
        <v>72.3</v>
      </c>
      <c r="L2370" s="32"/>
      <c r="M2370" s="147"/>
      <c r="T2370" s="53"/>
      <c r="AU2370" s="17" t="s">
        <v>83</v>
      </c>
    </row>
    <row r="2371" spans="2:65" s="1" customFormat="1" ht="44.25" customHeight="1">
      <c r="B2371" s="32"/>
      <c r="C2371" s="131" t="s">
        <v>4050</v>
      </c>
      <c r="D2371" s="131" t="s">
        <v>342</v>
      </c>
      <c r="E2371" s="132" t="s">
        <v>4051</v>
      </c>
      <c r="F2371" s="133" t="s">
        <v>4052</v>
      </c>
      <c r="G2371" s="134" t="s">
        <v>119</v>
      </c>
      <c r="H2371" s="135">
        <v>323.42500000000001</v>
      </c>
      <c r="I2371" s="136"/>
      <c r="J2371" s="137">
        <f>ROUND(I2371*H2371,2)</f>
        <v>0</v>
      </c>
      <c r="K2371" s="133" t="s">
        <v>345</v>
      </c>
      <c r="L2371" s="32"/>
      <c r="M2371" s="138" t="s">
        <v>19</v>
      </c>
      <c r="N2371" s="139" t="s">
        <v>44</v>
      </c>
      <c r="P2371" s="140">
        <f>O2371*H2371</f>
        <v>0</v>
      </c>
      <c r="Q2371" s="140">
        <v>0</v>
      </c>
      <c r="R2371" s="140">
        <f>Q2371*H2371</f>
        <v>0</v>
      </c>
      <c r="S2371" s="140">
        <v>0</v>
      </c>
      <c r="T2371" s="141">
        <f>S2371*H2371</f>
        <v>0</v>
      </c>
      <c r="AR2371" s="142" t="s">
        <v>489</v>
      </c>
      <c r="AT2371" s="142" t="s">
        <v>342</v>
      </c>
      <c r="AU2371" s="142" t="s">
        <v>83</v>
      </c>
      <c r="AY2371" s="17" t="s">
        <v>339</v>
      </c>
      <c r="BE2371" s="143">
        <f>IF(N2371="základní",J2371,0)</f>
        <v>0</v>
      </c>
      <c r="BF2371" s="143">
        <f>IF(N2371="snížená",J2371,0)</f>
        <v>0</v>
      </c>
      <c r="BG2371" s="143">
        <f>IF(N2371="zákl. přenesená",J2371,0)</f>
        <v>0</v>
      </c>
      <c r="BH2371" s="143">
        <f>IF(N2371="sníž. přenesená",J2371,0)</f>
        <v>0</v>
      </c>
      <c r="BI2371" s="143">
        <f>IF(N2371="nulová",J2371,0)</f>
        <v>0</v>
      </c>
      <c r="BJ2371" s="17" t="s">
        <v>81</v>
      </c>
      <c r="BK2371" s="143">
        <f>ROUND(I2371*H2371,2)</f>
        <v>0</v>
      </c>
      <c r="BL2371" s="17" t="s">
        <v>489</v>
      </c>
      <c r="BM2371" s="142" t="s">
        <v>4053</v>
      </c>
    </row>
    <row r="2372" spans="2:65" s="1" customFormat="1" ht="11.25">
      <c r="B2372" s="32"/>
      <c r="D2372" s="144" t="s">
        <v>348</v>
      </c>
      <c r="F2372" s="145" t="s">
        <v>4054</v>
      </c>
      <c r="I2372" s="146"/>
      <c r="L2372" s="32"/>
      <c r="M2372" s="147"/>
      <c r="T2372" s="53"/>
      <c r="AT2372" s="17" t="s">
        <v>348</v>
      </c>
      <c r="AU2372" s="17" t="s">
        <v>83</v>
      </c>
    </row>
    <row r="2373" spans="2:65" s="12" customFormat="1" ht="11.25">
      <c r="B2373" s="148"/>
      <c r="D2373" s="149" t="s">
        <v>350</v>
      </c>
      <c r="E2373" s="150" t="s">
        <v>19</v>
      </c>
      <c r="F2373" s="151" t="s">
        <v>4055</v>
      </c>
      <c r="H2373" s="152">
        <v>323.42500000000001</v>
      </c>
      <c r="I2373" s="153"/>
      <c r="L2373" s="148"/>
      <c r="M2373" s="154"/>
      <c r="T2373" s="155"/>
      <c r="AT2373" s="150" t="s">
        <v>350</v>
      </c>
      <c r="AU2373" s="150" t="s">
        <v>83</v>
      </c>
      <c r="AV2373" s="12" t="s">
        <v>83</v>
      </c>
      <c r="AW2373" s="12" t="s">
        <v>34</v>
      </c>
      <c r="AX2373" s="12" t="s">
        <v>81</v>
      </c>
      <c r="AY2373" s="150" t="s">
        <v>339</v>
      </c>
    </row>
    <row r="2374" spans="2:65" s="1" customFormat="1" ht="11.25">
      <c r="B2374" s="32"/>
      <c r="D2374" s="149" t="s">
        <v>351</v>
      </c>
      <c r="F2374" s="156" t="s">
        <v>4056</v>
      </c>
      <c r="L2374" s="32"/>
      <c r="M2374" s="147"/>
      <c r="T2374" s="53"/>
      <c r="AU2374" s="17" t="s">
        <v>83</v>
      </c>
    </row>
    <row r="2375" spans="2:65" s="1" customFormat="1" ht="11.25">
      <c r="B2375" s="32"/>
      <c r="D2375" s="149" t="s">
        <v>351</v>
      </c>
      <c r="F2375" s="157" t="s">
        <v>2028</v>
      </c>
      <c r="H2375" s="158">
        <v>0</v>
      </c>
      <c r="L2375" s="32"/>
      <c r="M2375" s="147"/>
      <c r="T2375" s="53"/>
      <c r="AU2375" s="17" t="s">
        <v>83</v>
      </c>
    </row>
    <row r="2376" spans="2:65" s="1" customFormat="1" ht="11.25">
      <c r="B2376" s="32"/>
      <c r="D2376" s="149" t="s">
        <v>351</v>
      </c>
      <c r="F2376" s="157" t="s">
        <v>4057</v>
      </c>
      <c r="H2376" s="158">
        <v>32.177999999999997</v>
      </c>
      <c r="L2376" s="32"/>
      <c r="M2376" s="147"/>
      <c r="T2376" s="53"/>
      <c r="AU2376" s="17" t="s">
        <v>83</v>
      </c>
    </row>
    <row r="2377" spans="2:65" s="1" customFormat="1" ht="11.25">
      <c r="B2377" s="32"/>
      <c r="D2377" s="149" t="s">
        <v>351</v>
      </c>
      <c r="F2377" s="157" t="s">
        <v>4032</v>
      </c>
      <c r="H2377" s="158">
        <v>0</v>
      </c>
      <c r="L2377" s="32"/>
      <c r="M2377" s="147"/>
      <c r="T2377" s="53"/>
      <c r="AU2377" s="17" t="s">
        <v>83</v>
      </c>
    </row>
    <row r="2378" spans="2:65" s="1" customFormat="1" ht="11.25">
      <c r="B2378" s="32"/>
      <c r="D2378" s="149" t="s">
        <v>351</v>
      </c>
      <c r="F2378" s="157" t="s">
        <v>4058</v>
      </c>
      <c r="H2378" s="158">
        <v>88.268000000000001</v>
      </c>
      <c r="L2378" s="32"/>
      <c r="M2378" s="147"/>
      <c r="T2378" s="53"/>
      <c r="AU2378" s="17" t="s">
        <v>83</v>
      </c>
    </row>
    <row r="2379" spans="2:65" s="1" customFormat="1" ht="11.25">
      <c r="B2379" s="32"/>
      <c r="D2379" s="149" t="s">
        <v>351</v>
      </c>
      <c r="F2379" s="157" t="s">
        <v>4059</v>
      </c>
      <c r="H2379" s="158">
        <v>5.875</v>
      </c>
      <c r="L2379" s="32"/>
      <c r="M2379" s="147"/>
      <c r="T2379" s="53"/>
      <c r="AU2379" s="17" t="s">
        <v>83</v>
      </c>
    </row>
    <row r="2380" spans="2:65" s="1" customFormat="1" ht="11.25">
      <c r="B2380" s="32"/>
      <c r="D2380" s="149" t="s">
        <v>351</v>
      </c>
      <c r="F2380" s="157" t="s">
        <v>2044</v>
      </c>
      <c r="H2380" s="158">
        <v>0</v>
      </c>
      <c r="L2380" s="32"/>
      <c r="M2380" s="147"/>
      <c r="T2380" s="53"/>
      <c r="AU2380" s="17" t="s">
        <v>83</v>
      </c>
    </row>
    <row r="2381" spans="2:65" s="1" customFormat="1" ht="11.25">
      <c r="B2381" s="32"/>
      <c r="D2381" s="149" t="s">
        <v>351</v>
      </c>
      <c r="F2381" s="157" t="s">
        <v>4060</v>
      </c>
      <c r="H2381" s="158">
        <v>10.95</v>
      </c>
      <c r="L2381" s="32"/>
      <c r="M2381" s="147"/>
      <c r="T2381" s="53"/>
      <c r="AU2381" s="17" t="s">
        <v>83</v>
      </c>
    </row>
    <row r="2382" spans="2:65" s="1" customFormat="1" ht="11.25">
      <c r="B2382" s="32"/>
      <c r="D2382" s="149" t="s">
        <v>351</v>
      </c>
      <c r="F2382" s="157" t="s">
        <v>4034</v>
      </c>
      <c r="H2382" s="158">
        <v>0</v>
      </c>
      <c r="L2382" s="32"/>
      <c r="M2382" s="147"/>
      <c r="T2382" s="53"/>
      <c r="AU2382" s="17" t="s">
        <v>83</v>
      </c>
    </row>
    <row r="2383" spans="2:65" s="1" customFormat="1" ht="11.25">
      <c r="B2383" s="32"/>
      <c r="D2383" s="149" t="s">
        <v>351</v>
      </c>
      <c r="F2383" s="157" t="s">
        <v>4061</v>
      </c>
      <c r="H2383" s="158">
        <v>72.174000000000007</v>
      </c>
      <c r="L2383" s="32"/>
      <c r="M2383" s="147"/>
      <c r="T2383" s="53"/>
      <c r="AU2383" s="17" t="s">
        <v>83</v>
      </c>
    </row>
    <row r="2384" spans="2:65" s="1" customFormat="1" ht="11.25">
      <c r="B2384" s="32"/>
      <c r="D2384" s="149" t="s">
        <v>351</v>
      </c>
      <c r="F2384" s="157" t="s">
        <v>4059</v>
      </c>
      <c r="H2384" s="158">
        <v>5.875</v>
      </c>
      <c r="L2384" s="32"/>
      <c r="M2384" s="147"/>
      <c r="T2384" s="53"/>
      <c r="AU2384" s="17" t="s">
        <v>83</v>
      </c>
    </row>
    <row r="2385" spans="2:65" s="1" customFormat="1" ht="11.25">
      <c r="B2385" s="32"/>
      <c r="D2385" s="149" t="s">
        <v>351</v>
      </c>
      <c r="F2385" s="157" t="s">
        <v>4023</v>
      </c>
      <c r="H2385" s="158">
        <v>0</v>
      </c>
      <c r="L2385" s="32"/>
      <c r="M2385" s="147"/>
      <c r="T2385" s="53"/>
      <c r="AU2385" s="17" t="s">
        <v>83</v>
      </c>
    </row>
    <row r="2386" spans="2:65" s="1" customFormat="1" ht="11.25">
      <c r="B2386" s="32"/>
      <c r="D2386" s="149" t="s">
        <v>351</v>
      </c>
      <c r="F2386" s="157" t="s">
        <v>4062</v>
      </c>
      <c r="H2386" s="158">
        <v>4.6050000000000004</v>
      </c>
      <c r="L2386" s="32"/>
      <c r="M2386" s="147"/>
      <c r="T2386" s="53"/>
      <c r="AU2386" s="17" t="s">
        <v>83</v>
      </c>
    </row>
    <row r="2387" spans="2:65" s="1" customFormat="1" ht="11.25">
      <c r="B2387" s="32"/>
      <c r="D2387" s="149" t="s">
        <v>351</v>
      </c>
      <c r="F2387" s="157" t="s">
        <v>358</v>
      </c>
      <c r="H2387" s="158">
        <v>219.92500000000001</v>
      </c>
      <c r="L2387" s="32"/>
      <c r="M2387" s="147"/>
      <c r="T2387" s="53"/>
      <c r="AU2387" s="17" t="s">
        <v>83</v>
      </c>
    </row>
    <row r="2388" spans="2:65" s="1" customFormat="1" ht="11.25">
      <c r="B2388" s="32"/>
      <c r="D2388" s="149" t="s">
        <v>351</v>
      </c>
      <c r="F2388" s="156" t="s">
        <v>4063</v>
      </c>
      <c r="L2388" s="32"/>
      <c r="M2388" s="147"/>
      <c r="T2388" s="53"/>
      <c r="AU2388" s="17" t="s">
        <v>83</v>
      </c>
    </row>
    <row r="2389" spans="2:65" s="1" customFormat="1" ht="11.25">
      <c r="B2389" s="32"/>
      <c r="D2389" s="149" t="s">
        <v>351</v>
      </c>
      <c r="F2389" s="157" t="s">
        <v>4032</v>
      </c>
      <c r="H2389" s="158">
        <v>0</v>
      </c>
      <c r="L2389" s="32"/>
      <c r="M2389" s="147"/>
      <c r="T2389" s="53"/>
      <c r="AU2389" s="17" t="s">
        <v>83</v>
      </c>
    </row>
    <row r="2390" spans="2:65" s="1" customFormat="1" ht="11.25">
      <c r="B2390" s="32"/>
      <c r="D2390" s="149" t="s">
        <v>351</v>
      </c>
      <c r="F2390" s="157" t="s">
        <v>4064</v>
      </c>
      <c r="H2390" s="158">
        <v>25.875</v>
      </c>
      <c r="L2390" s="32"/>
      <c r="M2390" s="147"/>
      <c r="T2390" s="53"/>
      <c r="AU2390" s="17" t="s">
        <v>83</v>
      </c>
    </row>
    <row r="2391" spans="2:65" s="1" customFormat="1" ht="11.25">
      <c r="B2391" s="32"/>
      <c r="D2391" s="149" t="s">
        <v>351</v>
      </c>
      <c r="F2391" s="157" t="s">
        <v>4034</v>
      </c>
      <c r="H2391" s="158">
        <v>0</v>
      </c>
      <c r="L2391" s="32"/>
      <c r="M2391" s="147"/>
      <c r="T2391" s="53"/>
      <c r="AU2391" s="17" t="s">
        <v>83</v>
      </c>
    </row>
    <row r="2392" spans="2:65" s="1" customFormat="1" ht="11.25">
      <c r="B2392" s="32"/>
      <c r="D2392" s="149" t="s">
        <v>351</v>
      </c>
      <c r="F2392" s="157" t="s">
        <v>4065</v>
      </c>
      <c r="H2392" s="158">
        <v>77.625</v>
      </c>
      <c r="L2392" s="32"/>
      <c r="M2392" s="147"/>
      <c r="T2392" s="53"/>
      <c r="AU2392" s="17" t="s">
        <v>83</v>
      </c>
    </row>
    <row r="2393" spans="2:65" s="1" customFormat="1" ht="11.25">
      <c r="B2393" s="32"/>
      <c r="D2393" s="149" t="s">
        <v>351</v>
      </c>
      <c r="F2393" s="157" t="s">
        <v>358</v>
      </c>
      <c r="H2393" s="158">
        <v>103.5</v>
      </c>
      <c r="L2393" s="32"/>
      <c r="M2393" s="147"/>
      <c r="T2393" s="53"/>
      <c r="AU2393" s="17" t="s">
        <v>83</v>
      </c>
    </row>
    <row r="2394" spans="2:65" s="1" customFormat="1" ht="24.2" customHeight="1">
      <c r="B2394" s="32"/>
      <c r="C2394" s="163" t="s">
        <v>4066</v>
      </c>
      <c r="D2394" s="163" t="s">
        <v>1918</v>
      </c>
      <c r="E2394" s="164" t="s">
        <v>4067</v>
      </c>
      <c r="F2394" s="165" t="s">
        <v>4068</v>
      </c>
      <c r="G2394" s="166" t="s">
        <v>119</v>
      </c>
      <c r="H2394" s="167">
        <v>329.89400000000001</v>
      </c>
      <c r="I2394" s="168"/>
      <c r="J2394" s="169">
        <f>ROUND(I2394*H2394,2)</f>
        <v>0</v>
      </c>
      <c r="K2394" s="165" t="s">
        <v>345</v>
      </c>
      <c r="L2394" s="170"/>
      <c r="M2394" s="171" t="s">
        <v>19</v>
      </c>
      <c r="N2394" s="172" t="s">
        <v>44</v>
      </c>
      <c r="P2394" s="140">
        <f>O2394*H2394</f>
        <v>0</v>
      </c>
      <c r="Q2394" s="140">
        <v>3.0000000000000001E-3</v>
      </c>
      <c r="R2394" s="140">
        <f>Q2394*H2394</f>
        <v>0.98968200000000006</v>
      </c>
      <c r="S2394" s="140">
        <v>0</v>
      </c>
      <c r="T2394" s="141">
        <f>S2394*H2394</f>
        <v>0</v>
      </c>
      <c r="AR2394" s="142" t="s">
        <v>678</v>
      </c>
      <c r="AT2394" s="142" t="s">
        <v>1918</v>
      </c>
      <c r="AU2394" s="142" t="s">
        <v>83</v>
      </c>
      <c r="AY2394" s="17" t="s">
        <v>339</v>
      </c>
      <c r="BE2394" s="143">
        <f>IF(N2394="základní",J2394,0)</f>
        <v>0</v>
      </c>
      <c r="BF2394" s="143">
        <f>IF(N2394="snížená",J2394,0)</f>
        <v>0</v>
      </c>
      <c r="BG2394" s="143">
        <f>IF(N2394="zákl. přenesená",J2394,0)</f>
        <v>0</v>
      </c>
      <c r="BH2394" s="143">
        <f>IF(N2394="sníž. přenesená",J2394,0)</f>
        <v>0</v>
      </c>
      <c r="BI2394" s="143">
        <f>IF(N2394="nulová",J2394,0)</f>
        <v>0</v>
      </c>
      <c r="BJ2394" s="17" t="s">
        <v>81</v>
      </c>
      <c r="BK2394" s="143">
        <f>ROUND(I2394*H2394,2)</f>
        <v>0</v>
      </c>
      <c r="BL2394" s="17" t="s">
        <v>489</v>
      </c>
      <c r="BM2394" s="142" t="s">
        <v>4069</v>
      </c>
    </row>
    <row r="2395" spans="2:65" s="12" customFormat="1" ht="11.25">
      <c r="B2395" s="148"/>
      <c r="D2395" s="149" t="s">
        <v>350</v>
      </c>
      <c r="F2395" s="151" t="s">
        <v>4070</v>
      </c>
      <c r="H2395" s="152">
        <v>329.89400000000001</v>
      </c>
      <c r="I2395" s="153"/>
      <c r="L2395" s="148"/>
      <c r="M2395" s="154"/>
      <c r="T2395" s="155"/>
      <c r="AT2395" s="150" t="s">
        <v>350</v>
      </c>
      <c r="AU2395" s="150" t="s">
        <v>83</v>
      </c>
      <c r="AV2395" s="12" t="s">
        <v>83</v>
      </c>
      <c r="AW2395" s="12" t="s">
        <v>4</v>
      </c>
      <c r="AX2395" s="12" t="s">
        <v>81</v>
      </c>
      <c r="AY2395" s="150" t="s">
        <v>339</v>
      </c>
    </row>
    <row r="2396" spans="2:65" s="1" customFormat="1" ht="66.75" customHeight="1">
      <c r="B2396" s="32"/>
      <c r="C2396" s="131" t="s">
        <v>4071</v>
      </c>
      <c r="D2396" s="131" t="s">
        <v>342</v>
      </c>
      <c r="E2396" s="132" t="s">
        <v>4072</v>
      </c>
      <c r="F2396" s="133" t="s">
        <v>4073</v>
      </c>
      <c r="G2396" s="134" t="s">
        <v>119</v>
      </c>
      <c r="H2396" s="135">
        <v>44.32</v>
      </c>
      <c r="I2396" s="136"/>
      <c r="J2396" s="137">
        <f>ROUND(I2396*H2396,2)</f>
        <v>0</v>
      </c>
      <c r="K2396" s="133" t="s">
        <v>345</v>
      </c>
      <c r="L2396" s="32"/>
      <c r="M2396" s="138" t="s">
        <v>19</v>
      </c>
      <c r="N2396" s="139" t="s">
        <v>44</v>
      </c>
      <c r="P2396" s="140">
        <f>O2396*H2396</f>
        <v>0</v>
      </c>
      <c r="Q2396" s="140">
        <v>5.0900000000000001E-2</v>
      </c>
      <c r="R2396" s="140">
        <f>Q2396*H2396</f>
        <v>2.2558880000000001</v>
      </c>
      <c r="S2396" s="140">
        <v>0</v>
      </c>
      <c r="T2396" s="141">
        <f>S2396*H2396</f>
        <v>0</v>
      </c>
      <c r="AR2396" s="142" t="s">
        <v>489</v>
      </c>
      <c r="AT2396" s="142" t="s">
        <v>342</v>
      </c>
      <c r="AU2396" s="142" t="s">
        <v>83</v>
      </c>
      <c r="AY2396" s="17" t="s">
        <v>339</v>
      </c>
      <c r="BE2396" s="143">
        <f>IF(N2396="základní",J2396,0)</f>
        <v>0</v>
      </c>
      <c r="BF2396" s="143">
        <f>IF(N2396="snížená",J2396,0)</f>
        <v>0</v>
      </c>
      <c r="BG2396" s="143">
        <f>IF(N2396="zákl. přenesená",J2396,0)</f>
        <v>0</v>
      </c>
      <c r="BH2396" s="143">
        <f>IF(N2396="sníž. přenesená",J2396,0)</f>
        <v>0</v>
      </c>
      <c r="BI2396" s="143">
        <f>IF(N2396="nulová",J2396,0)</f>
        <v>0</v>
      </c>
      <c r="BJ2396" s="17" t="s">
        <v>81</v>
      </c>
      <c r="BK2396" s="143">
        <f>ROUND(I2396*H2396,2)</f>
        <v>0</v>
      </c>
      <c r="BL2396" s="17" t="s">
        <v>489</v>
      </c>
      <c r="BM2396" s="142" t="s">
        <v>4074</v>
      </c>
    </row>
    <row r="2397" spans="2:65" s="1" customFormat="1" ht="11.25">
      <c r="B2397" s="32"/>
      <c r="D2397" s="144" t="s">
        <v>348</v>
      </c>
      <c r="F2397" s="145" t="s">
        <v>4075</v>
      </c>
      <c r="I2397" s="146"/>
      <c r="L2397" s="32"/>
      <c r="M2397" s="147"/>
      <c r="T2397" s="53"/>
      <c r="AT2397" s="17" t="s">
        <v>348</v>
      </c>
      <c r="AU2397" s="17" t="s">
        <v>83</v>
      </c>
    </row>
    <row r="2398" spans="2:65" s="12" customFormat="1" ht="11.25">
      <c r="B2398" s="148"/>
      <c r="D2398" s="149" t="s">
        <v>350</v>
      </c>
      <c r="E2398" s="150" t="s">
        <v>19</v>
      </c>
      <c r="F2398" s="151" t="s">
        <v>1711</v>
      </c>
      <c r="H2398" s="152">
        <v>44.32</v>
      </c>
      <c r="I2398" s="153"/>
      <c r="L2398" s="148"/>
      <c r="M2398" s="154"/>
      <c r="T2398" s="155"/>
      <c r="AT2398" s="150" t="s">
        <v>350</v>
      </c>
      <c r="AU2398" s="150" t="s">
        <v>83</v>
      </c>
      <c r="AV2398" s="12" t="s">
        <v>83</v>
      </c>
      <c r="AW2398" s="12" t="s">
        <v>34</v>
      </c>
      <c r="AX2398" s="12" t="s">
        <v>81</v>
      </c>
      <c r="AY2398" s="150" t="s">
        <v>339</v>
      </c>
    </row>
    <row r="2399" spans="2:65" s="1" customFormat="1" ht="11.25">
      <c r="B2399" s="32"/>
      <c r="D2399" s="149" t="s">
        <v>351</v>
      </c>
      <c r="F2399" s="156" t="s">
        <v>4076</v>
      </c>
      <c r="L2399" s="32"/>
      <c r="M2399" s="147"/>
      <c r="T2399" s="53"/>
      <c r="AU2399" s="17" t="s">
        <v>83</v>
      </c>
    </row>
    <row r="2400" spans="2:65" s="1" customFormat="1" ht="11.25">
      <c r="B2400" s="32"/>
      <c r="D2400" s="149" t="s">
        <v>351</v>
      </c>
      <c r="F2400" s="157" t="s">
        <v>4023</v>
      </c>
      <c r="H2400" s="158">
        <v>0</v>
      </c>
      <c r="L2400" s="32"/>
      <c r="M2400" s="147"/>
      <c r="T2400" s="53"/>
      <c r="AU2400" s="17" t="s">
        <v>83</v>
      </c>
    </row>
    <row r="2401" spans="2:65" s="1" customFormat="1" ht="11.25">
      <c r="B2401" s="32"/>
      <c r="D2401" s="149" t="s">
        <v>351</v>
      </c>
      <c r="F2401" s="157" t="s">
        <v>4077</v>
      </c>
      <c r="H2401" s="158">
        <v>44.32</v>
      </c>
      <c r="L2401" s="32"/>
      <c r="M2401" s="147"/>
      <c r="T2401" s="53"/>
      <c r="AU2401" s="17" t="s">
        <v>83</v>
      </c>
    </row>
    <row r="2402" spans="2:65" s="1" customFormat="1" ht="78" customHeight="1">
      <c r="B2402" s="32"/>
      <c r="C2402" s="131" t="s">
        <v>4078</v>
      </c>
      <c r="D2402" s="131" t="s">
        <v>342</v>
      </c>
      <c r="E2402" s="132" t="s">
        <v>4079</v>
      </c>
      <c r="F2402" s="133" t="s">
        <v>4080</v>
      </c>
      <c r="G2402" s="134" t="s">
        <v>119</v>
      </c>
      <c r="H2402" s="135">
        <v>12.23</v>
      </c>
      <c r="I2402" s="136"/>
      <c r="J2402" s="137">
        <f>ROUND(I2402*H2402,2)</f>
        <v>0</v>
      </c>
      <c r="K2402" s="133" t="s">
        <v>345</v>
      </c>
      <c r="L2402" s="32"/>
      <c r="M2402" s="138" t="s">
        <v>19</v>
      </c>
      <c r="N2402" s="139" t="s">
        <v>44</v>
      </c>
      <c r="P2402" s="140">
        <f>O2402*H2402</f>
        <v>0</v>
      </c>
      <c r="Q2402" s="140">
        <v>4.9959999999999997E-2</v>
      </c>
      <c r="R2402" s="140">
        <f>Q2402*H2402</f>
        <v>0.61101079999999997</v>
      </c>
      <c r="S2402" s="140">
        <v>0</v>
      </c>
      <c r="T2402" s="141">
        <f>S2402*H2402</f>
        <v>0</v>
      </c>
      <c r="AR2402" s="142" t="s">
        <v>489</v>
      </c>
      <c r="AT2402" s="142" t="s">
        <v>342</v>
      </c>
      <c r="AU2402" s="142" t="s">
        <v>83</v>
      </c>
      <c r="AY2402" s="17" t="s">
        <v>339</v>
      </c>
      <c r="BE2402" s="143">
        <f>IF(N2402="základní",J2402,0)</f>
        <v>0</v>
      </c>
      <c r="BF2402" s="143">
        <f>IF(N2402="snížená",J2402,0)</f>
        <v>0</v>
      </c>
      <c r="BG2402" s="143">
        <f>IF(N2402="zákl. přenesená",J2402,0)</f>
        <v>0</v>
      </c>
      <c r="BH2402" s="143">
        <f>IF(N2402="sníž. přenesená",J2402,0)</f>
        <v>0</v>
      </c>
      <c r="BI2402" s="143">
        <f>IF(N2402="nulová",J2402,0)</f>
        <v>0</v>
      </c>
      <c r="BJ2402" s="17" t="s">
        <v>81</v>
      </c>
      <c r="BK2402" s="143">
        <f>ROUND(I2402*H2402,2)</f>
        <v>0</v>
      </c>
      <c r="BL2402" s="17" t="s">
        <v>489</v>
      </c>
      <c r="BM2402" s="142" t="s">
        <v>4081</v>
      </c>
    </row>
    <row r="2403" spans="2:65" s="1" customFormat="1" ht="11.25">
      <c r="B2403" s="32"/>
      <c r="D2403" s="144" t="s">
        <v>348</v>
      </c>
      <c r="F2403" s="145" t="s">
        <v>4082</v>
      </c>
      <c r="I2403" s="146"/>
      <c r="L2403" s="32"/>
      <c r="M2403" s="147"/>
      <c r="T2403" s="53"/>
      <c r="AT2403" s="17" t="s">
        <v>348</v>
      </c>
      <c r="AU2403" s="17" t="s">
        <v>83</v>
      </c>
    </row>
    <row r="2404" spans="2:65" s="12" customFormat="1" ht="11.25">
      <c r="B2404" s="148"/>
      <c r="D2404" s="149" t="s">
        <v>350</v>
      </c>
      <c r="E2404" s="150" t="s">
        <v>19</v>
      </c>
      <c r="F2404" s="151" t="s">
        <v>1722</v>
      </c>
      <c r="H2404" s="152">
        <v>12.23</v>
      </c>
      <c r="I2404" s="153"/>
      <c r="L2404" s="148"/>
      <c r="M2404" s="154"/>
      <c r="T2404" s="155"/>
      <c r="AT2404" s="150" t="s">
        <v>350</v>
      </c>
      <c r="AU2404" s="150" t="s">
        <v>83</v>
      </c>
      <c r="AV2404" s="12" t="s">
        <v>83</v>
      </c>
      <c r="AW2404" s="12" t="s">
        <v>34</v>
      </c>
      <c r="AX2404" s="12" t="s">
        <v>81</v>
      </c>
      <c r="AY2404" s="150" t="s">
        <v>339</v>
      </c>
    </row>
    <row r="2405" spans="2:65" s="1" customFormat="1" ht="11.25">
      <c r="B2405" s="32"/>
      <c r="D2405" s="149" t="s">
        <v>351</v>
      </c>
      <c r="F2405" s="156" t="s">
        <v>4083</v>
      </c>
      <c r="L2405" s="32"/>
      <c r="M2405" s="147"/>
      <c r="T2405" s="53"/>
      <c r="AU2405" s="17" t="s">
        <v>83</v>
      </c>
    </row>
    <row r="2406" spans="2:65" s="1" customFormat="1" ht="11.25">
      <c r="B2406" s="32"/>
      <c r="D2406" s="149" t="s">
        <v>351</v>
      </c>
      <c r="F2406" s="157" t="s">
        <v>4023</v>
      </c>
      <c r="H2406" s="158">
        <v>0</v>
      </c>
      <c r="L2406" s="32"/>
      <c r="M2406" s="147"/>
      <c r="T2406" s="53"/>
      <c r="AU2406" s="17" t="s">
        <v>83</v>
      </c>
    </row>
    <row r="2407" spans="2:65" s="1" customFormat="1" ht="11.25">
      <c r="B2407" s="32"/>
      <c r="D2407" s="149" t="s">
        <v>351</v>
      </c>
      <c r="F2407" s="157" t="s">
        <v>4084</v>
      </c>
      <c r="H2407" s="158">
        <v>12.23</v>
      </c>
      <c r="L2407" s="32"/>
      <c r="M2407" s="147"/>
      <c r="T2407" s="53"/>
      <c r="AU2407" s="17" t="s">
        <v>83</v>
      </c>
    </row>
    <row r="2408" spans="2:65" s="1" customFormat="1" ht="55.5" customHeight="1">
      <c r="B2408" s="32"/>
      <c r="C2408" s="131" t="s">
        <v>4085</v>
      </c>
      <c r="D2408" s="131" t="s">
        <v>342</v>
      </c>
      <c r="E2408" s="132" t="s">
        <v>4086</v>
      </c>
      <c r="F2408" s="133" t="s">
        <v>4087</v>
      </c>
      <c r="G2408" s="134" t="s">
        <v>119</v>
      </c>
      <c r="H2408" s="135">
        <v>103.5</v>
      </c>
      <c r="I2408" s="136"/>
      <c r="J2408" s="137">
        <f>ROUND(I2408*H2408,2)</f>
        <v>0</v>
      </c>
      <c r="K2408" s="133" t="s">
        <v>345</v>
      </c>
      <c r="L2408" s="32"/>
      <c r="M2408" s="138" t="s">
        <v>19</v>
      </c>
      <c r="N2408" s="139" t="s">
        <v>44</v>
      </c>
      <c r="P2408" s="140">
        <f>O2408*H2408</f>
        <v>0</v>
      </c>
      <c r="Q2408" s="140">
        <v>1.257E-2</v>
      </c>
      <c r="R2408" s="140">
        <f>Q2408*H2408</f>
        <v>1.3009949999999999</v>
      </c>
      <c r="S2408" s="140">
        <v>0</v>
      </c>
      <c r="T2408" s="141">
        <f>S2408*H2408</f>
        <v>0</v>
      </c>
      <c r="AR2408" s="142" t="s">
        <v>489</v>
      </c>
      <c r="AT2408" s="142" t="s">
        <v>342</v>
      </c>
      <c r="AU2408" s="142" t="s">
        <v>83</v>
      </c>
      <c r="AY2408" s="17" t="s">
        <v>339</v>
      </c>
      <c r="BE2408" s="143">
        <f>IF(N2408="základní",J2408,0)</f>
        <v>0</v>
      </c>
      <c r="BF2408" s="143">
        <f>IF(N2408="snížená",J2408,0)</f>
        <v>0</v>
      </c>
      <c r="BG2408" s="143">
        <f>IF(N2408="zákl. přenesená",J2408,0)</f>
        <v>0</v>
      </c>
      <c r="BH2408" s="143">
        <f>IF(N2408="sníž. přenesená",J2408,0)</f>
        <v>0</v>
      </c>
      <c r="BI2408" s="143">
        <f>IF(N2408="nulová",J2408,0)</f>
        <v>0</v>
      </c>
      <c r="BJ2408" s="17" t="s">
        <v>81</v>
      </c>
      <c r="BK2408" s="143">
        <f>ROUND(I2408*H2408,2)</f>
        <v>0</v>
      </c>
      <c r="BL2408" s="17" t="s">
        <v>489</v>
      </c>
      <c r="BM2408" s="142" t="s">
        <v>4088</v>
      </c>
    </row>
    <row r="2409" spans="2:65" s="1" customFormat="1" ht="11.25">
      <c r="B2409" s="32"/>
      <c r="D2409" s="144" t="s">
        <v>348</v>
      </c>
      <c r="F2409" s="145" t="s">
        <v>4089</v>
      </c>
      <c r="I2409" s="146"/>
      <c r="L2409" s="32"/>
      <c r="M2409" s="147"/>
      <c r="T2409" s="53"/>
      <c r="AT2409" s="17" t="s">
        <v>348</v>
      </c>
      <c r="AU2409" s="17" t="s">
        <v>83</v>
      </c>
    </row>
    <row r="2410" spans="2:65" s="12" customFormat="1" ht="11.25">
      <c r="B2410" s="148"/>
      <c r="D2410" s="149" t="s">
        <v>350</v>
      </c>
      <c r="E2410" s="150" t="s">
        <v>19</v>
      </c>
      <c r="F2410" s="151" t="s">
        <v>1717</v>
      </c>
      <c r="H2410" s="152">
        <v>103.5</v>
      </c>
      <c r="I2410" s="153"/>
      <c r="L2410" s="148"/>
      <c r="M2410" s="154"/>
      <c r="T2410" s="155"/>
      <c r="AT2410" s="150" t="s">
        <v>350</v>
      </c>
      <c r="AU2410" s="150" t="s">
        <v>83</v>
      </c>
      <c r="AV2410" s="12" t="s">
        <v>83</v>
      </c>
      <c r="AW2410" s="12" t="s">
        <v>34</v>
      </c>
      <c r="AX2410" s="12" t="s">
        <v>81</v>
      </c>
      <c r="AY2410" s="150" t="s">
        <v>339</v>
      </c>
    </row>
    <row r="2411" spans="2:65" s="1" customFormat="1" ht="11.25">
      <c r="B2411" s="32"/>
      <c r="D2411" s="149" t="s">
        <v>351</v>
      </c>
      <c r="F2411" s="156" t="s">
        <v>4063</v>
      </c>
      <c r="L2411" s="32"/>
      <c r="M2411" s="147"/>
      <c r="T2411" s="53"/>
      <c r="AU2411" s="17" t="s">
        <v>83</v>
      </c>
    </row>
    <row r="2412" spans="2:65" s="1" customFormat="1" ht="11.25">
      <c r="B2412" s="32"/>
      <c r="D2412" s="149" t="s">
        <v>351</v>
      </c>
      <c r="F2412" s="157" t="s">
        <v>4032</v>
      </c>
      <c r="H2412" s="158">
        <v>0</v>
      </c>
      <c r="L2412" s="32"/>
      <c r="M2412" s="147"/>
      <c r="T2412" s="53"/>
      <c r="AU2412" s="17" t="s">
        <v>83</v>
      </c>
    </row>
    <row r="2413" spans="2:65" s="1" customFormat="1" ht="11.25">
      <c r="B2413" s="32"/>
      <c r="D2413" s="149" t="s">
        <v>351</v>
      </c>
      <c r="F2413" s="157" t="s">
        <v>4064</v>
      </c>
      <c r="H2413" s="158">
        <v>25.875</v>
      </c>
      <c r="L2413" s="32"/>
      <c r="M2413" s="147"/>
      <c r="T2413" s="53"/>
      <c r="AU2413" s="17" t="s">
        <v>83</v>
      </c>
    </row>
    <row r="2414" spans="2:65" s="1" customFormat="1" ht="11.25">
      <c r="B2414" s="32"/>
      <c r="D2414" s="149" t="s">
        <v>351</v>
      </c>
      <c r="F2414" s="157" t="s">
        <v>4034</v>
      </c>
      <c r="H2414" s="158">
        <v>0</v>
      </c>
      <c r="L2414" s="32"/>
      <c r="M2414" s="147"/>
      <c r="T2414" s="53"/>
      <c r="AU2414" s="17" t="s">
        <v>83</v>
      </c>
    </row>
    <row r="2415" spans="2:65" s="1" customFormat="1" ht="11.25">
      <c r="B2415" s="32"/>
      <c r="D2415" s="149" t="s">
        <v>351</v>
      </c>
      <c r="F2415" s="157" t="s">
        <v>4065</v>
      </c>
      <c r="H2415" s="158">
        <v>77.625</v>
      </c>
      <c r="L2415" s="32"/>
      <c r="M2415" s="147"/>
      <c r="T2415" s="53"/>
      <c r="AU2415" s="17" t="s">
        <v>83</v>
      </c>
    </row>
    <row r="2416" spans="2:65" s="1" customFormat="1" ht="11.25">
      <c r="B2416" s="32"/>
      <c r="D2416" s="149" t="s">
        <v>351</v>
      </c>
      <c r="F2416" s="157" t="s">
        <v>358</v>
      </c>
      <c r="H2416" s="158">
        <v>103.5</v>
      </c>
      <c r="L2416" s="32"/>
      <c r="M2416" s="147"/>
      <c r="T2416" s="53"/>
      <c r="AU2416" s="17" t="s">
        <v>83</v>
      </c>
    </row>
    <row r="2417" spans="2:65" s="1" customFormat="1" ht="62.65" customHeight="1">
      <c r="B2417" s="32"/>
      <c r="C2417" s="131" t="s">
        <v>4090</v>
      </c>
      <c r="D2417" s="131" t="s">
        <v>342</v>
      </c>
      <c r="E2417" s="132" t="s">
        <v>4091</v>
      </c>
      <c r="F2417" s="133" t="s">
        <v>4092</v>
      </c>
      <c r="G2417" s="134" t="s">
        <v>119</v>
      </c>
      <c r="H2417" s="135">
        <v>219.92500000000001</v>
      </c>
      <c r="I2417" s="136"/>
      <c r="J2417" s="137">
        <f>ROUND(I2417*H2417,2)</f>
        <v>0</v>
      </c>
      <c r="K2417" s="133" t="s">
        <v>345</v>
      </c>
      <c r="L2417" s="32"/>
      <c r="M2417" s="138" t="s">
        <v>19</v>
      </c>
      <c r="N2417" s="139" t="s">
        <v>44</v>
      </c>
      <c r="P2417" s="140">
        <f>O2417*H2417</f>
        <v>0</v>
      </c>
      <c r="Q2417" s="140">
        <v>2.964E-2</v>
      </c>
      <c r="R2417" s="140">
        <f>Q2417*H2417</f>
        <v>6.5185770000000005</v>
      </c>
      <c r="S2417" s="140">
        <v>0</v>
      </c>
      <c r="T2417" s="141">
        <f>S2417*H2417</f>
        <v>0</v>
      </c>
      <c r="AR2417" s="142" t="s">
        <v>489</v>
      </c>
      <c r="AT2417" s="142" t="s">
        <v>342</v>
      </c>
      <c r="AU2417" s="142" t="s">
        <v>83</v>
      </c>
      <c r="AY2417" s="17" t="s">
        <v>339</v>
      </c>
      <c r="BE2417" s="143">
        <f>IF(N2417="základní",J2417,0)</f>
        <v>0</v>
      </c>
      <c r="BF2417" s="143">
        <f>IF(N2417="snížená",J2417,0)</f>
        <v>0</v>
      </c>
      <c r="BG2417" s="143">
        <f>IF(N2417="zákl. přenesená",J2417,0)</f>
        <v>0</v>
      </c>
      <c r="BH2417" s="143">
        <f>IF(N2417="sníž. přenesená",J2417,0)</f>
        <v>0</v>
      </c>
      <c r="BI2417" s="143">
        <f>IF(N2417="nulová",J2417,0)</f>
        <v>0</v>
      </c>
      <c r="BJ2417" s="17" t="s">
        <v>81</v>
      </c>
      <c r="BK2417" s="143">
        <f>ROUND(I2417*H2417,2)</f>
        <v>0</v>
      </c>
      <c r="BL2417" s="17" t="s">
        <v>489</v>
      </c>
      <c r="BM2417" s="142" t="s">
        <v>4093</v>
      </c>
    </row>
    <row r="2418" spans="2:65" s="1" customFormat="1" ht="11.25">
      <c r="B2418" s="32"/>
      <c r="D2418" s="144" t="s">
        <v>348</v>
      </c>
      <c r="F2418" s="145" t="s">
        <v>4094</v>
      </c>
      <c r="I2418" s="146"/>
      <c r="L2418" s="32"/>
      <c r="M2418" s="147"/>
      <c r="T2418" s="53"/>
      <c r="AT2418" s="17" t="s">
        <v>348</v>
      </c>
      <c r="AU2418" s="17" t="s">
        <v>83</v>
      </c>
    </row>
    <row r="2419" spans="2:65" s="12" customFormat="1" ht="11.25">
      <c r="B2419" s="148"/>
      <c r="D2419" s="149" t="s">
        <v>350</v>
      </c>
      <c r="E2419" s="150" t="s">
        <v>19</v>
      </c>
      <c r="F2419" s="151" t="s">
        <v>1714</v>
      </c>
      <c r="H2419" s="152">
        <v>219.92500000000001</v>
      </c>
      <c r="I2419" s="153"/>
      <c r="L2419" s="148"/>
      <c r="M2419" s="154"/>
      <c r="T2419" s="155"/>
      <c r="AT2419" s="150" t="s">
        <v>350</v>
      </c>
      <c r="AU2419" s="150" t="s">
        <v>83</v>
      </c>
      <c r="AV2419" s="12" t="s">
        <v>83</v>
      </c>
      <c r="AW2419" s="12" t="s">
        <v>34</v>
      </c>
      <c r="AX2419" s="12" t="s">
        <v>81</v>
      </c>
      <c r="AY2419" s="150" t="s">
        <v>339</v>
      </c>
    </row>
    <row r="2420" spans="2:65" s="1" customFormat="1" ht="11.25">
      <c r="B2420" s="32"/>
      <c r="D2420" s="149" t="s">
        <v>351</v>
      </c>
      <c r="F2420" s="156" t="s">
        <v>4056</v>
      </c>
      <c r="L2420" s="32"/>
      <c r="M2420" s="147"/>
      <c r="T2420" s="53"/>
      <c r="AU2420" s="17" t="s">
        <v>83</v>
      </c>
    </row>
    <row r="2421" spans="2:65" s="1" customFormat="1" ht="11.25">
      <c r="B2421" s="32"/>
      <c r="D2421" s="149" t="s">
        <v>351</v>
      </c>
      <c r="F2421" s="157" t="s">
        <v>2028</v>
      </c>
      <c r="H2421" s="158">
        <v>0</v>
      </c>
      <c r="L2421" s="32"/>
      <c r="M2421" s="147"/>
      <c r="T2421" s="53"/>
      <c r="AU2421" s="17" t="s">
        <v>83</v>
      </c>
    </row>
    <row r="2422" spans="2:65" s="1" customFormat="1" ht="11.25">
      <c r="B2422" s="32"/>
      <c r="D2422" s="149" t="s">
        <v>351</v>
      </c>
      <c r="F2422" s="157" t="s">
        <v>4057</v>
      </c>
      <c r="H2422" s="158">
        <v>32.177999999999997</v>
      </c>
      <c r="L2422" s="32"/>
      <c r="M2422" s="147"/>
      <c r="T2422" s="53"/>
      <c r="AU2422" s="17" t="s">
        <v>83</v>
      </c>
    </row>
    <row r="2423" spans="2:65" s="1" customFormat="1" ht="11.25">
      <c r="B2423" s="32"/>
      <c r="D2423" s="149" t="s">
        <v>351</v>
      </c>
      <c r="F2423" s="157" t="s">
        <v>4032</v>
      </c>
      <c r="H2423" s="158">
        <v>0</v>
      </c>
      <c r="L2423" s="32"/>
      <c r="M2423" s="147"/>
      <c r="T2423" s="53"/>
      <c r="AU2423" s="17" t="s">
        <v>83</v>
      </c>
    </row>
    <row r="2424" spans="2:65" s="1" customFormat="1" ht="11.25">
      <c r="B2424" s="32"/>
      <c r="D2424" s="149" t="s">
        <v>351</v>
      </c>
      <c r="F2424" s="157" t="s">
        <v>4058</v>
      </c>
      <c r="H2424" s="158">
        <v>88.268000000000001</v>
      </c>
      <c r="L2424" s="32"/>
      <c r="M2424" s="147"/>
      <c r="T2424" s="53"/>
      <c r="AU2424" s="17" t="s">
        <v>83</v>
      </c>
    </row>
    <row r="2425" spans="2:65" s="1" customFormat="1" ht="11.25">
      <c r="B2425" s="32"/>
      <c r="D2425" s="149" t="s">
        <v>351</v>
      </c>
      <c r="F2425" s="157" t="s">
        <v>4059</v>
      </c>
      <c r="H2425" s="158">
        <v>5.875</v>
      </c>
      <c r="L2425" s="32"/>
      <c r="M2425" s="147"/>
      <c r="T2425" s="53"/>
      <c r="AU2425" s="17" t="s">
        <v>83</v>
      </c>
    </row>
    <row r="2426" spans="2:65" s="1" customFormat="1" ht="11.25">
      <c r="B2426" s="32"/>
      <c r="D2426" s="149" t="s">
        <v>351</v>
      </c>
      <c r="F2426" s="157" t="s">
        <v>2044</v>
      </c>
      <c r="H2426" s="158">
        <v>0</v>
      </c>
      <c r="L2426" s="32"/>
      <c r="M2426" s="147"/>
      <c r="T2426" s="53"/>
      <c r="AU2426" s="17" t="s">
        <v>83</v>
      </c>
    </row>
    <row r="2427" spans="2:65" s="1" customFormat="1" ht="11.25">
      <c r="B2427" s="32"/>
      <c r="D2427" s="149" t="s">
        <v>351</v>
      </c>
      <c r="F2427" s="157" t="s">
        <v>4060</v>
      </c>
      <c r="H2427" s="158">
        <v>10.95</v>
      </c>
      <c r="L2427" s="32"/>
      <c r="M2427" s="147"/>
      <c r="T2427" s="53"/>
      <c r="AU2427" s="17" t="s">
        <v>83</v>
      </c>
    </row>
    <row r="2428" spans="2:65" s="1" customFormat="1" ht="11.25">
      <c r="B2428" s="32"/>
      <c r="D2428" s="149" t="s">
        <v>351</v>
      </c>
      <c r="F2428" s="157" t="s">
        <v>4034</v>
      </c>
      <c r="H2428" s="158">
        <v>0</v>
      </c>
      <c r="L2428" s="32"/>
      <c r="M2428" s="147"/>
      <c r="T2428" s="53"/>
      <c r="AU2428" s="17" t="s">
        <v>83</v>
      </c>
    </row>
    <row r="2429" spans="2:65" s="1" customFormat="1" ht="11.25">
      <c r="B2429" s="32"/>
      <c r="D2429" s="149" t="s">
        <v>351</v>
      </c>
      <c r="F2429" s="157" t="s">
        <v>4061</v>
      </c>
      <c r="H2429" s="158">
        <v>72.174000000000007</v>
      </c>
      <c r="L2429" s="32"/>
      <c r="M2429" s="147"/>
      <c r="T2429" s="53"/>
      <c r="AU2429" s="17" t="s">
        <v>83</v>
      </c>
    </row>
    <row r="2430" spans="2:65" s="1" customFormat="1" ht="11.25">
      <c r="B2430" s="32"/>
      <c r="D2430" s="149" t="s">
        <v>351</v>
      </c>
      <c r="F2430" s="157" t="s">
        <v>4059</v>
      </c>
      <c r="H2430" s="158">
        <v>5.875</v>
      </c>
      <c r="L2430" s="32"/>
      <c r="M2430" s="147"/>
      <c r="T2430" s="53"/>
      <c r="AU2430" s="17" t="s">
        <v>83</v>
      </c>
    </row>
    <row r="2431" spans="2:65" s="1" customFormat="1" ht="11.25">
      <c r="B2431" s="32"/>
      <c r="D2431" s="149" t="s">
        <v>351</v>
      </c>
      <c r="F2431" s="157" t="s">
        <v>4023</v>
      </c>
      <c r="H2431" s="158">
        <v>0</v>
      </c>
      <c r="L2431" s="32"/>
      <c r="M2431" s="147"/>
      <c r="T2431" s="53"/>
      <c r="AU2431" s="17" t="s">
        <v>83</v>
      </c>
    </row>
    <row r="2432" spans="2:65" s="1" customFormat="1" ht="11.25">
      <c r="B2432" s="32"/>
      <c r="D2432" s="149" t="s">
        <v>351</v>
      </c>
      <c r="F2432" s="157" t="s">
        <v>4062</v>
      </c>
      <c r="H2432" s="158">
        <v>4.6050000000000004</v>
      </c>
      <c r="L2432" s="32"/>
      <c r="M2432" s="147"/>
      <c r="T2432" s="53"/>
      <c r="AU2432" s="17" t="s">
        <v>83</v>
      </c>
    </row>
    <row r="2433" spans="2:65" s="1" customFormat="1" ht="11.25">
      <c r="B2433" s="32"/>
      <c r="D2433" s="149" t="s">
        <v>351</v>
      </c>
      <c r="F2433" s="157" t="s">
        <v>358</v>
      </c>
      <c r="H2433" s="158">
        <v>219.92500000000001</v>
      </c>
      <c r="L2433" s="32"/>
      <c r="M2433" s="147"/>
      <c r="T2433" s="53"/>
      <c r="AU2433" s="17" t="s">
        <v>83</v>
      </c>
    </row>
    <row r="2434" spans="2:65" s="1" customFormat="1" ht="33" customHeight="1">
      <c r="B2434" s="32"/>
      <c r="C2434" s="131" t="s">
        <v>4095</v>
      </c>
      <c r="D2434" s="131" t="s">
        <v>342</v>
      </c>
      <c r="E2434" s="132" t="s">
        <v>4096</v>
      </c>
      <c r="F2434" s="133" t="s">
        <v>4097</v>
      </c>
      <c r="G2434" s="134" t="s">
        <v>119</v>
      </c>
      <c r="H2434" s="135">
        <v>103.5</v>
      </c>
      <c r="I2434" s="136"/>
      <c r="J2434" s="137">
        <f>ROUND(I2434*H2434,2)</f>
        <v>0</v>
      </c>
      <c r="K2434" s="133" t="s">
        <v>345</v>
      </c>
      <c r="L2434" s="32"/>
      <c r="M2434" s="138" t="s">
        <v>19</v>
      </c>
      <c r="N2434" s="139" t="s">
        <v>44</v>
      </c>
      <c r="P2434" s="140">
        <f>O2434*H2434</f>
        <v>0</v>
      </c>
      <c r="Q2434" s="140">
        <v>4.2000000000000002E-4</v>
      </c>
      <c r="R2434" s="140">
        <f>Q2434*H2434</f>
        <v>4.3470000000000002E-2</v>
      </c>
      <c r="S2434" s="140">
        <v>0</v>
      </c>
      <c r="T2434" s="141">
        <f>S2434*H2434</f>
        <v>0</v>
      </c>
      <c r="AR2434" s="142" t="s">
        <v>489</v>
      </c>
      <c r="AT2434" s="142" t="s">
        <v>342</v>
      </c>
      <c r="AU2434" s="142" t="s">
        <v>83</v>
      </c>
      <c r="AY2434" s="17" t="s">
        <v>339</v>
      </c>
      <c r="BE2434" s="143">
        <f>IF(N2434="základní",J2434,0)</f>
        <v>0</v>
      </c>
      <c r="BF2434" s="143">
        <f>IF(N2434="snížená",J2434,0)</f>
        <v>0</v>
      </c>
      <c r="BG2434" s="143">
        <f>IF(N2434="zákl. přenesená",J2434,0)</f>
        <v>0</v>
      </c>
      <c r="BH2434" s="143">
        <f>IF(N2434="sníž. přenesená",J2434,0)</f>
        <v>0</v>
      </c>
      <c r="BI2434" s="143">
        <f>IF(N2434="nulová",J2434,0)</f>
        <v>0</v>
      </c>
      <c r="BJ2434" s="17" t="s">
        <v>81</v>
      </c>
      <c r="BK2434" s="143">
        <f>ROUND(I2434*H2434,2)</f>
        <v>0</v>
      </c>
      <c r="BL2434" s="17" t="s">
        <v>489</v>
      </c>
      <c r="BM2434" s="142" t="s">
        <v>4098</v>
      </c>
    </row>
    <row r="2435" spans="2:65" s="1" customFormat="1" ht="11.25">
      <c r="B2435" s="32"/>
      <c r="D2435" s="144" t="s">
        <v>348</v>
      </c>
      <c r="F2435" s="145" t="s">
        <v>4099</v>
      </c>
      <c r="I2435" s="146"/>
      <c r="L2435" s="32"/>
      <c r="M2435" s="147"/>
      <c r="T2435" s="53"/>
      <c r="AT2435" s="17" t="s">
        <v>348</v>
      </c>
      <c r="AU2435" s="17" t="s">
        <v>83</v>
      </c>
    </row>
    <row r="2436" spans="2:65" s="12" customFormat="1" ht="11.25">
      <c r="B2436" s="148"/>
      <c r="D2436" s="149" t="s">
        <v>350</v>
      </c>
      <c r="E2436" s="150" t="s">
        <v>19</v>
      </c>
      <c r="F2436" s="151" t="s">
        <v>1717</v>
      </c>
      <c r="H2436" s="152">
        <v>103.5</v>
      </c>
      <c r="I2436" s="153"/>
      <c r="L2436" s="148"/>
      <c r="M2436" s="154"/>
      <c r="T2436" s="155"/>
      <c r="AT2436" s="150" t="s">
        <v>350</v>
      </c>
      <c r="AU2436" s="150" t="s">
        <v>83</v>
      </c>
      <c r="AV2436" s="12" t="s">
        <v>83</v>
      </c>
      <c r="AW2436" s="12" t="s">
        <v>34</v>
      </c>
      <c r="AX2436" s="12" t="s">
        <v>81</v>
      </c>
      <c r="AY2436" s="150" t="s">
        <v>339</v>
      </c>
    </row>
    <row r="2437" spans="2:65" s="1" customFormat="1" ht="11.25">
      <c r="B2437" s="32"/>
      <c r="D2437" s="149" t="s">
        <v>351</v>
      </c>
      <c r="F2437" s="156" t="s">
        <v>4063</v>
      </c>
      <c r="L2437" s="32"/>
      <c r="M2437" s="147"/>
      <c r="T2437" s="53"/>
      <c r="AU2437" s="17" t="s">
        <v>83</v>
      </c>
    </row>
    <row r="2438" spans="2:65" s="1" customFormat="1" ht="11.25">
      <c r="B2438" s="32"/>
      <c r="D2438" s="149" t="s">
        <v>351</v>
      </c>
      <c r="F2438" s="157" t="s">
        <v>4032</v>
      </c>
      <c r="H2438" s="158">
        <v>0</v>
      </c>
      <c r="L2438" s="32"/>
      <c r="M2438" s="147"/>
      <c r="T2438" s="53"/>
      <c r="AU2438" s="17" t="s">
        <v>83</v>
      </c>
    </row>
    <row r="2439" spans="2:65" s="1" customFormat="1" ht="11.25">
      <c r="B2439" s="32"/>
      <c r="D2439" s="149" t="s">
        <v>351</v>
      </c>
      <c r="F2439" s="157" t="s">
        <v>4064</v>
      </c>
      <c r="H2439" s="158">
        <v>25.875</v>
      </c>
      <c r="L2439" s="32"/>
      <c r="M2439" s="147"/>
      <c r="T2439" s="53"/>
      <c r="AU2439" s="17" t="s">
        <v>83</v>
      </c>
    </row>
    <row r="2440" spans="2:65" s="1" customFormat="1" ht="11.25">
      <c r="B2440" s="32"/>
      <c r="D2440" s="149" t="s">
        <v>351</v>
      </c>
      <c r="F2440" s="157" t="s">
        <v>4034</v>
      </c>
      <c r="H2440" s="158">
        <v>0</v>
      </c>
      <c r="L2440" s="32"/>
      <c r="M2440" s="147"/>
      <c r="T2440" s="53"/>
      <c r="AU2440" s="17" t="s">
        <v>83</v>
      </c>
    </row>
    <row r="2441" spans="2:65" s="1" customFormat="1" ht="11.25">
      <c r="B2441" s="32"/>
      <c r="D2441" s="149" t="s">
        <v>351</v>
      </c>
      <c r="F2441" s="157" t="s">
        <v>4065</v>
      </c>
      <c r="H2441" s="158">
        <v>77.625</v>
      </c>
      <c r="L2441" s="32"/>
      <c r="M2441" s="147"/>
      <c r="T2441" s="53"/>
      <c r="AU2441" s="17" t="s">
        <v>83</v>
      </c>
    </row>
    <row r="2442" spans="2:65" s="1" customFormat="1" ht="11.25">
      <c r="B2442" s="32"/>
      <c r="D2442" s="149" t="s">
        <v>351</v>
      </c>
      <c r="F2442" s="157" t="s">
        <v>358</v>
      </c>
      <c r="H2442" s="158">
        <v>103.5</v>
      </c>
      <c r="L2442" s="32"/>
      <c r="M2442" s="147"/>
      <c r="T2442" s="53"/>
      <c r="AU2442" s="17" t="s">
        <v>83</v>
      </c>
    </row>
    <row r="2443" spans="2:65" s="1" customFormat="1" ht="16.5" customHeight="1">
      <c r="B2443" s="32"/>
      <c r="C2443" s="163" t="s">
        <v>4100</v>
      </c>
      <c r="D2443" s="163" t="s">
        <v>1918</v>
      </c>
      <c r="E2443" s="164" t="s">
        <v>4101</v>
      </c>
      <c r="F2443" s="165" t="s">
        <v>4102</v>
      </c>
      <c r="G2443" s="166" t="s">
        <v>119</v>
      </c>
      <c r="H2443" s="167">
        <v>108.675</v>
      </c>
      <c r="I2443" s="168"/>
      <c r="J2443" s="169">
        <f>ROUND(I2443*H2443,2)</f>
        <v>0</v>
      </c>
      <c r="K2443" s="165" t="s">
        <v>345</v>
      </c>
      <c r="L2443" s="170"/>
      <c r="M2443" s="171" t="s">
        <v>19</v>
      </c>
      <c r="N2443" s="172" t="s">
        <v>44</v>
      </c>
      <c r="P2443" s="140">
        <f>O2443*H2443</f>
        <v>0</v>
      </c>
      <c r="Q2443" s="140">
        <v>8.9999999999999993E-3</v>
      </c>
      <c r="R2443" s="140">
        <f>Q2443*H2443</f>
        <v>0.97807499999999992</v>
      </c>
      <c r="S2443" s="140">
        <v>0</v>
      </c>
      <c r="T2443" s="141">
        <f>S2443*H2443</f>
        <v>0</v>
      </c>
      <c r="AR2443" s="142" t="s">
        <v>678</v>
      </c>
      <c r="AT2443" s="142" t="s">
        <v>1918</v>
      </c>
      <c r="AU2443" s="142" t="s">
        <v>83</v>
      </c>
      <c r="AY2443" s="17" t="s">
        <v>339</v>
      </c>
      <c r="BE2443" s="143">
        <f>IF(N2443="základní",J2443,0)</f>
        <v>0</v>
      </c>
      <c r="BF2443" s="143">
        <f>IF(N2443="snížená",J2443,0)</f>
        <v>0</v>
      </c>
      <c r="BG2443" s="143">
        <f>IF(N2443="zákl. přenesená",J2443,0)</f>
        <v>0</v>
      </c>
      <c r="BH2443" s="143">
        <f>IF(N2443="sníž. přenesená",J2443,0)</f>
        <v>0</v>
      </c>
      <c r="BI2443" s="143">
        <f>IF(N2443="nulová",J2443,0)</f>
        <v>0</v>
      </c>
      <c r="BJ2443" s="17" t="s">
        <v>81</v>
      </c>
      <c r="BK2443" s="143">
        <f>ROUND(I2443*H2443,2)</f>
        <v>0</v>
      </c>
      <c r="BL2443" s="17" t="s">
        <v>489</v>
      </c>
      <c r="BM2443" s="142" t="s">
        <v>4103</v>
      </c>
    </row>
    <row r="2444" spans="2:65" s="12" customFormat="1" ht="11.25">
      <c r="B2444" s="148"/>
      <c r="D2444" s="149" t="s">
        <v>350</v>
      </c>
      <c r="F2444" s="151" t="s">
        <v>4104</v>
      </c>
      <c r="H2444" s="152">
        <v>108.675</v>
      </c>
      <c r="I2444" s="153"/>
      <c r="L2444" s="148"/>
      <c r="M2444" s="154"/>
      <c r="T2444" s="155"/>
      <c r="AT2444" s="150" t="s">
        <v>350</v>
      </c>
      <c r="AU2444" s="150" t="s">
        <v>83</v>
      </c>
      <c r="AV2444" s="12" t="s">
        <v>83</v>
      </c>
      <c r="AW2444" s="12" t="s">
        <v>4</v>
      </c>
      <c r="AX2444" s="12" t="s">
        <v>81</v>
      </c>
      <c r="AY2444" s="150" t="s">
        <v>339</v>
      </c>
    </row>
    <row r="2445" spans="2:65" s="1" customFormat="1" ht="33" customHeight="1">
      <c r="B2445" s="32"/>
      <c r="C2445" s="131" t="s">
        <v>4105</v>
      </c>
      <c r="D2445" s="131" t="s">
        <v>342</v>
      </c>
      <c r="E2445" s="132" t="s">
        <v>4096</v>
      </c>
      <c r="F2445" s="133" t="s">
        <v>4097</v>
      </c>
      <c r="G2445" s="134" t="s">
        <v>119</v>
      </c>
      <c r="H2445" s="135">
        <v>30.001999999999999</v>
      </c>
      <c r="I2445" s="136"/>
      <c r="J2445" s="137">
        <f>ROUND(I2445*H2445,2)</f>
        <v>0</v>
      </c>
      <c r="K2445" s="133" t="s">
        <v>345</v>
      </c>
      <c r="L2445" s="32"/>
      <c r="M2445" s="138" t="s">
        <v>19</v>
      </c>
      <c r="N2445" s="139" t="s">
        <v>44</v>
      </c>
      <c r="P2445" s="140">
        <f>O2445*H2445</f>
        <v>0</v>
      </c>
      <c r="Q2445" s="140">
        <v>4.2000000000000002E-4</v>
      </c>
      <c r="R2445" s="140">
        <f>Q2445*H2445</f>
        <v>1.260084E-2</v>
      </c>
      <c r="S2445" s="140">
        <v>0</v>
      </c>
      <c r="T2445" s="141">
        <f>S2445*H2445</f>
        <v>0</v>
      </c>
      <c r="AR2445" s="142" t="s">
        <v>489</v>
      </c>
      <c r="AT2445" s="142" t="s">
        <v>342</v>
      </c>
      <c r="AU2445" s="142" t="s">
        <v>83</v>
      </c>
      <c r="AY2445" s="17" t="s">
        <v>339</v>
      </c>
      <c r="BE2445" s="143">
        <f>IF(N2445="základní",J2445,0)</f>
        <v>0</v>
      </c>
      <c r="BF2445" s="143">
        <f>IF(N2445="snížená",J2445,0)</f>
        <v>0</v>
      </c>
      <c r="BG2445" s="143">
        <f>IF(N2445="zákl. přenesená",J2445,0)</f>
        <v>0</v>
      </c>
      <c r="BH2445" s="143">
        <f>IF(N2445="sníž. přenesená",J2445,0)</f>
        <v>0</v>
      </c>
      <c r="BI2445" s="143">
        <f>IF(N2445="nulová",J2445,0)</f>
        <v>0</v>
      </c>
      <c r="BJ2445" s="17" t="s">
        <v>81</v>
      </c>
      <c r="BK2445" s="143">
        <f>ROUND(I2445*H2445,2)</f>
        <v>0</v>
      </c>
      <c r="BL2445" s="17" t="s">
        <v>489</v>
      </c>
      <c r="BM2445" s="142" t="s">
        <v>4106</v>
      </c>
    </row>
    <row r="2446" spans="2:65" s="1" customFormat="1" ht="11.25">
      <c r="B2446" s="32"/>
      <c r="D2446" s="144" t="s">
        <v>348</v>
      </c>
      <c r="F2446" s="145" t="s">
        <v>4099</v>
      </c>
      <c r="I2446" s="146"/>
      <c r="L2446" s="32"/>
      <c r="M2446" s="147"/>
      <c r="T2446" s="53"/>
      <c r="AT2446" s="17" t="s">
        <v>348</v>
      </c>
      <c r="AU2446" s="17" t="s">
        <v>83</v>
      </c>
    </row>
    <row r="2447" spans="2:65" s="12" customFormat="1" ht="11.25">
      <c r="B2447" s="148"/>
      <c r="D2447" s="149" t="s">
        <v>350</v>
      </c>
      <c r="E2447" s="150" t="s">
        <v>19</v>
      </c>
      <c r="F2447" s="151" t="s">
        <v>1731</v>
      </c>
      <c r="H2447" s="152">
        <v>30.001999999999999</v>
      </c>
      <c r="I2447" s="153"/>
      <c r="L2447" s="148"/>
      <c r="M2447" s="154"/>
      <c r="T2447" s="155"/>
      <c r="AT2447" s="150" t="s">
        <v>350</v>
      </c>
      <c r="AU2447" s="150" t="s">
        <v>83</v>
      </c>
      <c r="AV2447" s="12" t="s">
        <v>83</v>
      </c>
      <c r="AW2447" s="12" t="s">
        <v>34</v>
      </c>
      <c r="AX2447" s="12" t="s">
        <v>81</v>
      </c>
      <c r="AY2447" s="150" t="s">
        <v>339</v>
      </c>
    </row>
    <row r="2448" spans="2:65" s="1" customFormat="1" ht="11.25">
      <c r="B2448" s="32"/>
      <c r="D2448" s="149" t="s">
        <v>351</v>
      </c>
      <c r="F2448" s="156" t="s">
        <v>4107</v>
      </c>
      <c r="L2448" s="32"/>
      <c r="M2448" s="147"/>
      <c r="T2448" s="53"/>
      <c r="AU2448" s="17" t="s">
        <v>83</v>
      </c>
    </row>
    <row r="2449" spans="2:65" s="1" customFormat="1" ht="11.25">
      <c r="B2449" s="32"/>
      <c r="D2449" s="149" t="s">
        <v>351</v>
      </c>
      <c r="F2449" s="157" t="s">
        <v>4108</v>
      </c>
      <c r="H2449" s="158">
        <v>1.44</v>
      </c>
      <c r="L2449" s="32"/>
      <c r="M2449" s="147"/>
      <c r="T2449" s="53"/>
      <c r="AU2449" s="17" t="s">
        <v>83</v>
      </c>
    </row>
    <row r="2450" spans="2:65" s="1" customFormat="1" ht="11.25">
      <c r="B2450" s="32"/>
      <c r="D2450" s="149" t="s">
        <v>351</v>
      </c>
      <c r="F2450" s="157" t="s">
        <v>4109</v>
      </c>
      <c r="H2450" s="158">
        <v>2.0830000000000002</v>
      </c>
      <c r="L2450" s="32"/>
      <c r="M2450" s="147"/>
      <c r="T2450" s="53"/>
      <c r="AU2450" s="17" t="s">
        <v>83</v>
      </c>
    </row>
    <row r="2451" spans="2:65" s="1" customFormat="1" ht="11.25">
      <c r="B2451" s="32"/>
      <c r="D2451" s="149" t="s">
        <v>351</v>
      </c>
      <c r="F2451" s="157" t="s">
        <v>4110</v>
      </c>
      <c r="H2451" s="158">
        <v>13.747</v>
      </c>
      <c r="L2451" s="32"/>
      <c r="M2451" s="147"/>
      <c r="T2451" s="53"/>
      <c r="AU2451" s="17" t="s">
        <v>83</v>
      </c>
    </row>
    <row r="2452" spans="2:65" s="1" customFormat="1" ht="11.25">
      <c r="B2452" s="32"/>
      <c r="D2452" s="149" t="s">
        <v>351</v>
      </c>
      <c r="F2452" s="157" t="s">
        <v>4111</v>
      </c>
      <c r="H2452" s="158">
        <v>7.98</v>
      </c>
      <c r="L2452" s="32"/>
      <c r="M2452" s="147"/>
      <c r="T2452" s="53"/>
      <c r="AU2452" s="17" t="s">
        <v>83</v>
      </c>
    </row>
    <row r="2453" spans="2:65" s="1" customFormat="1" ht="11.25">
      <c r="B2453" s="32"/>
      <c r="D2453" s="149" t="s">
        <v>351</v>
      </c>
      <c r="F2453" s="157" t="s">
        <v>4112</v>
      </c>
      <c r="H2453" s="158">
        <v>4.7519999999999998</v>
      </c>
      <c r="L2453" s="32"/>
      <c r="M2453" s="147"/>
      <c r="T2453" s="53"/>
      <c r="AU2453" s="17" t="s">
        <v>83</v>
      </c>
    </row>
    <row r="2454" spans="2:65" s="1" customFormat="1" ht="11.25">
      <c r="B2454" s="32"/>
      <c r="D2454" s="149" t="s">
        <v>351</v>
      </c>
      <c r="F2454" s="157" t="s">
        <v>358</v>
      </c>
      <c r="H2454" s="158">
        <v>30.001999999999999</v>
      </c>
      <c r="L2454" s="32"/>
      <c r="M2454" s="147"/>
      <c r="T2454" s="53"/>
      <c r="AU2454" s="17" t="s">
        <v>83</v>
      </c>
    </row>
    <row r="2455" spans="2:65" s="1" customFormat="1" ht="16.5" customHeight="1">
      <c r="B2455" s="32"/>
      <c r="C2455" s="163" t="s">
        <v>4113</v>
      </c>
      <c r="D2455" s="163" t="s">
        <v>1918</v>
      </c>
      <c r="E2455" s="164" t="s">
        <v>4101</v>
      </c>
      <c r="F2455" s="165" t="s">
        <v>4102</v>
      </c>
      <c r="G2455" s="166" t="s">
        <v>119</v>
      </c>
      <c r="H2455" s="167">
        <v>31.501999999999999</v>
      </c>
      <c r="I2455" s="168"/>
      <c r="J2455" s="169">
        <f>ROUND(I2455*H2455,2)</f>
        <v>0</v>
      </c>
      <c r="K2455" s="165" t="s">
        <v>345</v>
      </c>
      <c r="L2455" s="170"/>
      <c r="M2455" s="171" t="s">
        <v>19</v>
      </c>
      <c r="N2455" s="172" t="s">
        <v>44</v>
      </c>
      <c r="P2455" s="140">
        <f>O2455*H2455</f>
        <v>0</v>
      </c>
      <c r="Q2455" s="140">
        <v>8.9999999999999993E-3</v>
      </c>
      <c r="R2455" s="140">
        <f>Q2455*H2455</f>
        <v>0.28351799999999999</v>
      </c>
      <c r="S2455" s="140">
        <v>0</v>
      </c>
      <c r="T2455" s="141">
        <f>S2455*H2455</f>
        <v>0</v>
      </c>
      <c r="AR2455" s="142" t="s">
        <v>678</v>
      </c>
      <c r="AT2455" s="142" t="s">
        <v>1918</v>
      </c>
      <c r="AU2455" s="142" t="s">
        <v>83</v>
      </c>
      <c r="AY2455" s="17" t="s">
        <v>339</v>
      </c>
      <c r="BE2455" s="143">
        <f>IF(N2455="základní",J2455,0)</f>
        <v>0</v>
      </c>
      <c r="BF2455" s="143">
        <f>IF(N2455="snížená",J2455,0)</f>
        <v>0</v>
      </c>
      <c r="BG2455" s="143">
        <f>IF(N2455="zákl. přenesená",J2455,0)</f>
        <v>0</v>
      </c>
      <c r="BH2455" s="143">
        <f>IF(N2455="sníž. přenesená",J2455,0)</f>
        <v>0</v>
      </c>
      <c r="BI2455" s="143">
        <f>IF(N2455="nulová",J2455,0)</f>
        <v>0</v>
      </c>
      <c r="BJ2455" s="17" t="s">
        <v>81</v>
      </c>
      <c r="BK2455" s="143">
        <f>ROUND(I2455*H2455,2)</f>
        <v>0</v>
      </c>
      <c r="BL2455" s="17" t="s">
        <v>489</v>
      </c>
      <c r="BM2455" s="142" t="s">
        <v>4114</v>
      </c>
    </row>
    <row r="2456" spans="2:65" s="12" customFormat="1" ht="11.25">
      <c r="B2456" s="148"/>
      <c r="D2456" s="149" t="s">
        <v>350</v>
      </c>
      <c r="F2456" s="151" t="s">
        <v>4115</v>
      </c>
      <c r="H2456" s="152">
        <v>31.501999999999999</v>
      </c>
      <c r="I2456" s="153"/>
      <c r="L2456" s="148"/>
      <c r="M2456" s="154"/>
      <c r="T2456" s="155"/>
      <c r="AT2456" s="150" t="s">
        <v>350</v>
      </c>
      <c r="AU2456" s="150" t="s">
        <v>83</v>
      </c>
      <c r="AV2456" s="12" t="s">
        <v>83</v>
      </c>
      <c r="AW2456" s="12" t="s">
        <v>4</v>
      </c>
      <c r="AX2456" s="12" t="s">
        <v>81</v>
      </c>
      <c r="AY2456" s="150" t="s">
        <v>339</v>
      </c>
    </row>
    <row r="2457" spans="2:65" s="1" customFormat="1" ht="44.25" customHeight="1">
      <c r="B2457" s="32"/>
      <c r="C2457" s="131" t="s">
        <v>4116</v>
      </c>
      <c r="D2457" s="131" t="s">
        <v>342</v>
      </c>
      <c r="E2457" s="132" t="s">
        <v>4117</v>
      </c>
      <c r="F2457" s="133" t="s">
        <v>4118</v>
      </c>
      <c r="G2457" s="134" t="s">
        <v>119</v>
      </c>
      <c r="H2457" s="135">
        <v>195.28299999999999</v>
      </c>
      <c r="I2457" s="136"/>
      <c r="J2457" s="137">
        <f>ROUND(I2457*H2457,2)</f>
        <v>0</v>
      </c>
      <c r="K2457" s="133" t="s">
        <v>345</v>
      </c>
      <c r="L2457" s="32"/>
      <c r="M2457" s="138" t="s">
        <v>19</v>
      </c>
      <c r="N2457" s="139" t="s">
        <v>44</v>
      </c>
      <c r="P2457" s="140">
        <f>O2457*H2457</f>
        <v>0</v>
      </c>
      <c r="Q2457" s="140">
        <v>1E-4</v>
      </c>
      <c r="R2457" s="140">
        <f>Q2457*H2457</f>
        <v>1.9528299999999998E-2</v>
      </c>
      <c r="S2457" s="140">
        <v>0</v>
      </c>
      <c r="T2457" s="141">
        <f>S2457*H2457</f>
        <v>0</v>
      </c>
      <c r="AR2457" s="142" t="s">
        <v>489</v>
      </c>
      <c r="AT2457" s="142" t="s">
        <v>342</v>
      </c>
      <c r="AU2457" s="142" t="s">
        <v>83</v>
      </c>
      <c r="AY2457" s="17" t="s">
        <v>339</v>
      </c>
      <c r="BE2457" s="143">
        <f>IF(N2457="základní",J2457,0)</f>
        <v>0</v>
      </c>
      <c r="BF2457" s="143">
        <f>IF(N2457="snížená",J2457,0)</f>
        <v>0</v>
      </c>
      <c r="BG2457" s="143">
        <f>IF(N2457="zákl. přenesená",J2457,0)</f>
        <v>0</v>
      </c>
      <c r="BH2457" s="143">
        <f>IF(N2457="sníž. přenesená",J2457,0)</f>
        <v>0</v>
      </c>
      <c r="BI2457" s="143">
        <f>IF(N2457="nulová",J2457,0)</f>
        <v>0</v>
      </c>
      <c r="BJ2457" s="17" t="s">
        <v>81</v>
      </c>
      <c r="BK2457" s="143">
        <f>ROUND(I2457*H2457,2)</f>
        <v>0</v>
      </c>
      <c r="BL2457" s="17" t="s">
        <v>489</v>
      </c>
      <c r="BM2457" s="142" t="s">
        <v>4119</v>
      </c>
    </row>
    <row r="2458" spans="2:65" s="1" customFormat="1" ht="11.25">
      <c r="B2458" s="32"/>
      <c r="D2458" s="144" t="s">
        <v>348</v>
      </c>
      <c r="F2458" s="145" t="s">
        <v>4120</v>
      </c>
      <c r="I2458" s="146"/>
      <c r="L2458" s="32"/>
      <c r="M2458" s="147"/>
      <c r="T2458" s="53"/>
      <c r="AT2458" s="17" t="s">
        <v>348</v>
      </c>
      <c r="AU2458" s="17" t="s">
        <v>83</v>
      </c>
    </row>
    <row r="2459" spans="2:65" s="12" customFormat="1" ht="11.25">
      <c r="B2459" s="148"/>
      <c r="D2459" s="149" t="s">
        <v>350</v>
      </c>
      <c r="E2459" s="150" t="s">
        <v>19</v>
      </c>
      <c r="F2459" s="151" t="s">
        <v>4121</v>
      </c>
      <c r="H2459" s="152">
        <v>195.28299999999999</v>
      </c>
      <c r="I2459" s="153"/>
      <c r="L2459" s="148"/>
      <c r="M2459" s="154"/>
      <c r="T2459" s="155"/>
      <c r="AT2459" s="150" t="s">
        <v>350</v>
      </c>
      <c r="AU2459" s="150" t="s">
        <v>83</v>
      </c>
      <c r="AV2459" s="12" t="s">
        <v>83</v>
      </c>
      <c r="AW2459" s="12" t="s">
        <v>34</v>
      </c>
      <c r="AX2459" s="12" t="s">
        <v>81</v>
      </c>
      <c r="AY2459" s="150" t="s">
        <v>339</v>
      </c>
    </row>
    <row r="2460" spans="2:65" s="1" customFormat="1" ht="11.25">
      <c r="B2460" s="32"/>
      <c r="D2460" s="149" t="s">
        <v>351</v>
      </c>
      <c r="F2460" s="156" t="s">
        <v>4122</v>
      </c>
      <c r="L2460" s="32"/>
      <c r="M2460" s="147"/>
      <c r="T2460" s="53"/>
      <c r="AU2460" s="17" t="s">
        <v>83</v>
      </c>
    </row>
    <row r="2461" spans="2:65" s="1" customFormat="1" ht="11.25">
      <c r="B2461" s="32"/>
      <c r="D2461" s="149" t="s">
        <v>351</v>
      </c>
      <c r="F2461" s="157" t="s">
        <v>4123</v>
      </c>
      <c r="H2461" s="158">
        <v>58.68</v>
      </c>
      <c r="L2461" s="32"/>
      <c r="M2461" s="147"/>
      <c r="T2461" s="53"/>
      <c r="AU2461" s="17" t="s">
        <v>83</v>
      </c>
    </row>
    <row r="2462" spans="2:65" s="1" customFormat="1" ht="11.25">
      <c r="B2462" s="32"/>
      <c r="D2462" s="149" t="s">
        <v>351</v>
      </c>
      <c r="F2462" s="157" t="s">
        <v>4124</v>
      </c>
      <c r="H2462" s="158">
        <v>68.400000000000006</v>
      </c>
      <c r="L2462" s="32"/>
      <c r="M2462" s="147"/>
      <c r="T2462" s="53"/>
      <c r="AU2462" s="17" t="s">
        <v>83</v>
      </c>
    </row>
    <row r="2463" spans="2:65" s="1" customFormat="1" ht="11.25">
      <c r="B2463" s="32"/>
      <c r="D2463" s="149" t="s">
        <v>351</v>
      </c>
      <c r="F2463" s="157" t="s">
        <v>4125</v>
      </c>
      <c r="H2463" s="158">
        <v>10.038</v>
      </c>
      <c r="L2463" s="32"/>
      <c r="M2463" s="147"/>
      <c r="T2463" s="53"/>
      <c r="AU2463" s="17" t="s">
        <v>83</v>
      </c>
    </row>
    <row r="2464" spans="2:65" s="1" customFormat="1" ht="11.25">
      <c r="B2464" s="32"/>
      <c r="D2464" s="149" t="s">
        <v>351</v>
      </c>
      <c r="F2464" s="157" t="s">
        <v>4126</v>
      </c>
      <c r="H2464" s="158">
        <v>25.875</v>
      </c>
      <c r="L2464" s="32"/>
      <c r="M2464" s="147"/>
      <c r="T2464" s="53"/>
      <c r="AU2464" s="17" t="s">
        <v>83</v>
      </c>
    </row>
    <row r="2465" spans="2:65" s="1" customFormat="1" ht="11.25">
      <c r="B2465" s="32"/>
      <c r="D2465" s="149" t="s">
        <v>351</v>
      </c>
      <c r="F2465" s="157" t="s">
        <v>4127</v>
      </c>
      <c r="H2465" s="158">
        <v>2.2879999999999998</v>
      </c>
      <c r="L2465" s="32"/>
      <c r="M2465" s="147"/>
      <c r="T2465" s="53"/>
      <c r="AU2465" s="17" t="s">
        <v>83</v>
      </c>
    </row>
    <row r="2466" spans="2:65" s="1" customFormat="1" ht="11.25">
      <c r="B2466" s="32"/>
      <c r="D2466" s="149" t="s">
        <v>351</v>
      </c>
      <c r="F2466" s="157" t="s">
        <v>358</v>
      </c>
      <c r="H2466" s="158">
        <v>165.28100000000001</v>
      </c>
      <c r="L2466" s="32"/>
      <c r="M2466" s="147"/>
      <c r="T2466" s="53"/>
      <c r="AU2466" s="17" t="s">
        <v>83</v>
      </c>
    </row>
    <row r="2467" spans="2:65" s="1" customFormat="1" ht="11.25">
      <c r="B2467" s="32"/>
      <c r="D2467" s="149" t="s">
        <v>351</v>
      </c>
      <c r="F2467" s="156" t="s">
        <v>4107</v>
      </c>
      <c r="L2467" s="32"/>
      <c r="M2467" s="147"/>
      <c r="T2467" s="53"/>
      <c r="AU2467" s="17" t="s">
        <v>83</v>
      </c>
    </row>
    <row r="2468" spans="2:65" s="1" customFormat="1" ht="11.25">
      <c r="B2468" s="32"/>
      <c r="D2468" s="149" t="s">
        <v>351</v>
      </c>
      <c r="F2468" s="157" t="s">
        <v>4108</v>
      </c>
      <c r="H2468" s="158">
        <v>1.44</v>
      </c>
      <c r="L2468" s="32"/>
      <c r="M2468" s="147"/>
      <c r="T2468" s="53"/>
      <c r="AU2468" s="17" t="s">
        <v>83</v>
      </c>
    </row>
    <row r="2469" spans="2:65" s="1" customFormat="1" ht="11.25">
      <c r="B2469" s="32"/>
      <c r="D2469" s="149" t="s">
        <v>351</v>
      </c>
      <c r="F2469" s="157" t="s">
        <v>4109</v>
      </c>
      <c r="H2469" s="158">
        <v>2.0830000000000002</v>
      </c>
      <c r="L2469" s="32"/>
      <c r="M2469" s="147"/>
      <c r="T2469" s="53"/>
      <c r="AU2469" s="17" t="s">
        <v>83</v>
      </c>
    </row>
    <row r="2470" spans="2:65" s="1" customFormat="1" ht="11.25">
      <c r="B2470" s="32"/>
      <c r="D2470" s="149" t="s">
        <v>351</v>
      </c>
      <c r="F2470" s="157" t="s">
        <v>4110</v>
      </c>
      <c r="H2470" s="158">
        <v>13.747</v>
      </c>
      <c r="L2470" s="32"/>
      <c r="M2470" s="147"/>
      <c r="T2470" s="53"/>
      <c r="AU2470" s="17" t="s">
        <v>83</v>
      </c>
    </row>
    <row r="2471" spans="2:65" s="1" customFormat="1" ht="11.25">
      <c r="B2471" s="32"/>
      <c r="D2471" s="149" t="s">
        <v>351</v>
      </c>
      <c r="F2471" s="157" t="s">
        <v>4111</v>
      </c>
      <c r="H2471" s="158">
        <v>7.98</v>
      </c>
      <c r="L2471" s="32"/>
      <c r="M2471" s="147"/>
      <c r="T2471" s="53"/>
      <c r="AU2471" s="17" t="s">
        <v>83</v>
      </c>
    </row>
    <row r="2472" spans="2:65" s="1" customFormat="1" ht="11.25">
      <c r="B2472" s="32"/>
      <c r="D2472" s="149" t="s">
        <v>351</v>
      </c>
      <c r="F2472" s="157" t="s">
        <v>4112</v>
      </c>
      <c r="H2472" s="158">
        <v>4.7519999999999998</v>
      </c>
      <c r="L2472" s="32"/>
      <c r="M2472" s="147"/>
      <c r="T2472" s="53"/>
      <c r="AU2472" s="17" t="s">
        <v>83</v>
      </c>
    </row>
    <row r="2473" spans="2:65" s="1" customFormat="1" ht="11.25">
      <c r="B2473" s="32"/>
      <c r="D2473" s="149" t="s">
        <v>351</v>
      </c>
      <c r="F2473" s="157" t="s">
        <v>358</v>
      </c>
      <c r="H2473" s="158">
        <v>30.001999999999999</v>
      </c>
      <c r="L2473" s="32"/>
      <c r="M2473" s="147"/>
      <c r="T2473" s="53"/>
      <c r="AU2473" s="17" t="s">
        <v>83</v>
      </c>
    </row>
    <row r="2474" spans="2:65" s="1" customFormat="1" ht="49.15" customHeight="1">
      <c r="B2474" s="32"/>
      <c r="C2474" s="131" t="s">
        <v>4128</v>
      </c>
      <c r="D2474" s="131" t="s">
        <v>342</v>
      </c>
      <c r="E2474" s="132" t="s">
        <v>4129</v>
      </c>
      <c r="F2474" s="133" t="s">
        <v>4130</v>
      </c>
      <c r="G2474" s="134" t="s">
        <v>119</v>
      </c>
      <c r="H2474" s="135">
        <v>527.38</v>
      </c>
      <c r="I2474" s="136"/>
      <c r="J2474" s="137">
        <f>ROUND(I2474*H2474,2)</f>
        <v>0</v>
      </c>
      <c r="K2474" s="133" t="s">
        <v>345</v>
      </c>
      <c r="L2474" s="32"/>
      <c r="M2474" s="138" t="s">
        <v>19</v>
      </c>
      <c r="N2474" s="139" t="s">
        <v>44</v>
      </c>
      <c r="P2474" s="140">
        <f>O2474*H2474</f>
        <v>0</v>
      </c>
      <c r="Q2474" s="140">
        <v>1.217E-2</v>
      </c>
      <c r="R2474" s="140">
        <f>Q2474*H2474</f>
        <v>6.4182145999999998</v>
      </c>
      <c r="S2474" s="140">
        <v>0</v>
      </c>
      <c r="T2474" s="141">
        <f>S2474*H2474</f>
        <v>0</v>
      </c>
      <c r="AR2474" s="142" t="s">
        <v>489</v>
      </c>
      <c r="AT2474" s="142" t="s">
        <v>342</v>
      </c>
      <c r="AU2474" s="142" t="s">
        <v>83</v>
      </c>
      <c r="AY2474" s="17" t="s">
        <v>339</v>
      </c>
      <c r="BE2474" s="143">
        <f>IF(N2474="základní",J2474,0)</f>
        <v>0</v>
      </c>
      <c r="BF2474" s="143">
        <f>IF(N2474="snížená",J2474,0)</f>
        <v>0</v>
      </c>
      <c r="BG2474" s="143">
        <f>IF(N2474="zákl. přenesená",J2474,0)</f>
        <v>0</v>
      </c>
      <c r="BH2474" s="143">
        <f>IF(N2474="sníž. přenesená",J2474,0)</f>
        <v>0</v>
      </c>
      <c r="BI2474" s="143">
        <f>IF(N2474="nulová",J2474,0)</f>
        <v>0</v>
      </c>
      <c r="BJ2474" s="17" t="s">
        <v>81</v>
      </c>
      <c r="BK2474" s="143">
        <f>ROUND(I2474*H2474,2)</f>
        <v>0</v>
      </c>
      <c r="BL2474" s="17" t="s">
        <v>489</v>
      </c>
      <c r="BM2474" s="142" t="s">
        <v>4131</v>
      </c>
    </row>
    <row r="2475" spans="2:65" s="1" customFormat="1" ht="11.25">
      <c r="B2475" s="32"/>
      <c r="D2475" s="144" t="s">
        <v>348</v>
      </c>
      <c r="F2475" s="145" t="s">
        <v>4132</v>
      </c>
      <c r="I2475" s="146"/>
      <c r="L2475" s="32"/>
      <c r="M2475" s="147"/>
      <c r="T2475" s="53"/>
      <c r="AT2475" s="17" t="s">
        <v>348</v>
      </c>
      <c r="AU2475" s="17" t="s">
        <v>83</v>
      </c>
    </row>
    <row r="2476" spans="2:65" s="1" customFormat="1" ht="19.5">
      <c r="B2476" s="32"/>
      <c r="D2476" s="149" t="s">
        <v>1047</v>
      </c>
      <c r="F2476" s="159" t="s">
        <v>4133</v>
      </c>
      <c r="I2476" s="146"/>
      <c r="L2476" s="32"/>
      <c r="M2476" s="147"/>
      <c r="T2476" s="53"/>
      <c r="AT2476" s="17" t="s">
        <v>1047</v>
      </c>
      <c r="AU2476" s="17" t="s">
        <v>83</v>
      </c>
    </row>
    <row r="2477" spans="2:65" s="12" customFormat="1" ht="11.25">
      <c r="B2477" s="148"/>
      <c r="D2477" s="149" t="s">
        <v>350</v>
      </c>
      <c r="E2477" s="150" t="s">
        <v>19</v>
      </c>
      <c r="F2477" s="151" t="s">
        <v>1747</v>
      </c>
      <c r="H2477" s="152">
        <v>527.38</v>
      </c>
      <c r="I2477" s="153"/>
      <c r="L2477" s="148"/>
      <c r="M2477" s="154"/>
      <c r="T2477" s="155"/>
      <c r="AT2477" s="150" t="s">
        <v>350</v>
      </c>
      <c r="AU2477" s="150" t="s">
        <v>83</v>
      </c>
      <c r="AV2477" s="12" t="s">
        <v>83</v>
      </c>
      <c r="AW2477" s="12" t="s">
        <v>34</v>
      </c>
      <c r="AX2477" s="12" t="s">
        <v>81</v>
      </c>
      <c r="AY2477" s="150" t="s">
        <v>339</v>
      </c>
    </row>
    <row r="2478" spans="2:65" s="1" customFormat="1" ht="11.25">
      <c r="B2478" s="32"/>
      <c r="D2478" s="149" t="s">
        <v>351</v>
      </c>
      <c r="F2478" s="156" t="s">
        <v>4134</v>
      </c>
      <c r="L2478" s="32"/>
      <c r="M2478" s="147"/>
      <c r="T2478" s="53"/>
      <c r="AU2478" s="17" t="s">
        <v>83</v>
      </c>
    </row>
    <row r="2479" spans="2:65" s="1" customFormat="1" ht="11.25">
      <c r="B2479" s="32"/>
      <c r="D2479" s="149" t="s">
        <v>351</v>
      </c>
      <c r="F2479" s="157" t="s">
        <v>4135</v>
      </c>
      <c r="H2479" s="158">
        <v>11.57</v>
      </c>
      <c r="L2479" s="32"/>
      <c r="M2479" s="147"/>
      <c r="T2479" s="53"/>
      <c r="AU2479" s="17" t="s">
        <v>83</v>
      </c>
    </row>
    <row r="2480" spans="2:65" s="1" customFormat="1" ht="11.25">
      <c r="B2480" s="32"/>
      <c r="D2480" s="149" t="s">
        <v>351</v>
      </c>
      <c r="F2480" s="157" t="s">
        <v>4136</v>
      </c>
      <c r="H2480" s="158">
        <v>30.9</v>
      </c>
      <c r="L2480" s="32"/>
      <c r="M2480" s="147"/>
      <c r="T2480" s="53"/>
      <c r="AU2480" s="17" t="s">
        <v>83</v>
      </c>
    </row>
    <row r="2481" spans="2:47" s="1" customFormat="1" ht="11.25">
      <c r="B2481" s="32"/>
      <c r="D2481" s="149" t="s">
        <v>351</v>
      </c>
      <c r="F2481" s="157" t="s">
        <v>4137</v>
      </c>
      <c r="H2481" s="158">
        <v>8.64</v>
      </c>
      <c r="L2481" s="32"/>
      <c r="M2481" s="147"/>
      <c r="T2481" s="53"/>
      <c r="AU2481" s="17" t="s">
        <v>83</v>
      </c>
    </row>
    <row r="2482" spans="2:47" s="1" customFormat="1" ht="11.25">
      <c r="B2482" s="32"/>
      <c r="D2482" s="149" t="s">
        <v>351</v>
      </c>
      <c r="F2482" s="157" t="s">
        <v>4138</v>
      </c>
      <c r="H2482" s="158">
        <v>38.14</v>
      </c>
      <c r="L2482" s="32"/>
      <c r="M2482" s="147"/>
      <c r="T2482" s="53"/>
      <c r="AU2482" s="17" t="s">
        <v>83</v>
      </c>
    </row>
    <row r="2483" spans="2:47" s="1" customFormat="1" ht="11.25">
      <c r="B2483" s="32"/>
      <c r="D2483" s="149" t="s">
        <v>351</v>
      </c>
      <c r="F2483" s="157" t="s">
        <v>2455</v>
      </c>
      <c r="H2483" s="158">
        <v>9.93</v>
      </c>
      <c r="L2483" s="32"/>
      <c r="M2483" s="147"/>
      <c r="T2483" s="53"/>
      <c r="AU2483" s="17" t="s">
        <v>83</v>
      </c>
    </row>
    <row r="2484" spans="2:47" s="1" customFormat="1" ht="11.25">
      <c r="B2484" s="32"/>
      <c r="D2484" s="149" t="s">
        <v>351</v>
      </c>
      <c r="F2484" s="157" t="s">
        <v>4139</v>
      </c>
      <c r="H2484" s="158">
        <v>26.54</v>
      </c>
      <c r="L2484" s="32"/>
      <c r="M2484" s="147"/>
      <c r="T2484" s="53"/>
      <c r="AU2484" s="17" t="s">
        <v>83</v>
      </c>
    </row>
    <row r="2485" spans="2:47" s="1" customFormat="1" ht="11.25">
      <c r="B2485" s="32"/>
      <c r="D2485" s="149" t="s">
        <v>351</v>
      </c>
      <c r="F2485" s="157" t="s">
        <v>4140</v>
      </c>
      <c r="H2485" s="158">
        <v>25.36</v>
      </c>
      <c r="L2485" s="32"/>
      <c r="M2485" s="147"/>
      <c r="T2485" s="53"/>
      <c r="AU2485" s="17" t="s">
        <v>83</v>
      </c>
    </row>
    <row r="2486" spans="2:47" s="1" customFormat="1" ht="11.25">
      <c r="B2486" s="32"/>
      <c r="D2486" s="149" t="s">
        <v>351</v>
      </c>
      <c r="F2486" s="157" t="s">
        <v>4141</v>
      </c>
      <c r="H2486" s="158">
        <v>4.18</v>
      </c>
      <c r="L2486" s="32"/>
      <c r="M2486" s="147"/>
      <c r="T2486" s="53"/>
      <c r="AU2486" s="17" t="s">
        <v>83</v>
      </c>
    </row>
    <row r="2487" spans="2:47" s="1" customFormat="1" ht="11.25">
      <c r="B2487" s="32"/>
      <c r="D2487" s="149" t="s">
        <v>351</v>
      </c>
      <c r="F2487" s="157" t="s">
        <v>4142</v>
      </c>
      <c r="H2487" s="158">
        <v>21.9</v>
      </c>
      <c r="L2487" s="32"/>
      <c r="M2487" s="147"/>
      <c r="T2487" s="53"/>
      <c r="AU2487" s="17" t="s">
        <v>83</v>
      </c>
    </row>
    <row r="2488" spans="2:47" s="1" customFormat="1" ht="11.25">
      <c r="B2488" s="32"/>
      <c r="D2488" s="149" t="s">
        <v>351</v>
      </c>
      <c r="F2488" s="157" t="s">
        <v>4143</v>
      </c>
      <c r="H2488" s="158">
        <v>3.96</v>
      </c>
      <c r="L2488" s="32"/>
      <c r="M2488" s="147"/>
      <c r="T2488" s="53"/>
      <c r="AU2488" s="17" t="s">
        <v>83</v>
      </c>
    </row>
    <row r="2489" spans="2:47" s="1" customFormat="1" ht="11.25">
      <c r="B2489" s="32"/>
      <c r="D2489" s="149" t="s">
        <v>351</v>
      </c>
      <c r="F2489" s="157" t="s">
        <v>4144</v>
      </c>
      <c r="H2489" s="158">
        <v>128.80000000000001</v>
      </c>
      <c r="L2489" s="32"/>
      <c r="M2489" s="147"/>
      <c r="T2489" s="53"/>
      <c r="AU2489" s="17" t="s">
        <v>83</v>
      </c>
    </row>
    <row r="2490" spans="2:47" s="1" customFormat="1" ht="11.25">
      <c r="B2490" s="32"/>
      <c r="D2490" s="149" t="s">
        <v>351</v>
      </c>
      <c r="F2490" s="157" t="s">
        <v>4145</v>
      </c>
      <c r="H2490" s="158">
        <v>14.33</v>
      </c>
      <c r="L2490" s="32"/>
      <c r="M2490" s="147"/>
      <c r="T2490" s="53"/>
      <c r="AU2490" s="17" t="s">
        <v>83</v>
      </c>
    </row>
    <row r="2491" spans="2:47" s="1" customFormat="1" ht="11.25">
      <c r="B2491" s="32"/>
      <c r="D2491" s="149" t="s">
        <v>351</v>
      </c>
      <c r="F2491" s="157" t="s">
        <v>4146</v>
      </c>
      <c r="H2491" s="158">
        <v>1.6</v>
      </c>
      <c r="L2491" s="32"/>
      <c r="M2491" s="147"/>
      <c r="T2491" s="53"/>
      <c r="AU2491" s="17" t="s">
        <v>83</v>
      </c>
    </row>
    <row r="2492" spans="2:47" s="1" customFormat="1" ht="11.25">
      <c r="B2492" s="32"/>
      <c r="D2492" s="149" t="s">
        <v>351</v>
      </c>
      <c r="F2492" s="157" t="s">
        <v>2471</v>
      </c>
      <c r="H2492" s="158">
        <v>1.44</v>
      </c>
      <c r="L2492" s="32"/>
      <c r="M2492" s="147"/>
      <c r="T2492" s="53"/>
      <c r="AU2492" s="17" t="s">
        <v>83</v>
      </c>
    </row>
    <row r="2493" spans="2:47" s="1" customFormat="1" ht="11.25">
      <c r="B2493" s="32"/>
      <c r="D2493" s="149" t="s">
        <v>351</v>
      </c>
      <c r="F2493" s="157" t="s">
        <v>4147</v>
      </c>
      <c r="H2493" s="158">
        <v>2.99</v>
      </c>
      <c r="L2493" s="32"/>
      <c r="M2493" s="147"/>
      <c r="T2493" s="53"/>
      <c r="AU2493" s="17" t="s">
        <v>83</v>
      </c>
    </row>
    <row r="2494" spans="2:47" s="1" customFormat="1" ht="11.25">
      <c r="B2494" s="32"/>
      <c r="D2494" s="149" t="s">
        <v>351</v>
      </c>
      <c r="F2494" s="157" t="s">
        <v>2473</v>
      </c>
      <c r="H2494" s="158">
        <v>1.44</v>
      </c>
      <c r="L2494" s="32"/>
      <c r="M2494" s="147"/>
      <c r="T2494" s="53"/>
      <c r="AU2494" s="17" t="s">
        <v>83</v>
      </c>
    </row>
    <row r="2495" spans="2:47" s="1" customFormat="1" ht="11.25">
      <c r="B2495" s="32"/>
      <c r="D2495" s="149" t="s">
        <v>351</v>
      </c>
      <c r="F2495" s="157" t="s">
        <v>4148</v>
      </c>
      <c r="H2495" s="158">
        <v>9.6</v>
      </c>
      <c r="L2495" s="32"/>
      <c r="M2495" s="147"/>
      <c r="T2495" s="53"/>
      <c r="AU2495" s="17" t="s">
        <v>83</v>
      </c>
    </row>
    <row r="2496" spans="2:47" s="1" customFormat="1" ht="11.25">
      <c r="B2496" s="32"/>
      <c r="D2496" s="149" t="s">
        <v>351</v>
      </c>
      <c r="F2496" s="157" t="s">
        <v>843</v>
      </c>
      <c r="H2496" s="158">
        <v>60</v>
      </c>
      <c r="L2496" s="32"/>
      <c r="M2496" s="147"/>
      <c r="T2496" s="53"/>
      <c r="AU2496" s="17" t="s">
        <v>83</v>
      </c>
    </row>
    <row r="2497" spans="2:65" s="1" customFormat="1" ht="11.25">
      <c r="B2497" s="32"/>
      <c r="D2497" s="149" t="s">
        <v>351</v>
      </c>
      <c r="F2497" s="157" t="s">
        <v>844</v>
      </c>
      <c r="H2497" s="158">
        <v>16.25</v>
      </c>
      <c r="L2497" s="32"/>
      <c r="M2497" s="147"/>
      <c r="T2497" s="53"/>
      <c r="AU2497" s="17" t="s">
        <v>83</v>
      </c>
    </row>
    <row r="2498" spans="2:65" s="1" customFormat="1" ht="11.25">
      <c r="B2498" s="32"/>
      <c r="D2498" s="149" t="s">
        <v>351</v>
      </c>
      <c r="F2498" s="157" t="s">
        <v>4149</v>
      </c>
      <c r="H2498" s="158">
        <v>8.85</v>
      </c>
      <c r="L2498" s="32"/>
      <c r="M2498" s="147"/>
      <c r="T2498" s="53"/>
      <c r="AU2498" s="17" t="s">
        <v>83</v>
      </c>
    </row>
    <row r="2499" spans="2:65" s="1" customFormat="1" ht="11.25">
      <c r="B2499" s="32"/>
      <c r="D2499" s="149" t="s">
        <v>351</v>
      </c>
      <c r="F2499" s="157" t="s">
        <v>4150</v>
      </c>
      <c r="H2499" s="158">
        <v>26.54</v>
      </c>
      <c r="L2499" s="32"/>
      <c r="M2499" s="147"/>
      <c r="T2499" s="53"/>
      <c r="AU2499" s="17" t="s">
        <v>83</v>
      </c>
    </row>
    <row r="2500" spans="2:65" s="1" customFormat="1" ht="11.25">
      <c r="B2500" s="32"/>
      <c r="D2500" s="149" t="s">
        <v>351</v>
      </c>
      <c r="F2500" s="157" t="s">
        <v>4151</v>
      </c>
      <c r="H2500" s="158">
        <v>26.98</v>
      </c>
      <c r="L2500" s="32"/>
      <c r="M2500" s="147"/>
      <c r="T2500" s="53"/>
      <c r="AU2500" s="17" t="s">
        <v>83</v>
      </c>
    </row>
    <row r="2501" spans="2:65" s="1" customFormat="1" ht="11.25">
      <c r="B2501" s="32"/>
      <c r="D2501" s="149" t="s">
        <v>351</v>
      </c>
      <c r="F2501" s="157" t="s">
        <v>4152</v>
      </c>
      <c r="H2501" s="158">
        <v>4.18</v>
      </c>
      <c r="L2501" s="32"/>
      <c r="M2501" s="147"/>
      <c r="T2501" s="53"/>
      <c r="AU2501" s="17" t="s">
        <v>83</v>
      </c>
    </row>
    <row r="2502" spans="2:65" s="1" customFormat="1" ht="11.25">
      <c r="B2502" s="32"/>
      <c r="D2502" s="149" t="s">
        <v>351</v>
      </c>
      <c r="F2502" s="157" t="s">
        <v>4153</v>
      </c>
      <c r="H2502" s="158">
        <v>23.54</v>
      </c>
      <c r="L2502" s="32"/>
      <c r="M2502" s="147"/>
      <c r="T2502" s="53"/>
      <c r="AU2502" s="17" t="s">
        <v>83</v>
      </c>
    </row>
    <row r="2503" spans="2:65" s="1" customFormat="1" ht="11.25">
      <c r="B2503" s="32"/>
      <c r="D2503" s="149" t="s">
        <v>351</v>
      </c>
      <c r="F2503" s="157" t="s">
        <v>4154</v>
      </c>
      <c r="H2503" s="158">
        <v>3.96</v>
      </c>
      <c r="L2503" s="32"/>
      <c r="M2503" s="147"/>
      <c r="T2503" s="53"/>
      <c r="AU2503" s="17" t="s">
        <v>83</v>
      </c>
    </row>
    <row r="2504" spans="2:65" s="1" customFormat="1" ht="11.25">
      <c r="B2504" s="32"/>
      <c r="D2504" s="149" t="s">
        <v>351</v>
      </c>
      <c r="F2504" s="157" t="s">
        <v>4155</v>
      </c>
      <c r="H2504" s="158">
        <v>15.76</v>
      </c>
      <c r="L2504" s="32"/>
      <c r="M2504" s="147"/>
      <c r="T2504" s="53"/>
      <c r="AU2504" s="17" t="s">
        <v>83</v>
      </c>
    </row>
    <row r="2505" spans="2:65" s="1" customFormat="1" ht="11.25">
      <c r="B2505" s="32"/>
      <c r="D2505" s="149" t="s">
        <v>351</v>
      </c>
      <c r="F2505" s="157" t="s">
        <v>358</v>
      </c>
      <c r="H2505" s="158">
        <v>527.38</v>
      </c>
      <c r="L2505" s="32"/>
      <c r="M2505" s="147"/>
      <c r="T2505" s="53"/>
      <c r="AU2505" s="17" t="s">
        <v>83</v>
      </c>
    </row>
    <row r="2506" spans="2:65" s="1" customFormat="1" ht="37.9" customHeight="1">
      <c r="B2506" s="32"/>
      <c r="C2506" s="131" t="s">
        <v>4156</v>
      </c>
      <c r="D2506" s="131" t="s">
        <v>342</v>
      </c>
      <c r="E2506" s="132" t="s">
        <v>4157</v>
      </c>
      <c r="F2506" s="133" t="s">
        <v>4158</v>
      </c>
      <c r="G2506" s="134" t="s">
        <v>119</v>
      </c>
      <c r="H2506" s="135">
        <v>977.16600000000005</v>
      </c>
      <c r="I2506" s="136"/>
      <c r="J2506" s="137">
        <f>ROUND(I2506*H2506,2)</f>
        <v>0</v>
      </c>
      <c r="K2506" s="133" t="s">
        <v>345</v>
      </c>
      <c r="L2506" s="32"/>
      <c r="M2506" s="138" t="s">
        <v>19</v>
      </c>
      <c r="N2506" s="139" t="s">
        <v>44</v>
      </c>
      <c r="P2506" s="140">
        <f>O2506*H2506</f>
        <v>0</v>
      </c>
      <c r="Q2506" s="140">
        <v>1E-4</v>
      </c>
      <c r="R2506" s="140">
        <f>Q2506*H2506</f>
        <v>9.7716600000000015E-2</v>
      </c>
      <c r="S2506" s="140">
        <v>0</v>
      </c>
      <c r="T2506" s="141">
        <f>S2506*H2506</f>
        <v>0</v>
      </c>
      <c r="AR2506" s="142" t="s">
        <v>489</v>
      </c>
      <c r="AT2506" s="142" t="s">
        <v>342</v>
      </c>
      <c r="AU2506" s="142" t="s">
        <v>83</v>
      </c>
      <c r="AY2506" s="17" t="s">
        <v>339</v>
      </c>
      <c r="BE2506" s="143">
        <f>IF(N2506="základní",J2506,0)</f>
        <v>0</v>
      </c>
      <c r="BF2506" s="143">
        <f>IF(N2506="snížená",J2506,0)</f>
        <v>0</v>
      </c>
      <c r="BG2506" s="143">
        <f>IF(N2506="zákl. přenesená",J2506,0)</f>
        <v>0</v>
      </c>
      <c r="BH2506" s="143">
        <f>IF(N2506="sníž. přenesená",J2506,0)</f>
        <v>0</v>
      </c>
      <c r="BI2506" s="143">
        <f>IF(N2506="nulová",J2506,0)</f>
        <v>0</v>
      </c>
      <c r="BJ2506" s="17" t="s">
        <v>81</v>
      </c>
      <c r="BK2506" s="143">
        <f>ROUND(I2506*H2506,2)</f>
        <v>0</v>
      </c>
      <c r="BL2506" s="17" t="s">
        <v>489</v>
      </c>
      <c r="BM2506" s="142" t="s">
        <v>4159</v>
      </c>
    </row>
    <row r="2507" spans="2:65" s="1" customFormat="1" ht="11.25">
      <c r="B2507" s="32"/>
      <c r="D2507" s="144" t="s">
        <v>348</v>
      </c>
      <c r="F2507" s="145" t="s">
        <v>4160</v>
      </c>
      <c r="I2507" s="146"/>
      <c r="L2507" s="32"/>
      <c r="M2507" s="147"/>
      <c r="T2507" s="53"/>
      <c r="AT2507" s="17" t="s">
        <v>348</v>
      </c>
      <c r="AU2507" s="17" t="s">
        <v>83</v>
      </c>
    </row>
    <row r="2508" spans="2:65" s="12" customFormat="1" ht="11.25">
      <c r="B2508" s="148"/>
      <c r="D2508" s="149" t="s">
        <v>350</v>
      </c>
      <c r="E2508" s="150" t="s">
        <v>19</v>
      </c>
      <c r="F2508" s="151" t="s">
        <v>4161</v>
      </c>
      <c r="H2508" s="152">
        <v>19.494</v>
      </c>
      <c r="I2508" s="153"/>
      <c r="L2508" s="148"/>
      <c r="M2508" s="154"/>
      <c r="T2508" s="155"/>
      <c r="AT2508" s="150" t="s">
        <v>350</v>
      </c>
      <c r="AU2508" s="150" t="s">
        <v>83</v>
      </c>
      <c r="AV2508" s="12" t="s">
        <v>83</v>
      </c>
      <c r="AW2508" s="12" t="s">
        <v>34</v>
      </c>
      <c r="AX2508" s="12" t="s">
        <v>73</v>
      </c>
      <c r="AY2508" s="150" t="s">
        <v>339</v>
      </c>
    </row>
    <row r="2509" spans="2:65" s="12" customFormat="1" ht="11.25">
      <c r="B2509" s="148"/>
      <c r="D2509" s="149" t="s">
        <v>350</v>
      </c>
      <c r="E2509" s="150" t="s">
        <v>19</v>
      </c>
      <c r="F2509" s="151" t="s">
        <v>4162</v>
      </c>
      <c r="H2509" s="152">
        <v>7.41</v>
      </c>
      <c r="I2509" s="153"/>
      <c r="L2509" s="148"/>
      <c r="M2509" s="154"/>
      <c r="T2509" s="155"/>
      <c r="AT2509" s="150" t="s">
        <v>350</v>
      </c>
      <c r="AU2509" s="150" t="s">
        <v>83</v>
      </c>
      <c r="AV2509" s="12" t="s">
        <v>83</v>
      </c>
      <c r="AW2509" s="12" t="s">
        <v>34</v>
      </c>
      <c r="AX2509" s="12" t="s">
        <v>73</v>
      </c>
      <c r="AY2509" s="150" t="s">
        <v>339</v>
      </c>
    </row>
    <row r="2510" spans="2:65" s="12" customFormat="1" ht="11.25">
      <c r="B2510" s="148"/>
      <c r="D2510" s="149" t="s">
        <v>350</v>
      </c>
      <c r="E2510" s="150" t="s">
        <v>19</v>
      </c>
      <c r="F2510" s="151" t="s">
        <v>1737</v>
      </c>
      <c r="H2510" s="152">
        <v>950.26199999999994</v>
      </c>
      <c r="I2510" s="153"/>
      <c r="L2510" s="148"/>
      <c r="M2510" s="154"/>
      <c r="T2510" s="155"/>
      <c r="AT2510" s="150" t="s">
        <v>350</v>
      </c>
      <c r="AU2510" s="150" t="s">
        <v>83</v>
      </c>
      <c r="AV2510" s="12" t="s">
        <v>83</v>
      </c>
      <c r="AW2510" s="12" t="s">
        <v>34</v>
      </c>
      <c r="AX2510" s="12" t="s">
        <v>73</v>
      </c>
      <c r="AY2510" s="150" t="s">
        <v>339</v>
      </c>
    </row>
    <row r="2511" spans="2:65" s="14" customFormat="1" ht="11.25">
      <c r="B2511" s="181"/>
      <c r="D2511" s="149" t="s">
        <v>350</v>
      </c>
      <c r="E2511" s="182" t="s">
        <v>19</v>
      </c>
      <c r="F2511" s="183" t="s">
        <v>358</v>
      </c>
      <c r="H2511" s="184">
        <v>977.16600000000005</v>
      </c>
      <c r="I2511" s="185"/>
      <c r="L2511" s="181"/>
      <c r="M2511" s="186"/>
      <c r="T2511" s="187"/>
      <c r="AT2511" s="182" t="s">
        <v>350</v>
      </c>
      <c r="AU2511" s="182" t="s">
        <v>83</v>
      </c>
      <c r="AV2511" s="14" t="s">
        <v>346</v>
      </c>
      <c r="AW2511" s="14" t="s">
        <v>34</v>
      </c>
      <c r="AX2511" s="14" t="s">
        <v>81</v>
      </c>
      <c r="AY2511" s="182" t="s">
        <v>339</v>
      </c>
    </row>
    <row r="2512" spans="2:65" s="1" customFormat="1" ht="11.25">
      <c r="B2512" s="32"/>
      <c r="D2512" s="149" t="s">
        <v>351</v>
      </c>
      <c r="F2512" s="156" t="s">
        <v>4163</v>
      </c>
      <c r="L2512" s="32"/>
      <c r="M2512" s="147"/>
      <c r="T2512" s="53"/>
      <c r="AU2512" s="17" t="s">
        <v>83</v>
      </c>
    </row>
    <row r="2513" spans="2:47" s="1" customFormat="1" ht="11.25">
      <c r="B2513" s="32"/>
      <c r="D2513" s="149" t="s">
        <v>351</v>
      </c>
      <c r="F2513" s="157" t="s">
        <v>4135</v>
      </c>
      <c r="H2513" s="158">
        <v>11.57</v>
      </c>
      <c r="L2513" s="32"/>
      <c r="M2513" s="147"/>
      <c r="T2513" s="53"/>
      <c r="AU2513" s="17" t="s">
        <v>83</v>
      </c>
    </row>
    <row r="2514" spans="2:47" s="1" customFormat="1" ht="11.25">
      <c r="B2514" s="32"/>
      <c r="D2514" s="149" t="s">
        <v>351</v>
      </c>
      <c r="F2514" s="157" t="s">
        <v>4136</v>
      </c>
      <c r="H2514" s="158">
        <v>30.9</v>
      </c>
      <c r="L2514" s="32"/>
      <c r="M2514" s="147"/>
      <c r="T2514" s="53"/>
      <c r="AU2514" s="17" t="s">
        <v>83</v>
      </c>
    </row>
    <row r="2515" spans="2:47" s="1" customFormat="1" ht="11.25">
      <c r="B2515" s="32"/>
      <c r="D2515" s="149" t="s">
        <v>351</v>
      </c>
      <c r="F2515" s="157" t="s">
        <v>4137</v>
      </c>
      <c r="H2515" s="158">
        <v>8.64</v>
      </c>
      <c r="L2515" s="32"/>
      <c r="M2515" s="147"/>
      <c r="T2515" s="53"/>
      <c r="AU2515" s="17" t="s">
        <v>83</v>
      </c>
    </row>
    <row r="2516" spans="2:47" s="1" customFormat="1" ht="11.25">
      <c r="B2516" s="32"/>
      <c r="D2516" s="149" t="s">
        <v>351</v>
      </c>
      <c r="F2516" s="157" t="s">
        <v>4164</v>
      </c>
      <c r="H2516" s="158">
        <v>3.19</v>
      </c>
      <c r="L2516" s="32"/>
      <c r="M2516" s="147"/>
      <c r="T2516" s="53"/>
      <c r="AU2516" s="17" t="s">
        <v>83</v>
      </c>
    </row>
    <row r="2517" spans="2:47" s="1" customFormat="1" ht="11.25">
      <c r="B2517" s="32"/>
      <c r="D2517" s="149" t="s">
        <v>351</v>
      </c>
      <c r="F2517" s="157" t="s">
        <v>4165</v>
      </c>
      <c r="H2517" s="158">
        <v>8.39</v>
      </c>
      <c r="L2517" s="32"/>
      <c r="M2517" s="147"/>
      <c r="T2517" s="53"/>
      <c r="AU2517" s="17" t="s">
        <v>83</v>
      </c>
    </row>
    <row r="2518" spans="2:47" s="1" customFormat="1" ht="11.25">
      <c r="B2518" s="32"/>
      <c r="D2518" s="149" t="s">
        <v>351</v>
      </c>
      <c r="F2518" s="157" t="s">
        <v>4166</v>
      </c>
      <c r="H2518" s="158">
        <v>19.670000000000002</v>
      </c>
      <c r="L2518" s="32"/>
      <c r="M2518" s="147"/>
      <c r="T2518" s="53"/>
      <c r="AU2518" s="17" t="s">
        <v>83</v>
      </c>
    </row>
    <row r="2519" spans="2:47" s="1" customFormat="1" ht="11.25">
      <c r="B2519" s="32"/>
      <c r="D2519" s="149" t="s">
        <v>351</v>
      </c>
      <c r="F2519" s="157" t="s">
        <v>4167</v>
      </c>
      <c r="H2519" s="158">
        <v>10.61</v>
      </c>
      <c r="L2519" s="32"/>
      <c r="M2519" s="147"/>
      <c r="T2519" s="53"/>
      <c r="AU2519" s="17" t="s">
        <v>83</v>
      </c>
    </row>
    <row r="2520" spans="2:47" s="1" customFormat="1" ht="11.25">
      <c r="B2520" s="32"/>
      <c r="D2520" s="149" t="s">
        <v>351</v>
      </c>
      <c r="F2520" s="157" t="s">
        <v>4168</v>
      </c>
      <c r="H2520" s="158">
        <v>2.12</v>
      </c>
      <c r="L2520" s="32"/>
      <c r="M2520" s="147"/>
      <c r="T2520" s="53"/>
      <c r="AU2520" s="17" t="s">
        <v>83</v>
      </c>
    </row>
    <row r="2521" spans="2:47" s="1" customFormat="1" ht="11.25">
      <c r="B2521" s="32"/>
      <c r="D2521" s="149" t="s">
        <v>351</v>
      </c>
      <c r="F2521" s="157" t="s">
        <v>4169</v>
      </c>
      <c r="H2521" s="158">
        <v>16.5</v>
      </c>
      <c r="L2521" s="32"/>
      <c r="M2521" s="147"/>
      <c r="T2521" s="53"/>
      <c r="AU2521" s="17" t="s">
        <v>83</v>
      </c>
    </row>
    <row r="2522" spans="2:47" s="1" customFormat="1" ht="11.25">
      <c r="B2522" s="32"/>
      <c r="D2522" s="149" t="s">
        <v>351</v>
      </c>
      <c r="F2522" s="157" t="s">
        <v>4170</v>
      </c>
      <c r="H2522" s="158">
        <v>10.039999999999999</v>
      </c>
      <c r="L2522" s="32"/>
      <c r="M2522" s="147"/>
      <c r="T2522" s="53"/>
      <c r="AU2522" s="17" t="s">
        <v>83</v>
      </c>
    </row>
    <row r="2523" spans="2:47" s="1" customFormat="1" ht="11.25">
      <c r="B2523" s="32"/>
      <c r="D2523" s="149" t="s">
        <v>351</v>
      </c>
      <c r="F2523" s="157" t="s">
        <v>4171</v>
      </c>
      <c r="H2523" s="158">
        <v>2.0699999999999998</v>
      </c>
      <c r="L2523" s="32"/>
      <c r="M2523" s="147"/>
      <c r="T2523" s="53"/>
      <c r="AU2523" s="17" t="s">
        <v>83</v>
      </c>
    </row>
    <row r="2524" spans="2:47" s="1" customFormat="1" ht="11.25">
      <c r="B2524" s="32"/>
      <c r="D2524" s="149" t="s">
        <v>351</v>
      </c>
      <c r="F2524" s="157" t="s">
        <v>2461</v>
      </c>
      <c r="H2524" s="158">
        <v>11.03</v>
      </c>
      <c r="L2524" s="32"/>
      <c r="M2524" s="147"/>
      <c r="T2524" s="53"/>
      <c r="AU2524" s="17" t="s">
        <v>83</v>
      </c>
    </row>
    <row r="2525" spans="2:47" s="1" customFormat="1" ht="11.25">
      <c r="B2525" s="32"/>
      <c r="D2525" s="149" t="s">
        <v>351</v>
      </c>
      <c r="F2525" s="157" t="s">
        <v>2462</v>
      </c>
      <c r="H2525" s="158">
        <v>6.87</v>
      </c>
      <c r="L2525" s="32"/>
      <c r="M2525" s="147"/>
      <c r="T2525" s="53"/>
      <c r="AU2525" s="17" t="s">
        <v>83</v>
      </c>
    </row>
    <row r="2526" spans="2:47" s="1" customFormat="1" ht="11.25">
      <c r="B2526" s="32"/>
      <c r="D2526" s="149" t="s">
        <v>351</v>
      </c>
      <c r="F2526" s="157" t="s">
        <v>4172</v>
      </c>
      <c r="H2526" s="158">
        <v>2.48</v>
      </c>
      <c r="L2526" s="32"/>
      <c r="M2526" s="147"/>
      <c r="T2526" s="53"/>
      <c r="AU2526" s="17" t="s">
        <v>83</v>
      </c>
    </row>
    <row r="2527" spans="2:47" s="1" customFormat="1" ht="11.25">
      <c r="B2527" s="32"/>
      <c r="D2527" s="149" t="s">
        <v>351</v>
      </c>
      <c r="F2527" s="157" t="s">
        <v>4173</v>
      </c>
      <c r="H2527" s="158">
        <v>2.38</v>
      </c>
      <c r="L2527" s="32"/>
      <c r="M2527" s="147"/>
      <c r="T2527" s="53"/>
      <c r="AU2527" s="17" t="s">
        <v>83</v>
      </c>
    </row>
    <row r="2528" spans="2:47" s="1" customFormat="1" ht="11.25">
      <c r="B2528" s="32"/>
      <c r="D2528" s="149" t="s">
        <v>351</v>
      </c>
      <c r="F2528" s="157" t="s">
        <v>4138</v>
      </c>
      <c r="H2528" s="158">
        <v>38.14</v>
      </c>
      <c r="L2528" s="32"/>
      <c r="M2528" s="147"/>
      <c r="T2528" s="53"/>
      <c r="AU2528" s="17" t="s">
        <v>83</v>
      </c>
    </row>
    <row r="2529" spans="2:47" s="1" customFormat="1" ht="11.25">
      <c r="B2529" s="32"/>
      <c r="D2529" s="149" t="s">
        <v>351</v>
      </c>
      <c r="F2529" s="157" t="s">
        <v>2455</v>
      </c>
      <c r="H2529" s="158">
        <v>9.93</v>
      </c>
      <c r="L2529" s="32"/>
      <c r="M2529" s="147"/>
      <c r="T2529" s="53"/>
      <c r="AU2529" s="17" t="s">
        <v>83</v>
      </c>
    </row>
    <row r="2530" spans="2:47" s="1" customFormat="1" ht="11.25">
      <c r="B2530" s="32"/>
      <c r="D2530" s="149" t="s">
        <v>351</v>
      </c>
      <c r="F2530" s="157" t="s">
        <v>4139</v>
      </c>
      <c r="H2530" s="158">
        <v>26.54</v>
      </c>
      <c r="L2530" s="32"/>
      <c r="M2530" s="147"/>
      <c r="T2530" s="53"/>
      <c r="AU2530" s="17" t="s">
        <v>83</v>
      </c>
    </row>
    <row r="2531" spans="2:47" s="1" customFormat="1" ht="11.25">
      <c r="B2531" s="32"/>
      <c r="D2531" s="149" t="s">
        <v>351</v>
      </c>
      <c r="F2531" s="157" t="s">
        <v>4140</v>
      </c>
      <c r="H2531" s="158">
        <v>25.36</v>
      </c>
      <c r="L2531" s="32"/>
      <c r="M2531" s="147"/>
      <c r="T2531" s="53"/>
      <c r="AU2531" s="17" t="s">
        <v>83</v>
      </c>
    </row>
    <row r="2532" spans="2:47" s="1" customFormat="1" ht="11.25">
      <c r="B2532" s="32"/>
      <c r="D2532" s="149" t="s">
        <v>351</v>
      </c>
      <c r="F2532" s="157" t="s">
        <v>4141</v>
      </c>
      <c r="H2532" s="158">
        <v>4.18</v>
      </c>
      <c r="L2532" s="32"/>
      <c r="M2532" s="147"/>
      <c r="T2532" s="53"/>
      <c r="AU2532" s="17" t="s">
        <v>83</v>
      </c>
    </row>
    <row r="2533" spans="2:47" s="1" customFormat="1" ht="11.25">
      <c r="B2533" s="32"/>
      <c r="D2533" s="149" t="s">
        <v>351</v>
      </c>
      <c r="F2533" s="157" t="s">
        <v>4142</v>
      </c>
      <c r="H2533" s="158">
        <v>21.9</v>
      </c>
      <c r="L2533" s="32"/>
      <c r="M2533" s="147"/>
      <c r="T2533" s="53"/>
      <c r="AU2533" s="17" t="s">
        <v>83</v>
      </c>
    </row>
    <row r="2534" spans="2:47" s="1" customFormat="1" ht="11.25">
      <c r="B2534" s="32"/>
      <c r="D2534" s="149" t="s">
        <v>351</v>
      </c>
      <c r="F2534" s="157" t="s">
        <v>4143</v>
      </c>
      <c r="H2534" s="158">
        <v>3.96</v>
      </c>
      <c r="L2534" s="32"/>
      <c r="M2534" s="147"/>
      <c r="T2534" s="53"/>
      <c r="AU2534" s="17" t="s">
        <v>83</v>
      </c>
    </row>
    <row r="2535" spans="2:47" s="1" customFormat="1" ht="11.25">
      <c r="B2535" s="32"/>
      <c r="D2535" s="149" t="s">
        <v>351</v>
      </c>
      <c r="F2535" s="157" t="s">
        <v>4144</v>
      </c>
      <c r="H2535" s="158">
        <v>128.80000000000001</v>
      </c>
      <c r="L2535" s="32"/>
      <c r="M2535" s="147"/>
      <c r="T2535" s="53"/>
      <c r="AU2535" s="17" t="s">
        <v>83</v>
      </c>
    </row>
    <row r="2536" spans="2:47" s="1" customFormat="1" ht="11.25">
      <c r="B2536" s="32"/>
      <c r="D2536" s="149" t="s">
        <v>351</v>
      </c>
      <c r="F2536" s="157" t="s">
        <v>4145</v>
      </c>
      <c r="H2536" s="158">
        <v>14.33</v>
      </c>
      <c r="L2536" s="32"/>
      <c r="M2536" s="147"/>
      <c r="T2536" s="53"/>
      <c r="AU2536" s="17" t="s">
        <v>83</v>
      </c>
    </row>
    <row r="2537" spans="2:47" s="1" customFormat="1" ht="11.25">
      <c r="B2537" s="32"/>
      <c r="D2537" s="149" t="s">
        <v>351</v>
      </c>
      <c r="F2537" s="157" t="s">
        <v>4174</v>
      </c>
      <c r="H2537" s="158">
        <v>0</v>
      </c>
      <c r="L2537" s="32"/>
      <c r="M2537" s="147"/>
      <c r="T2537" s="53"/>
      <c r="AU2537" s="17" t="s">
        <v>83</v>
      </c>
    </row>
    <row r="2538" spans="2:47" s="1" customFormat="1" ht="11.25">
      <c r="B2538" s="32"/>
      <c r="D2538" s="149" t="s">
        <v>351</v>
      </c>
      <c r="F2538" s="157" t="s">
        <v>4146</v>
      </c>
      <c r="H2538" s="158">
        <v>1.6</v>
      </c>
      <c r="L2538" s="32"/>
      <c r="M2538" s="147"/>
      <c r="T2538" s="53"/>
      <c r="AU2538" s="17" t="s">
        <v>83</v>
      </c>
    </row>
    <row r="2539" spans="2:47" s="1" customFormat="1" ht="11.25">
      <c r="B2539" s="32"/>
      <c r="D2539" s="149" t="s">
        <v>351</v>
      </c>
      <c r="F2539" s="157" t="s">
        <v>2471</v>
      </c>
      <c r="H2539" s="158">
        <v>1.44</v>
      </c>
      <c r="L2539" s="32"/>
      <c r="M2539" s="147"/>
      <c r="T2539" s="53"/>
      <c r="AU2539" s="17" t="s">
        <v>83</v>
      </c>
    </row>
    <row r="2540" spans="2:47" s="1" customFormat="1" ht="11.25">
      <c r="B2540" s="32"/>
      <c r="D2540" s="149" t="s">
        <v>351</v>
      </c>
      <c r="F2540" s="157" t="s">
        <v>4147</v>
      </c>
      <c r="H2540" s="158">
        <v>2.99</v>
      </c>
      <c r="L2540" s="32"/>
      <c r="M2540" s="147"/>
      <c r="T2540" s="53"/>
      <c r="AU2540" s="17" t="s">
        <v>83</v>
      </c>
    </row>
    <row r="2541" spans="2:47" s="1" customFormat="1" ht="11.25">
      <c r="B2541" s="32"/>
      <c r="D2541" s="149" t="s">
        <v>351</v>
      </c>
      <c r="F2541" s="157" t="s">
        <v>2473</v>
      </c>
      <c r="H2541" s="158">
        <v>1.44</v>
      </c>
      <c r="L2541" s="32"/>
      <c r="M2541" s="147"/>
      <c r="T2541" s="53"/>
      <c r="AU2541" s="17" t="s">
        <v>83</v>
      </c>
    </row>
    <row r="2542" spans="2:47" s="1" customFormat="1" ht="11.25">
      <c r="B2542" s="32"/>
      <c r="D2542" s="149" t="s">
        <v>351</v>
      </c>
      <c r="F2542" s="157" t="s">
        <v>4148</v>
      </c>
      <c r="H2542" s="158">
        <v>9.6</v>
      </c>
      <c r="L2542" s="32"/>
      <c r="M2542" s="147"/>
      <c r="T2542" s="53"/>
      <c r="AU2542" s="17" t="s">
        <v>83</v>
      </c>
    </row>
    <row r="2543" spans="2:47" s="1" customFormat="1" ht="11.25">
      <c r="B2543" s="32"/>
      <c r="D2543" s="149" t="s">
        <v>351</v>
      </c>
      <c r="F2543" s="157" t="s">
        <v>843</v>
      </c>
      <c r="H2543" s="158">
        <v>60</v>
      </c>
      <c r="L2543" s="32"/>
      <c r="M2543" s="147"/>
      <c r="T2543" s="53"/>
      <c r="AU2543" s="17" t="s">
        <v>83</v>
      </c>
    </row>
    <row r="2544" spans="2:47" s="1" customFormat="1" ht="11.25">
      <c r="B2544" s="32"/>
      <c r="D2544" s="149" t="s">
        <v>351</v>
      </c>
      <c r="F2544" s="157" t="s">
        <v>844</v>
      </c>
      <c r="H2544" s="158">
        <v>16.25</v>
      </c>
      <c r="L2544" s="32"/>
      <c r="M2544" s="147"/>
      <c r="T2544" s="53"/>
      <c r="AU2544" s="17" t="s">
        <v>83</v>
      </c>
    </row>
    <row r="2545" spans="2:47" s="1" customFormat="1" ht="11.25">
      <c r="B2545" s="32"/>
      <c r="D2545" s="149" t="s">
        <v>351</v>
      </c>
      <c r="F2545" s="157" t="s">
        <v>4175</v>
      </c>
      <c r="H2545" s="158">
        <v>3.19</v>
      </c>
      <c r="L2545" s="32"/>
      <c r="M2545" s="147"/>
      <c r="T2545" s="53"/>
      <c r="AU2545" s="17" t="s">
        <v>83</v>
      </c>
    </row>
    <row r="2546" spans="2:47" s="1" customFormat="1" ht="11.25">
      <c r="B2546" s="32"/>
      <c r="D2546" s="149" t="s">
        <v>351</v>
      </c>
      <c r="F2546" s="157" t="s">
        <v>4176</v>
      </c>
      <c r="H2546" s="158">
        <v>3.3</v>
      </c>
      <c r="L2546" s="32"/>
      <c r="M2546" s="147"/>
      <c r="T2546" s="53"/>
      <c r="AU2546" s="17" t="s">
        <v>83</v>
      </c>
    </row>
    <row r="2547" spans="2:47" s="1" customFormat="1" ht="11.25">
      <c r="B2547" s="32"/>
      <c r="D2547" s="149" t="s">
        <v>351</v>
      </c>
      <c r="F2547" s="157" t="s">
        <v>3562</v>
      </c>
      <c r="H2547" s="158">
        <v>4.68</v>
      </c>
      <c r="L2547" s="32"/>
      <c r="M2547" s="147"/>
      <c r="T2547" s="53"/>
      <c r="AU2547" s="17" t="s">
        <v>83</v>
      </c>
    </row>
    <row r="2548" spans="2:47" s="1" customFormat="1" ht="11.25">
      <c r="B2548" s="32"/>
      <c r="D2548" s="149" t="s">
        <v>351</v>
      </c>
      <c r="F2548" s="157" t="s">
        <v>4177</v>
      </c>
      <c r="H2548" s="158">
        <v>4.95</v>
      </c>
      <c r="L2548" s="32"/>
      <c r="M2548" s="147"/>
      <c r="T2548" s="53"/>
      <c r="AU2548" s="17" t="s">
        <v>83</v>
      </c>
    </row>
    <row r="2549" spans="2:47" s="1" customFormat="1" ht="11.25">
      <c r="B2549" s="32"/>
      <c r="D2549" s="149" t="s">
        <v>351</v>
      </c>
      <c r="F2549" s="157" t="s">
        <v>4178</v>
      </c>
      <c r="H2549" s="158">
        <v>34.770000000000003</v>
      </c>
      <c r="L2549" s="32"/>
      <c r="M2549" s="147"/>
      <c r="T2549" s="53"/>
      <c r="AU2549" s="17" t="s">
        <v>83</v>
      </c>
    </row>
    <row r="2550" spans="2:47" s="1" customFormat="1" ht="11.25">
      <c r="B2550" s="32"/>
      <c r="D2550" s="149" t="s">
        <v>351</v>
      </c>
      <c r="F2550" s="157" t="s">
        <v>4179</v>
      </c>
      <c r="H2550" s="158">
        <v>6.1</v>
      </c>
      <c r="L2550" s="32"/>
      <c r="M2550" s="147"/>
      <c r="T2550" s="53"/>
      <c r="AU2550" s="17" t="s">
        <v>83</v>
      </c>
    </row>
    <row r="2551" spans="2:47" s="1" customFormat="1" ht="11.25">
      <c r="B2551" s="32"/>
      <c r="D2551" s="149" t="s">
        <v>351</v>
      </c>
      <c r="F2551" s="157" t="s">
        <v>4155</v>
      </c>
      <c r="H2551" s="158">
        <v>15.76</v>
      </c>
      <c r="L2551" s="32"/>
      <c r="M2551" s="147"/>
      <c r="T2551" s="53"/>
      <c r="AU2551" s="17" t="s">
        <v>83</v>
      </c>
    </row>
    <row r="2552" spans="2:47" s="1" customFormat="1" ht="11.25">
      <c r="B2552" s="32"/>
      <c r="D2552" s="149" t="s">
        <v>351</v>
      </c>
      <c r="F2552" s="157" t="s">
        <v>4180</v>
      </c>
      <c r="H2552" s="158">
        <v>21.12</v>
      </c>
      <c r="L2552" s="32"/>
      <c r="M2552" s="147"/>
      <c r="T2552" s="53"/>
      <c r="AU2552" s="17" t="s">
        <v>83</v>
      </c>
    </row>
    <row r="2553" spans="2:47" s="1" customFormat="1" ht="11.25">
      <c r="B2553" s="32"/>
      <c r="D2553" s="149" t="s">
        <v>351</v>
      </c>
      <c r="F2553" s="157" t="s">
        <v>4181</v>
      </c>
      <c r="H2553" s="158">
        <v>30.77</v>
      </c>
      <c r="L2553" s="32"/>
      <c r="M2553" s="147"/>
      <c r="T2553" s="53"/>
      <c r="AU2553" s="17" t="s">
        <v>83</v>
      </c>
    </row>
    <row r="2554" spans="2:47" s="1" customFormat="1" ht="11.25">
      <c r="B2554" s="32"/>
      <c r="D2554" s="149" t="s">
        <v>351</v>
      </c>
      <c r="F2554" s="157" t="s">
        <v>4182</v>
      </c>
      <c r="H2554" s="158">
        <v>6.44</v>
      </c>
      <c r="L2554" s="32"/>
      <c r="M2554" s="147"/>
      <c r="T2554" s="53"/>
      <c r="AU2554" s="17" t="s">
        <v>83</v>
      </c>
    </row>
    <row r="2555" spans="2:47" s="1" customFormat="1" ht="11.25">
      <c r="B2555" s="32"/>
      <c r="D2555" s="149" t="s">
        <v>351</v>
      </c>
      <c r="F2555" s="157" t="s">
        <v>4183</v>
      </c>
      <c r="H2555" s="158">
        <v>20.882999999999999</v>
      </c>
      <c r="L2555" s="32"/>
      <c r="M2555" s="147"/>
      <c r="T2555" s="53"/>
      <c r="AU2555" s="17" t="s">
        <v>83</v>
      </c>
    </row>
    <row r="2556" spans="2:47" s="1" customFormat="1" ht="11.25">
      <c r="B2556" s="32"/>
      <c r="D2556" s="149" t="s">
        <v>351</v>
      </c>
      <c r="F2556" s="157" t="s">
        <v>4184</v>
      </c>
      <c r="H2556" s="158">
        <v>3.94</v>
      </c>
      <c r="L2556" s="32"/>
      <c r="M2556" s="147"/>
      <c r="T2556" s="53"/>
      <c r="AU2556" s="17" t="s">
        <v>83</v>
      </c>
    </row>
    <row r="2557" spans="2:47" s="1" customFormat="1" ht="11.25">
      <c r="B2557" s="32"/>
      <c r="D2557" s="149" t="s">
        <v>351</v>
      </c>
      <c r="F2557" s="157" t="s">
        <v>4185</v>
      </c>
      <c r="H2557" s="158">
        <v>2.2970000000000002</v>
      </c>
      <c r="L2557" s="32"/>
      <c r="M2557" s="147"/>
      <c r="T2557" s="53"/>
      <c r="AU2557" s="17" t="s">
        <v>83</v>
      </c>
    </row>
    <row r="2558" spans="2:47" s="1" customFormat="1" ht="11.25">
      <c r="B2558" s="32"/>
      <c r="D2558" s="149" t="s">
        <v>351</v>
      </c>
      <c r="F2558" s="157" t="s">
        <v>4186</v>
      </c>
      <c r="H2558" s="158">
        <v>123.15900000000001</v>
      </c>
      <c r="L2558" s="32"/>
      <c r="M2558" s="147"/>
      <c r="T2558" s="53"/>
      <c r="AU2558" s="17" t="s">
        <v>83</v>
      </c>
    </row>
    <row r="2559" spans="2:47" s="1" customFormat="1" ht="11.25">
      <c r="B2559" s="32"/>
      <c r="D2559" s="149" t="s">
        <v>351</v>
      </c>
      <c r="F2559" s="157" t="s">
        <v>4187</v>
      </c>
      <c r="H2559" s="158">
        <v>61.933</v>
      </c>
      <c r="L2559" s="32"/>
      <c r="M2559" s="147"/>
      <c r="T2559" s="53"/>
      <c r="AU2559" s="17" t="s">
        <v>83</v>
      </c>
    </row>
    <row r="2560" spans="2:47" s="1" customFormat="1" ht="11.25">
      <c r="B2560" s="32"/>
      <c r="D2560" s="149" t="s">
        <v>351</v>
      </c>
      <c r="F2560" s="157" t="s">
        <v>4149</v>
      </c>
      <c r="H2560" s="158">
        <v>8.85</v>
      </c>
      <c r="L2560" s="32"/>
      <c r="M2560" s="147"/>
      <c r="T2560" s="53"/>
      <c r="AU2560" s="17" t="s">
        <v>83</v>
      </c>
    </row>
    <row r="2561" spans="2:65" s="1" customFormat="1" ht="11.25">
      <c r="B2561" s="32"/>
      <c r="D2561" s="149" t="s">
        <v>351</v>
      </c>
      <c r="F2561" s="157" t="s">
        <v>4150</v>
      </c>
      <c r="H2561" s="158">
        <v>26.54</v>
      </c>
      <c r="L2561" s="32"/>
      <c r="M2561" s="147"/>
      <c r="T2561" s="53"/>
      <c r="AU2561" s="17" t="s">
        <v>83</v>
      </c>
    </row>
    <row r="2562" spans="2:65" s="1" customFormat="1" ht="11.25">
      <c r="B2562" s="32"/>
      <c r="D2562" s="149" t="s">
        <v>351</v>
      </c>
      <c r="F2562" s="157" t="s">
        <v>4151</v>
      </c>
      <c r="H2562" s="158">
        <v>26.98</v>
      </c>
      <c r="L2562" s="32"/>
      <c r="M2562" s="147"/>
      <c r="T2562" s="53"/>
      <c r="AU2562" s="17" t="s">
        <v>83</v>
      </c>
    </row>
    <row r="2563" spans="2:65" s="1" customFormat="1" ht="11.25">
      <c r="B2563" s="32"/>
      <c r="D2563" s="149" t="s">
        <v>351</v>
      </c>
      <c r="F2563" s="157" t="s">
        <v>4152</v>
      </c>
      <c r="H2563" s="158">
        <v>4.18</v>
      </c>
      <c r="L2563" s="32"/>
      <c r="M2563" s="147"/>
      <c r="T2563" s="53"/>
      <c r="AU2563" s="17" t="s">
        <v>83</v>
      </c>
    </row>
    <row r="2564" spans="2:65" s="1" customFormat="1" ht="11.25">
      <c r="B2564" s="32"/>
      <c r="D2564" s="149" t="s">
        <v>351</v>
      </c>
      <c r="F2564" s="157" t="s">
        <v>4153</v>
      </c>
      <c r="H2564" s="158">
        <v>23.54</v>
      </c>
      <c r="L2564" s="32"/>
      <c r="M2564" s="147"/>
      <c r="T2564" s="53"/>
      <c r="AU2564" s="17" t="s">
        <v>83</v>
      </c>
    </row>
    <row r="2565" spans="2:65" s="1" customFormat="1" ht="11.25">
      <c r="B2565" s="32"/>
      <c r="D2565" s="149" t="s">
        <v>351</v>
      </c>
      <c r="F2565" s="157" t="s">
        <v>4154</v>
      </c>
      <c r="H2565" s="158">
        <v>3.96</v>
      </c>
      <c r="L2565" s="32"/>
      <c r="M2565" s="147"/>
      <c r="T2565" s="53"/>
      <c r="AU2565" s="17" t="s">
        <v>83</v>
      </c>
    </row>
    <row r="2566" spans="2:65" s="1" customFormat="1" ht="11.25">
      <c r="B2566" s="32"/>
      <c r="D2566" s="149" t="s">
        <v>351</v>
      </c>
      <c r="F2566" s="157" t="s">
        <v>358</v>
      </c>
      <c r="H2566" s="158">
        <v>950.26199999999994</v>
      </c>
      <c r="L2566" s="32"/>
      <c r="M2566" s="147"/>
      <c r="T2566" s="53"/>
      <c r="AU2566" s="17" t="s">
        <v>83</v>
      </c>
    </row>
    <row r="2567" spans="2:65" s="1" customFormat="1" ht="24.2" customHeight="1">
      <c r="B2567" s="32"/>
      <c r="C2567" s="131" t="s">
        <v>4188</v>
      </c>
      <c r="D2567" s="131" t="s">
        <v>342</v>
      </c>
      <c r="E2567" s="132" t="s">
        <v>4189</v>
      </c>
      <c r="F2567" s="133" t="s">
        <v>4190</v>
      </c>
      <c r="G2567" s="134" t="s">
        <v>119</v>
      </c>
      <c r="H2567" s="135">
        <v>18.817</v>
      </c>
      <c r="I2567" s="136"/>
      <c r="J2567" s="137">
        <f>ROUND(I2567*H2567,2)</f>
        <v>0</v>
      </c>
      <c r="K2567" s="133" t="s">
        <v>345</v>
      </c>
      <c r="L2567" s="32"/>
      <c r="M2567" s="138" t="s">
        <v>19</v>
      </c>
      <c r="N2567" s="139" t="s">
        <v>44</v>
      </c>
      <c r="P2567" s="140">
        <f>O2567*H2567</f>
        <v>0</v>
      </c>
      <c r="Q2567" s="140">
        <v>0</v>
      </c>
      <c r="R2567" s="140">
        <f>Q2567*H2567</f>
        <v>0</v>
      </c>
      <c r="S2567" s="140">
        <v>0</v>
      </c>
      <c r="T2567" s="141">
        <f>S2567*H2567</f>
        <v>0</v>
      </c>
      <c r="AR2567" s="142" t="s">
        <v>489</v>
      </c>
      <c r="AT2567" s="142" t="s">
        <v>342</v>
      </c>
      <c r="AU2567" s="142" t="s">
        <v>83</v>
      </c>
      <c r="AY2567" s="17" t="s">
        <v>339</v>
      </c>
      <c r="BE2567" s="143">
        <f>IF(N2567="základní",J2567,0)</f>
        <v>0</v>
      </c>
      <c r="BF2567" s="143">
        <f>IF(N2567="snížená",J2567,0)</f>
        <v>0</v>
      </c>
      <c r="BG2567" s="143">
        <f>IF(N2567="zákl. přenesená",J2567,0)</f>
        <v>0</v>
      </c>
      <c r="BH2567" s="143">
        <f>IF(N2567="sníž. přenesená",J2567,0)</f>
        <v>0</v>
      </c>
      <c r="BI2567" s="143">
        <f>IF(N2567="nulová",J2567,0)</f>
        <v>0</v>
      </c>
      <c r="BJ2567" s="17" t="s">
        <v>81</v>
      </c>
      <c r="BK2567" s="143">
        <f>ROUND(I2567*H2567,2)</f>
        <v>0</v>
      </c>
      <c r="BL2567" s="17" t="s">
        <v>489</v>
      </c>
      <c r="BM2567" s="142" t="s">
        <v>4191</v>
      </c>
    </row>
    <row r="2568" spans="2:65" s="1" customFormat="1" ht="11.25">
      <c r="B2568" s="32"/>
      <c r="D2568" s="144" t="s">
        <v>348</v>
      </c>
      <c r="F2568" s="145" t="s">
        <v>4192</v>
      </c>
      <c r="I2568" s="146"/>
      <c r="L2568" s="32"/>
      <c r="M2568" s="147"/>
      <c r="T2568" s="53"/>
      <c r="AT2568" s="17" t="s">
        <v>348</v>
      </c>
      <c r="AU2568" s="17" t="s">
        <v>83</v>
      </c>
    </row>
    <row r="2569" spans="2:65" s="12" customFormat="1" ht="11.25">
      <c r="B2569" s="148"/>
      <c r="D2569" s="149" t="s">
        <v>350</v>
      </c>
      <c r="E2569" s="150" t="s">
        <v>19</v>
      </c>
      <c r="F2569" s="151" t="s">
        <v>1742</v>
      </c>
      <c r="H2569" s="152">
        <v>18.817</v>
      </c>
      <c r="I2569" s="153"/>
      <c r="L2569" s="148"/>
      <c r="M2569" s="154"/>
      <c r="T2569" s="155"/>
      <c r="AT2569" s="150" t="s">
        <v>350</v>
      </c>
      <c r="AU2569" s="150" t="s">
        <v>83</v>
      </c>
      <c r="AV2569" s="12" t="s">
        <v>83</v>
      </c>
      <c r="AW2569" s="12" t="s">
        <v>34</v>
      </c>
      <c r="AX2569" s="12" t="s">
        <v>81</v>
      </c>
      <c r="AY2569" s="150" t="s">
        <v>339</v>
      </c>
    </row>
    <row r="2570" spans="2:65" s="1" customFormat="1" ht="11.25">
      <c r="B2570" s="32"/>
      <c r="D2570" s="149" t="s">
        <v>351</v>
      </c>
      <c r="F2570" s="156" t="s">
        <v>4193</v>
      </c>
      <c r="L2570" s="32"/>
      <c r="M2570" s="147"/>
      <c r="T2570" s="53"/>
      <c r="AU2570" s="17" t="s">
        <v>83</v>
      </c>
    </row>
    <row r="2571" spans="2:65" s="1" customFormat="1" ht="11.25">
      <c r="B2571" s="32"/>
      <c r="D2571" s="149" t="s">
        <v>351</v>
      </c>
      <c r="F2571" s="157" t="s">
        <v>4194</v>
      </c>
      <c r="H2571" s="158">
        <v>2.12</v>
      </c>
      <c r="L2571" s="32"/>
      <c r="M2571" s="147"/>
      <c r="T2571" s="53"/>
      <c r="AU2571" s="17" t="s">
        <v>83</v>
      </c>
    </row>
    <row r="2572" spans="2:65" s="1" customFormat="1" ht="11.25">
      <c r="B2572" s="32"/>
      <c r="D2572" s="149" t="s">
        <v>351</v>
      </c>
      <c r="F2572" s="157" t="s">
        <v>4195</v>
      </c>
      <c r="H2572" s="158">
        <v>2.0699999999999998</v>
      </c>
      <c r="L2572" s="32"/>
      <c r="M2572" s="147"/>
      <c r="T2572" s="53"/>
      <c r="AU2572" s="17" t="s">
        <v>83</v>
      </c>
    </row>
    <row r="2573" spans="2:65" s="1" customFormat="1" ht="11.25">
      <c r="B2573" s="32"/>
      <c r="D2573" s="149" t="s">
        <v>351</v>
      </c>
      <c r="F2573" s="157" t="s">
        <v>4196</v>
      </c>
      <c r="H2573" s="158">
        <v>2.48</v>
      </c>
      <c r="L2573" s="32"/>
      <c r="M2573" s="147"/>
      <c r="T2573" s="53"/>
      <c r="AU2573" s="17" t="s">
        <v>83</v>
      </c>
    </row>
    <row r="2574" spans="2:65" s="1" customFormat="1" ht="11.25">
      <c r="B2574" s="32"/>
      <c r="D2574" s="149" t="s">
        <v>351</v>
      </c>
      <c r="F2574" s="157" t="s">
        <v>4197</v>
      </c>
      <c r="H2574" s="158">
        <v>2.38</v>
      </c>
      <c r="L2574" s="32"/>
      <c r="M2574" s="147"/>
      <c r="T2574" s="53"/>
      <c r="AU2574" s="17" t="s">
        <v>83</v>
      </c>
    </row>
    <row r="2575" spans="2:65" s="1" customFormat="1" ht="11.25">
      <c r="B2575" s="32"/>
      <c r="D2575" s="149" t="s">
        <v>351</v>
      </c>
      <c r="F2575" s="157" t="s">
        <v>4198</v>
      </c>
      <c r="H2575" s="158">
        <v>1.6</v>
      </c>
      <c r="L2575" s="32"/>
      <c r="M2575" s="147"/>
      <c r="T2575" s="53"/>
      <c r="AU2575" s="17" t="s">
        <v>83</v>
      </c>
    </row>
    <row r="2576" spans="2:65" s="1" customFormat="1" ht="11.25">
      <c r="B2576" s="32"/>
      <c r="D2576" s="149" t="s">
        <v>351</v>
      </c>
      <c r="F2576" s="157" t="s">
        <v>4199</v>
      </c>
      <c r="H2576" s="158">
        <v>1.44</v>
      </c>
      <c r="L2576" s="32"/>
      <c r="M2576" s="147"/>
      <c r="T2576" s="53"/>
      <c r="AU2576" s="17" t="s">
        <v>83</v>
      </c>
    </row>
    <row r="2577" spans="2:65" s="1" customFormat="1" ht="11.25">
      <c r="B2577" s="32"/>
      <c r="D2577" s="149" t="s">
        <v>351</v>
      </c>
      <c r="F2577" s="157" t="s">
        <v>4200</v>
      </c>
      <c r="H2577" s="158">
        <v>2.99</v>
      </c>
      <c r="L2577" s="32"/>
      <c r="M2577" s="147"/>
      <c r="T2577" s="53"/>
      <c r="AU2577" s="17" t="s">
        <v>83</v>
      </c>
    </row>
    <row r="2578" spans="2:65" s="1" customFormat="1" ht="11.25">
      <c r="B2578" s="32"/>
      <c r="D2578" s="149" t="s">
        <v>351</v>
      </c>
      <c r="F2578" s="157" t="s">
        <v>4201</v>
      </c>
      <c r="H2578" s="158">
        <v>1.44</v>
      </c>
      <c r="L2578" s="32"/>
      <c r="M2578" s="147"/>
      <c r="T2578" s="53"/>
      <c r="AU2578" s="17" t="s">
        <v>83</v>
      </c>
    </row>
    <row r="2579" spans="2:65" s="1" customFormat="1" ht="11.25">
      <c r="B2579" s="32"/>
      <c r="D2579" s="149" t="s">
        <v>351</v>
      </c>
      <c r="F2579" s="157" t="s">
        <v>4202</v>
      </c>
      <c r="H2579" s="158">
        <v>2.2970000000000002</v>
      </c>
      <c r="L2579" s="32"/>
      <c r="M2579" s="147"/>
      <c r="T2579" s="53"/>
      <c r="AU2579" s="17" t="s">
        <v>83</v>
      </c>
    </row>
    <row r="2580" spans="2:65" s="1" customFormat="1" ht="11.25">
      <c r="B2580" s="32"/>
      <c r="D2580" s="149" t="s">
        <v>351</v>
      </c>
      <c r="F2580" s="157" t="s">
        <v>358</v>
      </c>
      <c r="H2580" s="158">
        <v>18.817</v>
      </c>
      <c r="L2580" s="32"/>
      <c r="M2580" s="147"/>
      <c r="T2580" s="53"/>
      <c r="AU2580" s="17" t="s">
        <v>83</v>
      </c>
    </row>
    <row r="2581" spans="2:65" s="1" customFormat="1" ht="24.2" customHeight="1">
      <c r="B2581" s="32"/>
      <c r="C2581" s="131" t="s">
        <v>4203</v>
      </c>
      <c r="D2581" s="131" t="s">
        <v>342</v>
      </c>
      <c r="E2581" s="132" t="s">
        <v>4204</v>
      </c>
      <c r="F2581" s="133" t="s">
        <v>4205</v>
      </c>
      <c r="G2581" s="134" t="s">
        <v>119</v>
      </c>
      <c r="H2581" s="135">
        <v>285.48</v>
      </c>
      <c r="I2581" s="136"/>
      <c r="J2581" s="137">
        <f>ROUND(I2581*H2581,2)</f>
        <v>0</v>
      </c>
      <c r="K2581" s="133" t="s">
        <v>345</v>
      </c>
      <c r="L2581" s="32"/>
      <c r="M2581" s="138" t="s">
        <v>19</v>
      </c>
      <c r="N2581" s="139" t="s">
        <v>44</v>
      </c>
      <c r="P2581" s="140">
        <f>O2581*H2581</f>
        <v>0</v>
      </c>
      <c r="Q2581" s="140">
        <v>1E-4</v>
      </c>
      <c r="R2581" s="140">
        <f>Q2581*H2581</f>
        <v>2.8548000000000004E-2</v>
      </c>
      <c r="S2581" s="140">
        <v>0</v>
      </c>
      <c r="T2581" s="141">
        <f>S2581*H2581</f>
        <v>0</v>
      </c>
      <c r="AR2581" s="142" t="s">
        <v>489</v>
      </c>
      <c r="AT2581" s="142" t="s">
        <v>342</v>
      </c>
      <c r="AU2581" s="142" t="s">
        <v>83</v>
      </c>
      <c r="AY2581" s="17" t="s">
        <v>339</v>
      </c>
      <c r="BE2581" s="143">
        <f>IF(N2581="základní",J2581,0)</f>
        <v>0</v>
      </c>
      <c r="BF2581" s="143">
        <f>IF(N2581="snížená",J2581,0)</f>
        <v>0</v>
      </c>
      <c r="BG2581" s="143">
        <f>IF(N2581="zákl. přenesená",J2581,0)</f>
        <v>0</v>
      </c>
      <c r="BH2581" s="143">
        <f>IF(N2581="sníž. přenesená",J2581,0)</f>
        <v>0</v>
      </c>
      <c r="BI2581" s="143">
        <f>IF(N2581="nulová",J2581,0)</f>
        <v>0</v>
      </c>
      <c r="BJ2581" s="17" t="s">
        <v>81</v>
      </c>
      <c r="BK2581" s="143">
        <f>ROUND(I2581*H2581,2)</f>
        <v>0</v>
      </c>
      <c r="BL2581" s="17" t="s">
        <v>489</v>
      </c>
      <c r="BM2581" s="142" t="s">
        <v>4206</v>
      </c>
    </row>
    <row r="2582" spans="2:65" s="1" customFormat="1" ht="11.25">
      <c r="B2582" s="32"/>
      <c r="D2582" s="144" t="s">
        <v>348</v>
      </c>
      <c r="F2582" s="145" t="s">
        <v>4207</v>
      </c>
      <c r="I2582" s="146"/>
      <c r="L2582" s="32"/>
      <c r="M2582" s="147"/>
      <c r="T2582" s="53"/>
      <c r="AT2582" s="17" t="s">
        <v>348</v>
      </c>
      <c r="AU2582" s="17" t="s">
        <v>83</v>
      </c>
    </row>
    <row r="2583" spans="2:65" s="12" customFormat="1" ht="11.25">
      <c r="B2583" s="148"/>
      <c r="D2583" s="149" t="s">
        <v>350</v>
      </c>
      <c r="E2583" s="150" t="s">
        <v>19</v>
      </c>
      <c r="F2583" s="151" t="s">
        <v>1734</v>
      </c>
      <c r="H2583" s="152">
        <v>285.48</v>
      </c>
      <c r="I2583" s="153"/>
      <c r="L2583" s="148"/>
      <c r="M2583" s="154"/>
      <c r="T2583" s="155"/>
      <c r="AT2583" s="150" t="s">
        <v>350</v>
      </c>
      <c r="AU2583" s="150" t="s">
        <v>83</v>
      </c>
      <c r="AV2583" s="12" t="s">
        <v>83</v>
      </c>
      <c r="AW2583" s="12" t="s">
        <v>34</v>
      </c>
      <c r="AX2583" s="12" t="s">
        <v>81</v>
      </c>
      <c r="AY2583" s="150" t="s">
        <v>339</v>
      </c>
    </row>
    <row r="2584" spans="2:65" s="1" customFormat="1" ht="11.25">
      <c r="B2584" s="32"/>
      <c r="D2584" s="149" t="s">
        <v>351</v>
      </c>
      <c r="F2584" s="156" t="s">
        <v>4208</v>
      </c>
      <c r="L2584" s="32"/>
      <c r="M2584" s="147"/>
      <c r="T2584" s="53"/>
      <c r="AU2584" s="17" t="s">
        <v>83</v>
      </c>
    </row>
    <row r="2585" spans="2:65" s="1" customFormat="1" ht="11.25">
      <c r="B2585" s="32"/>
      <c r="D2585" s="149" t="s">
        <v>351</v>
      </c>
      <c r="F2585" s="157" t="s">
        <v>4108</v>
      </c>
      <c r="H2585" s="158">
        <v>1.44</v>
      </c>
      <c r="L2585" s="32"/>
      <c r="M2585" s="147"/>
      <c r="T2585" s="53"/>
      <c r="AU2585" s="17" t="s">
        <v>83</v>
      </c>
    </row>
    <row r="2586" spans="2:65" s="1" customFormat="1" ht="11.25">
      <c r="B2586" s="32"/>
      <c r="D2586" s="149" t="s">
        <v>351</v>
      </c>
      <c r="F2586" s="157" t="s">
        <v>4109</v>
      </c>
      <c r="H2586" s="158">
        <v>2.0830000000000002</v>
      </c>
      <c r="L2586" s="32"/>
      <c r="M2586" s="147"/>
      <c r="T2586" s="53"/>
      <c r="AU2586" s="17" t="s">
        <v>83</v>
      </c>
    </row>
    <row r="2587" spans="2:65" s="1" customFormat="1" ht="11.25">
      <c r="B2587" s="32"/>
      <c r="D2587" s="149" t="s">
        <v>351</v>
      </c>
      <c r="F2587" s="157" t="s">
        <v>4110</v>
      </c>
      <c r="H2587" s="158">
        <v>13.747</v>
      </c>
      <c r="L2587" s="32"/>
      <c r="M2587" s="147"/>
      <c r="T2587" s="53"/>
      <c r="AU2587" s="17" t="s">
        <v>83</v>
      </c>
    </row>
    <row r="2588" spans="2:65" s="1" customFormat="1" ht="11.25">
      <c r="B2588" s="32"/>
      <c r="D2588" s="149" t="s">
        <v>351</v>
      </c>
      <c r="F2588" s="157" t="s">
        <v>4151</v>
      </c>
      <c r="H2588" s="158">
        <v>26.98</v>
      </c>
      <c r="L2588" s="32"/>
      <c r="M2588" s="147"/>
      <c r="T2588" s="53"/>
      <c r="AU2588" s="17" t="s">
        <v>83</v>
      </c>
    </row>
    <row r="2589" spans="2:65" s="1" customFormat="1" ht="11.25">
      <c r="B2589" s="32"/>
      <c r="D2589" s="149" t="s">
        <v>351</v>
      </c>
      <c r="F2589" s="157" t="s">
        <v>4152</v>
      </c>
      <c r="H2589" s="158">
        <v>4.18</v>
      </c>
      <c r="L2589" s="32"/>
      <c r="M2589" s="147"/>
      <c r="T2589" s="53"/>
      <c r="AU2589" s="17" t="s">
        <v>83</v>
      </c>
    </row>
    <row r="2590" spans="2:65" s="1" customFormat="1" ht="11.25">
      <c r="B2590" s="32"/>
      <c r="D2590" s="149" t="s">
        <v>351</v>
      </c>
      <c r="F2590" s="157" t="s">
        <v>4153</v>
      </c>
      <c r="H2590" s="158">
        <v>23.54</v>
      </c>
      <c r="L2590" s="32"/>
      <c r="M2590" s="147"/>
      <c r="T2590" s="53"/>
      <c r="AU2590" s="17" t="s">
        <v>83</v>
      </c>
    </row>
    <row r="2591" spans="2:65" s="1" customFormat="1" ht="11.25">
      <c r="B2591" s="32"/>
      <c r="D2591" s="149" t="s">
        <v>351</v>
      </c>
      <c r="F2591" s="157" t="s">
        <v>4154</v>
      </c>
      <c r="H2591" s="158">
        <v>3.96</v>
      </c>
      <c r="L2591" s="32"/>
      <c r="M2591" s="147"/>
      <c r="T2591" s="53"/>
      <c r="AU2591" s="17" t="s">
        <v>83</v>
      </c>
    </row>
    <row r="2592" spans="2:65" s="1" customFormat="1" ht="11.25">
      <c r="B2592" s="32"/>
      <c r="D2592" s="149" t="s">
        <v>351</v>
      </c>
      <c r="F2592" s="157" t="s">
        <v>4209</v>
      </c>
      <c r="H2592" s="158">
        <v>56.25</v>
      </c>
      <c r="L2592" s="32"/>
      <c r="M2592" s="147"/>
      <c r="T2592" s="53"/>
      <c r="AU2592" s="17" t="s">
        <v>83</v>
      </c>
    </row>
    <row r="2593" spans="2:65" s="1" customFormat="1" ht="11.25">
      <c r="B2593" s="32"/>
      <c r="D2593" s="149" t="s">
        <v>351</v>
      </c>
      <c r="F2593" s="157" t="s">
        <v>4210</v>
      </c>
      <c r="H2593" s="158">
        <v>56.25</v>
      </c>
      <c r="L2593" s="32"/>
      <c r="M2593" s="147"/>
      <c r="T2593" s="53"/>
      <c r="AU2593" s="17" t="s">
        <v>83</v>
      </c>
    </row>
    <row r="2594" spans="2:65" s="1" customFormat="1" ht="11.25">
      <c r="B2594" s="32"/>
      <c r="D2594" s="149" t="s">
        <v>351</v>
      </c>
      <c r="F2594" s="157" t="s">
        <v>4211</v>
      </c>
      <c r="H2594" s="158">
        <v>57.75</v>
      </c>
      <c r="L2594" s="32"/>
      <c r="M2594" s="147"/>
      <c r="T2594" s="53"/>
      <c r="AU2594" s="17" t="s">
        <v>83</v>
      </c>
    </row>
    <row r="2595" spans="2:65" s="1" customFormat="1" ht="11.25">
      <c r="B2595" s="32"/>
      <c r="D2595" s="149" t="s">
        <v>351</v>
      </c>
      <c r="F2595" s="157" t="s">
        <v>4212</v>
      </c>
      <c r="H2595" s="158">
        <v>39.299999999999997</v>
      </c>
      <c r="L2595" s="32"/>
      <c r="M2595" s="147"/>
      <c r="T2595" s="53"/>
      <c r="AU2595" s="17" t="s">
        <v>83</v>
      </c>
    </row>
    <row r="2596" spans="2:65" s="1" customFormat="1" ht="11.25">
      <c r="B2596" s="32"/>
      <c r="D2596" s="149" t="s">
        <v>351</v>
      </c>
      <c r="F2596" s="157" t="s">
        <v>358</v>
      </c>
      <c r="H2596" s="158">
        <v>285.48</v>
      </c>
      <c r="L2596" s="32"/>
      <c r="M2596" s="147"/>
      <c r="T2596" s="53"/>
      <c r="AU2596" s="17" t="s">
        <v>83</v>
      </c>
    </row>
    <row r="2597" spans="2:65" s="1" customFormat="1" ht="90" customHeight="1">
      <c r="B2597" s="32"/>
      <c r="C2597" s="131" t="s">
        <v>4213</v>
      </c>
      <c r="D2597" s="131" t="s">
        <v>342</v>
      </c>
      <c r="E2597" s="132" t="s">
        <v>4214</v>
      </c>
      <c r="F2597" s="133" t="s">
        <v>4215</v>
      </c>
      <c r="G2597" s="134" t="s">
        <v>119</v>
      </c>
      <c r="H2597" s="135">
        <v>22.76</v>
      </c>
      <c r="I2597" s="136"/>
      <c r="J2597" s="137">
        <f>ROUND(I2597*H2597,2)</f>
        <v>0</v>
      </c>
      <c r="K2597" s="133" t="s">
        <v>345</v>
      </c>
      <c r="L2597" s="32"/>
      <c r="M2597" s="138" t="s">
        <v>19</v>
      </c>
      <c r="N2597" s="139" t="s">
        <v>44</v>
      </c>
      <c r="P2597" s="140">
        <f>O2597*H2597</f>
        <v>0</v>
      </c>
      <c r="Q2597" s="140">
        <v>1.848E-2</v>
      </c>
      <c r="R2597" s="140">
        <f>Q2597*H2597</f>
        <v>0.4206048</v>
      </c>
      <c r="S2597" s="140">
        <v>0</v>
      </c>
      <c r="T2597" s="141">
        <f>S2597*H2597</f>
        <v>0</v>
      </c>
      <c r="AR2597" s="142" t="s">
        <v>489</v>
      </c>
      <c r="AT2597" s="142" t="s">
        <v>342</v>
      </c>
      <c r="AU2597" s="142" t="s">
        <v>83</v>
      </c>
      <c r="AY2597" s="17" t="s">
        <v>339</v>
      </c>
      <c r="BE2597" s="143">
        <f>IF(N2597="základní",J2597,0)</f>
        <v>0</v>
      </c>
      <c r="BF2597" s="143">
        <f>IF(N2597="snížená",J2597,0)</f>
        <v>0</v>
      </c>
      <c r="BG2597" s="143">
        <f>IF(N2597="zákl. přenesená",J2597,0)</f>
        <v>0</v>
      </c>
      <c r="BH2597" s="143">
        <f>IF(N2597="sníž. přenesená",J2597,0)</f>
        <v>0</v>
      </c>
      <c r="BI2597" s="143">
        <f>IF(N2597="nulová",J2597,0)</f>
        <v>0</v>
      </c>
      <c r="BJ2597" s="17" t="s">
        <v>81</v>
      </c>
      <c r="BK2597" s="143">
        <f>ROUND(I2597*H2597,2)</f>
        <v>0</v>
      </c>
      <c r="BL2597" s="17" t="s">
        <v>489</v>
      </c>
      <c r="BM2597" s="142" t="s">
        <v>4216</v>
      </c>
    </row>
    <row r="2598" spans="2:65" s="1" customFormat="1" ht="11.25">
      <c r="B2598" s="32"/>
      <c r="D2598" s="144" t="s">
        <v>348</v>
      </c>
      <c r="F2598" s="145" t="s">
        <v>4217</v>
      </c>
      <c r="I2598" s="146"/>
      <c r="L2598" s="32"/>
      <c r="M2598" s="147"/>
      <c r="T2598" s="53"/>
      <c r="AT2598" s="17" t="s">
        <v>348</v>
      </c>
      <c r="AU2598" s="17" t="s">
        <v>83</v>
      </c>
    </row>
    <row r="2599" spans="2:65" s="12" customFormat="1" ht="11.25">
      <c r="B2599" s="148"/>
      <c r="D2599" s="149" t="s">
        <v>350</v>
      </c>
      <c r="E2599" s="150" t="s">
        <v>19</v>
      </c>
      <c r="F2599" s="151" t="s">
        <v>1761</v>
      </c>
      <c r="H2599" s="152">
        <v>22.76</v>
      </c>
      <c r="I2599" s="153"/>
      <c r="L2599" s="148"/>
      <c r="M2599" s="154"/>
      <c r="T2599" s="155"/>
      <c r="AT2599" s="150" t="s">
        <v>350</v>
      </c>
      <c r="AU2599" s="150" t="s">
        <v>83</v>
      </c>
      <c r="AV2599" s="12" t="s">
        <v>83</v>
      </c>
      <c r="AW2599" s="12" t="s">
        <v>34</v>
      </c>
      <c r="AX2599" s="12" t="s">
        <v>81</v>
      </c>
      <c r="AY2599" s="150" t="s">
        <v>339</v>
      </c>
    </row>
    <row r="2600" spans="2:65" s="1" customFormat="1" ht="11.25">
      <c r="B2600" s="32"/>
      <c r="D2600" s="149" t="s">
        <v>351</v>
      </c>
      <c r="F2600" s="156" t="s">
        <v>4218</v>
      </c>
      <c r="L2600" s="32"/>
      <c r="M2600" s="147"/>
      <c r="T2600" s="53"/>
      <c r="AU2600" s="17" t="s">
        <v>83</v>
      </c>
    </row>
    <row r="2601" spans="2:65" s="1" customFormat="1" ht="11.25">
      <c r="B2601" s="32"/>
      <c r="D2601" s="149" t="s">
        <v>351</v>
      </c>
      <c r="F2601" s="157" t="s">
        <v>2461</v>
      </c>
      <c r="H2601" s="158">
        <v>11.03</v>
      </c>
      <c r="L2601" s="32"/>
      <c r="M2601" s="147"/>
      <c r="T2601" s="53"/>
      <c r="AU2601" s="17" t="s">
        <v>83</v>
      </c>
    </row>
    <row r="2602" spans="2:65" s="1" customFormat="1" ht="11.25">
      <c r="B2602" s="32"/>
      <c r="D2602" s="149" t="s">
        <v>351</v>
      </c>
      <c r="F2602" s="157" t="s">
        <v>2462</v>
      </c>
      <c r="H2602" s="158">
        <v>6.87</v>
      </c>
      <c r="L2602" s="32"/>
      <c r="M2602" s="147"/>
      <c r="T2602" s="53"/>
      <c r="AU2602" s="17" t="s">
        <v>83</v>
      </c>
    </row>
    <row r="2603" spans="2:65" s="1" customFormat="1" ht="11.25">
      <c r="B2603" s="32"/>
      <c r="D2603" s="149" t="s">
        <v>351</v>
      </c>
      <c r="F2603" s="157" t="s">
        <v>4172</v>
      </c>
      <c r="H2603" s="158">
        <v>2.48</v>
      </c>
      <c r="L2603" s="32"/>
      <c r="M2603" s="147"/>
      <c r="T2603" s="53"/>
      <c r="AU2603" s="17" t="s">
        <v>83</v>
      </c>
    </row>
    <row r="2604" spans="2:65" s="1" customFormat="1" ht="11.25">
      <c r="B2604" s="32"/>
      <c r="D2604" s="149" t="s">
        <v>351</v>
      </c>
      <c r="F2604" s="157" t="s">
        <v>4173</v>
      </c>
      <c r="H2604" s="158">
        <v>2.38</v>
      </c>
      <c r="L2604" s="32"/>
      <c r="M2604" s="147"/>
      <c r="T2604" s="53"/>
      <c r="AU2604" s="17" t="s">
        <v>83</v>
      </c>
    </row>
    <row r="2605" spans="2:65" s="1" customFormat="1" ht="11.25">
      <c r="B2605" s="32"/>
      <c r="D2605" s="149" t="s">
        <v>351</v>
      </c>
      <c r="F2605" s="157" t="s">
        <v>358</v>
      </c>
      <c r="H2605" s="158">
        <v>22.76</v>
      </c>
      <c r="L2605" s="32"/>
      <c r="M2605" s="147"/>
      <c r="T2605" s="53"/>
      <c r="AU2605" s="17" t="s">
        <v>83</v>
      </c>
    </row>
    <row r="2606" spans="2:65" s="1" customFormat="1" ht="66.75" customHeight="1">
      <c r="B2606" s="32"/>
      <c r="C2606" s="131" t="s">
        <v>4219</v>
      </c>
      <c r="D2606" s="131" t="s">
        <v>342</v>
      </c>
      <c r="E2606" s="132" t="s">
        <v>4220</v>
      </c>
      <c r="F2606" s="133" t="s">
        <v>4221</v>
      </c>
      <c r="G2606" s="134" t="s">
        <v>119</v>
      </c>
      <c r="H2606" s="135">
        <v>501.43299999999999</v>
      </c>
      <c r="I2606" s="136"/>
      <c r="J2606" s="137">
        <f>ROUND(I2606*H2606,2)</f>
        <v>0</v>
      </c>
      <c r="K2606" s="133" t="s">
        <v>345</v>
      </c>
      <c r="L2606" s="32"/>
      <c r="M2606" s="138" t="s">
        <v>19</v>
      </c>
      <c r="N2606" s="139" t="s">
        <v>44</v>
      </c>
      <c r="P2606" s="140">
        <f>O2606*H2606</f>
        <v>0</v>
      </c>
      <c r="Q2606" s="140">
        <v>2.044E-2</v>
      </c>
      <c r="R2606" s="140">
        <f>Q2606*H2606</f>
        <v>10.249290520000001</v>
      </c>
      <c r="S2606" s="140">
        <v>0</v>
      </c>
      <c r="T2606" s="141">
        <f>S2606*H2606</f>
        <v>0</v>
      </c>
      <c r="AR2606" s="142" t="s">
        <v>489</v>
      </c>
      <c r="AT2606" s="142" t="s">
        <v>342</v>
      </c>
      <c r="AU2606" s="142" t="s">
        <v>83</v>
      </c>
      <c r="AY2606" s="17" t="s">
        <v>339</v>
      </c>
      <c r="BE2606" s="143">
        <f>IF(N2606="základní",J2606,0)</f>
        <v>0</v>
      </c>
      <c r="BF2606" s="143">
        <f>IF(N2606="snížená",J2606,0)</f>
        <v>0</v>
      </c>
      <c r="BG2606" s="143">
        <f>IF(N2606="zákl. přenesená",J2606,0)</f>
        <v>0</v>
      </c>
      <c r="BH2606" s="143">
        <f>IF(N2606="sníž. přenesená",J2606,0)</f>
        <v>0</v>
      </c>
      <c r="BI2606" s="143">
        <f>IF(N2606="nulová",J2606,0)</f>
        <v>0</v>
      </c>
      <c r="BJ2606" s="17" t="s">
        <v>81</v>
      </c>
      <c r="BK2606" s="143">
        <f>ROUND(I2606*H2606,2)</f>
        <v>0</v>
      </c>
      <c r="BL2606" s="17" t="s">
        <v>489</v>
      </c>
      <c r="BM2606" s="142" t="s">
        <v>4222</v>
      </c>
    </row>
    <row r="2607" spans="2:65" s="1" customFormat="1" ht="11.25">
      <c r="B2607" s="32"/>
      <c r="D2607" s="144" t="s">
        <v>348</v>
      </c>
      <c r="F2607" s="145" t="s">
        <v>4223</v>
      </c>
      <c r="I2607" s="146"/>
      <c r="L2607" s="32"/>
      <c r="M2607" s="147"/>
      <c r="T2607" s="53"/>
      <c r="AT2607" s="17" t="s">
        <v>348</v>
      </c>
      <c r="AU2607" s="17" t="s">
        <v>83</v>
      </c>
    </row>
    <row r="2608" spans="2:65" s="12" customFormat="1" ht="11.25">
      <c r="B2608" s="148"/>
      <c r="D2608" s="149" t="s">
        <v>350</v>
      </c>
      <c r="E2608" s="150" t="s">
        <v>19</v>
      </c>
      <c r="F2608" s="151" t="s">
        <v>1756</v>
      </c>
      <c r="H2608" s="152">
        <v>501.43299999999999</v>
      </c>
      <c r="I2608" s="153"/>
      <c r="L2608" s="148"/>
      <c r="M2608" s="154"/>
      <c r="T2608" s="155"/>
      <c r="AT2608" s="150" t="s">
        <v>350</v>
      </c>
      <c r="AU2608" s="150" t="s">
        <v>83</v>
      </c>
      <c r="AV2608" s="12" t="s">
        <v>83</v>
      </c>
      <c r="AW2608" s="12" t="s">
        <v>34</v>
      </c>
      <c r="AX2608" s="12" t="s">
        <v>81</v>
      </c>
      <c r="AY2608" s="150" t="s">
        <v>339</v>
      </c>
    </row>
    <row r="2609" spans="2:47" s="1" customFormat="1" ht="11.25">
      <c r="B2609" s="32"/>
      <c r="D2609" s="149" t="s">
        <v>351</v>
      </c>
      <c r="F2609" s="156" t="s">
        <v>4224</v>
      </c>
      <c r="L2609" s="32"/>
      <c r="M2609" s="147"/>
      <c r="T2609" s="53"/>
      <c r="AU2609" s="17" t="s">
        <v>83</v>
      </c>
    </row>
    <row r="2610" spans="2:47" s="1" customFormat="1" ht="11.25">
      <c r="B2610" s="32"/>
      <c r="D2610" s="149" t="s">
        <v>351</v>
      </c>
      <c r="F2610" s="157" t="s">
        <v>4164</v>
      </c>
      <c r="H2610" s="158">
        <v>3.19</v>
      </c>
      <c r="L2610" s="32"/>
      <c r="M2610" s="147"/>
      <c r="T2610" s="53"/>
      <c r="AU2610" s="17" t="s">
        <v>83</v>
      </c>
    </row>
    <row r="2611" spans="2:47" s="1" customFormat="1" ht="11.25">
      <c r="B2611" s="32"/>
      <c r="D2611" s="149" t="s">
        <v>351</v>
      </c>
      <c r="F2611" s="157" t="s">
        <v>4165</v>
      </c>
      <c r="H2611" s="158">
        <v>8.39</v>
      </c>
      <c r="L2611" s="32"/>
      <c r="M2611" s="147"/>
      <c r="T2611" s="53"/>
      <c r="AU2611" s="17" t="s">
        <v>83</v>
      </c>
    </row>
    <row r="2612" spans="2:47" s="1" customFormat="1" ht="11.25">
      <c r="B2612" s="32"/>
      <c r="D2612" s="149" t="s">
        <v>351</v>
      </c>
      <c r="F2612" s="157" t="s">
        <v>4166</v>
      </c>
      <c r="H2612" s="158">
        <v>19.670000000000002</v>
      </c>
      <c r="L2612" s="32"/>
      <c r="M2612" s="147"/>
      <c r="T2612" s="53"/>
      <c r="AU2612" s="17" t="s">
        <v>83</v>
      </c>
    </row>
    <row r="2613" spans="2:47" s="1" customFormat="1" ht="11.25">
      <c r="B2613" s="32"/>
      <c r="D2613" s="149" t="s">
        <v>351</v>
      </c>
      <c r="F2613" s="157" t="s">
        <v>4168</v>
      </c>
      <c r="H2613" s="158">
        <v>2.12</v>
      </c>
      <c r="L2613" s="32"/>
      <c r="M2613" s="147"/>
      <c r="T2613" s="53"/>
      <c r="AU2613" s="17" t="s">
        <v>83</v>
      </c>
    </row>
    <row r="2614" spans="2:47" s="1" customFormat="1" ht="11.25">
      <c r="B2614" s="32"/>
      <c r="D2614" s="149" t="s">
        <v>351</v>
      </c>
      <c r="F2614" s="157" t="s">
        <v>4169</v>
      </c>
      <c r="H2614" s="158">
        <v>16.5</v>
      </c>
      <c r="L2614" s="32"/>
      <c r="M2614" s="147"/>
      <c r="T2614" s="53"/>
      <c r="AU2614" s="17" t="s">
        <v>83</v>
      </c>
    </row>
    <row r="2615" spans="2:47" s="1" customFormat="1" ht="11.25">
      <c r="B2615" s="32"/>
      <c r="D2615" s="149" t="s">
        <v>351</v>
      </c>
      <c r="F2615" s="157" t="s">
        <v>4171</v>
      </c>
      <c r="H2615" s="158">
        <v>2.0699999999999998</v>
      </c>
      <c r="L2615" s="32"/>
      <c r="M2615" s="147"/>
      <c r="T2615" s="53"/>
      <c r="AU2615" s="17" t="s">
        <v>83</v>
      </c>
    </row>
    <row r="2616" spans="2:47" s="1" customFormat="1" ht="11.25">
      <c r="B2616" s="32"/>
      <c r="D2616" s="149" t="s">
        <v>351</v>
      </c>
      <c r="F2616" s="157" t="s">
        <v>4225</v>
      </c>
      <c r="H2616" s="158">
        <v>65</v>
      </c>
      <c r="L2616" s="32"/>
      <c r="M2616" s="147"/>
      <c r="T2616" s="53"/>
      <c r="AU2616" s="17" t="s">
        <v>83</v>
      </c>
    </row>
    <row r="2617" spans="2:47" s="1" customFormat="1" ht="11.25">
      <c r="B2617" s="32"/>
      <c r="D2617" s="149" t="s">
        <v>351</v>
      </c>
      <c r="F2617" s="157" t="s">
        <v>4226</v>
      </c>
      <c r="H2617" s="158">
        <v>65</v>
      </c>
      <c r="L2617" s="32"/>
      <c r="M2617" s="147"/>
      <c r="T2617" s="53"/>
      <c r="AU2617" s="17" t="s">
        <v>83</v>
      </c>
    </row>
    <row r="2618" spans="2:47" s="1" customFormat="1" ht="11.25">
      <c r="B2618" s="32"/>
      <c r="D2618" s="149" t="s">
        <v>351</v>
      </c>
      <c r="F2618" s="157" t="s">
        <v>4227</v>
      </c>
      <c r="H2618" s="158">
        <v>30.58</v>
      </c>
      <c r="L2618" s="32"/>
      <c r="M2618" s="147"/>
      <c r="T2618" s="53"/>
      <c r="AU2618" s="17" t="s">
        <v>83</v>
      </c>
    </row>
    <row r="2619" spans="2:47" s="1" customFormat="1" ht="11.25">
      <c r="B2619" s="32"/>
      <c r="D2619" s="149" t="s">
        <v>351</v>
      </c>
      <c r="F2619" s="157" t="s">
        <v>4175</v>
      </c>
      <c r="H2619" s="158">
        <v>3.19</v>
      </c>
      <c r="L2619" s="32"/>
      <c r="M2619" s="147"/>
      <c r="T2619" s="53"/>
      <c r="AU2619" s="17" t="s">
        <v>83</v>
      </c>
    </row>
    <row r="2620" spans="2:47" s="1" customFormat="1" ht="11.25">
      <c r="B2620" s="32"/>
      <c r="D2620" s="149" t="s">
        <v>351</v>
      </c>
      <c r="F2620" s="157" t="s">
        <v>4176</v>
      </c>
      <c r="H2620" s="158">
        <v>3.3</v>
      </c>
      <c r="L2620" s="32"/>
      <c r="M2620" s="147"/>
      <c r="T2620" s="53"/>
      <c r="AU2620" s="17" t="s">
        <v>83</v>
      </c>
    </row>
    <row r="2621" spans="2:47" s="1" customFormat="1" ht="11.25">
      <c r="B2621" s="32"/>
      <c r="D2621" s="149" t="s">
        <v>351</v>
      </c>
      <c r="F2621" s="157" t="s">
        <v>3562</v>
      </c>
      <c r="H2621" s="158">
        <v>4.68</v>
      </c>
      <c r="L2621" s="32"/>
      <c r="M2621" s="147"/>
      <c r="T2621" s="53"/>
      <c r="AU2621" s="17" t="s">
        <v>83</v>
      </c>
    </row>
    <row r="2622" spans="2:47" s="1" customFormat="1" ht="11.25">
      <c r="B2622" s="32"/>
      <c r="D2622" s="149" t="s">
        <v>351</v>
      </c>
      <c r="F2622" s="157" t="s">
        <v>4228</v>
      </c>
      <c r="H2622" s="158">
        <v>10.53</v>
      </c>
      <c r="L2622" s="32"/>
      <c r="M2622" s="147"/>
      <c r="T2622" s="53"/>
      <c r="AU2622" s="17" t="s">
        <v>83</v>
      </c>
    </row>
    <row r="2623" spans="2:47" s="1" customFormat="1" ht="11.25">
      <c r="B2623" s="32"/>
      <c r="D2623" s="149" t="s">
        <v>351</v>
      </c>
      <c r="F2623" s="157" t="s">
        <v>4229</v>
      </c>
      <c r="H2623" s="158">
        <v>30.8</v>
      </c>
      <c r="L2623" s="32"/>
      <c r="M2623" s="147"/>
      <c r="T2623" s="53"/>
      <c r="AU2623" s="17" t="s">
        <v>83</v>
      </c>
    </row>
    <row r="2624" spans="2:47" s="1" customFormat="1" ht="11.25">
      <c r="B2624" s="32"/>
      <c r="D2624" s="149" t="s">
        <v>351</v>
      </c>
      <c r="F2624" s="157" t="s">
        <v>4177</v>
      </c>
      <c r="H2624" s="158">
        <v>4.95</v>
      </c>
      <c r="L2624" s="32"/>
      <c r="M2624" s="147"/>
      <c r="T2624" s="53"/>
      <c r="AU2624" s="17" t="s">
        <v>83</v>
      </c>
    </row>
    <row r="2625" spans="2:65" s="1" customFormat="1" ht="11.25">
      <c r="B2625" s="32"/>
      <c r="D2625" s="149" t="s">
        <v>351</v>
      </c>
      <c r="F2625" s="157" t="s">
        <v>4230</v>
      </c>
      <c r="H2625" s="158">
        <v>28.54</v>
      </c>
      <c r="L2625" s="32"/>
      <c r="M2625" s="147"/>
      <c r="T2625" s="53"/>
      <c r="AU2625" s="17" t="s">
        <v>83</v>
      </c>
    </row>
    <row r="2626" spans="2:65" s="1" customFormat="1" ht="11.25">
      <c r="B2626" s="32"/>
      <c r="D2626" s="149" t="s">
        <v>351</v>
      </c>
      <c r="F2626" s="157" t="s">
        <v>4231</v>
      </c>
      <c r="H2626" s="158">
        <v>19.71</v>
      </c>
      <c r="L2626" s="32"/>
      <c r="M2626" s="147"/>
      <c r="T2626" s="53"/>
      <c r="AU2626" s="17" t="s">
        <v>83</v>
      </c>
    </row>
    <row r="2627" spans="2:65" s="1" customFormat="1" ht="11.25">
      <c r="B2627" s="32"/>
      <c r="D2627" s="149" t="s">
        <v>351</v>
      </c>
      <c r="F2627" s="157" t="s">
        <v>4178</v>
      </c>
      <c r="H2627" s="158">
        <v>34.770000000000003</v>
      </c>
      <c r="L2627" s="32"/>
      <c r="M2627" s="147"/>
      <c r="T2627" s="53"/>
      <c r="AU2627" s="17" t="s">
        <v>83</v>
      </c>
    </row>
    <row r="2628" spans="2:65" s="1" customFormat="1" ht="11.25">
      <c r="B2628" s="32"/>
      <c r="D2628" s="149" t="s">
        <v>351</v>
      </c>
      <c r="F2628" s="157" t="s">
        <v>4179</v>
      </c>
      <c r="H2628" s="158">
        <v>6.1</v>
      </c>
      <c r="L2628" s="32"/>
      <c r="M2628" s="147"/>
      <c r="T2628" s="53"/>
      <c r="AU2628" s="17" t="s">
        <v>83</v>
      </c>
    </row>
    <row r="2629" spans="2:65" s="1" customFormat="1" ht="11.25">
      <c r="B2629" s="32"/>
      <c r="D2629" s="149" t="s">
        <v>351</v>
      </c>
      <c r="F2629" s="157" t="s">
        <v>4232</v>
      </c>
      <c r="H2629" s="158">
        <v>18.100000000000001</v>
      </c>
      <c r="L2629" s="32"/>
      <c r="M2629" s="147"/>
      <c r="T2629" s="53"/>
      <c r="AU2629" s="17" t="s">
        <v>83</v>
      </c>
    </row>
    <row r="2630" spans="2:65" s="1" customFormat="1" ht="11.25">
      <c r="B2630" s="32"/>
      <c r="D2630" s="149" t="s">
        <v>351</v>
      </c>
      <c r="F2630" s="157" t="s">
        <v>4181</v>
      </c>
      <c r="H2630" s="158">
        <v>30.77</v>
      </c>
      <c r="L2630" s="32"/>
      <c r="M2630" s="147"/>
      <c r="T2630" s="53"/>
      <c r="AU2630" s="17" t="s">
        <v>83</v>
      </c>
    </row>
    <row r="2631" spans="2:65" s="1" customFormat="1" ht="11.25">
      <c r="B2631" s="32"/>
      <c r="D2631" s="149" t="s">
        <v>351</v>
      </c>
      <c r="F2631" s="157" t="s">
        <v>4233</v>
      </c>
      <c r="H2631" s="158">
        <v>45.5</v>
      </c>
      <c r="L2631" s="32"/>
      <c r="M2631" s="147"/>
      <c r="T2631" s="53"/>
      <c r="AU2631" s="17" t="s">
        <v>83</v>
      </c>
    </row>
    <row r="2632" spans="2:65" s="1" customFormat="1" ht="11.25">
      <c r="B2632" s="32"/>
      <c r="D2632" s="149" t="s">
        <v>351</v>
      </c>
      <c r="F2632" s="157" t="s">
        <v>4182</v>
      </c>
      <c r="H2632" s="158">
        <v>6.44</v>
      </c>
      <c r="L2632" s="32"/>
      <c r="M2632" s="147"/>
      <c r="T2632" s="53"/>
      <c r="AU2632" s="17" t="s">
        <v>83</v>
      </c>
    </row>
    <row r="2633" spans="2:65" s="1" customFormat="1" ht="11.25">
      <c r="B2633" s="32"/>
      <c r="D2633" s="149" t="s">
        <v>351</v>
      </c>
      <c r="F2633" s="157" t="s">
        <v>4183</v>
      </c>
      <c r="H2633" s="158">
        <v>20.882999999999999</v>
      </c>
      <c r="L2633" s="32"/>
      <c r="M2633" s="147"/>
      <c r="T2633" s="53"/>
      <c r="AU2633" s="17" t="s">
        <v>83</v>
      </c>
    </row>
    <row r="2634" spans="2:65" s="1" customFormat="1" ht="11.25">
      <c r="B2634" s="32"/>
      <c r="D2634" s="149" t="s">
        <v>351</v>
      </c>
      <c r="F2634" s="157" t="s">
        <v>4167</v>
      </c>
      <c r="H2634" s="158">
        <v>10.61</v>
      </c>
      <c r="L2634" s="32"/>
      <c r="M2634" s="147"/>
      <c r="T2634" s="53"/>
      <c r="AU2634" s="17" t="s">
        <v>83</v>
      </c>
    </row>
    <row r="2635" spans="2:65" s="1" customFormat="1" ht="11.25">
      <c r="B2635" s="32"/>
      <c r="D2635" s="149" t="s">
        <v>351</v>
      </c>
      <c r="F2635" s="157" t="s">
        <v>4170</v>
      </c>
      <c r="H2635" s="158">
        <v>10.039999999999999</v>
      </c>
      <c r="L2635" s="32"/>
      <c r="M2635" s="147"/>
      <c r="T2635" s="53"/>
      <c r="AU2635" s="17" t="s">
        <v>83</v>
      </c>
    </row>
    <row r="2636" spans="2:65" s="1" customFormat="1" ht="11.25">
      <c r="B2636" s="32"/>
      <c r="D2636" s="149" t="s">
        <v>351</v>
      </c>
      <c r="F2636" s="157" t="s">
        <v>358</v>
      </c>
      <c r="H2636" s="158">
        <v>501.43299999999999</v>
      </c>
      <c r="L2636" s="32"/>
      <c r="M2636" s="147"/>
      <c r="T2636" s="53"/>
      <c r="AU2636" s="17" t="s">
        <v>83</v>
      </c>
    </row>
    <row r="2637" spans="2:65" s="1" customFormat="1" ht="24.2" customHeight="1">
      <c r="B2637" s="32"/>
      <c r="C2637" s="131" t="s">
        <v>4234</v>
      </c>
      <c r="D2637" s="131" t="s">
        <v>342</v>
      </c>
      <c r="E2637" s="132" t="s">
        <v>4235</v>
      </c>
      <c r="F2637" s="133" t="s">
        <v>4236</v>
      </c>
      <c r="G2637" s="134" t="s">
        <v>119</v>
      </c>
      <c r="H2637" s="135">
        <v>12.443</v>
      </c>
      <c r="I2637" s="136"/>
      <c r="J2637" s="137">
        <f>ROUND(I2637*H2637,2)</f>
        <v>0</v>
      </c>
      <c r="K2637" s="133" t="s">
        <v>345</v>
      </c>
      <c r="L2637" s="32"/>
      <c r="M2637" s="138" t="s">
        <v>19</v>
      </c>
      <c r="N2637" s="139" t="s">
        <v>44</v>
      </c>
      <c r="P2637" s="140">
        <f>O2637*H2637</f>
        <v>0</v>
      </c>
      <c r="Q2637" s="140">
        <v>4.4000000000000002E-4</v>
      </c>
      <c r="R2637" s="140">
        <f>Q2637*H2637</f>
        <v>5.4749200000000003E-3</v>
      </c>
      <c r="S2637" s="140">
        <v>0</v>
      </c>
      <c r="T2637" s="141">
        <f>S2637*H2637</f>
        <v>0</v>
      </c>
      <c r="AR2637" s="142" t="s">
        <v>489</v>
      </c>
      <c r="AT2637" s="142" t="s">
        <v>342</v>
      </c>
      <c r="AU2637" s="142" t="s">
        <v>83</v>
      </c>
      <c r="AY2637" s="17" t="s">
        <v>339</v>
      </c>
      <c r="BE2637" s="143">
        <f>IF(N2637="základní",J2637,0)</f>
        <v>0</v>
      </c>
      <c r="BF2637" s="143">
        <f>IF(N2637="snížená",J2637,0)</f>
        <v>0</v>
      </c>
      <c r="BG2637" s="143">
        <f>IF(N2637="zákl. přenesená",J2637,0)</f>
        <v>0</v>
      </c>
      <c r="BH2637" s="143">
        <f>IF(N2637="sníž. přenesená",J2637,0)</f>
        <v>0</v>
      </c>
      <c r="BI2637" s="143">
        <f>IF(N2637="nulová",J2637,0)</f>
        <v>0</v>
      </c>
      <c r="BJ2637" s="17" t="s">
        <v>81</v>
      </c>
      <c r="BK2637" s="143">
        <f>ROUND(I2637*H2637,2)</f>
        <v>0</v>
      </c>
      <c r="BL2637" s="17" t="s">
        <v>489</v>
      </c>
      <c r="BM2637" s="142" t="s">
        <v>4237</v>
      </c>
    </row>
    <row r="2638" spans="2:65" s="1" customFormat="1" ht="11.25">
      <c r="B2638" s="32"/>
      <c r="D2638" s="144" t="s">
        <v>348</v>
      </c>
      <c r="F2638" s="145" t="s">
        <v>4238</v>
      </c>
      <c r="I2638" s="146"/>
      <c r="L2638" s="32"/>
      <c r="M2638" s="147"/>
      <c r="T2638" s="53"/>
      <c r="AT2638" s="17" t="s">
        <v>348</v>
      </c>
      <c r="AU2638" s="17" t="s">
        <v>83</v>
      </c>
    </row>
    <row r="2639" spans="2:65" s="12" customFormat="1" ht="11.25">
      <c r="B2639" s="148"/>
      <c r="D2639" s="149" t="s">
        <v>350</v>
      </c>
      <c r="E2639" s="150" t="s">
        <v>19</v>
      </c>
      <c r="F2639" s="151" t="s">
        <v>1774</v>
      </c>
      <c r="H2639" s="152">
        <v>12.443</v>
      </c>
      <c r="I2639" s="153"/>
      <c r="L2639" s="148"/>
      <c r="M2639" s="154"/>
      <c r="T2639" s="155"/>
      <c r="AT2639" s="150" t="s">
        <v>350</v>
      </c>
      <c r="AU2639" s="150" t="s">
        <v>83</v>
      </c>
      <c r="AV2639" s="12" t="s">
        <v>83</v>
      </c>
      <c r="AW2639" s="12" t="s">
        <v>34</v>
      </c>
      <c r="AX2639" s="12" t="s">
        <v>81</v>
      </c>
      <c r="AY2639" s="150" t="s">
        <v>339</v>
      </c>
    </row>
    <row r="2640" spans="2:65" s="1" customFormat="1" ht="11.25">
      <c r="B2640" s="32"/>
      <c r="D2640" s="149" t="s">
        <v>351</v>
      </c>
      <c r="F2640" s="156" t="s">
        <v>4239</v>
      </c>
      <c r="L2640" s="32"/>
      <c r="M2640" s="147"/>
      <c r="T2640" s="53"/>
      <c r="AU2640" s="17" t="s">
        <v>83</v>
      </c>
    </row>
    <row r="2641" spans="2:65" s="1" customFormat="1" ht="11.25">
      <c r="B2641" s="32"/>
      <c r="D2641" s="149" t="s">
        <v>351</v>
      </c>
      <c r="F2641" s="157" t="s">
        <v>4240</v>
      </c>
      <c r="H2641" s="158">
        <v>12.443</v>
      </c>
      <c r="L2641" s="32"/>
      <c r="M2641" s="147"/>
      <c r="T2641" s="53"/>
      <c r="AU2641" s="17" t="s">
        <v>83</v>
      </c>
    </row>
    <row r="2642" spans="2:65" s="1" customFormat="1" ht="44.25" customHeight="1">
      <c r="B2642" s="32"/>
      <c r="C2642" s="131" t="s">
        <v>4241</v>
      </c>
      <c r="D2642" s="131" t="s">
        <v>342</v>
      </c>
      <c r="E2642" s="132" t="s">
        <v>4242</v>
      </c>
      <c r="F2642" s="133" t="s">
        <v>4243</v>
      </c>
      <c r="G2642" s="134" t="s">
        <v>131</v>
      </c>
      <c r="H2642" s="135">
        <v>15.2</v>
      </c>
      <c r="I2642" s="136"/>
      <c r="J2642" s="137">
        <f>ROUND(I2642*H2642,2)</f>
        <v>0</v>
      </c>
      <c r="K2642" s="133" t="s">
        <v>345</v>
      </c>
      <c r="L2642" s="32"/>
      <c r="M2642" s="138" t="s">
        <v>19</v>
      </c>
      <c r="N2642" s="139" t="s">
        <v>44</v>
      </c>
      <c r="P2642" s="140">
        <f>O2642*H2642</f>
        <v>0</v>
      </c>
      <c r="Q2642" s="140">
        <v>1.01E-2</v>
      </c>
      <c r="R2642" s="140">
        <f>Q2642*H2642</f>
        <v>0.15351999999999999</v>
      </c>
      <c r="S2642" s="140">
        <v>0</v>
      </c>
      <c r="T2642" s="141">
        <f>S2642*H2642</f>
        <v>0</v>
      </c>
      <c r="AR2642" s="142" t="s">
        <v>489</v>
      </c>
      <c r="AT2642" s="142" t="s">
        <v>342</v>
      </c>
      <c r="AU2642" s="142" t="s">
        <v>83</v>
      </c>
      <c r="AY2642" s="17" t="s">
        <v>339</v>
      </c>
      <c r="BE2642" s="143">
        <f>IF(N2642="základní",J2642,0)</f>
        <v>0</v>
      </c>
      <c r="BF2642" s="143">
        <f>IF(N2642="snížená",J2642,0)</f>
        <v>0</v>
      </c>
      <c r="BG2642" s="143">
        <f>IF(N2642="zákl. přenesená",J2642,0)</f>
        <v>0</v>
      </c>
      <c r="BH2642" s="143">
        <f>IF(N2642="sníž. přenesená",J2642,0)</f>
        <v>0</v>
      </c>
      <c r="BI2642" s="143">
        <f>IF(N2642="nulová",J2642,0)</f>
        <v>0</v>
      </c>
      <c r="BJ2642" s="17" t="s">
        <v>81</v>
      </c>
      <c r="BK2642" s="143">
        <f>ROUND(I2642*H2642,2)</f>
        <v>0</v>
      </c>
      <c r="BL2642" s="17" t="s">
        <v>489</v>
      </c>
      <c r="BM2642" s="142" t="s">
        <v>4244</v>
      </c>
    </row>
    <row r="2643" spans="2:65" s="1" customFormat="1" ht="11.25">
      <c r="B2643" s="32"/>
      <c r="D2643" s="144" t="s">
        <v>348</v>
      </c>
      <c r="F2643" s="145" t="s">
        <v>4245</v>
      </c>
      <c r="I2643" s="146"/>
      <c r="L2643" s="32"/>
      <c r="M2643" s="147"/>
      <c r="T2643" s="53"/>
      <c r="AT2643" s="17" t="s">
        <v>348</v>
      </c>
      <c r="AU2643" s="17" t="s">
        <v>83</v>
      </c>
    </row>
    <row r="2644" spans="2:65" s="12" customFormat="1" ht="11.25">
      <c r="B2644" s="148"/>
      <c r="D2644" s="149" t="s">
        <v>350</v>
      </c>
      <c r="E2644" s="150" t="s">
        <v>19</v>
      </c>
      <c r="F2644" s="151" t="s">
        <v>4246</v>
      </c>
      <c r="H2644" s="152">
        <v>11.4</v>
      </c>
      <c r="I2644" s="153"/>
      <c r="L2644" s="148"/>
      <c r="M2644" s="154"/>
      <c r="T2644" s="155"/>
      <c r="AT2644" s="150" t="s">
        <v>350</v>
      </c>
      <c r="AU2644" s="150" t="s">
        <v>83</v>
      </c>
      <c r="AV2644" s="12" t="s">
        <v>83</v>
      </c>
      <c r="AW2644" s="12" t="s">
        <v>34</v>
      </c>
      <c r="AX2644" s="12" t="s">
        <v>73</v>
      </c>
      <c r="AY2644" s="150" t="s">
        <v>339</v>
      </c>
    </row>
    <row r="2645" spans="2:65" s="12" customFormat="1" ht="11.25">
      <c r="B2645" s="148"/>
      <c r="D2645" s="149" t="s">
        <v>350</v>
      </c>
      <c r="E2645" s="150" t="s">
        <v>19</v>
      </c>
      <c r="F2645" s="151" t="s">
        <v>4247</v>
      </c>
      <c r="H2645" s="152">
        <v>3.8</v>
      </c>
      <c r="I2645" s="153"/>
      <c r="L2645" s="148"/>
      <c r="M2645" s="154"/>
      <c r="T2645" s="155"/>
      <c r="AT2645" s="150" t="s">
        <v>350</v>
      </c>
      <c r="AU2645" s="150" t="s">
        <v>83</v>
      </c>
      <c r="AV2645" s="12" t="s">
        <v>83</v>
      </c>
      <c r="AW2645" s="12" t="s">
        <v>34</v>
      </c>
      <c r="AX2645" s="12" t="s">
        <v>73</v>
      </c>
      <c r="AY2645" s="150" t="s">
        <v>339</v>
      </c>
    </row>
    <row r="2646" spans="2:65" s="14" customFormat="1" ht="11.25">
      <c r="B2646" s="181"/>
      <c r="D2646" s="149" t="s">
        <v>350</v>
      </c>
      <c r="E2646" s="182" t="s">
        <v>19</v>
      </c>
      <c r="F2646" s="183" t="s">
        <v>358</v>
      </c>
      <c r="H2646" s="184">
        <v>15.2</v>
      </c>
      <c r="I2646" s="185"/>
      <c r="L2646" s="181"/>
      <c r="M2646" s="186"/>
      <c r="T2646" s="187"/>
      <c r="AT2646" s="182" t="s">
        <v>350</v>
      </c>
      <c r="AU2646" s="182" t="s">
        <v>83</v>
      </c>
      <c r="AV2646" s="14" t="s">
        <v>346</v>
      </c>
      <c r="AW2646" s="14" t="s">
        <v>34</v>
      </c>
      <c r="AX2646" s="14" t="s">
        <v>81</v>
      </c>
      <c r="AY2646" s="182" t="s">
        <v>339</v>
      </c>
    </row>
    <row r="2647" spans="2:65" s="1" customFormat="1" ht="44.25" customHeight="1">
      <c r="B2647" s="32"/>
      <c r="C2647" s="131" t="s">
        <v>4248</v>
      </c>
      <c r="D2647" s="131" t="s">
        <v>342</v>
      </c>
      <c r="E2647" s="132" t="s">
        <v>4249</v>
      </c>
      <c r="F2647" s="133" t="s">
        <v>4250</v>
      </c>
      <c r="G2647" s="134" t="s">
        <v>131</v>
      </c>
      <c r="H2647" s="135">
        <v>26.6</v>
      </c>
      <c r="I2647" s="136"/>
      <c r="J2647" s="137">
        <f>ROUND(I2647*H2647,2)</f>
        <v>0</v>
      </c>
      <c r="K2647" s="133" t="s">
        <v>345</v>
      </c>
      <c r="L2647" s="32"/>
      <c r="M2647" s="138" t="s">
        <v>19</v>
      </c>
      <c r="N2647" s="139" t="s">
        <v>44</v>
      </c>
      <c r="P2647" s="140">
        <f>O2647*H2647</f>
        <v>0</v>
      </c>
      <c r="Q2647" s="140">
        <v>1.295E-2</v>
      </c>
      <c r="R2647" s="140">
        <f>Q2647*H2647</f>
        <v>0.34447</v>
      </c>
      <c r="S2647" s="140">
        <v>0</v>
      </c>
      <c r="T2647" s="141">
        <f>S2647*H2647</f>
        <v>0</v>
      </c>
      <c r="AR2647" s="142" t="s">
        <v>489</v>
      </c>
      <c r="AT2647" s="142" t="s">
        <v>342</v>
      </c>
      <c r="AU2647" s="142" t="s">
        <v>83</v>
      </c>
      <c r="AY2647" s="17" t="s">
        <v>339</v>
      </c>
      <c r="BE2647" s="143">
        <f>IF(N2647="základní",J2647,0)</f>
        <v>0</v>
      </c>
      <c r="BF2647" s="143">
        <f>IF(N2647="snížená",J2647,0)</f>
        <v>0</v>
      </c>
      <c r="BG2647" s="143">
        <f>IF(N2647="zákl. přenesená",J2647,0)</f>
        <v>0</v>
      </c>
      <c r="BH2647" s="143">
        <f>IF(N2647="sníž. přenesená",J2647,0)</f>
        <v>0</v>
      </c>
      <c r="BI2647" s="143">
        <f>IF(N2647="nulová",J2647,0)</f>
        <v>0</v>
      </c>
      <c r="BJ2647" s="17" t="s">
        <v>81</v>
      </c>
      <c r="BK2647" s="143">
        <f>ROUND(I2647*H2647,2)</f>
        <v>0</v>
      </c>
      <c r="BL2647" s="17" t="s">
        <v>489</v>
      </c>
      <c r="BM2647" s="142" t="s">
        <v>4251</v>
      </c>
    </row>
    <row r="2648" spans="2:65" s="1" customFormat="1" ht="11.25">
      <c r="B2648" s="32"/>
      <c r="D2648" s="144" t="s">
        <v>348</v>
      </c>
      <c r="F2648" s="145" t="s">
        <v>4252</v>
      </c>
      <c r="I2648" s="146"/>
      <c r="L2648" s="32"/>
      <c r="M2648" s="147"/>
      <c r="T2648" s="53"/>
      <c r="AT2648" s="17" t="s">
        <v>348</v>
      </c>
      <c r="AU2648" s="17" t="s">
        <v>83</v>
      </c>
    </row>
    <row r="2649" spans="2:65" s="12" customFormat="1" ht="11.25">
      <c r="B2649" s="148"/>
      <c r="D2649" s="149" t="s">
        <v>350</v>
      </c>
      <c r="E2649" s="150" t="s">
        <v>19</v>
      </c>
      <c r="F2649" s="151" t="s">
        <v>4253</v>
      </c>
      <c r="H2649" s="152">
        <v>19</v>
      </c>
      <c r="I2649" s="153"/>
      <c r="L2649" s="148"/>
      <c r="M2649" s="154"/>
      <c r="T2649" s="155"/>
      <c r="AT2649" s="150" t="s">
        <v>350</v>
      </c>
      <c r="AU2649" s="150" t="s">
        <v>83</v>
      </c>
      <c r="AV2649" s="12" t="s">
        <v>83</v>
      </c>
      <c r="AW2649" s="12" t="s">
        <v>34</v>
      </c>
      <c r="AX2649" s="12" t="s">
        <v>73</v>
      </c>
      <c r="AY2649" s="150" t="s">
        <v>339</v>
      </c>
    </row>
    <row r="2650" spans="2:65" s="12" customFormat="1" ht="11.25">
      <c r="B2650" s="148"/>
      <c r="D2650" s="149" t="s">
        <v>350</v>
      </c>
      <c r="E2650" s="150" t="s">
        <v>19</v>
      </c>
      <c r="F2650" s="151" t="s">
        <v>4254</v>
      </c>
      <c r="H2650" s="152">
        <v>7.6</v>
      </c>
      <c r="I2650" s="153"/>
      <c r="L2650" s="148"/>
      <c r="M2650" s="154"/>
      <c r="T2650" s="155"/>
      <c r="AT2650" s="150" t="s">
        <v>350</v>
      </c>
      <c r="AU2650" s="150" t="s">
        <v>83</v>
      </c>
      <c r="AV2650" s="12" t="s">
        <v>83</v>
      </c>
      <c r="AW2650" s="12" t="s">
        <v>34</v>
      </c>
      <c r="AX2650" s="12" t="s">
        <v>73</v>
      </c>
      <c r="AY2650" s="150" t="s">
        <v>339</v>
      </c>
    </row>
    <row r="2651" spans="2:65" s="14" customFormat="1" ht="11.25">
      <c r="B2651" s="181"/>
      <c r="D2651" s="149" t="s">
        <v>350</v>
      </c>
      <c r="E2651" s="182" t="s">
        <v>19</v>
      </c>
      <c r="F2651" s="183" t="s">
        <v>358</v>
      </c>
      <c r="H2651" s="184">
        <v>26.6</v>
      </c>
      <c r="I2651" s="185"/>
      <c r="L2651" s="181"/>
      <c r="M2651" s="186"/>
      <c r="T2651" s="187"/>
      <c r="AT2651" s="182" t="s">
        <v>350</v>
      </c>
      <c r="AU2651" s="182" t="s">
        <v>83</v>
      </c>
      <c r="AV2651" s="14" t="s">
        <v>346</v>
      </c>
      <c r="AW2651" s="14" t="s">
        <v>34</v>
      </c>
      <c r="AX2651" s="14" t="s">
        <v>81</v>
      </c>
      <c r="AY2651" s="182" t="s">
        <v>339</v>
      </c>
    </row>
    <row r="2652" spans="2:65" s="1" customFormat="1" ht="37.9" customHeight="1">
      <c r="B2652" s="32"/>
      <c r="C2652" s="131" t="s">
        <v>4255</v>
      </c>
      <c r="D2652" s="131" t="s">
        <v>342</v>
      </c>
      <c r="E2652" s="132" t="s">
        <v>4256</v>
      </c>
      <c r="F2652" s="133" t="s">
        <v>4257</v>
      </c>
      <c r="G2652" s="134" t="s">
        <v>119</v>
      </c>
      <c r="H2652" s="135">
        <v>253.28</v>
      </c>
      <c r="I2652" s="136"/>
      <c r="J2652" s="137">
        <f>ROUND(I2652*H2652,2)</f>
        <v>0</v>
      </c>
      <c r="K2652" s="133" t="s">
        <v>345</v>
      </c>
      <c r="L2652" s="32"/>
      <c r="M2652" s="138" t="s">
        <v>19</v>
      </c>
      <c r="N2652" s="139" t="s">
        <v>44</v>
      </c>
      <c r="P2652" s="140">
        <f>O2652*H2652</f>
        <v>0</v>
      </c>
      <c r="Q2652" s="140">
        <v>3.2710000000000003E-2</v>
      </c>
      <c r="R2652" s="140">
        <f>Q2652*H2652</f>
        <v>8.2847888000000012</v>
      </c>
      <c r="S2652" s="140">
        <v>0</v>
      </c>
      <c r="T2652" s="141">
        <f>S2652*H2652</f>
        <v>0</v>
      </c>
      <c r="AR2652" s="142" t="s">
        <v>489</v>
      </c>
      <c r="AT2652" s="142" t="s">
        <v>342</v>
      </c>
      <c r="AU2652" s="142" t="s">
        <v>83</v>
      </c>
      <c r="AY2652" s="17" t="s">
        <v>339</v>
      </c>
      <c r="BE2652" s="143">
        <f>IF(N2652="základní",J2652,0)</f>
        <v>0</v>
      </c>
      <c r="BF2652" s="143">
        <f>IF(N2652="snížená",J2652,0)</f>
        <v>0</v>
      </c>
      <c r="BG2652" s="143">
        <f>IF(N2652="zákl. přenesená",J2652,0)</f>
        <v>0</v>
      </c>
      <c r="BH2652" s="143">
        <f>IF(N2652="sníž. přenesená",J2652,0)</f>
        <v>0</v>
      </c>
      <c r="BI2652" s="143">
        <f>IF(N2652="nulová",J2652,0)</f>
        <v>0</v>
      </c>
      <c r="BJ2652" s="17" t="s">
        <v>81</v>
      </c>
      <c r="BK2652" s="143">
        <f>ROUND(I2652*H2652,2)</f>
        <v>0</v>
      </c>
      <c r="BL2652" s="17" t="s">
        <v>489</v>
      </c>
      <c r="BM2652" s="142" t="s">
        <v>4258</v>
      </c>
    </row>
    <row r="2653" spans="2:65" s="1" customFormat="1" ht="11.25">
      <c r="B2653" s="32"/>
      <c r="D2653" s="144" t="s">
        <v>348</v>
      </c>
      <c r="F2653" s="145" t="s">
        <v>4259</v>
      </c>
      <c r="I2653" s="146"/>
      <c r="L2653" s="32"/>
      <c r="M2653" s="147"/>
      <c r="T2653" s="53"/>
      <c r="AT2653" s="17" t="s">
        <v>348</v>
      </c>
      <c r="AU2653" s="17" t="s">
        <v>83</v>
      </c>
    </row>
    <row r="2654" spans="2:65" s="12" customFormat="1" ht="11.25">
      <c r="B2654" s="148"/>
      <c r="D2654" s="149" t="s">
        <v>350</v>
      </c>
      <c r="E2654" s="150" t="s">
        <v>19</v>
      </c>
      <c r="F2654" s="151" t="s">
        <v>1601</v>
      </c>
      <c r="H2654" s="152">
        <v>253.28</v>
      </c>
      <c r="I2654" s="153"/>
      <c r="L2654" s="148"/>
      <c r="M2654" s="154"/>
      <c r="T2654" s="155"/>
      <c r="AT2654" s="150" t="s">
        <v>350</v>
      </c>
      <c r="AU2654" s="150" t="s">
        <v>83</v>
      </c>
      <c r="AV2654" s="12" t="s">
        <v>83</v>
      </c>
      <c r="AW2654" s="12" t="s">
        <v>34</v>
      </c>
      <c r="AX2654" s="12" t="s">
        <v>81</v>
      </c>
      <c r="AY2654" s="150" t="s">
        <v>339</v>
      </c>
    </row>
    <row r="2655" spans="2:65" s="1" customFormat="1" ht="11.25">
      <c r="B2655" s="32"/>
      <c r="D2655" s="149" t="s">
        <v>351</v>
      </c>
      <c r="F2655" s="156" t="s">
        <v>2552</v>
      </c>
      <c r="L2655" s="32"/>
      <c r="M2655" s="147"/>
      <c r="T2655" s="53"/>
      <c r="AU2655" s="17" t="s">
        <v>83</v>
      </c>
    </row>
    <row r="2656" spans="2:65" s="1" customFormat="1" ht="11.25">
      <c r="B2656" s="32"/>
      <c r="D2656" s="149" t="s">
        <v>351</v>
      </c>
      <c r="F2656" s="157" t="s">
        <v>2553</v>
      </c>
      <c r="H2656" s="158">
        <v>253.28</v>
      </c>
      <c r="L2656" s="32"/>
      <c r="M2656" s="147"/>
      <c r="T2656" s="53"/>
      <c r="AU2656" s="17" t="s">
        <v>83</v>
      </c>
    </row>
    <row r="2657" spans="2:65" s="1" customFormat="1" ht="24.2" customHeight="1">
      <c r="B2657" s="32"/>
      <c r="C2657" s="131" t="s">
        <v>4260</v>
      </c>
      <c r="D2657" s="131" t="s">
        <v>342</v>
      </c>
      <c r="E2657" s="132" t="s">
        <v>4261</v>
      </c>
      <c r="F2657" s="133" t="s">
        <v>4262</v>
      </c>
      <c r="G2657" s="134" t="s">
        <v>119</v>
      </c>
      <c r="H2657" s="135">
        <v>253.28</v>
      </c>
      <c r="I2657" s="136"/>
      <c r="J2657" s="137">
        <f>ROUND(I2657*H2657,2)</f>
        <v>0</v>
      </c>
      <c r="K2657" s="133" t="s">
        <v>345</v>
      </c>
      <c r="L2657" s="32"/>
      <c r="M2657" s="138" t="s">
        <v>19</v>
      </c>
      <c r="N2657" s="139" t="s">
        <v>44</v>
      </c>
      <c r="P2657" s="140">
        <f>O2657*H2657</f>
        <v>0</v>
      </c>
      <c r="Q2657" s="140">
        <v>4.0000000000000002E-4</v>
      </c>
      <c r="R2657" s="140">
        <f>Q2657*H2657</f>
        <v>0.101312</v>
      </c>
      <c r="S2657" s="140">
        <v>0</v>
      </c>
      <c r="T2657" s="141">
        <f>S2657*H2657</f>
        <v>0</v>
      </c>
      <c r="AR2657" s="142" t="s">
        <v>489</v>
      </c>
      <c r="AT2657" s="142" t="s">
        <v>342</v>
      </c>
      <c r="AU2657" s="142" t="s">
        <v>83</v>
      </c>
      <c r="AY2657" s="17" t="s">
        <v>339</v>
      </c>
      <c r="BE2657" s="143">
        <f>IF(N2657="základní",J2657,0)</f>
        <v>0</v>
      </c>
      <c r="BF2657" s="143">
        <f>IF(N2657="snížená",J2657,0)</f>
        <v>0</v>
      </c>
      <c r="BG2657" s="143">
        <f>IF(N2657="zákl. přenesená",J2657,0)</f>
        <v>0</v>
      </c>
      <c r="BH2657" s="143">
        <f>IF(N2657="sníž. přenesená",J2657,0)</f>
        <v>0</v>
      </c>
      <c r="BI2657" s="143">
        <f>IF(N2657="nulová",J2657,0)</f>
        <v>0</v>
      </c>
      <c r="BJ2657" s="17" t="s">
        <v>81</v>
      </c>
      <c r="BK2657" s="143">
        <f>ROUND(I2657*H2657,2)</f>
        <v>0</v>
      </c>
      <c r="BL2657" s="17" t="s">
        <v>489</v>
      </c>
      <c r="BM2657" s="142" t="s">
        <v>4263</v>
      </c>
    </row>
    <row r="2658" spans="2:65" s="1" customFormat="1" ht="11.25">
      <c r="B2658" s="32"/>
      <c r="D2658" s="144" t="s">
        <v>348</v>
      </c>
      <c r="F2658" s="145" t="s">
        <v>4264</v>
      </c>
      <c r="I2658" s="146"/>
      <c r="L2658" s="32"/>
      <c r="M2658" s="147"/>
      <c r="T2658" s="53"/>
      <c r="AT2658" s="17" t="s">
        <v>348</v>
      </c>
      <c r="AU2658" s="17" t="s">
        <v>83</v>
      </c>
    </row>
    <row r="2659" spans="2:65" s="12" customFormat="1" ht="11.25">
      <c r="B2659" s="148"/>
      <c r="D2659" s="149" t="s">
        <v>350</v>
      </c>
      <c r="E2659" s="150" t="s">
        <v>19</v>
      </c>
      <c r="F2659" s="151" t="s">
        <v>1601</v>
      </c>
      <c r="H2659" s="152">
        <v>253.28</v>
      </c>
      <c r="I2659" s="153"/>
      <c r="L2659" s="148"/>
      <c r="M2659" s="154"/>
      <c r="T2659" s="155"/>
      <c r="AT2659" s="150" t="s">
        <v>350</v>
      </c>
      <c r="AU2659" s="150" t="s">
        <v>83</v>
      </c>
      <c r="AV2659" s="12" t="s">
        <v>83</v>
      </c>
      <c r="AW2659" s="12" t="s">
        <v>34</v>
      </c>
      <c r="AX2659" s="12" t="s">
        <v>81</v>
      </c>
      <c r="AY2659" s="150" t="s">
        <v>339</v>
      </c>
    </row>
    <row r="2660" spans="2:65" s="1" customFormat="1" ht="11.25">
      <c r="B2660" s="32"/>
      <c r="D2660" s="149" t="s">
        <v>351</v>
      </c>
      <c r="F2660" s="156" t="s">
        <v>2552</v>
      </c>
      <c r="L2660" s="32"/>
      <c r="M2660" s="147"/>
      <c r="T2660" s="53"/>
      <c r="AU2660" s="17" t="s">
        <v>83</v>
      </c>
    </row>
    <row r="2661" spans="2:65" s="1" customFormat="1" ht="11.25">
      <c r="B2661" s="32"/>
      <c r="D2661" s="149" t="s">
        <v>351</v>
      </c>
      <c r="F2661" s="157" t="s">
        <v>2553</v>
      </c>
      <c r="H2661" s="158">
        <v>253.28</v>
      </c>
      <c r="L2661" s="32"/>
      <c r="M2661" s="147"/>
      <c r="T2661" s="53"/>
      <c r="AU2661" s="17" t="s">
        <v>83</v>
      </c>
    </row>
    <row r="2662" spans="2:65" s="1" customFormat="1" ht="16.5" customHeight="1">
      <c r="B2662" s="32"/>
      <c r="C2662" s="163" t="s">
        <v>4265</v>
      </c>
      <c r="D2662" s="163" t="s">
        <v>1918</v>
      </c>
      <c r="E2662" s="164" t="s">
        <v>4266</v>
      </c>
      <c r="F2662" s="165" t="s">
        <v>4267</v>
      </c>
      <c r="G2662" s="166" t="s">
        <v>119</v>
      </c>
      <c r="H2662" s="167">
        <v>265.94400000000002</v>
      </c>
      <c r="I2662" s="168"/>
      <c r="J2662" s="169">
        <f>ROUND(I2662*H2662,2)</f>
        <v>0</v>
      </c>
      <c r="K2662" s="165" t="s">
        <v>345</v>
      </c>
      <c r="L2662" s="170"/>
      <c r="M2662" s="171" t="s">
        <v>19</v>
      </c>
      <c r="N2662" s="172" t="s">
        <v>44</v>
      </c>
      <c r="P2662" s="140">
        <f>O2662*H2662</f>
        <v>0</v>
      </c>
      <c r="Q2662" s="140">
        <v>1.15E-2</v>
      </c>
      <c r="R2662" s="140">
        <f>Q2662*H2662</f>
        <v>3.0583560000000003</v>
      </c>
      <c r="S2662" s="140">
        <v>0</v>
      </c>
      <c r="T2662" s="141">
        <f>S2662*H2662</f>
        <v>0</v>
      </c>
      <c r="AR2662" s="142" t="s">
        <v>678</v>
      </c>
      <c r="AT2662" s="142" t="s">
        <v>1918</v>
      </c>
      <c r="AU2662" s="142" t="s">
        <v>83</v>
      </c>
      <c r="AY2662" s="17" t="s">
        <v>339</v>
      </c>
      <c r="BE2662" s="143">
        <f>IF(N2662="základní",J2662,0)</f>
        <v>0</v>
      </c>
      <c r="BF2662" s="143">
        <f>IF(N2662="snížená",J2662,0)</f>
        <v>0</v>
      </c>
      <c r="BG2662" s="143">
        <f>IF(N2662="zákl. přenesená",J2662,0)</f>
        <v>0</v>
      </c>
      <c r="BH2662" s="143">
        <f>IF(N2662="sníž. přenesená",J2662,0)</f>
        <v>0</v>
      </c>
      <c r="BI2662" s="143">
        <f>IF(N2662="nulová",J2662,0)</f>
        <v>0</v>
      </c>
      <c r="BJ2662" s="17" t="s">
        <v>81</v>
      </c>
      <c r="BK2662" s="143">
        <f>ROUND(I2662*H2662,2)</f>
        <v>0</v>
      </c>
      <c r="BL2662" s="17" t="s">
        <v>489</v>
      </c>
      <c r="BM2662" s="142" t="s">
        <v>4268</v>
      </c>
    </row>
    <row r="2663" spans="2:65" s="12" customFormat="1" ht="11.25">
      <c r="B2663" s="148"/>
      <c r="D2663" s="149" t="s">
        <v>350</v>
      </c>
      <c r="F2663" s="151" t="s">
        <v>4269</v>
      </c>
      <c r="H2663" s="152">
        <v>265.94400000000002</v>
      </c>
      <c r="I2663" s="153"/>
      <c r="L2663" s="148"/>
      <c r="M2663" s="154"/>
      <c r="T2663" s="155"/>
      <c r="AT2663" s="150" t="s">
        <v>350</v>
      </c>
      <c r="AU2663" s="150" t="s">
        <v>83</v>
      </c>
      <c r="AV2663" s="12" t="s">
        <v>83</v>
      </c>
      <c r="AW2663" s="12" t="s">
        <v>4</v>
      </c>
      <c r="AX2663" s="12" t="s">
        <v>81</v>
      </c>
      <c r="AY2663" s="150" t="s">
        <v>339</v>
      </c>
    </row>
    <row r="2664" spans="2:65" s="1" customFormat="1" ht="24.2" customHeight="1">
      <c r="B2664" s="32"/>
      <c r="C2664" s="131" t="s">
        <v>4270</v>
      </c>
      <c r="D2664" s="131" t="s">
        <v>342</v>
      </c>
      <c r="E2664" s="132" t="s">
        <v>4271</v>
      </c>
      <c r="F2664" s="133" t="s">
        <v>4272</v>
      </c>
      <c r="G2664" s="134" t="s">
        <v>119</v>
      </c>
      <c r="H2664" s="135">
        <v>198</v>
      </c>
      <c r="I2664" s="136"/>
      <c r="J2664" s="137">
        <f>ROUND(I2664*H2664,2)</f>
        <v>0</v>
      </c>
      <c r="K2664" s="133" t="s">
        <v>2158</v>
      </c>
      <c r="L2664" s="32"/>
      <c r="M2664" s="138" t="s">
        <v>19</v>
      </c>
      <c r="N2664" s="139" t="s">
        <v>44</v>
      </c>
      <c r="P2664" s="140">
        <f>O2664*H2664</f>
        <v>0</v>
      </c>
      <c r="Q2664" s="140">
        <v>3.2499999999999999E-3</v>
      </c>
      <c r="R2664" s="140">
        <f>Q2664*H2664</f>
        <v>0.64349999999999996</v>
      </c>
      <c r="S2664" s="140">
        <v>0</v>
      </c>
      <c r="T2664" s="141">
        <f>S2664*H2664</f>
        <v>0</v>
      </c>
      <c r="AR2664" s="142" t="s">
        <v>489</v>
      </c>
      <c r="AT2664" s="142" t="s">
        <v>342</v>
      </c>
      <c r="AU2664" s="142" t="s">
        <v>83</v>
      </c>
      <c r="AY2664" s="17" t="s">
        <v>339</v>
      </c>
      <c r="BE2664" s="143">
        <f>IF(N2664="základní",J2664,0)</f>
        <v>0</v>
      </c>
      <c r="BF2664" s="143">
        <f>IF(N2664="snížená",J2664,0)</f>
        <v>0</v>
      </c>
      <c r="BG2664" s="143">
        <f>IF(N2664="zákl. přenesená",J2664,0)</f>
        <v>0</v>
      </c>
      <c r="BH2664" s="143">
        <f>IF(N2664="sníž. přenesená",J2664,0)</f>
        <v>0</v>
      </c>
      <c r="BI2664" s="143">
        <f>IF(N2664="nulová",J2664,0)</f>
        <v>0</v>
      </c>
      <c r="BJ2664" s="17" t="s">
        <v>81</v>
      </c>
      <c r="BK2664" s="143">
        <f>ROUND(I2664*H2664,2)</f>
        <v>0</v>
      </c>
      <c r="BL2664" s="17" t="s">
        <v>489</v>
      </c>
      <c r="BM2664" s="142" t="s">
        <v>4273</v>
      </c>
    </row>
    <row r="2665" spans="2:65" s="12" customFormat="1" ht="11.25">
      <c r="B2665" s="148"/>
      <c r="D2665" s="149" t="s">
        <v>350</v>
      </c>
      <c r="E2665" s="150" t="s">
        <v>19</v>
      </c>
      <c r="F2665" s="151" t="s">
        <v>1766</v>
      </c>
      <c r="H2665" s="152">
        <v>198</v>
      </c>
      <c r="I2665" s="153"/>
      <c r="L2665" s="148"/>
      <c r="M2665" s="154"/>
      <c r="T2665" s="155"/>
      <c r="AT2665" s="150" t="s">
        <v>350</v>
      </c>
      <c r="AU2665" s="150" t="s">
        <v>83</v>
      </c>
      <c r="AV2665" s="12" t="s">
        <v>83</v>
      </c>
      <c r="AW2665" s="12" t="s">
        <v>34</v>
      </c>
      <c r="AX2665" s="12" t="s">
        <v>81</v>
      </c>
      <c r="AY2665" s="150" t="s">
        <v>339</v>
      </c>
    </row>
    <row r="2666" spans="2:65" s="1" customFormat="1" ht="11.25">
      <c r="B2666" s="32"/>
      <c r="D2666" s="149" t="s">
        <v>351</v>
      </c>
      <c r="F2666" s="156" t="s">
        <v>4274</v>
      </c>
      <c r="L2666" s="32"/>
      <c r="M2666" s="147"/>
      <c r="T2666" s="53"/>
      <c r="AU2666" s="17" t="s">
        <v>83</v>
      </c>
    </row>
    <row r="2667" spans="2:65" s="1" customFormat="1" ht="11.25">
      <c r="B2667" s="32"/>
      <c r="D2667" s="149" t="s">
        <v>351</v>
      </c>
      <c r="F2667" s="157" t="s">
        <v>841</v>
      </c>
      <c r="H2667" s="158">
        <v>198</v>
      </c>
      <c r="L2667" s="32"/>
      <c r="M2667" s="147"/>
      <c r="T2667" s="53"/>
      <c r="AU2667" s="17" t="s">
        <v>83</v>
      </c>
    </row>
    <row r="2668" spans="2:65" s="1" customFormat="1" ht="16.5" customHeight="1">
      <c r="B2668" s="32"/>
      <c r="C2668" s="163" t="s">
        <v>4275</v>
      </c>
      <c r="D2668" s="163" t="s">
        <v>1918</v>
      </c>
      <c r="E2668" s="164" t="s">
        <v>4276</v>
      </c>
      <c r="F2668" s="165" t="s">
        <v>4277</v>
      </c>
      <c r="G2668" s="166" t="s">
        <v>119</v>
      </c>
      <c r="H2668" s="167">
        <v>207.9</v>
      </c>
      <c r="I2668" s="168"/>
      <c r="J2668" s="169">
        <f>ROUND(I2668*H2668,2)</f>
        <v>0</v>
      </c>
      <c r="K2668" s="165" t="s">
        <v>2158</v>
      </c>
      <c r="L2668" s="170"/>
      <c r="M2668" s="171" t="s">
        <v>19</v>
      </c>
      <c r="N2668" s="172" t="s">
        <v>44</v>
      </c>
      <c r="P2668" s="140">
        <f>O2668*H2668</f>
        <v>0</v>
      </c>
      <c r="Q2668" s="140">
        <v>9.7999999999999997E-3</v>
      </c>
      <c r="R2668" s="140">
        <f>Q2668*H2668</f>
        <v>2.03742</v>
      </c>
      <c r="S2668" s="140">
        <v>0</v>
      </c>
      <c r="T2668" s="141">
        <f>S2668*H2668</f>
        <v>0</v>
      </c>
      <c r="AR2668" s="142" t="s">
        <v>678</v>
      </c>
      <c r="AT2668" s="142" t="s">
        <v>1918</v>
      </c>
      <c r="AU2668" s="142" t="s">
        <v>83</v>
      </c>
      <c r="AY2668" s="17" t="s">
        <v>339</v>
      </c>
      <c r="BE2668" s="143">
        <f>IF(N2668="základní",J2668,0)</f>
        <v>0</v>
      </c>
      <c r="BF2668" s="143">
        <f>IF(N2668="snížená",J2668,0)</f>
        <v>0</v>
      </c>
      <c r="BG2668" s="143">
        <f>IF(N2668="zákl. přenesená",J2668,0)</f>
        <v>0</v>
      </c>
      <c r="BH2668" s="143">
        <f>IF(N2668="sníž. přenesená",J2668,0)</f>
        <v>0</v>
      </c>
      <c r="BI2668" s="143">
        <f>IF(N2668="nulová",J2668,0)</f>
        <v>0</v>
      </c>
      <c r="BJ2668" s="17" t="s">
        <v>81</v>
      </c>
      <c r="BK2668" s="143">
        <f>ROUND(I2668*H2668,2)</f>
        <v>0</v>
      </c>
      <c r="BL2668" s="17" t="s">
        <v>489</v>
      </c>
      <c r="BM2668" s="142" t="s">
        <v>4278</v>
      </c>
    </row>
    <row r="2669" spans="2:65" s="1" customFormat="1" ht="19.5">
      <c r="B2669" s="32"/>
      <c r="D2669" s="149" t="s">
        <v>1047</v>
      </c>
      <c r="F2669" s="159" t="s">
        <v>4279</v>
      </c>
      <c r="I2669" s="146"/>
      <c r="L2669" s="32"/>
      <c r="M2669" s="147"/>
      <c r="T2669" s="53"/>
      <c r="AT2669" s="17" t="s">
        <v>1047</v>
      </c>
      <c r="AU2669" s="17" t="s">
        <v>83</v>
      </c>
    </row>
    <row r="2670" spans="2:65" s="12" customFormat="1" ht="11.25">
      <c r="B2670" s="148"/>
      <c r="D2670" s="149" t="s">
        <v>350</v>
      </c>
      <c r="F2670" s="151" t="s">
        <v>4280</v>
      </c>
      <c r="H2670" s="152">
        <v>207.9</v>
      </c>
      <c r="I2670" s="153"/>
      <c r="L2670" s="148"/>
      <c r="M2670" s="154"/>
      <c r="T2670" s="155"/>
      <c r="AT2670" s="150" t="s">
        <v>350</v>
      </c>
      <c r="AU2670" s="150" t="s">
        <v>83</v>
      </c>
      <c r="AV2670" s="12" t="s">
        <v>83</v>
      </c>
      <c r="AW2670" s="12" t="s">
        <v>4</v>
      </c>
      <c r="AX2670" s="12" t="s">
        <v>81</v>
      </c>
      <c r="AY2670" s="150" t="s">
        <v>339</v>
      </c>
    </row>
    <row r="2671" spans="2:65" s="1" customFormat="1" ht="55.5" customHeight="1">
      <c r="B2671" s="32"/>
      <c r="C2671" s="131" t="s">
        <v>4281</v>
      </c>
      <c r="D2671" s="131" t="s">
        <v>342</v>
      </c>
      <c r="E2671" s="132" t="s">
        <v>4282</v>
      </c>
      <c r="F2671" s="133" t="s">
        <v>4283</v>
      </c>
      <c r="G2671" s="134" t="s">
        <v>119</v>
      </c>
      <c r="H2671" s="135">
        <v>1551.53</v>
      </c>
      <c r="I2671" s="136"/>
      <c r="J2671" s="137">
        <f>ROUND(I2671*H2671,2)</f>
        <v>0</v>
      </c>
      <c r="K2671" s="133" t="s">
        <v>345</v>
      </c>
      <c r="L2671" s="32"/>
      <c r="M2671" s="138" t="s">
        <v>19</v>
      </c>
      <c r="N2671" s="139" t="s">
        <v>44</v>
      </c>
      <c r="P2671" s="140">
        <f>O2671*H2671</f>
        <v>0</v>
      </c>
      <c r="Q2671" s="140">
        <v>3.2499999999999999E-3</v>
      </c>
      <c r="R2671" s="140">
        <f>Q2671*H2671</f>
        <v>5.0424724999999997</v>
      </c>
      <c r="S2671" s="140">
        <v>0</v>
      </c>
      <c r="T2671" s="141">
        <f>S2671*H2671</f>
        <v>0</v>
      </c>
      <c r="AR2671" s="142" t="s">
        <v>489</v>
      </c>
      <c r="AT2671" s="142" t="s">
        <v>342</v>
      </c>
      <c r="AU2671" s="142" t="s">
        <v>83</v>
      </c>
      <c r="AY2671" s="17" t="s">
        <v>339</v>
      </c>
      <c r="BE2671" s="143">
        <f>IF(N2671="základní",J2671,0)</f>
        <v>0</v>
      </c>
      <c r="BF2671" s="143">
        <f>IF(N2671="snížená",J2671,0)</f>
        <v>0</v>
      </c>
      <c r="BG2671" s="143">
        <f>IF(N2671="zákl. přenesená",J2671,0)</f>
        <v>0</v>
      </c>
      <c r="BH2671" s="143">
        <f>IF(N2671="sníž. přenesená",J2671,0)</f>
        <v>0</v>
      </c>
      <c r="BI2671" s="143">
        <f>IF(N2671="nulová",J2671,0)</f>
        <v>0</v>
      </c>
      <c r="BJ2671" s="17" t="s">
        <v>81</v>
      </c>
      <c r="BK2671" s="143">
        <f>ROUND(I2671*H2671,2)</f>
        <v>0</v>
      </c>
      <c r="BL2671" s="17" t="s">
        <v>489</v>
      </c>
      <c r="BM2671" s="142" t="s">
        <v>4284</v>
      </c>
    </row>
    <row r="2672" spans="2:65" s="1" customFormat="1" ht="11.25">
      <c r="B2672" s="32"/>
      <c r="D2672" s="144" t="s">
        <v>348</v>
      </c>
      <c r="F2672" s="145" t="s">
        <v>4285</v>
      </c>
      <c r="I2672" s="146"/>
      <c r="L2672" s="32"/>
      <c r="M2672" s="147"/>
      <c r="T2672" s="53"/>
      <c r="AT2672" s="17" t="s">
        <v>348</v>
      </c>
      <c r="AU2672" s="17" t="s">
        <v>83</v>
      </c>
    </row>
    <row r="2673" spans="2:51" s="12" customFormat="1" ht="11.25">
      <c r="B2673" s="148"/>
      <c r="D2673" s="149" t="s">
        <v>350</v>
      </c>
      <c r="E2673" s="150" t="s">
        <v>19</v>
      </c>
      <c r="F2673" s="151" t="s">
        <v>1770</v>
      </c>
      <c r="H2673" s="152">
        <v>1551.53</v>
      </c>
      <c r="I2673" s="153"/>
      <c r="L2673" s="148"/>
      <c r="M2673" s="154"/>
      <c r="T2673" s="155"/>
      <c r="AT2673" s="150" t="s">
        <v>350</v>
      </c>
      <c r="AU2673" s="150" t="s">
        <v>83</v>
      </c>
      <c r="AV2673" s="12" t="s">
        <v>83</v>
      </c>
      <c r="AW2673" s="12" t="s">
        <v>34</v>
      </c>
      <c r="AX2673" s="12" t="s">
        <v>81</v>
      </c>
      <c r="AY2673" s="150" t="s">
        <v>339</v>
      </c>
    </row>
    <row r="2674" spans="2:51" s="1" customFormat="1" ht="11.25">
      <c r="B2674" s="32"/>
      <c r="D2674" s="149" t="s">
        <v>351</v>
      </c>
      <c r="F2674" s="156" t="s">
        <v>4286</v>
      </c>
      <c r="L2674" s="32"/>
      <c r="M2674" s="147"/>
      <c r="T2674" s="53"/>
      <c r="AU2674" s="17" t="s">
        <v>83</v>
      </c>
    </row>
    <row r="2675" spans="2:51" s="1" customFormat="1" ht="11.25">
      <c r="B2675" s="32"/>
      <c r="D2675" s="149" t="s">
        <v>351</v>
      </c>
      <c r="F2675" s="157" t="s">
        <v>832</v>
      </c>
      <c r="H2675" s="158">
        <v>60</v>
      </c>
      <c r="L2675" s="32"/>
      <c r="M2675" s="147"/>
      <c r="T2675" s="53"/>
      <c r="AU2675" s="17" t="s">
        <v>83</v>
      </c>
    </row>
    <row r="2676" spans="2:51" s="1" customFormat="1" ht="11.25">
      <c r="B2676" s="32"/>
      <c r="D2676" s="149" t="s">
        <v>351</v>
      </c>
      <c r="F2676" s="157" t="s">
        <v>4287</v>
      </c>
      <c r="H2676" s="158">
        <v>65</v>
      </c>
      <c r="L2676" s="32"/>
      <c r="M2676" s="147"/>
      <c r="T2676" s="53"/>
      <c r="AU2676" s="17" t="s">
        <v>83</v>
      </c>
    </row>
    <row r="2677" spans="2:51" s="1" customFormat="1" ht="11.25">
      <c r="B2677" s="32"/>
      <c r="D2677" s="149" t="s">
        <v>351</v>
      </c>
      <c r="F2677" s="157" t="s">
        <v>4288</v>
      </c>
      <c r="H2677" s="158">
        <v>65</v>
      </c>
      <c r="L2677" s="32"/>
      <c r="M2677" s="147"/>
      <c r="T2677" s="53"/>
      <c r="AU2677" s="17" t="s">
        <v>83</v>
      </c>
    </row>
    <row r="2678" spans="2:51" s="1" customFormat="1" ht="11.25">
      <c r="B2678" s="32"/>
      <c r="D2678" s="149" t="s">
        <v>351</v>
      </c>
      <c r="F2678" s="157" t="s">
        <v>4289</v>
      </c>
      <c r="H2678" s="158">
        <v>65</v>
      </c>
      <c r="L2678" s="32"/>
      <c r="M2678" s="147"/>
      <c r="T2678" s="53"/>
      <c r="AU2678" s="17" t="s">
        <v>83</v>
      </c>
    </row>
    <row r="2679" spans="2:51" s="1" customFormat="1" ht="11.25">
      <c r="B2679" s="32"/>
      <c r="D2679" s="149" t="s">
        <v>351</v>
      </c>
      <c r="F2679" s="157" t="s">
        <v>4290</v>
      </c>
      <c r="H2679" s="158">
        <v>16.78</v>
      </c>
      <c r="L2679" s="32"/>
      <c r="M2679" s="147"/>
      <c r="T2679" s="53"/>
      <c r="AU2679" s="17" t="s">
        <v>83</v>
      </c>
    </row>
    <row r="2680" spans="2:51" s="1" customFormat="1" ht="11.25">
      <c r="B2680" s="32"/>
      <c r="D2680" s="149" t="s">
        <v>351</v>
      </c>
      <c r="F2680" s="157" t="s">
        <v>4291</v>
      </c>
      <c r="H2680" s="158">
        <v>154.81</v>
      </c>
      <c r="L2680" s="32"/>
      <c r="M2680" s="147"/>
      <c r="T2680" s="53"/>
      <c r="AU2680" s="17" t="s">
        <v>83</v>
      </c>
    </row>
    <row r="2681" spans="2:51" s="1" customFormat="1" ht="11.25">
      <c r="B2681" s="32"/>
      <c r="D2681" s="149" t="s">
        <v>351</v>
      </c>
      <c r="F2681" s="157" t="s">
        <v>4292</v>
      </c>
      <c r="H2681" s="158">
        <v>71.650000000000006</v>
      </c>
      <c r="L2681" s="32"/>
      <c r="M2681" s="147"/>
      <c r="T2681" s="53"/>
      <c r="AU2681" s="17" t="s">
        <v>83</v>
      </c>
    </row>
    <row r="2682" spans="2:51" s="1" customFormat="1" ht="11.25">
      <c r="B2682" s="32"/>
      <c r="D2682" s="149" t="s">
        <v>351</v>
      </c>
      <c r="F2682" s="157" t="s">
        <v>2457</v>
      </c>
      <c r="H2682" s="158">
        <v>58.95</v>
      </c>
      <c r="L2682" s="32"/>
      <c r="M2682" s="147"/>
      <c r="T2682" s="53"/>
      <c r="AU2682" s="17" t="s">
        <v>83</v>
      </c>
    </row>
    <row r="2683" spans="2:51" s="1" customFormat="1" ht="11.25">
      <c r="B2683" s="32"/>
      <c r="D2683" s="149" t="s">
        <v>351</v>
      </c>
      <c r="F2683" s="157" t="s">
        <v>4293</v>
      </c>
      <c r="H2683" s="158">
        <v>135.72</v>
      </c>
      <c r="L2683" s="32"/>
      <c r="M2683" s="147"/>
      <c r="T2683" s="53"/>
      <c r="AU2683" s="17" t="s">
        <v>83</v>
      </c>
    </row>
    <row r="2684" spans="2:51" s="1" customFormat="1" ht="11.25">
      <c r="B2684" s="32"/>
      <c r="D2684" s="149" t="s">
        <v>351</v>
      </c>
      <c r="F2684" s="157" t="s">
        <v>4294</v>
      </c>
      <c r="H2684" s="158">
        <v>65</v>
      </c>
      <c r="L2684" s="32"/>
      <c r="M2684" s="147"/>
      <c r="T2684" s="53"/>
      <c r="AU2684" s="17" t="s">
        <v>83</v>
      </c>
    </row>
    <row r="2685" spans="2:51" s="1" customFormat="1" ht="11.25">
      <c r="B2685" s="32"/>
      <c r="D2685" s="149" t="s">
        <v>351</v>
      </c>
      <c r="F2685" s="157" t="s">
        <v>4225</v>
      </c>
      <c r="H2685" s="158">
        <v>65</v>
      </c>
      <c r="L2685" s="32"/>
      <c r="M2685" s="147"/>
      <c r="T2685" s="53"/>
      <c r="AU2685" s="17" t="s">
        <v>83</v>
      </c>
    </row>
    <row r="2686" spans="2:51" s="1" customFormat="1" ht="11.25">
      <c r="B2686" s="32"/>
      <c r="D2686" s="149" t="s">
        <v>351</v>
      </c>
      <c r="F2686" s="157" t="s">
        <v>4226</v>
      </c>
      <c r="H2686" s="158">
        <v>65</v>
      </c>
      <c r="L2686" s="32"/>
      <c r="M2686" s="147"/>
      <c r="T2686" s="53"/>
      <c r="AU2686" s="17" t="s">
        <v>83</v>
      </c>
    </row>
    <row r="2687" spans="2:51" s="1" customFormat="1" ht="11.25">
      <c r="B2687" s="32"/>
      <c r="D2687" s="149" t="s">
        <v>351</v>
      </c>
      <c r="F2687" s="157" t="s">
        <v>4227</v>
      </c>
      <c r="H2687" s="158">
        <v>30.58</v>
      </c>
      <c r="L2687" s="32"/>
      <c r="M2687" s="147"/>
      <c r="T2687" s="53"/>
      <c r="AU2687" s="17" t="s">
        <v>83</v>
      </c>
    </row>
    <row r="2688" spans="2:51" s="1" customFormat="1" ht="11.25">
      <c r="B2688" s="32"/>
      <c r="D2688" s="149" t="s">
        <v>351</v>
      </c>
      <c r="F2688" s="157" t="s">
        <v>4228</v>
      </c>
      <c r="H2688" s="158">
        <v>10.53</v>
      </c>
      <c r="L2688" s="32"/>
      <c r="M2688" s="147"/>
      <c r="T2688" s="53"/>
      <c r="AU2688" s="17" t="s">
        <v>83</v>
      </c>
    </row>
    <row r="2689" spans="2:65" s="1" customFormat="1" ht="11.25">
      <c r="B2689" s="32"/>
      <c r="D2689" s="149" t="s">
        <v>351</v>
      </c>
      <c r="F2689" s="157" t="s">
        <v>4229</v>
      </c>
      <c r="H2689" s="158">
        <v>30.8</v>
      </c>
      <c r="L2689" s="32"/>
      <c r="M2689" s="147"/>
      <c r="T2689" s="53"/>
      <c r="AU2689" s="17" t="s">
        <v>83</v>
      </c>
    </row>
    <row r="2690" spans="2:65" s="1" customFormat="1" ht="11.25">
      <c r="B2690" s="32"/>
      <c r="D2690" s="149" t="s">
        <v>351</v>
      </c>
      <c r="F2690" s="157" t="s">
        <v>4230</v>
      </c>
      <c r="H2690" s="158">
        <v>28.54</v>
      </c>
      <c r="L2690" s="32"/>
      <c r="M2690" s="147"/>
      <c r="T2690" s="53"/>
      <c r="AU2690" s="17" t="s">
        <v>83</v>
      </c>
    </row>
    <row r="2691" spans="2:65" s="1" customFormat="1" ht="11.25">
      <c r="B2691" s="32"/>
      <c r="D2691" s="149" t="s">
        <v>351</v>
      </c>
      <c r="F2691" s="157" t="s">
        <v>4231</v>
      </c>
      <c r="H2691" s="158">
        <v>19.71</v>
      </c>
      <c r="L2691" s="32"/>
      <c r="M2691" s="147"/>
      <c r="T2691" s="53"/>
      <c r="AU2691" s="17" t="s">
        <v>83</v>
      </c>
    </row>
    <row r="2692" spans="2:65" s="1" customFormat="1" ht="11.25">
      <c r="B2692" s="32"/>
      <c r="D2692" s="149" t="s">
        <v>351</v>
      </c>
      <c r="F2692" s="157" t="s">
        <v>4295</v>
      </c>
      <c r="H2692" s="158">
        <v>123.66</v>
      </c>
      <c r="L2692" s="32"/>
      <c r="M2692" s="147"/>
      <c r="T2692" s="53"/>
      <c r="AU2692" s="17" t="s">
        <v>83</v>
      </c>
    </row>
    <row r="2693" spans="2:65" s="1" customFormat="1" ht="11.25">
      <c r="B2693" s="32"/>
      <c r="D2693" s="149" t="s">
        <v>351</v>
      </c>
      <c r="F2693" s="157" t="s">
        <v>4296</v>
      </c>
      <c r="H2693" s="158">
        <v>88.84</v>
      </c>
      <c r="L2693" s="32"/>
      <c r="M2693" s="147"/>
      <c r="T2693" s="53"/>
      <c r="AU2693" s="17" t="s">
        <v>83</v>
      </c>
    </row>
    <row r="2694" spans="2:65" s="1" customFormat="1" ht="11.25">
      <c r="B2694" s="32"/>
      <c r="D2694" s="149" t="s">
        <v>351</v>
      </c>
      <c r="F2694" s="157" t="s">
        <v>4209</v>
      </c>
      <c r="H2694" s="158">
        <v>56.25</v>
      </c>
      <c r="L2694" s="32"/>
      <c r="M2694" s="147"/>
      <c r="T2694" s="53"/>
      <c r="AU2694" s="17" t="s">
        <v>83</v>
      </c>
    </row>
    <row r="2695" spans="2:65" s="1" customFormat="1" ht="11.25">
      <c r="B2695" s="32"/>
      <c r="D2695" s="149" t="s">
        <v>351</v>
      </c>
      <c r="F2695" s="157" t="s">
        <v>4210</v>
      </c>
      <c r="H2695" s="158">
        <v>56.25</v>
      </c>
      <c r="L2695" s="32"/>
      <c r="M2695" s="147"/>
      <c r="T2695" s="53"/>
      <c r="AU2695" s="17" t="s">
        <v>83</v>
      </c>
    </row>
    <row r="2696" spans="2:65" s="1" customFormat="1" ht="11.25">
      <c r="B2696" s="32"/>
      <c r="D2696" s="149" t="s">
        <v>351</v>
      </c>
      <c r="F2696" s="157" t="s">
        <v>4211</v>
      </c>
      <c r="H2696" s="158">
        <v>57.75</v>
      </c>
      <c r="L2696" s="32"/>
      <c r="M2696" s="147"/>
      <c r="T2696" s="53"/>
      <c r="AU2696" s="17" t="s">
        <v>83</v>
      </c>
    </row>
    <row r="2697" spans="2:65" s="1" customFormat="1" ht="11.25">
      <c r="B2697" s="32"/>
      <c r="D2697" s="149" t="s">
        <v>351</v>
      </c>
      <c r="F2697" s="157" t="s">
        <v>4212</v>
      </c>
      <c r="H2697" s="158">
        <v>39.299999999999997</v>
      </c>
      <c r="L2697" s="32"/>
      <c r="M2697" s="147"/>
      <c r="T2697" s="53"/>
      <c r="AU2697" s="17" t="s">
        <v>83</v>
      </c>
    </row>
    <row r="2698" spans="2:65" s="1" customFormat="1" ht="11.25">
      <c r="B2698" s="32"/>
      <c r="D2698" s="149" t="s">
        <v>351</v>
      </c>
      <c r="F2698" s="157" t="s">
        <v>4297</v>
      </c>
      <c r="H2698" s="158">
        <v>57.81</v>
      </c>
      <c r="L2698" s="32"/>
      <c r="M2698" s="147"/>
      <c r="T2698" s="53"/>
      <c r="AU2698" s="17" t="s">
        <v>83</v>
      </c>
    </row>
    <row r="2699" spans="2:65" s="1" customFormat="1" ht="11.25">
      <c r="B2699" s="32"/>
      <c r="D2699" s="149" t="s">
        <v>351</v>
      </c>
      <c r="F2699" s="157" t="s">
        <v>4232</v>
      </c>
      <c r="H2699" s="158">
        <v>18.100000000000001</v>
      </c>
      <c r="L2699" s="32"/>
      <c r="M2699" s="147"/>
      <c r="T2699" s="53"/>
      <c r="AU2699" s="17" t="s">
        <v>83</v>
      </c>
    </row>
    <row r="2700" spans="2:65" s="1" customFormat="1" ht="11.25">
      <c r="B2700" s="32"/>
      <c r="D2700" s="149" t="s">
        <v>351</v>
      </c>
      <c r="F2700" s="157" t="s">
        <v>4233</v>
      </c>
      <c r="H2700" s="158">
        <v>45.5</v>
      </c>
      <c r="L2700" s="32"/>
      <c r="M2700" s="147"/>
      <c r="T2700" s="53"/>
      <c r="AU2700" s="17" t="s">
        <v>83</v>
      </c>
    </row>
    <row r="2701" spans="2:65" s="1" customFormat="1" ht="11.25">
      <c r="B2701" s="32"/>
      <c r="D2701" s="149" t="s">
        <v>351</v>
      </c>
      <c r="F2701" s="157" t="s">
        <v>358</v>
      </c>
      <c r="H2701" s="158">
        <v>1551.53</v>
      </c>
      <c r="L2701" s="32"/>
      <c r="M2701" s="147"/>
      <c r="T2701" s="53"/>
      <c r="AU2701" s="17" t="s">
        <v>83</v>
      </c>
    </row>
    <row r="2702" spans="2:65" s="1" customFormat="1" ht="16.5" customHeight="1">
      <c r="B2702" s="32"/>
      <c r="C2702" s="163" t="s">
        <v>4298</v>
      </c>
      <c r="D2702" s="163" t="s">
        <v>1918</v>
      </c>
      <c r="E2702" s="164" t="s">
        <v>4299</v>
      </c>
      <c r="F2702" s="165" t="s">
        <v>4300</v>
      </c>
      <c r="G2702" s="166" t="s">
        <v>119</v>
      </c>
      <c r="H2702" s="167">
        <v>1629.107</v>
      </c>
      <c r="I2702" s="168"/>
      <c r="J2702" s="169">
        <f>ROUND(I2702*H2702,2)</f>
        <v>0</v>
      </c>
      <c r="K2702" s="165" t="s">
        <v>2158</v>
      </c>
      <c r="L2702" s="170"/>
      <c r="M2702" s="171" t="s">
        <v>19</v>
      </c>
      <c r="N2702" s="172" t="s">
        <v>44</v>
      </c>
      <c r="P2702" s="140">
        <f>O2702*H2702</f>
        <v>0</v>
      </c>
      <c r="Q2702" s="140">
        <v>9.7999999999999997E-3</v>
      </c>
      <c r="R2702" s="140">
        <f>Q2702*H2702</f>
        <v>15.965248599999999</v>
      </c>
      <c r="S2702" s="140">
        <v>0</v>
      </c>
      <c r="T2702" s="141">
        <f>S2702*H2702</f>
        <v>0</v>
      </c>
      <c r="AR2702" s="142" t="s">
        <v>678</v>
      </c>
      <c r="AT2702" s="142" t="s">
        <v>1918</v>
      </c>
      <c r="AU2702" s="142" t="s">
        <v>83</v>
      </c>
      <c r="AY2702" s="17" t="s">
        <v>339</v>
      </c>
      <c r="BE2702" s="143">
        <f>IF(N2702="základní",J2702,0)</f>
        <v>0</v>
      </c>
      <c r="BF2702" s="143">
        <f>IF(N2702="snížená",J2702,0)</f>
        <v>0</v>
      </c>
      <c r="BG2702" s="143">
        <f>IF(N2702="zákl. přenesená",J2702,0)</f>
        <v>0</v>
      </c>
      <c r="BH2702" s="143">
        <f>IF(N2702="sníž. přenesená",J2702,0)</f>
        <v>0</v>
      </c>
      <c r="BI2702" s="143">
        <f>IF(N2702="nulová",J2702,0)</f>
        <v>0</v>
      </c>
      <c r="BJ2702" s="17" t="s">
        <v>81</v>
      </c>
      <c r="BK2702" s="143">
        <f>ROUND(I2702*H2702,2)</f>
        <v>0</v>
      </c>
      <c r="BL2702" s="17" t="s">
        <v>489</v>
      </c>
      <c r="BM2702" s="142" t="s">
        <v>4301</v>
      </c>
    </row>
    <row r="2703" spans="2:65" s="1" customFormat="1" ht="19.5">
      <c r="B2703" s="32"/>
      <c r="D2703" s="149" t="s">
        <v>1047</v>
      </c>
      <c r="F2703" s="159" t="s">
        <v>4302</v>
      </c>
      <c r="I2703" s="146"/>
      <c r="L2703" s="32"/>
      <c r="M2703" s="147"/>
      <c r="T2703" s="53"/>
      <c r="AT2703" s="17" t="s">
        <v>1047</v>
      </c>
      <c r="AU2703" s="17" t="s">
        <v>83</v>
      </c>
    </row>
    <row r="2704" spans="2:65" s="12" customFormat="1" ht="11.25">
      <c r="B2704" s="148"/>
      <c r="D2704" s="149" t="s">
        <v>350</v>
      </c>
      <c r="F2704" s="151" t="s">
        <v>4303</v>
      </c>
      <c r="H2704" s="152">
        <v>1629.107</v>
      </c>
      <c r="I2704" s="153"/>
      <c r="L2704" s="148"/>
      <c r="M2704" s="154"/>
      <c r="T2704" s="155"/>
      <c r="AT2704" s="150" t="s">
        <v>350</v>
      </c>
      <c r="AU2704" s="150" t="s">
        <v>83</v>
      </c>
      <c r="AV2704" s="12" t="s">
        <v>83</v>
      </c>
      <c r="AW2704" s="12" t="s">
        <v>4</v>
      </c>
      <c r="AX2704" s="12" t="s">
        <v>81</v>
      </c>
      <c r="AY2704" s="150" t="s">
        <v>339</v>
      </c>
    </row>
    <row r="2705" spans="2:65" s="1" customFormat="1" ht="55.5" customHeight="1">
      <c r="B2705" s="32"/>
      <c r="C2705" s="131" t="s">
        <v>4304</v>
      </c>
      <c r="D2705" s="131" t="s">
        <v>342</v>
      </c>
      <c r="E2705" s="132" t="s">
        <v>4305</v>
      </c>
      <c r="F2705" s="133" t="s">
        <v>4306</v>
      </c>
      <c r="G2705" s="134" t="s">
        <v>119</v>
      </c>
      <c r="H2705" s="135">
        <v>21.12</v>
      </c>
      <c r="I2705" s="136"/>
      <c r="J2705" s="137">
        <f>ROUND(I2705*H2705,2)</f>
        <v>0</v>
      </c>
      <c r="K2705" s="133" t="s">
        <v>345</v>
      </c>
      <c r="L2705" s="32"/>
      <c r="M2705" s="138" t="s">
        <v>19</v>
      </c>
      <c r="N2705" s="139" t="s">
        <v>44</v>
      </c>
      <c r="P2705" s="140">
        <f>O2705*H2705</f>
        <v>0</v>
      </c>
      <c r="Q2705" s="140">
        <v>1.617E-2</v>
      </c>
      <c r="R2705" s="140">
        <f>Q2705*H2705</f>
        <v>0.34151040000000005</v>
      </c>
      <c r="S2705" s="140">
        <v>0</v>
      </c>
      <c r="T2705" s="141">
        <f>S2705*H2705</f>
        <v>0</v>
      </c>
      <c r="AR2705" s="142" t="s">
        <v>489</v>
      </c>
      <c r="AT2705" s="142" t="s">
        <v>342</v>
      </c>
      <c r="AU2705" s="142" t="s">
        <v>83</v>
      </c>
      <c r="AY2705" s="17" t="s">
        <v>339</v>
      </c>
      <c r="BE2705" s="143">
        <f>IF(N2705="základní",J2705,0)</f>
        <v>0</v>
      </c>
      <c r="BF2705" s="143">
        <f>IF(N2705="snížená",J2705,0)</f>
        <v>0</v>
      </c>
      <c r="BG2705" s="143">
        <f>IF(N2705="zákl. přenesená",J2705,0)</f>
        <v>0</v>
      </c>
      <c r="BH2705" s="143">
        <f>IF(N2705="sníž. přenesená",J2705,0)</f>
        <v>0</v>
      </c>
      <c r="BI2705" s="143">
        <f>IF(N2705="nulová",J2705,0)</f>
        <v>0</v>
      </c>
      <c r="BJ2705" s="17" t="s">
        <v>81</v>
      </c>
      <c r="BK2705" s="143">
        <f>ROUND(I2705*H2705,2)</f>
        <v>0</v>
      </c>
      <c r="BL2705" s="17" t="s">
        <v>489</v>
      </c>
      <c r="BM2705" s="142" t="s">
        <v>4307</v>
      </c>
    </row>
    <row r="2706" spans="2:65" s="1" customFormat="1" ht="11.25">
      <c r="B2706" s="32"/>
      <c r="D2706" s="144" t="s">
        <v>348</v>
      </c>
      <c r="F2706" s="145" t="s">
        <v>4308</v>
      </c>
      <c r="I2706" s="146"/>
      <c r="L2706" s="32"/>
      <c r="M2706" s="147"/>
      <c r="T2706" s="53"/>
      <c r="AT2706" s="17" t="s">
        <v>348</v>
      </c>
      <c r="AU2706" s="17" t="s">
        <v>83</v>
      </c>
    </row>
    <row r="2707" spans="2:65" s="12" customFormat="1" ht="11.25">
      <c r="B2707" s="148"/>
      <c r="D2707" s="149" t="s">
        <v>350</v>
      </c>
      <c r="E2707" s="150" t="s">
        <v>19</v>
      </c>
      <c r="F2707" s="151" t="s">
        <v>1750</v>
      </c>
      <c r="H2707" s="152">
        <v>21.12</v>
      </c>
      <c r="I2707" s="153"/>
      <c r="L2707" s="148"/>
      <c r="M2707" s="154"/>
      <c r="T2707" s="155"/>
      <c r="AT2707" s="150" t="s">
        <v>350</v>
      </c>
      <c r="AU2707" s="150" t="s">
        <v>83</v>
      </c>
      <c r="AV2707" s="12" t="s">
        <v>83</v>
      </c>
      <c r="AW2707" s="12" t="s">
        <v>34</v>
      </c>
      <c r="AX2707" s="12" t="s">
        <v>81</v>
      </c>
      <c r="AY2707" s="150" t="s">
        <v>339</v>
      </c>
    </row>
    <row r="2708" spans="2:65" s="1" customFormat="1" ht="11.25">
      <c r="B2708" s="32"/>
      <c r="D2708" s="149" t="s">
        <v>351</v>
      </c>
      <c r="F2708" s="156" t="s">
        <v>4309</v>
      </c>
      <c r="L2708" s="32"/>
      <c r="M2708" s="147"/>
      <c r="T2708" s="53"/>
      <c r="AU2708" s="17" t="s">
        <v>83</v>
      </c>
    </row>
    <row r="2709" spans="2:65" s="1" customFormat="1" ht="11.25">
      <c r="B2709" s="32"/>
      <c r="D2709" s="149" t="s">
        <v>351</v>
      </c>
      <c r="F2709" s="157" t="s">
        <v>4180</v>
      </c>
      <c r="H2709" s="158">
        <v>21.12</v>
      </c>
      <c r="L2709" s="32"/>
      <c r="M2709" s="147"/>
      <c r="T2709" s="53"/>
      <c r="AU2709" s="17" t="s">
        <v>83</v>
      </c>
    </row>
    <row r="2710" spans="2:65" s="1" customFormat="1" ht="16.5" customHeight="1">
      <c r="B2710" s="32"/>
      <c r="C2710" s="163" t="s">
        <v>4310</v>
      </c>
      <c r="D2710" s="163" t="s">
        <v>1918</v>
      </c>
      <c r="E2710" s="164" t="s">
        <v>4299</v>
      </c>
      <c r="F2710" s="165" t="s">
        <v>4300</v>
      </c>
      <c r="G2710" s="166" t="s">
        <v>119</v>
      </c>
      <c r="H2710" s="167">
        <v>22.175999999999998</v>
      </c>
      <c r="I2710" s="168"/>
      <c r="J2710" s="169">
        <f>ROUND(I2710*H2710,2)</f>
        <v>0</v>
      </c>
      <c r="K2710" s="165" t="s">
        <v>2158</v>
      </c>
      <c r="L2710" s="170"/>
      <c r="M2710" s="171" t="s">
        <v>19</v>
      </c>
      <c r="N2710" s="172" t="s">
        <v>44</v>
      </c>
      <c r="P2710" s="140">
        <f>O2710*H2710</f>
        <v>0</v>
      </c>
      <c r="Q2710" s="140">
        <v>9.7999999999999997E-3</v>
      </c>
      <c r="R2710" s="140">
        <f>Q2710*H2710</f>
        <v>0.21732479999999998</v>
      </c>
      <c r="S2710" s="140">
        <v>0</v>
      </c>
      <c r="T2710" s="141">
        <f>S2710*H2710</f>
        <v>0</v>
      </c>
      <c r="AR2710" s="142" t="s">
        <v>678</v>
      </c>
      <c r="AT2710" s="142" t="s">
        <v>1918</v>
      </c>
      <c r="AU2710" s="142" t="s">
        <v>83</v>
      </c>
      <c r="AY2710" s="17" t="s">
        <v>339</v>
      </c>
      <c r="BE2710" s="143">
        <f>IF(N2710="základní",J2710,0)</f>
        <v>0</v>
      </c>
      <c r="BF2710" s="143">
        <f>IF(N2710="snížená",J2710,0)</f>
        <v>0</v>
      </c>
      <c r="BG2710" s="143">
        <f>IF(N2710="zákl. přenesená",J2710,0)</f>
        <v>0</v>
      </c>
      <c r="BH2710" s="143">
        <f>IF(N2710="sníž. přenesená",J2710,0)</f>
        <v>0</v>
      </c>
      <c r="BI2710" s="143">
        <f>IF(N2710="nulová",J2710,0)</f>
        <v>0</v>
      </c>
      <c r="BJ2710" s="17" t="s">
        <v>81</v>
      </c>
      <c r="BK2710" s="143">
        <f>ROUND(I2710*H2710,2)</f>
        <v>0</v>
      </c>
      <c r="BL2710" s="17" t="s">
        <v>489</v>
      </c>
      <c r="BM2710" s="142" t="s">
        <v>4311</v>
      </c>
    </row>
    <row r="2711" spans="2:65" s="1" customFormat="1" ht="19.5">
      <c r="B2711" s="32"/>
      <c r="D2711" s="149" t="s">
        <v>1047</v>
      </c>
      <c r="F2711" s="159" t="s">
        <v>4302</v>
      </c>
      <c r="I2711" s="146"/>
      <c r="L2711" s="32"/>
      <c r="M2711" s="147"/>
      <c r="T2711" s="53"/>
      <c r="AT2711" s="17" t="s">
        <v>1047</v>
      </c>
      <c r="AU2711" s="17" t="s">
        <v>83</v>
      </c>
    </row>
    <row r="2712" spans="2:65" s="12" customFormat="1" ht="11.25">
      <c r="B2712" s="148"/>
      <c r="D2712" s="149" t="s">
        <v>350</v>
      </c>
      <c r="F2712" s="151" t="s">
        <v>4312</v>
      </c>
      <c r="H2712" s="152">
        <v>22.175999999999998</v>
      </c>
      <c r="I2712" s="153"/>
      <c r="L2712" s="148"/>
      <c r="M2712" s="154"/>
      <c r="T2712" s="155"/>
      <c r="AT2712" s="150" t="s">
        <v>350</v>
      </c>
      <c r="AU2712" s="150" t="s">
        <v>83</v>
      </c>
      <c r="AV2712" s="12" t="s">
        <v>83</v>
      </c>
      <c r="AW2712" s="12" t="s">
        <v>4</v>
      </c>
      <c r="AX2712" s="12" t="s">
        <v>81</v>
      </c>
      <c r="AY2712" s="150" t="s">
        <v>339</v>
      </c>
    </row>
    <row r="2713" spans="2:65" s="1" customFormat="1" ht="55.5" customHeight="1">
      <c r="B2713" s="32"/>
      <c r="C2713" s="131" t="s">
        <v>4313</v>
      </c>
      <c r="D2713" s="131" t="s">
        <v>342</v>
      </c>
      <c r="E2713" s="132" t="s">
        <v>4314</v>
      </c>
      <c r="F2713" s="133" t="s">
        <v>4315</v>
      </c>
      <c r="G2713" s="134" t="s">
        <v>119</v>
      </c>
      <c r="H2713" s="135">
        <v>191.32900000000001</v>
      </c>
      <c r="I2713" s="136"/>
      <c r="J2713" s="137">
        <f>ROUND(I2713*H2713,2)</f>
        <v>0</v>
      </c>
      <c r="K2713" s="133" t="s">
        <v>345</v>
      </c>
      <c r="L2713" s="32"/>
      <c r="M2713" s="138" t="s">
        <v>19</v>
      </c>
      <c r="N2713" s="139" t="s">
        <v>44</v>
      </c>
      <c r="P2713" s="140">
        <f>O2713*H2713</f>
        <v>0</v>
      </c>
      <c r="Q2713" s="140">
        <v>2.0889999999999999E-2</v>
      </c>
      <c r="R2713" s="140">
        <f>Q2713*H2713</f>
        <v>3.9968628100000001</v>
      </c>
      <c r="S2713" s="140">
        <v>0</v>
      </c>
      <c r="T2713" s="141">
        <f>S2713*H2713</f>
        <v>0</v>
      </c>
      <c r="AR2713" s="142" t="s">
        <v>489</v>
      </c>
      <c r="AT2713" s="142" t="s">
        <v>342</v>
      </c>
      <c r="AU2713" s="142" t="s">
        <v>83</v>
      </c>
      <c r="AY2713" s="17" t="s">
        <v>339</v>
      </c>
      <c r="BE2713" s="143">
        <f>IF(N2713="základní",J2713,0)</f>
        <v>0</v>
      </c>
      <c r="BF2713" s="143">
        <f>IF(N2713="snížená",J2713,0)</f>
        <v>0</v>
      </c>
      <c r="BG2713" s="143">
        <f>IF(N2713="zákl. přenesená",J2713,0)</f>
        <v>0</v>
      </c>
      <c r="BH2713" s="143">
        <f>IF(N2713="sníž. přenesená",J2713,0)</f>
        <v>0</v>
      </c>
      <c r="BI2713" s="143">
        <f>IF(N2713="nulová",J2713,0)</f>
        <v>0</v>
      </c>
      <c r="BJ2713" s="17" t="s">
        <v>81</v>
      </c>
      <c r="BK2713" s="143">
        <f>ROUND(I2713*H2713,2)</f>
        <v>0</v>
      </c>
      <c r="BL2713" s="17" t="s">
        <v>489</v>
      </c>
      <c r="BM2713" s="142" t="s">
        <v>4316</v>
      </c>
    </row>
    <row r="2714" spans="2:65" s="1" customFormat="1" ht="11.25">
      <c r="B2714" s="32"/>
      <c r="D2714" s="144" t="s">
        <v>348</v>
      </c>
      <c r="F2714" s="145" t="s">
        <v>4317</v>
      </c>
      <c r="I2714" s="146"/>
      <c r="L2714" s="32"/>
      <c r="M2714" s="147"/>
      <c r="T2714" s="53"/>
      <c r="AT2714" s="17" t="s">
        <v>348</v>
      </c>
      <c r="AU2714" s="17" t="s">
        <v>83</v>
      </c>
    </row>
    <row r="2715" spans="2:65" s="12" customFormat="1" ht="11.25">
      <c r="B2715" s="148"/>
      <c r="D2715" s="149" t="s">
        <v>350</v>
      </c>
      <c r="E2715" s="150" t="s">
        <v>19</v>
      </c>
      <c r="F2715" s="151" t="s">
        <v>1753</v>
      </c>
      <c r="H2715" s="152">
        <v>191.32900000000001</v>
      </c>
      <c r="I2715" s="153"/>
      <c r="L2715" s="148"/>
      <c r="M2715" s="154"/>
      <c r="T2715" s="155"/>
      <c r="AT2715" s="150" t="s">
        <v>350</v>
      </c>
      <c r="AU2715" s="150" t="s">
        <v>83</v>
      </c>
      <c r="AV2715" s="12" t="s">
        <v>83</v>
      </c>
      <c r="AW2715" s="12" t="s">
        <v>34</v>
      </c>
      <c r="AX2715" s="12" t="s">
        <v>81</v>
      </c>
      <c r="AY2715" s="150" t="s">
        <v>339</v>
      </c>
    </row>
    <row r="2716" spans="2:65" s="1" customFormat="1" ht="11.25">
      <c r="B2716" s="32"/>
      <c r="D2716" s="149" t="s">
        <v>351</v>
      </c>
      <c r="F2716" s="156" t="s">
        <v>4318</v>
      </c>
      <c r="L2716" s="32"/>
      <c r="M2716" s="147"/>
      <c r="T2716" s="53"/>
      <c r="AU2716" s="17" t="s">
        <v>83</v>
      </c>
    </row>
    <row r="2717" spans="2:65" s="1" customFormat="1" ht="11.25">
      <c r="B2717" s="32"/>
      <c r="D2717" s="149" t="s">
        <v>351</v>
      </c>
      <c r="F2717" s="157" t="s">
        <v>4187</v>
      </c>
      <c r="H2717" s="158">
        <v>61.933</v>
      </c>
      <c r="L2717" s="32"/>
      <c r="M2717" s="147"/>
      <c r="T2717" s="53"/>
      <c r="AU2717" s="17" t="s">
        <v>83</v>
      </c>
    </row>
    <row r="2718" spans="2:65" s="1" customFormat="1" ht="11.25">
      <c r="B2718" s="32"/>
      <c r="D2718" s="149" t="s">
        <v>351</v>
      </c>
      <c r="F2718" s="157" t="s">
        <v>4186</v>
      </c>
      <c r="H2718" s="158">
        <v>123.15900000000001</v>
      </c>
      <c r="L2718" s="32"/>
      <c r="M2718" s="147"/>
      <c r="T2718" s="53"/>
      <c r="AU2718" s="17" t="s">
        <v>83</v>
      </c>
    </row>
    <row r="2719" spans="2:65" s="1" customFormat="1" ht="11.25">
      <c r="B2719" s="32"/>
      <c r="D2719" s="149" t="s">
        <v>351</v>
      </c>
      <c r="F2719" s="157" t="s">
        <v>4184</v>
      </c>
      <c r="H2719" s="158">
        <v>3.94</v>
      </c>
      <c r="L2719" s="32"/>
      <c r="M2719" s="147"/>
      <c r="T2719" s="53"/>
      <c r="AU2719" s="17" t="s">
        <v>83</v>
      </c>
    </row>
    <row r="2720" spans="2:65" s="1" customFormat="1" ht="11.25">
      <c r="B2720" s="32"/>
      <c r="D2720" s="149" t="s">
        <v>351</v>
      </c>
      <c r="F2720" s="157" t="s">
        <v>4185</v>
      </c>
      <c r="H2720" s="158">
        <v>2.2970000000000002</v>
      </c>
      <c r="L2720" s="32"/>
      <c r="M2720" s="147"/>
      <c r="T2720" s="53"/>
      <c r="AU2720" s="17" t="s">
        <v>83</v>
      </c>
    </row>
    <row r="2721" spans="2:65" s="1" customFormat="1" ht="11.25">
      <c r="B2721" s="32"/>
      <c r="D2721" s="149" t="s">
        <v>351</v>
      </c>
      <c r="F2721" s="157" t="s">
        <v>358</v>
      </c>
      <c r="H2721" s="158">
        <v>191.32900000000001</v>
      </c>
      <c r="L2721" s="32"/>
      <c r="M2721" s="147"/>
      <c r="T2721" s="53"/>
      <c r="AU2721" s="17" t="s">
        <v>83</v>
      </c>
    </row>
    <row r="2722" spans="2:65" s="1" customFormat="1" ht="37.9" customHeight="1">
      <c r="B2722" s="32"/>
      <c r="C2722" s="131" t="s">
        <v>4319</v>
      </c>
      <c r="D2722" s="131" t="s">
        <v>342</v>
      </c>
      <c r="E2722" s="132" t="s">
        <v>4320</v>
      </c>
      <c r="F2722" s="133" t="s">
        <v>4321</v>
      </c>
      <c r="G2722" s="134" t="s">
        <v>212</v>
      </c>
      <c r="H2722" s="135">
        <v>8</v>
      </c>
      <c r="I2722" s="136"/>
      <c r="J2722" s="137">
        <f>ROUND(I2722*H2722,2)</f>
        <v>0</v>
      </c>
      <c r="K2722" s="133" t="s">
        <v>345</v>
      </c>
      <c r="L2722" s="32"/>
      <c r="M2722" s="138" t="s">
        <v>19</v>
      </c>
      <c r="N2722" s="139" t="s">
        <v>44</v>
      </c>
      <c r="P2722" s="140">
        <f>O2722*H2722</f>
        <v>0</v>
      </c>
      <c r="Q2722" s="140">
        <v>3.0000000000000001E-5</v>
      </c>
      <c r="R2722" s="140">
        <f>Q2722*H2722</f>
        <v>2.4000000000000001E-4</v>
      </c>
      <c r="S2722" s="140">
        <v>0</v>
      </c>
      <c r="T2722" s="141">
        <f>S2722*H2722</f>
        <v>0</v>
      </c>
      <c r="AR2722" s="142" t="s">
        <v>489</v>
      </c>
      <c r="AT2722" s="142" t="s">
        <v>342</v>
      </c>
      <c r="AU2722" s="142" t="s">
        <v>83</v>
      </c>
      <c r="AY2722" s="17" t="s">
        <v>339</v>
      </c>
      <c r="BE2722" s="143">
        <f>IF(N2722="základní",J2722,0)</f>
        <v>0</v>
      </c>
      <c r="BF2722" s="143">
        <f>IF(N2722="snížená",J2722,0)</f>
        <v>0</v>
      </c>
      <c r="BG2722" s="143">
        <f>IF(N2722="zákl. přenesená",J2722,0)</f>
        <v>0</v>
      </c>
      <c r="BH2722" s="143">
        <f>IF(N2722="sníž. přenesená",J2722,0)</f>
        <v>0</v>
      </c>
      <c r="BI2722" s="143">
        <f>IF(N2722="nulová",J2722,0)</f>
        <v>0</v>
      </c>
      <c r="BJ2722" s="17" t="s">
        <v>81</v>
      </c>
      <c r="BK2722" s="143">
        <f>ROUND(I2722*H2722,2)</f>
        <v>0</v>
      </c>
      <c r="BL2722" s="17" t="s">
        <v>489</v>
      </c>
      <c r="BM2722" s="142" t="s">
        <v>4322</v>
      </c>
    </row>
    <row r="2723" spans="2:65" s="1" customFormat="1" ht="11.25">
      <c r="B2723" s="32"/>
      <c r="D2723" s="144" t="s">
        <v>348</v>
      </c>
      <c r="F2723" s="145" t="s">
        <v>4323</v>
      </c>
      <c r="I2723" s="146"/>
      <c r="L2723" s="32"/>
      <c r="M2723" s="147"/>
      <c r="T2723" s="53"/>
      <c r="AT2723" s="17" t="s">
        <v>348</v>
      </c>
      <c r="AU2723" s="17" t="s">
        <v>83</v>
      </c>
    </row>
    <row r="2724" spans="2:65" s="12" customFormat="1" ht="11.25">
      <c r="B2724" s="148"/>
      <c r="D2724" s="149" t="s">
        <v>350</v>
      </c>
      <c r="E2724" s="150" t="s">
        <v>19</v>
      </c>
      <c r="F2724" s="151" t="s">
        <v>1510</v>
      </c>
      <c r="H2724" s="152">
        <v>8</v>
      </c>
      <c r="I2724" s="153"/>
      <c r="L2724" s="148"/>
      <c r="M2724" s="154"/>
      <c r="T2724" s="155"/>
      <c r="AT2724" s="150" t="s">
        <v>350</v>
      </c>
      <c r="AU2724" s="150" t="s">
        <v>83</v>
      </c>
      <c r="AV2724" s="12" t="s">
        <v>83</v>
      </c>
      <c r="AW2724" s="12" t="s">
        <v>34</v>
      </c>
      <c r="AX2724" s="12" t="s">
        <v>81</v>
      </c>
      <c r="AY2724" s="150" t="s">
        <v>339</v>
      </c>
    </row>
    <row r="2725" spans="2:65" s="1" customFormat="1" ht="11.25">
      <c r="B2725" s="32"/>
      <c r="D2725" s="149" t="s">
        <v>351</v>
      </c>
      <c r="F2725" s="156" t="s">
        <v>4324</v>
      </c>
      <c r="L2725" s="32"/>
      <c r="M2725" s="147"/>
      <c r="T2725" s="53"/>
      <c r="AU2725" s="17" t="s">
        <v>83</v>
      </c>
    </row>
    <row r="2726" spans="2:65" s="1" customFormat="1" ht="11.25">
      <c r="B2726" s="32"/>
      <c r="D2726" s="149" t="s">
        <v>351</v>
      </c>
      <c r="F2726" s="157" t="s">
        <v>4325</v>
      </c>
      <c r="H2726" s="158">
        <v>3</v>
      </c>
      <c r="L2726" s="32"/>
      <c r="M2726" s="147"/>
      <c r="T2726" s="53"/>
      <c r="AU2726" s="17" t="s">
        <v>83</v>
      </c>
    </row>
    <row r="2727" spans="2:65" s="1" customFormat="1" ht="11.25">
      <c r="B2727" s="32"/>
      <c r="D2727" s="149" t="s">
        <v>351</v>
      </c>
      <c r="F2727" s="157" t="s">
        <v>2690</v>
      </c>
      <c r="H2727" s="158">
        <v>3</v>
      </c>
      <c r="L2727" s="32"/>
      <c r="M2727" s="147"/>
      <c r="T2727" s="53"/>
      <c r="AU2727" s="17" t="s">
        <v>83</v>
      </c>
    </row>
    <row r="2728" spans="2:65" s="1" customFormat="1" ht="11.25">
      <c r="B2728" s="32"/>
      <c r="D2728" s="149" t="s">
        <v>351</v>
      </c>
      <c r="F2728" s="157" t="s">
        <v>2691</v>
      </c>
      <c r="H2728" s="158">
        <v>2</v>
      </c>
      <c r="L2728" s="32"/>
      <c r="M2728" s="147"/>
      <c r="T2728" s="53"/>
      <c r="AU2728" s="17" t="s">
        <v>83</v>
      </c>
    </row>
    <row r="2729" spans="2:65" s="1" customFormat="1" ht="11.25">
      <c r="B2729" s="32"/>
      <c r="D2729" s="149" t="s">
        <v>351</v>
      </c>
      <c r="F2729" s="157" t="s">
        <v>358</v>
      </c>
      <c r="H2729" s="158">
        <v>8</v>
      </c>
      <c r="L2729" s="32"/>
      <c r="M2729" s="147"/>
      <c r="T2729" s="53"/>
      <c r="AU2729" s="17" t="s">
        <v>83</v>
      </c>
    </row>
    <row r="2730" spans="2:65" s="1" customFormat="1" ht="24.2" customHeight="1">
      <c r="B2730" s="32"/>
      <c r="C2730" s="163" t="s">
        <v>4326</v>
      </c>
      <c r="D2730" s="163" t="s">
        <v>1918</v>
      </c>
      <c r="E2730" s="164" t="s">
        <v>4327</v>
      </c>
      <c r="F2730" s="165" t="s">
        <v>4328</v>
      </c>
      <c r="G2730" s="166" t="s">
        <v>212</v>
      </c>
      <c r="H2730" s="167">
        <v>8</v>
      </c>
      <c r="I2730" s="168"/>
      <c r="J2730" s="169">
        <f>ROUND(I2730*H2730,2)</f>
        <v>0</v>
      </c>
      <c r="K2730" s="165" t="s">
        <v>345</v>
      </c>
      <c r="L2730" s="170"/>
      <c r="M2730" s="171" t="s">
        <v>19</v>
      </c>
      <c r="N2730" s="172" t="s">
        <v>44</v>
      </c>
      <c r="P2730" s="140">
        <f>O2730*H2730</f>
        <v>0</v>
      </c>
      <c r="Q2730" s="140">
        <v>1.4E-3</v>
      </c>
      <c r="R2730" s="140">
        <f>Q2730*H2730</f>
        <v>1.12E-2</v>
      </c>
      <c r="S2730" s="140">
        <v>0</v>
      </c>
      <c r="T2730" s="141">
        <f>S2730*H2730</f>
        <v>0</v>
      </c>
      <c r="AR2730" s="142" t="s">
        <v>678</v>
      </c>
      <c r="AT2730" s="142" t="s">
        <v>1918</v>
      </c>
      <c r="AU2730" s="142" t="s">
        <v>83</v>
      </c>
      <c r="AY2730" s="17" t="s">
        <v>339</v>
      </c>
      <c r="BE2730" s="143">
        <f>IF(N2730="základní",J2730,0)</f>
        <v>0</v>
      </c>
      <c r="BF2730" s="143">
        <f>IF(N2730="snížená",J2730,0)</f>
        <v>0</v>
      </c>
      <c r="BG2730" s="143">
        <f>IF(N2730="zákl. přenesená",J2730,0)</f>
        <v>0</v>
      </c>
      <c r="BH2730" s="143">
        <f>IF(N2730="sníž. přenesená",J2730,0)</f>
        <v>0</v>
      </c>
      <c r="BI2730" s="143">
        <f>IF(N2730="nulová",J2730,0)</f>
        <v>0</v>
      </c>
      <c r="BJ2730" s="17" t="s">
        <v>81</v>
      </c>
      <c r="BK2730" s="143">
        <f>ROUND(I2730*H2730,2)</f>
        <v>0</v>
      </c>
      <c r="BL2730" s="17" t="s">
        <v>489</v>
      </c>
      <c r="BM2730" s="142" t="s">
        <v>4329</v>
      </c>
    </row>
    <row r="2731" spans="2:65" s="1" customFormat="1" ht="29.25">
      <c r="B2731" s="32"/>
      <c r="D2731" s="149" t="s">
        <v>1047</v>
      </c>
      <c r="F2731" s="159" t="s">
        <v>4330</v>
      </c>
      <c r="I2731" s="146"/>
      <c r="L2731" s="32"/>
      <c r="M2731" s="147"/>
      <c r="T2731" s="53"/>
      <c r="AT2731" s="17" t="s">
        <v>1047</v>
      </c>
      <c r="AU2731" s="17" t="s">
        <v>83</v>
      </c>
    </row>
    <row r="2732" spans="2:65" s="1" customFormat="1" ht="37.9" customHeight="1">
      <c r="B2732" s="32"/>
      <c r="C2732" s="131" t="s">
        <v>4331</v>
      </c>
      <c r="D2732" s="131" t="s">
        <v>342</v>
      </c>
      <c r="E2732" s="132" t="s">
        <v>4332</v>
      </c>
      <c r="F2732" s="133" t="s">
        <v>4333</v>
      </c>
      <c r="G2732" s="134" t="s">
        <v>212</v>
      </c>
      <c r="H2732" s="135">
        <v>12</v>
      </c>
      <c r="I2732" s="136"/>
      <c r="J2732" s="137">
        <f>ROUND(I2732*H2732,2)</f>
        <v>0</v>
      </c>
      <c r="K2732" s="133" t="s">
        <v>345</v>
      </c>
      <c r="L2732" s="32"/>
      <c r="M2732" s="138" t="s">
        <v>19</v>
      </c>
      <c r="N2732" s="139" t="s">
        <v>44</v>
      </c>
      <c r="P2732" s="140">
        <f>O2732*H2732</f>
        <v>0</v>
      </c>
      <c r="Q2732" s="140">
        <v>5.0000000000000002E-5</v>
      </c>
      <c r="R2732" s="140">
        <f>Q2732*H2732</f>
        <v>6.0000000000000006E-4</v>
      </c>
      <c r="S2732" s="140">
        <v>0</v>
      </c>
      <c r="T2732" s="141">
        <f>S2732*H2732</f>
        <v>0</v>
      </c>
      <c r="AR2732" s="142" t="s">
        <v>489</v>
      </c>
      <c r="AT2732" s="142" t="s">
        <v>342</v>
      </c>
      <c r="AU2732" s="142" t="s">
        <v>83</v>
      </c>
      <c r="AY2732" s="17" t="s">
        <v>339</v>
      </c>
      <c r="BE2732" s="143">
        <f>IF(N2732="základní",J2732,0)</f>
        <v>0</v>
      </c>
      <c r="BF2732" s="143">
        <f>IF(N2732="snížená",J2732,0)</f>
        <v>0</v>
      </c>
      <c r="BG2732" s="143">
        <f>IF(N2732="zákl. přenesená",J2732,0)</f>
        <v>0</v>
      </c>
      <c r="BH2732" s="143">
        <f>IF(N2732="sníž. přenesená",J2732,0)</f>
        <v>0</v>
      </c>
      <c r="BI2732" s="143">
        <f>IF(N2732="nulová",J2732,0)</f>
        <v>0</v>
      </c>
      <c r="BJ2732" s="17" t="s">
        <v>81</v>
      </c>
      <c r="BK2732" s="143">
        <f>ROUND(I2732*H2732,2)</f>
        <v>0</v>
      </c>
      <c r="BL2732" s="17" t="s">
        <v>489</v>
      </c>
      <c r="BM2732" s="142" t="s">
        <v>4334</v>
      </c>
    </row>
    <row r="2733" spans="2:65" s="1" customFormat="1" ht="11.25">
      <c r="B2733" s="32"/>
      <c r="D2733" s="144" t="s">
        <v>348</v>
      </c>
      <c r="F2733" s="145" t="s">
        <v>4335</v>
      </c>
      <c r="I2733" s="146"/>
      <c r="L2733" s="32"/>
      <c r="M2733" s="147"/>
      <c r="T2733" s="53"/>
      <c r="AT2733" s="17" t="s">
        <v>348</v>
      </c>
      <c r="AU2733" s="17" t="s">
        <v>83</v>
      </c>
    </row>
    <row r="2734" spans="2:65" s="12" customFormat="1" ht="11.25">
      <c r="B2734" s="148"/>
      <c r="D2734" s="149" t="s">
        <v>350</v>
      </c>
      <c r="E2734" s="150" t="s">
        <v>19</v>
      </c>
      <c r="F2734" s="151" t="s">
        <v>1502</v>
      </c>
      <c r="H2734" s="152">
        <v>12</v>
      </c>
      <c r="I2734" s="153"/>
      <c r="L2734" s="148"/>
      <c r="M2734" s="154"/>
      <c r="T2734" s="155"/>
      <c r="AT2734" s="150" t="s">
        <v>350</v>
      </c>
      <c r="AU2734" s="150" t="s">
        <v>83</v>
      </c>
      <c r="AV2734" s="12" t="s">
        <v>83</v>
      </c>
      <c r="AW2734" s="12" t="s">
        <v>34</v>
      </c>
      <c r="AX2734" s="12" t="s">
        <v>81</v>
      </c>
      <c r="AY2734" s="150" t="s">
        <v>339</v>
      </c>
    </row>
    <row r="2735" spans="2:65" s="1" customFormat="1" ht="11.25">
      <c r="B2735" s="32"/>
      <c r="D2735" s="149" t="s">
        <v>351</v>
      </c>
      <c r="F2735" s="156" t="s">
        <v>4336</v>
      </c>
      <c r="L2735" s="32"/>
      <c r="M2735" s="147"/>
      <c r="T2735" s="53"/>
      <c r="AU2735" s="17" t="s">
        <v>83</v>
      </c>
    </row>
    <row r="2736" spans="2:65" s="1" customFormat="1" ht="11.25">
      <c r="B2736" s="32"/>
      <c r="D2736" s="149" t="s">
        <v>351</v>
      </c>
      <c r="F2736" s="157" t="s">
        <v>4337</v>
      </c>
      <c r="H2736" s="158">
        <v>1</v>
      </c>
      <c r="L2736" s="32"/>
      <c r="M2736" s="147"/>
      <c r="T2736" s="53"/>
      <c r="AU2736" s="17" t="s">
        <v>83</v>
      </c>
    </row>
    <row r="2737" spans="2:65" s="1" customFormat="1" ht="11.25">
      <c r="B2737" s="32"/>
      <c r="D2737" s="149" t="s">
        <v>351</v>
      </c>
      <c r="F2737" s="157" t="s">
        <v>4338</v>
      </c>
      <c r="H2737" s="158">
        <v>5</v>
      </c>
      <c r="L2737" s="32"/>
      <c r="M2737" s="147"/>
      <c r="T2737" s="53"/>
      <c r="AU2737" s="17" t="s">
        <v>83</v>
      </c>
    </row>
    <row r="2738" spans="2:65" s="1" customFormat="1" ht="11.25">
      <c r="B2738" s="32"/>
      <c r="D2738" s="149" t="s">
        <v>351</v>
      </c>
      <c r="F2738" s="157" t="s">
        <v>2690</v>
      </c>
      <c r="H2738" s="158">
        <v>3</v>
      </c>
      <c r="L2738" s="32"/>
      <c r="M2738" s="147"/>
      <c r="T2738" s="53"/>
      <c r="AU2738" s="17" t="s">
        <v>83</v>
      </c>
    </row>
    <row r="2739" spans="2:65" s="1" customFormat="1" ht="11.25">
      <c r="B2739" s="32"/>
      <c r="D2739" s="149" t="s">
        <v>351</v>
      </c>
      <c r="F2739" s="157" t="s">
        <v>4339</v>
      </c>
      <c r="H2739" s="158">
        <v>3</v>
      </c>
      <c r="L2739" s="32"/>
      <c r="M2739" s="147"/>
      <c r="T2739" s="53"/>
      <c r="AU2739" s="17" t="s">
        <v>83</v>
      </c>
    </row>
    <row r="2740" spans="2:65" s="1" customFormat="1" ht="11.25">
      <c r="B2740" s="32"/>
      <c r="D2740" s="149" t="s">
        <v>351</v>
      </c>
      <c r="F2740" s="157" t="s">
        <v>358</v>
      </c>
      <c r="H2740" s="158">
        <v>12</v>
      </c>
      <c r="L2740" s="32"/>
      <c r="M2740" s="147"/>
      <c r="T2740" s="53"/>
      <c r="AU2740" s="17" t="s">
        <v>83</v>
      </c>
    </row>
    <row r="2741" spans="2:65" s="1" customFormat="1" ht="16.5" customHeight="1">
      <c r="B2741" s="32"/>
      <c r="C2741" s="163" t="s">
        <v>4340</v>
      </c>
      <c r="D2741" s="163" t="s">
        <v>1918</v>
      </c>
      <c r="E2741" s="164" t="s">
        <v>4341</v>
      </c>
      <c r="F2741" s="165" t="s">
        <v>4342</v>
      </c>
      <c r="G2741" s="166" t="s">
        <v>212</v>
      </c>
      <c r="H2741" s="167">
        <v>12</v>
      </c>
      <c r="I2741" s="168"/>
      <c r="J2741" s="169">
        <f>ROUND(I2741*H2741,2)</f>
        <v>0</v>
      </c>
      <c r="K2741" s="165" t="s">
        <v>2158</v>
      </c>
      <c r="L2741" s="170"/>
      <c r="M2741" s="171" t="s">
        <v>19</v>
      </c>
      <c r="N2741" s="172" t="s">
        <v>44</v>
      </c>
      <c r="P2741" s="140">
        <f>O2741*H2741</f>
        <v>0</v>
      </c>
      <c r="Q2741" s="140">
        <v>3.3E-3</v>
      </c>
      <c r="R2741" s="140">
        <f>Q2741*H2741</f>
        <v>3.9599999999999996E-2</v>
      </c>
      <c r="S2741" s="140">
        <v>0</v>
      </c>
      <c r="T2741" s="141">
        <f>S2741*H2741</f>
        <v>0</v>
      </c>
      <c r="AR2741" s="142" t="s">
        <v>678</v>
      </c>
      <c r="AT2741" s="142" t="s">
        <v>1918</v>
      </c>
      <c r="AU2741" s="142" t="s">
        <v>83</v>
      </c>
      <c r="AY2741" s="17" t="s">
        <v>339</v>
      </c>
      <c r="BE2741" s="143">
        <f>IF(N2741="základní",J2741,0)</f>
        <v>0</v>
      </c>
      <c r="BF2741" s="143">
        <f>IF(N2741="snížená",J2741,0)</f>
        <v>0</v>
      </c>
      <c r="BG2741" s="143">
        <f>IF(N2741="zákl. přenesená",J2741,0)</f>
        <v>0</v>
      </c>
      <c r="BH2741" s="143">
        <f>IF(N2741="sníž. přenesená",J2741,0)</f>
        <v>0</v>
      </c>
      <c r="BI2741" s="143">
        <f>IF(N2741="nulová",J2741,0)</f>
        <v>0</v>
      </c>
      <c r="BJ2741" s="17" t="s">
        <v>81</v>
      </c>
      <c r="BK2741" s="143">
        <f>ROUND(I2741*H2741,2)</f>
        <v>0</v>
      </c>
      <c r="BL2741" s="17" t="s">
        <v>489</v>
      </c>
      <c r="BM2741" s="142" t="s">
        <v>4343</v>
      </c>
    </row>
    <row r="2742" spans="2:65" s="1" customFormat="1" ht="29.25">
      <c r="B2742" s="32"/>
      <c r="D2742" s="149" t="s">
        <v>1047</v>
      </c>
      <c r="F2742" s="159" t="s">
        <v>4344</v>
      </c>
      <c r="I2742" s="146"/>
      <c r="L2742" s="32"/>
      <c r="M2742" s="147"/>
      <c r="T2742" s="53"/>
      <c r="AT2742" s="17" t="s">
        <v>1047</v>
      </c>
      <c r="AU2742" s="17" t="s">
        <v>83</v>
      </c>
    </row>
    <row r="2743" spans="2:65" s="1" customFormat="1" ht="37.9" customHeight="1">
      <c r="B2743" s="32"/>
      <c r="C2743" s="131" t="s">
        <v>4345</v>
      </c>
      <c r="D2743" s="131" t="s">
        <v>342</v>
      </c>
      <c r="E2743" s="132" t="s">
        <v>4346</v>
      </c>
      <c r="F2743" s="133" t="s">
        <v>4347</v>
      </c>
      <c r="G2743" s="134" t="s">
        <v>212</v>
      </c>
      <c r="H2743" s="135">
        <v>7</v>
      </c>
      <c r="I2743" s="136"/>
      <c r="J2743" s="137">
        <f>ROUND(I2743*H2743,2)</f>
        <v>0</v>
      </c>
      <c r="K2743" s="133" t="s">
        <v>345</v>
      </c>
      <c r="L2743" s="32"/>
      <c r="M2743" s="138" t="s">
        <v>19</v>
      </c>
      <c r="N2743" s="139" t="s">
        <v>44</v>
      </c>
      <c r="P2743" s="140">
        <f>O2743*H2743</f>
        <v>0</v>
      </c>
      <c r="Q2743" s="140">
        <v>1.8339999999999999E-2</v>
      </c>
      <c r="R2743" s="140">
        <f>Q2743*H2743</f>
        <v>0.12837999999999999</v>
      </c>
      <c r="S2743" s="140">
        <v>0</v>
      </c>
      <c r="T2743" s="141">
        <f>S2743*H2743</f>
        <v>0</v>
      </c>
      <c r="AR2743" s="142" t="s">
        <v>489</v>
      </c>
      <c r="AT2743" s="142" t="s">
        <v>342</v>
      </c>
      <c r="AU2743" s="142" t="s">
        <v>83</v>
      </c>
      <c r="AY2743" s="17" t="s">
        <v>339</v>
      </c>
      <c r="BE2743" s="143">
        <f>IF(N2743="základní",J2743,0)</f>
        <v>0</v>
      </c>
      <c r="BF2743" s="143">
        <f>IF(N2743="snížená",J2743,0)</f>
        <v>0</v>
      </c>
      <c r="BG2743" s="143">
        <f>IF(N2743="zákl. přenesená",J2743,0)</f>
        <v>0</v>
      </c>
      <c r="BH2743" s="143">
        <f>IF(N2743="sníž. přenesená",J2743,0)</f>
        <v>0</v>
      </c>
      <c r="BI2743" s="143">
        <f>IF(N2743="nulová",J2743,0)</f>
        <v>0</v>
      </c>
      <c r="BJ2743" s="17" t="s">
        <v>81</v>
      </c>
      <c r="BK2743" s="143">
        <f>ROUND(I2743*H2743,2)</f>
        <v>0</v>
      </c>
      <c r="BL2743" s="17" t="s">
        <v>489</v>
      </c>
      <c r="BM2743" s="142" t="s">
        <v>4348</v>
      </c>
    </row>
    <row r="2744" spans="2:65" s="1" customFormat="1" ht="11.25">
      <c r="B2744" s="32"/>
      <c r="D2744" s="144" t="s">
        <v>348</v>
      </c>
      <c r="F2744" s="145" t="s">
        <v>4349</v>
      </c>
      <c r="I2744" s="146"/>
      <c r="L2744" s="32"/>
      <c r="M2744" s="147"/>
      <c r="T2744" s="53"/>
      <c r="AT2744" s="17" t="s">
        <v>348</v>
      </c>
      <c r="AU2744" s="17" t="s">
        <v>83</v>
      </c>
    </row>
    <row r="2745" spans="2:65" s="12" customFormat="1" ht="11.25">
      <c r="B2745" s="148"/>
      <c r="D2745" s="149" t="s">
        <v>350</v>
      </c>
      <c r="E2745" s="150" t="s">
        <v>19</v>
      </c>
      <c r="F2745" s="151" t="s">
        <v>1704</v>
      </c>
      <c r="H2745" s="152">
        <v>7</v>
      </c>
      <c r="I2745" s="153"/>
      <c r="L2745" s="148"/>
      <c r="M2745" s="154"/>
      <c r="T2745" s="155"/>
      <c r="AT2745" s="150" t="s">
        <v>350</v>
      </c>
      <c r="AU2745" s="150" t="s">
        <v>83</v>
      </c>
      <c r="AV2745" s="12" t="s">
        <v>83</v>
      </c>
      <c r="AW2745" s="12" t="s">
        <v>34</v>
      </c>
      <c r="AX2745" s="12" t="s">
        <v>81</v>
      </c>
      <c r="AY2745" s="150" t="s">
        <v>339</v>
      </c>
    </row>
    <row r="2746" spans="2:65" s="1" customFormat="1" ht="11.25">
      <c r="B2746" s="32"/>
      <c r="D2746" s="149" t="s">
        <v>351</v>
      </c>
      <c r="F2746" s="156" t="s">
        <v>4350</v>
      </c>
      <c r="L2746" s="32"/>
      <c r="M2746" s="147"/>
      <c r="T2746" s="53"/>
      <c r="AU2746" s="17" t="s">
        <v>83</v>
      </c>
    </row>
    <row r="2747" spans="2:65" s="1" customFormat="1" ht="11.25">
      <c r="B2747" s="32"/>
      <c r="D2747" s="149" t="s">
        <v>351</v>
      </c>
      <c r="F2747" s="157" t="s">
        <v>4351</v>
      </c>
      <c r="H2747" s="158">
        <v>3</v>
      </c>
      <c r="L2747" s="32"/>
      <c r="M2747" s="147"/>
      <c r="T2747" s="53"/>
      <c r="AU2747" s="17" t="s">
        <v>83</v>
      </c>
    </row>
    <row r="2748" spans="2:65" s="1" customFormat="1" ht="11.25">
      <c r="B2748" s="32"/>
      <c r="D2748" s="149" t="s">
        <v>351</v>
      </c>
      <c r="F2748" s="157" t="s">
        <v>2695</v>
      </c>
      <c r="H2748" s="158">
        <v>1</v>
      </c>
      <c r="L2748" s="32"/>
      <c r="M2748" s="147"/>
      <c r="T2748" s="53"/>
      <c r="AU2748" s="17" t="s">
        <v>83</v>
      </c>
    </row>
    <row r="2749" spans="2:65" s="1" customFormat="1" ht="11.25">
      <c r="B2749" s="32"/>
      <c r="D2749" s="149" t="s">
        <v>351</v>
      </c>
      <c r="F2749" s="157" t="s">
        <v>4339</v>
      </c>
      <c r="H2749" s="158">
        <v>3</v>
      </c>
      <c r="L2749" s="32"/>
      <c r="M2749" s="147"/>
      <c r="T2749" s="53"/>
      <c r="AU2749" s="17" t="s">
        <v>83</v>
      </c>
    </row>
    <row r="2750" spans="2:65" s="1" customFormat="1" ht="11.25">
      <c r="B2750" s="32"/>
      <c r="D2750" s="149" t="s">
        <v>351</v>
      </c>
      <c r="F2750" s="157" t="s">
        <v>358</v>
      </c>
      <c r="H2750" s="158">
        <v>7</v>
      </c>
      <c r="L2750" s="32"/>
      <c r="M2750" s="147"/>
      <c r="T2750" s="53"/>
      <c r="AU2750" s="17" t="s">
        <v>83</v>
      </c>
    </row>
    <row r="2751" spans="2:65" s="1" customFormat="1" ht="76.349999999999994" customHeight="1">
      <c r="B2751" s="32"/>
      <c r="C2751" s="131" t="s">
        <v>4352</v>
      </c>
      <c r="D2751" s="131" t="s">
        <v>342</v>
      </c>
      <c r="E2751" s="132" t="s">
        <v>4353</v>
      </c>
      <c r="F2751" s="133" t="s">
        <v>4354</v>
      </c>
      <c r="G2751" s="134" t="s">
        <v>670</v>
      </c>
      <c r="H2751" s="135">
        <v>77.007000000000005</v>
      </c>
      <c r="I2751" s="136"/>
      <c r="J2751" s="137">
        <f>ROUND(I2751*H2751,2)</f>
        <v>0</v>
      </c>
      <c r="K2751" s="133" t="s">
        <v>345</v>
      </c>
      <c r="L2751" s="32"/>
      <c r="M2751" s="138" t="s">
        <v>19</v>
      </c>
      <c r="N2751" s="139" t="s">
        <v>44</v>
      </c>
      <c r="P2751" s="140">
        <f>O2751*H2751</f>
        <v>0</v>
      </c>
      <c r="Q2751" s="140">
        <v>0</v>
      </c>
      <c r="R2751" s="140">
        <f>Q2751*H2751</f>
        <v>0</v>
      </c>
      <c r="S2751" s="140">
        <v>0</v>
      </c>
      <c r="T2751" s="141">
        <f>S2751*H2751</f>
        <v>0</v>
      </c>
      <c r="AR2751" s="142" t="s">
        <v>489</v>
      </c>
      <c r="AT2751" s="142" t="s">
        <v>342</v>
      </c>
      <c r="AU2751" s="142" t="s">
        <v>83</v>
      </c>
      <c r="AY2751" s="17" t="s">
        <v>339</v>
      </c>
      <c r="BE2751" s="143">
        <f>IF(N2751="základní",J2751,0)</f>
        <v>0</v>
      </c>
      <c r="BF2751" s="143">
        <f>IF(N2751="snížená",J2751,0)</f>
        <v>0</v>
      </c>
      <c r="BG2751" s="143">
        <f>IF(N2751="zákl. přenesená",J2751,0)</f>
        <v>0</v>
      </c>
      <c r="BH2751" s="143">
        <f>IF(N2751="sníž. přenesená",J2751,0)</f>
        <v>0</v>
      </c>
      <c r="BI2751" s="143">
        <f>IF(N2751="nulová",J2751,0)</f>
        <v>0</v>
      </c>
      <c r="BJ2751" s="17" t="s">
        <v>81</v>
      </c>
      <c r="BK2751" s="143">
        <f>ROUND(I2751*H2751,2)</f>
        <v>0</v>
      </c>
      <c r="BL2751" s="17" t="s">
        <v>489</v>
      </c>
      <c r="BM2751" s="142" t="s">
        <v>4355</v>
      </c>
    </row>
    <row r="2752" spans="2:65" s="1" customFormat="1" ht="11.25">
      <c r="B2752" s="32"/>
      <c r="D2752" s="144" t="s">
        <v>348</v>
      </c>
      <c r="F2752" s="145" t="s">
        <v>4356</v>
      </c>
      <c r="I2752" s="146"/>
      <c r="L2752" s="32"/>
      <c r="M2752" s="147"/>
      <c r="T2752" s="53"/>
      <c r="AT2752" s="17" t="s">
        <v>348</v>
      </c>
      <c r="AU2752" s="17" t="s">
        <v>83</v>
      </c>
    </row>
    <row r="2753" spans="2:65" s="11" customFormat="1" ht="22.9" customHeight="1">
      <c r="B2753" s="119"/>
      <c r="D2753" s="120" t="s">
        <v>72</v>
      </c>
      <c r="E2753" s="129" t="s">
        <v>859</v>
      </c>
      <c r="F2753" s="129" t="s">
        <v>860</v>
      </c>
      <c r="I2753" s="122"/>
      <c r="J2753" s="130">
        <f>BK2753</f>
        <v>0</v>
      </c>
      <c r="L2753" s="119"/>
      <c r="M2753" s="124"/>
      <c r="P2753" s="125">
        <f>SUM(P2754:P2910)</f>
        <v>0</v>
      </c>
      <c r="R2753" s="125">
        <f>SUM(R2754:R2910)</f>
        <v>1.6633862499999998</v>
      </c>
      <c r="T2753" s="126">
        <f>SUM(T2754:T2910)</f>
        <v>0</v>
      </c>
      <c r="AR2753" s="120" t="s">
        <v>83</v>
      </c>
      <c r="AT2753" s="127" t="s">
        <v>72</v>
      </c>
      <c r="AU2753" s="127" t="s">
        <v>81</v>
      </c>
      <c r="AY2753" s="120" t="s">
        <v>339</v>
      </c>
      <c r="BK2753" s="128">
        <f>SUM(BK2754:BK2910)</f>
        <v>0</v>
      </c>
    </row>
    <row r="2754" spans="2:65" s="1" customFormat="1" ht="44.25" customHeight="1">
      <c r="B2754" s="32"/>
      <c r="C2754" s="131" t="s">
        <v>4357</v>
      </c>
      <c r="D2754" s="131" t="s">
        <v>342</v>
      </c>
      <c r="E2754" s="132" t="s">
        <v>4358</v>
      </c>
      <c r="F2754" s="133" t="s">
        <v>4359</v>
      </c>
      <c r="G2754" s="134" t="s">
        <v>119</v>
      </c>
      <c r="H2754" s="135">
        <v>2.835</v>
      </c>
      <c r="I2754" s="136"/>
      <c r="J2754" s="137">
        <f>ROUND(I2754*H2754,2)</f>
        <v>0</v>
      </c>
      <c r="K2754" s="133" t="s">
        <v>345</v>
      </c>
      <c r="L2754" s="32"/>
      <c r="M2754" s="138" t="s">
        <v>19</v>
      </c>
      <c r="N2754" s="139" t="s">
        <v>44</v>
      </c>
      <c r="P2754" s="140">
        <f>O2754*H2754</f>
        <v>0</v>
      </c>
      <c r="Q2754" s="140">
        <v>2.8900000000000002E-3</v>
      </c>
      <c r="R2754" s="140">
        <f>Q2754*H2754</f>
        <v>8.1931499999999997E-3</v>
      </c>
      <c r="S2754" s="140">
        <v>0</v>
      </c>
      <c r="T2754" s="141">
        <f>S2754*H2754</f>
        <v>0</v>
      </c>
      <c r="AR2754" s="142" t="s">
        <v>489</v>
      </c>
      <c r="AT2754" s="142" t="s">
        <v>342</v>
      </c>
      <c r="AU2754" s="142" t="s">
        <v>83</v>
      </c>
      <c r="AY2754" s="17" t="s">
        <v>339</v>
      </c>
      <c r="BE2754" s="143">
        <f>IF(N2754="základní",J2754,0)</f>
        <v>0</v>
      </c>
      <c r="BF2754" s="143">
        <f>IF(N2754="snížená",J2754,0)</f>
        <v>0</v>
      </c>
      <c r="BG2754" s="143">
        <f>IF(N2754="zákl. přenesená",J2754,0)</f>
        <v>0</v>
      </c>
      <c r="BH2754" s="143">
        <f>IF(N2754="sníž. přenesená",J2754,0)</f>
        <v>0</v>
      </c>
      <c r="BI2754" s="143">
        <f>IF(N2754="nulová",J2754,0)</f>
        <v>0</v>
      </c>
      <c r="BJ2754" s="17" t="s">
        <v>81</v>
      </c>
      <c r="BK2754" s="143">
        <f>ROUND(I2754*H2754,2)</f>
        <v>0</v>
      </c>
      <c r="BL2754" s="17" t="s">
        <v>489</v>
      </c>
      <c r="BM2754" s="142" t="s">
        <v>4360</v>
      </c>
    </row>
    <row r="2755" spans="2:65" s="1" customFormat="1" ht="11.25">
      <c r="B2755" s="32"/>
      <c r="D2755" s="144" t="s">
        <v>348</v>
      </c>
      <c r="F2755" s="145" t="s">
        <v>4361</v>
      </c>
      <c r="I2755" s="146"/>
      <c r="L2755" s="32"/>
      <c r="M2755" s="147"/>
      <c r="T2755" s="53"/>
      <c r="AT2755" s="17" t="s">
        <v>348</v>
      </c>
      <c r="AU2755" s="17" t="s">
        <v>83</v>
      </c>
    </row>
    <row r="2756" spans="2:65" s="1" customFormat="1" ht="29.25">
      <c r="B2756" s="32"/>
      <c r="D2756" s="149" t="s">
        <v>1047</v>
      </c>
      <c r="F2756" s="159" t="s">
        <v>4362</v>
      </c>
      <c r="I2756" s="146"/>
      <c r="L2756" s="32"/>
      <c r="M2756" s="147"/>
      <c r="T2756" s="53"/>
      <c r="AT2756" s="17" t="s">
        <v>1047</v>
      </c>
      <c r="AU2756" s="17" t="s">
        <v>83</v>
      </c>
    </row>
    <row r="2757" spans="2:65" s="12" customFormat="1" ht="11.25">
      <c r="B2757" s="148"/>
      <c r="D2757" s="149" t="s">
        <v>350</v>
      </c>
      <c r="E2757" s="150" t="s">
        <v>19</v>
      </c>
      <c r="F2757" s="151" t="s">
        <v>1316</v>
      </c>
      <c r="H2757" s="152">
        <v>2.835</v>
      </c>
      <c r="I2757" s="153"/>
      <c r="L2757" s="148"/>
      <c r="M2757" s="154"/>
      <c r="T2757" s="155"/>
      <c r="AT2757" s="150" t="s">
        <v>350</v>
      </c>
      <c r="AU2757" s="150" t="s">
        <v>83</v>
      </c>
      <c r="AV2757" s="12" t="s">
        <v>83</v>
      </c>
      <c r="AW2757" s="12" t="s">
        <v>34</v>
      </c>
      <c r="AX2757" s="12" t="s">
        <v>81</v>
      </c>
      <c r="AY2757" s="150" t="s">
        <v>339</v>
      </c>
    </row>
    <row r="2758" spans="2:65" s="1" customFormat="1" ht="11.25">
      <c r="B2758" s="32"/>
      <c r="D2758" s="149" t="s">
        <v>351</v>
      </c>
      <c r="F2758" s="156" t="s">
        <v>4363</v>
      </c>
      <c r="L2758" s="32"/>
      <c r="M2758" s="147"/>
      <c r="T2758" s="53"/>
      <c r="AU2758" s="17" t="s">
        <v>83</v>
      </c>
    </row>
    <row r="2759" spans="2:65" s="1" customFormat="1" ht="11.25">
      <c r="B2759" s="32"/>
      <c r="D2759" s="149" t="s">
        <v>351</v>
      </c>
      <c r="F2759" s="157" t="s">
        <v>4364</v>
      </c>
      <c r="H2759" s="158">
        <v>1.7849999999999999</v>
      </c>
      <c r="L2759" s="32"/>
      <c r="M2759" s="147"/>
      <c r="T2759" s="53"/>
      <c r="AU2759" s="17" t="s">
        <v>83</v>
      </c>
    </row>
    <row r="2760" spans="2:65" s="1" customFormat="1" ht="11.25">
      <c r="B2760" s="32"/>
      <c r="D2760" s="149" t="s">
        <v>351</v>
      </c>
      <c r="F2760" s="157" t="s">
        <v>4365</v>
      </c>
      <c r="H2760" s="158">
        <v>1.05</v>
      </c>
      <c r="L2760" s="32"/>
      <c r="M2760" s="147"/>
      <c r="T2760" s="53"/>
      <c r="AU2760" s="17" t="s">
        <v>83</v>
      </c>
    </row>
    <row r="2761" spans="2:65" s="1" customFormat="1" ht="11.25">
      <c r="B2761" s="32"/>
      <c r="D2761" s="149" t="s">
        <v>351</v>
      </c>
      <c r="F2761" s="157" t="s">
        <v>358</v>
      </c>
      <c r="H2761" s="158">
        <v>2.835</v>
      </c>
      <c r="L2761" s="32"/>
      <c r="M2761" s="147"/>
      <c r="T2761" s="53"/>
      <c r="AU2761" s="17" t="s">
        <v>83</v>
      </c>
    </row>
    <row r="2762" spans="2:65" s="1" customFormat="1" ht="33" customHeight="1">
      <c r="B2762" s="32"/>
      <c r="C2762" s="131" t="s">
        <v>4366</v>
      </c>
      <c r="D2762" s="131" t="s">
        <v>342</v>
      </c>
      <c r="E2762" s="132" t="s">
        <v>4367</v>
      </c>
      <c r="F2762" s="133" t="s">
        <v>4368</v>
      </c>
      <c r="G2762" s="134" t="s">
        <v>131</v>
      </c>
      <c r="H2762" s="135">
        <v>33.5</v>
      </c>
      <c r="I2762" s="136"/>
      <c r="J2762" s="137">
        <f>ROUND(I2762*H2762,2)</f>
        <v>0</v>
      </c>
      <c r="K2762" s="133" t="s">
        <v>345</v>
      </c>
      <c r="L2762" s="32"/>
      <c r="M2762" s="138" t="s">
        <v>19</v>
      </c>
      <c r="N2762" s="139" t="s">
        <v>44</v>
      </c>
      <c r="P2762" s="140">
        <f>O2762*H2762</f>
        <v>0</v>
      </c>
      <c r="Q2762" s="140">
        <v>9.7000000000000005E-4</v>
      </c>
      <c r="R2762" s="140">
        <f>Q2762*H2762</f>
        <v>3.2495000000000003E-2</v>
      </c>
      <c r="S2762" s="140">
        <v>0</v>
      </c>
      <c r="T2762" s="141">
        <f>S2762*H2762</f>
        <v>0</v>
      </c>
      <c r="AR2762" s="142" t="s">
        <v>346</v>
      </c>
      <c r="AT2762" s="142" t="s">
        <v>342</v>
      </c>
      <c r="AU2762" s="142" t="s">
        <v>83</v>
      </c>
      <c r="AY2762" s="17" t="s">
        <v>339</v>
      </c>
      <c r="BE2762" s="143">
        <f>IF(N2762="základní",J2762,0)</f>
        <v>0</v>
      </c>
      <c r="BF2762" s="143">
        <f>IF(N2762="snížená",J2762,0)</f>
        <v>0</v>
      </c>
      <c r="BG2762" s="143">
        <f>IF(N2762="zákl. přenesená",J2762,0)</f>
        <v>0</v>
      </c>
      <c r="BH2762" s="143">
        <f>IF(N2762="sníž. přenesená",J2762,0)</f>
        <v>0</v>
      </c>
      <c r="BI2762" s="143">
        <f>IF(N2762="nulová",J2762,0)</f>
        <v>0</v>
      </c>
      <c r="BJ2762" s="17" t="s">
        <v>81</v>
      </c>
      <c r="BK2762" s="143">
        <f>ROUND(I2762*H2762,2)</f>
        <v>0</v>
      </c>
      <c r="BL2762" s="17" t="s">
        <v>346</v>
      </c>
      <c r="BM2762" s="142" t="s">
        <v>4369</v>
      </c>
    </row>
    <row r="2763" spans="2:65" s="1" customFormat="1" ht="11.25">
      <c r="B2763" s="32"/>
      <c r="D2763" s="144" t="s">
        <v>348</v>
      </c>
      <c r="F2763" s="145" t="s">
        <v>4370</v>
      </c>
      <c r="I2763" s="146"/>
      <c r="L2763" s="32"/>
      <c r="M2763" s="147"/>
      <c r="T2763" s="53"/>
      <c r="AT2763" s="17" t="s">
        <v>348</v>
      </c>
      <c r="AU2763" s="17" t="s">
        <v>83</v>
      </c>
    </row>
    <row r="2764" spans="2:65" s="1" customFormat="1" ht="29.25">
      <c r="B2764" s="32"/>
      <c r="D2764" s="149" t="s">
        <v>1047</v>
      </c>
      <c r="F2764" s="159" t="s">
        <v>4371</v>
      </c>
      <c r="I2764" s="146"/>
      <c r="L2764" s="32"/>
      <c r="M2764" s="147"/>
      <c r="T2764" s="53"/>
      <c r="AT2764" s="17" t="s">
        <v>1047</v>
      </c>
      <c r="AU2764" s="17" t="s">
        <v>83</v>
      </c>
    </row>
    <row r="2765" spans="2:65" s="12" customFormat="1" ht="11.25">
      <c r="B2765" s="148"/>
      <c r="D2765" s="149" t="s">
        <v>350</v>
      </c>
      <c r="E2765" s="150" t="s">
        <v>19</v>
      </c>
      <c r="F2765" s="151" t="s">
        <v>1301</v>
      </c>
      <c r="H2765" s="152">
        <v>33.5</v>
      </c>
      <c r="I2765" s="153"/>
      <c r="L2765" s="148"/>
      <c r="M2765" s="154"/>
      <c r="T2765" s="155"/>
      <c r="AT2765" s="150" t="s">
        <v>350</v>
      </c>
      <c r="AU2765" s="150" t="s">
        <v>83</v>
      </c>
      <c r="AV2765" s="12" t="s">
        <v>83</v>
      </c>
      <c r="AW2765" s="12" t="s">
        <v>34</v>
      </c>
      <c r="AX2765" s="12" t="s">
        <v>81</v>
      </c>
      <c r="AY2765" s="150" t="s">
        <v>339</v>
      </c>
    </row>
    <row r="2766" spans="2:65" s="1" customFormat="1" ht="11.25">
      <c r="B2766" s="32"/>
      <c r="D2766" s="149" t="s">
        <v>351</v>
      </c>
      <c r="F2766" s="156" t="s">
        <v>4372</v>
      </c>
      <c r="L2766" s="32"/>
      <c r="M2766" s="147"/>
      <c r="T2766" s="53"/>
      <c r="AU2766" s="17" t="s">
        <v>83</v>
      </c>
    </row>
    <row r="2767" spans="2:65" s="1" customFormat="1" ht="11.25">
      <c r="B2767" s="32"/>
      <c r="D2767" s="149" t="s">
        <v>351</v>
      </c>
      <c r="F2767" s="157" t="s">
        <v>4373</v>
      </c>
      <c r="H2767" s="158">
        <v>13.5</v>
      </c>
      <c r="L2767" s="32"/>
      <c r="M2767" s="147"/>
      <c r="T2767" s="53"/>
      <c r="AU2767" s="17" t="s">
        <v>83</v>
      </c>
    </row>
    <row r="2768" spans="2:65" s="1" customFormat="1" ht="11.25">
      <c r="B2768" s="32"/>
      <c r="D2768" s="149" t="s">
        <v>351</v>
      </c>
      <c r="F2768" s="157" t="s">
        <v>4374</v>
      </c>
      <c r="H2768" s="158">
        <v>20</v>
      </c>
      <c r="L2768" s="32"/>
      <c r="M2768" s="147"/>
      <c r="T2768" s="53"/>
      <c r="AU2768" s="17" t="s">
        <v>83</v>
      </c>
    </row>
    <row r="2769" spans="2:65" s="1" customFormat="1" ht="11.25">
      <c r="B2769" s="32"/>
      <c r="D2769" s="149" t="s">
        <v>351</v>
      </c>
      <c r="F2769" s="157" t="s">
        <v>358</v>
      </c>
      <c r="H2769" s="158">
        <v>33.5</v>
      </c>
      <c r="L2769" s="32"/>
      <c r="M2769" s="147"/>
      <c r="T2769" s="53"/>
      <c r="AU2769" s="17" t="s">
        <v>83</v>
      </c>
    </row>
    <row r="2770" spans="2:65" s="1" customFormat="1" ht="49.15" customHeight="1">
      <c r="B2770" s="32"/>
      <c r="C2770" s="131" t="s">
        <v>4375</v>
      </c>
      <c r="D2770" s="131" t="s">
        <v>342</v>
      </c>
      <c r="E2770" s="132" t="s">
        <v>4376</v>
      </c>
      <c r="F2770" s="133" t="s">
        <v>4377</v>
      </c>
      <c r="G2770" s="134" t="s">
        <v>212</v>
      </c>
      <c r="H2770" s="135">
        <v>8</v>
      </c>
      <c r="I2770" s="136"/>
      <c r="J2770" s="137">
        <f>ROUND(I2770*H2770,2)</f>
        <v>0</v>
      </c>
      <c r="K2770" s="133" t="s">
        <v>345</v>
      </c>
      <c r="L2770" s="32"/>
      <c r="M2770" s="138" t="s">
        <v>19</v>
      </c>
      <c r="N2770" s="139" t="s">
        <v>44</v>
      </c>
      <c r="P2770" s="140">
        <f>O2770*H2770</f>
        <v>0</v>
      </c>
      <c r="Q2770" s="140">
        <v>0</v>
      </c>
      <c r="R2770" s="140">
        <f>Q2770*H2770</f>
        <v>0</v>
      </c>
      <c r="S2770" s="140">
        <v>0</v>
      </c>
      <c r="T2770" s="141">
        <f>S2770*H2770</f>
        <v>0</v>
      </c>
      <c r="AR2770" s="142" t="s">
        <v>489</v>
      </c>
      <c r="AT2770" s="142" t="s">
        <v>342</v>
      </c>
      <c r="AU2770" s="142" t="s">
        <v>83</v>
      </c>
      <c r="AY2770" s="17" t="s">
        <v>339</v>
      </c>
      <c r="BE2770" s="143">
        <f>IF(N2770="základní",J2770,0)</f>
        <v>0</v>
      </c>
      <c r="BF2770" s="143">
        <f>IF(N2770="snížená",J2770,0)</f>
        <v>0</v>
      </c>
      <c r="BG2770" s="143">
        <f>IF(N2770="zákl. přenesená",J2770,0)</f>
        <v>0</v>
      </c>
      <c r="BH2770" s="143">
        <f>IF(N2770="sníž. přenesená",J2770,0)</f>
        <v>0</v>
      </c>
      <c r="BI2770" s="143">
        <f>IF(N2770="nulová",J2770,0)</f>
        <v>0</v>
      </c>
      <c r="BJ2770" s="17" t="s">
        <v>81</v>
      </c>
      <c r="BK2770" s="143">
        <f>ROUND(I2770*H2770,2)</f>
        <v>0</v>
      </c>
      <c r="BL2770" s="17" t="s">
        <v>489</v>
      </c>
      <c r="BM2770" s="142" t="s">
        <v>4378</v>
      </c>
    </row>
    <row r="2771" spans="2:65" s="1" customFormat="1" ht="11.25">
      <c r="B2771" s="32"/>
      <c r="D2771" s="144" t="s">
        <v>348</v>
      </c>
      <c r="F2771" s="145" t="s">
        <v>4379</v>
      </c>
      <c r="I2771" s="146"/>
      <c r="L2771" s="32"/>
      <c r="M2771" s="147"/>
      <c r="T2771" s="53"/>
      <c r="AT2771" s="17" t="s">
        <v>348</v>
      </c>
      <c r="AU2771" s="17" t="s">
        <v>83</v>
      </c>
    </row>
    <row r="2772" spans="2:65" s="1" customFormat="1" ht="24.2" customHeight="1">
      <c r="B2772" s="32"/>
      <c r="C2772" s="131" t="s">
        <v>4380</v>
      </c>
      <c r="D2772" s="131" t="s">
        <v>342</v>
      </c>
      <c r="E2772" s="132" t="s">
        <v>4381</v>
      </c>
      <c r="F2772" s="133" t="s">
        <v>4382</v>
      </c>
      <c r="G2772" s="134" t="s">
        <v>131</v>
      </c>
      <c r="H2772" s="135">
        <v>24.184999999999999</v>
      </c>
      <c r="I2772" s="136"/>
      <c r="J2772" s="137">
        <f>ROUND(I2772*H2772,2)</f>
        <v>0</v>
      </c>
      <c r="K2772" s="133" t="s">
        <v>345</v>
      </c>
      <c r="L2772" s="32"/>
      <c r="M2772" s="138" t="s">
        <v>19</v>
      </c>
      <c r="N2772" s="139" t="s">
        <v>44</v>
      </c>
      <c r="P2772" s="140">
        <f>O2772*H2772</f>
        <v>0</v>
      </c>
      <c r="Q2772" s="140">
        <v>2.82E-3</v>
      </c>
      <c r="R2772" s="140">
        <f>Q2772*H2772</f>
        <v>6.820169999999999E-2</v>
      </c>
      <c r="S2772" s="140">
        <v>0</v>
      </c>
      <c r="T2772" s="141">
        <f>S2772*H2772</f>
        <v>0</v>
      </c>
      <c r="AR2772" s="142" t="s">
        <v>489</v>
      </c>
      <c r="AT2772" s="142" t="s">
        <v>342</v>
      </c>
      <c r="AU2772" s="142" t="s">
        <v>83</v>
      </c>
      <c r="AY2772" s="17" t="s">
        <v>339</v>
      </c>
      <c r="BE2772" s="143">
        <f>IF(N2772="základní",J2772,0)</f>
        <v>0</v>
      </c>
      <c r="BF2772" s="143">
        <f>IF(N2772="snížená",J2772,0)</f>
        <v>0</v>
      </c>
      <c r="BG2772" s="143">
        <f>IF(N2772="zákl. přenesená",J2772,0)</f>
        <v>0</v>
      </c>
      <c r="BH2772" s="143">
        <f>IF(N2772="sníž. přenesená",J2772,0)</f>
        <v>0</v>
      </c>
      <c r="BI2772" s="143">
        <f>IF(N2772="nulová",J2772,0)</f>
        <v>0</v>
      </c>
      <c r="BJ2772" s="17" t="s">
        <v>81</v>
      </c>
      <c r="BK2772" s="143">
        <f>ROUND(I2772*H2772,2)</f>
        <v>0</v>
      </c>
      <c r="BL2772" s="17" t="s">
        <v>489</v>
      </c>
      <c r="BM2772" s="142" t="s">
        <v>4383</v>
      </c>
    </row>
    <row r="2773" spans="2:65" s="1" customFormat="1" ht="11.25">
      <c r="B2773" s="32"/>
      <c r="D2773" s="144" t="s">
        <v>348</v>
      </c>
      <c r="F2773" s="145" t="s">
        <v>4384</v>
      </c>
      <c r="I2773" s="146"/>
      <c r="L2773" s="32"/>
      <c r="M2773" s="147"/>
      <c r="T2773" s="53"/>
      <c r="AT2773" s="17" t="s">
        <v>348</v>
      </c>
      <c r="AU2773" s="17" t="s">
        <v>83</v>
      </c>
    </row>
    <row r="2774" spans="2:65" s="12" customFormat="1" ht="11.25">
      <c r="B2774" s="148"/>
      <c r="D2774" s="149" t="s">
        <v>350</v>
      </c>
      <c r="E2774" s="150" t="s">
        <v>19</v>
      </c>
      <c r="F2774" s="151" t="s">
        <v>4385</v>
      </c>
      <c r="H2774" s="152">
        <v>24.184999999999999</v>
      </c>
      <c r="I2774" s="153"/>
      <c r="L2774" s="148"/>
      <c r="M2774" s="154"/>
      <c r="T2774" s="155"/>
      <c r="AT2774" s="150" t="s">
        <v>350</v>
      </c>
      <c r="AU2774" s="150" t="s">
        <v>83</v>
      </c>
      <c r="AV2774" s="12" t="s">
        <v>83</v>
      </c>
      <c r="AW2774" s="12" t="s">
        <v>34</v>
      </c>
      <c r="AX2774" s="12" t="s">
        <v>81</v>
      </c>
      <c r="AY2774" s="150" t="s">
        <v>339</v>
      </c>
    </row>
    <row r="2775" spans="2:65" s="1" customFormat="1" ht="16.5" customHeight="1">
      <c r="B2775" s="32"/>
      <c r="C2775" s="131" t="s">
        <v>4386</v>
      </c>
      <c r="D2775" s="131" t="s">
        <v>342</v>
      </c>
      <c r="E2775" s="132" t="s">
        <v>4387</v>
      </c>
      <c r="F2775" s="133" t="s">
        <v>4388</v>
      </c>
      <c r="G2775" s="134" t="s">
        <v>1149</v>
      </c>
      <c r="H2775" s="135">
        <v>1</v>
      </c>
      <c r="I2775" s="136"/>
      <c r="J2775" s="137">
        <f>ROUND(I2775*H2775,2)</f>
        <v>0</v>
      </c>
      <c r="K2775" s="133" t="s">
        <v>2158</v>
      </c>
      <c r="L2775" s="32"/>
      <c r="M2775" s="138" t="s">
        <v>19</v>
      </c>
      <c r="N2775" s="139" t="s">
        <v>44</v>
      </c>
      <c r="P2775" s="140">
        <f>O2775*H2775</f>
        <v>0</v>
      </c>
      <c r="Q2775" s="140">
        <v>0</v>
      </c>
      <c r="R2775" s="140">
        <f>Q2775*H2775</f>
        <v>0</v>
      </c>
      <c r="S2775" s="140">
        <v>0</v>
      </c>
      <c r="T2775" s="141">
        <f>S2775*H2775</f>
        <v>0</v>
      </c>
      <c r="AR2775" s="142" t="s">
        <v>489</v>
      </c>
      <c r="AT2775" s="142" t="s">
        <v>342</v>
      </c>
      <c r="AU2775" s="142" t="s">
        <v>83</v>
      </c>
      <c r="AY2775" s="17" t="s">
        <v>339</v>
      </c>
      <c r="BE2775" s="143">
        <f>IF(N2775="základní",J2775,0)</f>
        <v>0</v>
      </c>
      <c r="BF2775" s="143">
        <f>IF(N2775="snížená",J2775,0)</f>
        <v>0</v>
      </c>
      <c r="BG2775" s="143">
        <f>IF(N2775="zákl. přenesená",J2775,0)</f>
        <v>0</v>
      </c>
      <c r="BH2775" s="143">
        <f>IF(N2775="sníž. přenesená",J2775,0)</f>
        <v>0</v>
      </c>
      <c r="BI2775" s="143">
        <f>IF(N2775="nulová",J2775,0)</f>
        <v>0</v>
      </c>
      <c r="BJ2775" s="17" t="s">
        <v>81</v>
      </c>
      <c r="BK2775" s="143">
        <f>ROUND(I2775*H2775,2)</f>
        <v>0</v>
      </c>
      <c r="BL2775" s="17" t="s">
        <v>489</v>
      </c>
      <c r="BM2775" s="142" t="s">
        <v>4389</v>
      </c>
    </row>
    <row r="2776" spans="2:65" s="1" customFormat="1" ht="48.75">
      <c r="B2776" s="32"/>
      <c r="D2776" s="149" t="s">
        <v>2771</v>
      </c>
      <c r="F2776" s="159" t="s">
        <v>4390</v>
      </c>
      <c r="I2776" s="146"/>
      <c r="L2776" s="32"/>
      <c r="M2776" s="147"/>
      <c r="T2776" s="53"/>
      <c r="AT2776" s="17" t="s">
        <v>2771</v>
      </c>
      <c r="AU2776" s="17" t="s">
        <v>83</v>
      </c>
    </row>
    <row r="2777" spans="2:65" s="1" customFormat="1" ht="29.25">
      <c r="B2777" s="32"/>
      <c r="D2777" s="149" t="s">
        <v>1047</v>
      </c>
      <c r="F2777" s="159" t="s">
        <v>4391</v>
      </c>
      <c r="I2777" s="146"/>
      <c r="L2777" s="32"/>
      <c r="M2777" s="147"/>
      <c r="T2777" s="53"/>
      <c r="AT2777" s="17" t="s">
        <v>1047</v>
      </c>
      <c r="AU2777" s="17" t="s">
        <v>83</v>
      </c>
    </row>
    <row r="2778" spans="2:65" s="1" customFormat="1" ht="16.5" customHeight="1">
      <c r="B2778" s="32"/>
      <c r="C2778" s="131" t="s">
        <v>4392</v>
      </c>
      <c r="D2778" s="131" t="s">
        <v>342</v>
      </c>
      <c r="E2778" s="132" t="s">
        <v>4393</v>
      </c>
      <c r="F2778" s="133" t="s">
        <v>4394</v>
      </c>
      <c r="G2778" s="134" t="s">
        <v>1149</v>
      </c>
      <c r="H2778" s="135">
        <v>1</v>
      </c>
      <c r="I2778" s="136"/>
      <c r="J2778" s="137">
        <f>ROUND(I2778*H2778,2)</f>
        <v>0</v>
      </c>
      <c r="K2778" s="133" t="s">
        <v>2158</v>
      </c>
      <c r="L2778" s="32"/>
      <c r="M2778" s="138" t="s">
        <v>19</v>
      </c>
      <c r="N2778" s="139" t="s">
        <v>44</v>
      </c>
      <c r="P2778" s="140">
        <f>O2778*H2778</f>
        <v>0</v>
      </c>
      <c r="Q2778" s="140">
        <v>0</v>
      </c>
      <c r="R2778" s="140">
        <f>Q2778*H2778</f>
        <v>0</v>
      </c>
      <c r="S2778" s="140">
        <v>0</v>
      </c>
      <c r="T2778" s="141">
        <f>S2778*H2778</f>
        <v>0</v>
      </c>
      <c r="AR2778" s="142" t="s">
        <v>489</v>
      </c>
      <c r="AT2778" s="142" t="s">
        <v>342</v>
      </c>
      <c r="AU2778" s="142" t="s">
        <v>83</v>
      </c>
      <c r="AY2778" s="17" t="s">
        <v>339</v>
      </c>
      <c r="BE2778" s="143">
        <f>IF(N2778="základní",J2778,0)</f>
        <v>0</v>
      </c>
      <c r="BF2778" s="143">
        <f>IF(N2778="snížená",J2778,0)</f>
        <v>0</v>
      </c>
      <c r="BG2778" s="143">
        <f>IF(N2778="zákl. přenesená",J2778,0)</f>
        <v>0</v>
      </c>
      <c r="BH2778" s="143">
        <f>IF(N2778="sníž. přenesená",J2778,0)</f>
        <v>0</v>
      </c>
      <c r="BI2778" s="143">
        <f>IF(N2778="nulová",J2778,0)</f>
        <v>0</v>
      </c>
      <c r="BJ2778" s="17" t="s">
        <v>81</v>
      </c>
      <c r="BK2778" s="143">
        <f>ROUND(I2778*H2778,2)</f>
        <v>0</v>
      </c>
      <c r="BL2778" s="17" t="s">
        <v>489</v>
      </c>
      <c r="BM2778" s="142" t="s">
        <v>4395</v>
      </c>
    </row>
    <row r="2779" spans="2:65" s="1" customFormat="1" ht="48.75">
      <c r="B2779" s="32"/>
      <c r="D2779" s="149" t="s">
        <v>2771</v>
      </c>
      <c r="F2779" s="159" t="s">
        <v>4390</v>
      </c>
      <c r="I2779" s="146"/>
      <c r="L2779" s="32"/>
      <c r="M2779" s="147"/>
      <c r="T2779" s="53"/>
      <c r="AT2779" s="17" t="s">
        <v>2771</v>
      </c>
      <c r="AU2779" s="17" t="s">
        <v>83</v>
      </c>
    </row>
    <row r="2780" spans="2:65" s="1" customFormat="1" ht="29.25">
      <c r="B2780" s="32"/>
      <c r="D2780" s="149" t="s">
        <v>1047</v>
      </c>
      <c r="F2780" s="159" t="s">
        <v>4396</v>
      </c>
      <c r="I2780" s="146"/>
      <c r="L2780" s="32"/>
      <c r="M2780" s="147"/>
      <c r="T2780" s="53"/>
      <c r="AT2780" s="17" t="s">
        <v>1047</v>
      </c>
      <c r="AU2780" s="17" t="s">
        <v>83</v>
      </c>
    </row>
    <row r="2781" spans="2:65" s="1" customFormat="1" ht="24.2" customHeight="1">
      <c r="B2781" s="32"/>
      <c r="C2781" s="131" t="s">
        <v>4397</v>
      </c>
      <c r="D2781" s="131" t="s">
        <v>342</v>
      </c>
      <c r="E2781" s="132" t="s">
        <v>4398</v>
      </c>
      <c r="F2781" s="133" t="s">
        <v>4399</v>
      </c>
      <c r="G2781" s="134" t="s">
        <v>131</v>
      </c>
      <c r="H2781" s="135">
        <v>30.5</v>
      </c>
      <c r="I2781" s="136"/>
      <c r="J2781" s="137">
        <f>ROUND(I2781*H2781,2)</f>
        <v>0</v>
      </c>
      <c r="K2781" s="133" t="s">
        <v>2158</v>
      </c>
      <c r="L2781" s="32"/>
      <c r="M2781" s="138" t="s">
        <v>19</v>
      </c>
      <c r="N2781" s="139" t="s">
        <v>44</v>
      </c>
      <c r="P2781" s="140">
        <f>O2781*H2781</f>
        <v>0</v>
      </c>
      <c r="Q2781" s="140">
        <v>3.8000000000000002E-4</v>
      </c>
      <c r="R2781" s="140">
        <f>Q2781*H2781</f>
        <v>1.1590000000000001E-2</v>
      </c>
      <c r="S2781" s="140">
        <v>0</v>
      </c>
      <c r="T2781" s="141">
        <f>S2781*H2781</f>
        <v>0</v>
      </c>
      <c r="AR2781" s="142" t="s">
        <v>489</v>
      </c>
      <c r="AT2781" s="142" t="s">
        <v>342</v>
      </c>
      <c r="AU2781" s="142" t="s">
        <v>83</v>
      </c>
      <c r="AY2781" s="17" t="s">
        <v>339</v>
      </c>
      <c r="BE2781" s="143">
        <f>IF(N2781="základní",J2781,0)</f>
        <v>0</v>
      </c>
      <c r="BF2781" s="143">
        <f>IF(N2781="snížená",J2781,0)</f>
        <v>0</v>
      </c>
      <c r="BG2781" s="143">
        <f>IF(N2781="zákl. přenesená",J2781,0)</f>
        <v>0</v>
      </c>
      <c r="BH2781" s="143">
        <f>IF(N2781="sníž. přenesená",J2781,0)</f>
        <v>0</v>
      </c>
      <c r="BI2781" s="143">
        <f>IF(N2781="nulová",J2781,0)</f>
        <v>0</v>
      </c>
      <c r="BJ2781" s="17" t="s">
        <v>81</v>
      </c>
      <c r="BK2781" s="143">
        <f>ROUND(I2781*H2781,2)</f>
        <v>0</v>
      </c>
      <c r="BL2781" s="17" t="s">
        <v>489</v>
      </c>
      <c r="BM2781" s="142" t="s">
        <v>4400</v>
      </c>
    </row>
    <row r="2782" spans="2:65" s="1" customFormat="1" ht="29.25">
      <c r="B2782" s="32"/>
      <c r="D2782" s="149" t="s">
        <v>1047</v>
      </c>
      <c r="F2782" s="159" t="s">
        <v>4401</v>
      </c>
      <c r="I2782" s="146"/>
      <c r="L2782" s="32"/>
      <c r="M2782" s="147"/>
      <c r="T2782" s="53"/>
      <c r="AT2782" s="17" t="s">
        <v>1047</v>
      </c>
      <c r="AU2782" s="17" t="s">
        <v>83</v>
      </c>
    </row>
    <row r="2783" spans="2:65" s="12" customFormat="1" ht="11.25">
      <c r="B2783" s="148"/>
      <c r="D2783" s="149" t="s">
        <v>350</v>
      </c>
      <c r="E2783" s="150" t="s">
        <v>19</v>
      </c>
      <c r="F2783" s="151" t="s">
        <v>1309</v>
      </c>
      <c r="H2783" s="152">
        <v>30.5</v>
      </c>
      <c r="I2783" s="153"/>
      <c r="L2783" s="148"/>
      <c r="M2783" s="154"/>
      <c r="T2783" s="155"/>
      <c r="AT2783" s="150" t="s">
        <v>350</v>
      </c>
      <c r="AU2783" s="150" t="s">
        <v>83</v>
      </c>
      <c r="AV2783" s="12" t="s">
        <v>83</v>
      </c>
      <c r="AW2783" s="12" t="s">
        <v>34</v>
      </c>
      <c r="AX2783" s="12" t="s">
        <v>81</v>
      </c>
      <c r="AY2783" s="150" t="s">
        <v>339</v>
      </c>
    </row>
    <row r="2784" spans="2:65" s="1" customFormat="1" ht="11.25">
      <c r="B2784" s="32"/>
      <c r="D2784" s="149" t="s">
        <v>351</v>
      </c>
      <c r="F2784" s="156" t="s">
        <v>4402</v>
      </c>
      <c r="L2784" s="32"/>
      <c r="M2784" s="147"/>
      <c r="T2784" s="53"/>
      <c r="AU2784" s="17" t="s">
        <v>83</v>
      </c>
    </row>
    <row r="2785" spans="2:65" s="1" customFormat="1" ht="11.25">
      <c r="B2785" s="32"/>
      <c r="D2785" s="149" t="s">
        <v>351</v>
      </c>
      <c r="F2785" s="157" t="s">
        <v>4403</v>
      </c>
      <c r="H2785" s="158">
        <v>30.5</v>
      </c>
      <c r="L2785" s="32"/>
      <c r="M2785" s="147"/>
      <c r="T2785" s="53"/>
      <c r="AU2785" s="17" t="s">
        <v>83</v>
      </c>
    </row>
    <row r="2786" spans="2:65" s="1" customFormat="1" ht="24.2" customHeight="1">
      <c r="B2786" s="32"/>
      <c r="C2786" s="131" t="s">
        <v>4404</v>
      </c>
      <c r="D2786" s="131" t="s">
        <v>342</v>
      </c>
      <c r="E2786" s="132" t="s">
        <v>4405</v>
      </c>
      <c r="F2786" s="133" t="s">
        <v>4406</v>
      </c>
      <c r="G2786" s="134" t="s">
        <v>131</v>
      </c>
      <c r="H2786" s="135">
        <v>3.2</v>
      </c>
      <c r="I2786" s="136"/>
      <c r="J2786" s="137">
        <f>ROUND(I2786*H2786,2)</f>
        <v>0</v>
      </c>
      <c r="K2786" s="133" t="s">
        <v>2158</v>
      </c>
      <c r="L2786" s="32"/>
      <c r="M2786" s="138" t="s">
        <v>19</v>
      </c>
      <c r="N2786" s="139" t="s">
        <v>44</v>
      </c>
      <c r="P2786" s="140">
        <f>O2786*H2786</f>
        <v>0</v>
      </c>
      <c r="Q2786" s="140">
        <v>1.0499999999999999E-3</v>
      </c>
      <c r="R2786" s="140">
        <f>Q2786*H2786</f>
        <v>3.3600000000000001E-3</v>
      </c>
      <c r="S2786" s="140">
        <v>0</v>
      </c>
      <c r="T2786" s="141">
        <f>S2786*H2786</f>
        <v>0</v>
      </c>
      <c r="AR2786" s="142" t="s">
        <v>489</v>
      </c>
      <c r="AT2786" s="142" t="s">
        <v>342</v>
      </c>
      <c r="AU2786" s="142" t="s">
        <v>83</v>
      </c>
      <c r="AY2786" s="17" t="s">
        <v>339</v>
      </c>
      <c r="BE2786" s="143">
        <f>IF(N2786="základní",J2786,0)</f>
        <v>0</v>
      </c>
      <c r="BF2786" s="143">
        <f>IF(N2786="snížená",J2786,0)</f>
        <v>0</v>
      </c>
      <c r="BG2786" s="143">
        <f>IF(N2786="zákl. přenesená",J2786,0)</f>
        <v>0</v>
      </c>
      <c r="BH2786" s="143">
        <f>IF(N2786="sníž. přenesená",J2786,0)</f>
        <v>0</v>
      </c>
      <c r="BI2786" s="143">
        <f>IF(N2786="nulová",J2786,0)</f>
        <v>0</v>
      </c>
      <c r="BJ2786" s="17" t="s">
        <v>81</v>
      </c>
      <c r="BK2786" s="143">
        <f>ROUND(I2786*H2786,2)</f>
        <v>0</v>
      </c>
      <c r="BL2786" s="17" t="s">
        <v>489</v>
      </c>
      <c r="BM2786" s="142" t="s">
        <v>4407</v>
      </c>
    </row>
    <row r="2787" spans="2:65" s="1" customFormat="1" ht="29.25">
      <c r="B2787" s="32"/>
      <c r="D2787" s="149" t="s">
        <v>1047</v>
      </c>
      <c r="F2787" s="159" t="s">
        <v>4408</v>
      </c>
      <c r="I2787" s="146"/>
      <c r="L2787" s="32"/>
      <c r="M2787" s="147"/>
      <c r="T2787" s="53"/>
      <c r="AT2787" s="17" t="s">
        <v>1047</v>
      </c>
      <c r="AU2787" s="17" t="s">
        <v>83</v>
      </c>
    </row>
    <row r="2788" spans="2:65" s="12" customFormat="1" ht="11.25">
      <c r="B2788" s="148"/>
      <c r="D2788" s="149" t="s">
        <v>350</v>
      </c>
      <c r="E2788" s="150" t="s">
        <v>19</v>
      </c>
      <c r="F2788" s="151" t="s">
        <v>1293</v>
      </c>
      <c r="H2788" s="152">
        <v>3.2</v>
      </c>
      <c r="I2788" s="153"/>
      <c r="L2788" s="148"/>
      <c r="M2788" s="154"/>
      <c r="T2788" s="155"/>
      <c r="AT2788" s="150" t="s">
        <v>350</v>
      </c>
      <c r="AU2788" s="150" t="s">
        <v>83</v>
      </c>
      <c r="AV2788" s="12" t="s">
        <v>83</v>
      </c>
      <c r="AW2788" s="12" t="s">
        <v>34</v>
      </c>
      <c r="AX2788" s="12" t="s">
        <v>81</v>
      </c>
      <c r="AY2788" s="150" t="s">
        <v>339</v>
      </c>
    </row>
    <row r="2789" spans="2:65" s="1" customFormat="1" ht="11.25">
      <c r="B2789" s="32"/>
      <c r="D2789" s="149" t="s">
        <v>351</v>
      </c>
      <c r="F2789" s="156" t="s">
        <v>4409</v>
      </c>
      <c r="L2789" s="32"/>
      <c r="M2789" s="147"/>
      <c r="T2789" s="53"/>
      <c r="AU2789" s="17" t="s">
        <v>83</v>
      </c>
    </row>
    <row r="2790" spans="2:65" s="1" customFormat="1" ht="11.25">
      <c r="B2790" s="32"/>
      <c r="D2790" s="149" t="s">
        <v>351</v>
      </c>
      <c r="F2790" s="157" t="s">
        <v>4410</v>
      </c>
      <c r="H2790" s="158">
        <v>3.2</v>
      </c>
      <c r="L2790" s="32"/>
      <c r="M2790" s="147"/>
      <c r="T2790" s="53"/>
      <c r="AU2790" s="17" t="s">
        <v>83</v>
      </c>
    </row>
    <row r="2791" spans="2:65" s="1" customFormat="1" ht="33" customHeight="1">
      <c r="B2791" s="32"/>
      <c r="C2791" s="131" t="s">
        <v>4411</v>
      </c>
      <c r="D2791" s="131" t="s">
        <v>342</v>
      </c>
      <c r="E2791" s="132" t="s">
        <v>4412</v>
      </c>
      <c r="F2791" s="133" t="s">
        <v>4413</v>
      </c>
      <c r="G2791" s="134" t="s">
        <v>131</v>
      </c>
      <c r="H2791" s="135">
        <v>134.4</v>
      </c>
      <c r="I2791" s="136"/>
      <c r="J2791" s="137">
        <f>ROUND(I2791*H2791,2)</f>
        <v>0</v>
      </c>
      <c r="K2791" s="133" t="s">
        <v>345</v>
      </c>
      <c r="L2791" s="32"/>
      <c r="M2791" s="138" t="s">
        <v>19</v>
      </c>
      <c r="N2791" s="139" t="s">
        <v>44</v>
      </c>
      <c r="P2791" s="140">
        <f>O2791*H2791</f>
        <v>0</v>
      </c>
      <c r="Q2791" s="140">
        <v>1.7799999999999999E-3</v>
      </c>
      <c r="R2791" s="140">
        <f>Q2791*H2791</f>
        <v>0.239232</v>
      </c>
      <c r="S2791" s="140">
        <v>0</v>
      </c>
      <c r="T2791" s="141">
        <f>S2791*H2791</f>
        <v>0</v>
      </c>
      <c r="AR2791" s="142" t="s">
        <v>489</v>
      </c>
      <c r="AT2791" s="142" t="s">
        <v>342</v>
      </c>
      <c r="AU2791" s="142" t="s">
        <v>83</v>
      </c>
      <c r="AY2791" s="17" t="s">
        <v>339</v>
      </c>
      <c r="BE2791" s="143">
        <f>IF(N2791="základní",J2791,0)</f>
        <v>0</v>
      </c>
      <c r="BF2791" s="143">
        <f>IF(N2791="snížená",J2791,0)</f>
        <v>0</v>
      </c>
      <c r="BG2791" s="143">
        <f>IF(N2791="zákl. přenesená",J2791,0)</f>
        <v>0</v>
      </c>
      <c r="BH2791" s="143">
        <f>IF(N2791="sníž. přenesená",J2791,0)</f>
        <v>0</v>
      </c>
      <c r="BI2791" s="143">
        <f>IF(N2791="nulová",J2791,0)</f>
        <v>0</v>
      </c>
      <c r="BJ2791" s="17" t="s">
        <v>81</v>
      </c>
      <c r="BK2791" s="143">
        <f>ROUND(I2791*H2791,2)</f>
        <v>0</v>
      </c>
      <c r="BL2791" s="17" t="s">
        <v>489</v>
      </c>
      <c r="BM2791" s="142" t="s">
        <v>4414</v>
      </c>
    </row>
    <row r="2792" spans="2:65" s="1" customFormat="1" ht="11.25">
      <c r="B2792" s="32"/>
      <c r="D2792" s="144" t="s">
        <v>348</v>
      </c>
      <c r="F2792" s="145" t="s">
        <v>4415</v>
      </c>
      <c r="I2792" s="146"/>
      <c r="L2792" s="32"/>
      <c r="M2792" s="147"/>
      <c r="T2792" s="53"/>
      <c r="AT2792" s="17" t="s">
        <v>348</v>
      </c>
      <c r="AU2792" s="17" t="s">
        <v>83</v>
      </c>
    </row>
    <row r="2793" spans="2:65" s="1" customFormat="1" ht="29.25">
      <c r="B2793" s="32"/>
      <c r="D2793" s="149" t="s">
        <v>1047</v>
      </c>
      <c r="F2793" s="159" t="s">
        <v>4416</v>
      </c>
      <c r="I2793" s="146"/>
      <c r="L2793" s="32"/>
      <c r="M2793" s="147"/>
      <c r="T2793" s="53"/>
      <c r="AT2793" s="17" t="s">
        <v>1047</v>
      </c>
      <c r="AU2793" s="17" t="s">
        <v>83</v>
      </c>
    </row>
    <row r="2794" spans="2:65" s="12" customFormat="1" ht="11.25">
      <c r="B2794" s="148"/>
      <c r="D2794" s="149" t="s">
        <v>350</v>
      </c>
      <c r="E2794" s="150" t="s">
        <v>19</v>
      </c>
      <c r="F2794" s="151" t="s">
        <v>1266</v>
      </c>
      <c r="H2794" s="152">
        <v>134.4</v>
      </c>
      <c r="I2794" s="153"/>
      <c r="L2794" s="148"/>
      <c r="M2794" s="154"/>
      <c r="T2794" s="155"/>
      <c r="AT2794" s="150" t="s">
        <v>350</v>
      </c>
      <c r="AU2794" s="150" t="s">
        <v>83</v>
      </c>
      <c r="AV2794" s="12" t="s">
        <v>83</v>
      </c>
      <c r="AW2794" s="12" t="s">
        <v>34</v>
      </c>
      <c r="AX2794" s="12" t="s">
        <v>81</v>
      </c>
      <c r="AY2794" s="150" t="s">
        <v>339</v>
      </c>
    </row>
    <row r="2795" spans="2:65" s="1" customFormat="1" ht="11.25">
      <c r="B2795" s="32"/>
      <c r="D2795" s="149" t="s">
        <v>351</v>
      </c>
      <c r="F2795" s="156" t="s">
        <v>4417</v>
      </c>
      <c r="L2795" s="32"/>
      <c r="M2795" s="147"/>
      <c r="T2795" s="53"/>
      <c r="AU2795" s="17" t="s">
        <v>83</v>
      </c>
    </row>
    <row r="2796" spans="2:65" s="1" customFormat="1" ht="11.25">
      <c r="B2796" s="32"/>
      <c r="D2796" s="149" t="s">
        <v>351</v>
      </c>
      <c r="F2796" s="157" t="s">
        <v>4418</v>
      </c>
      <c r="H2796" s="158">
        <v>100.5</v>
      </c>
      <c r="L2796" s="32"/>
      <c r="M2796" s="147"/>
      <c r="T2796" s="53"/>
      <c r="AU2796" s="17" t="s">
        <v>83</v>
      </c>
    </row>
    <row r="2797" spans="2:65" s="1" customFormat="1" ht="11.25">
      <c r="B2797" s="32"/>
      <c r="D2797" s="149" t="s">
        <v>351</v>
      </c>
      <c r="F2797" s="157" t="s">
        <v>4419</v>
      </c>
      <c r="H2797" s="158">
        <v>11.6</v>
      </c>
      <c r="L2797" s="32"/>
      <c r="M2797" s="147"/>
      <c r="T2797" s="53"/>
      <c r="AU2797" s="17" t="s">
        <v>83</v>
      </c>
    </row>
    <row r="2798" spans="2:65" s="1" customFormat="1" ht="11.25">
      <c r="B2798" s="32"/>
      <c r="D2798" s="149" t="s">
        <v>351</v>
      </c>
      <c r="F2798" s="157" t="s">
        <v>4420</v>
      </c>
      <c r="H2798" s="158">
        <v>22.3</v>
      </c>
      <c r="L2798" s="32"/>
      <c r="M2798" s="147"/>
      <c r="T2798" s="53"/>
      <c r="AU2798" s="17" t="s">
        <v>83</v>
      </c>
    </row>
    <row r="2799" spans="2:65" s="1" customFormat="1" ht="11.25">
      <c r="B2799" s="32"/>
      <c r="D2799" s="149" t="s">
        <v>351</v>
      </c>
      <c r="F2799" s="157" t="s">
        <v>358</v>
      </c>
      <c r="H2799" s="158">
        <v>134.4</v>
      </c>
      <c r="L2799" s="32"/>
      <c r="M2799" s="147"/>
      <c r="T2799" s="53"/>
      <c r="AU2799" s="17" t="s">
        <v>83</v>
      </c>
    </row>
    <row r="2800" spans="2:65" s="1" customFormat="1" ht="37.9" customHeight="1">
      <c r="B2800" s="32"/>
      <c r="C2800" s="131" t="s">
        <v>4421</v>
      </c>
      <c r="D2800" s="131" t="s">
        <v>342</v>
      </c>
      <c r="E2800" s="132" t="s">
        <v>4422</v>
      </c>
      <c r="F2800" s="133" t="s">
        <v>4423</v>
      </c>
      <c r="G2800" s="134" t="s">
        <v>119</v>
      </c>
      <c r="H2800" s="135">
        <v>6.7649999999999997</v>
      </c>
      <c r="I2800" s="136"/>
      <c r="J2800" s="137">
        <f>ROUND(I2800*H2800,2)</f>
        <v>0</v>
      </c>
      <c r="K2800" s="133" t="s">
        <v>345</v>
      </c>
      <c r="L2800" s="32"/>
      <c r="M2800" s="138" t="s">
        <v>19</v>
      </c>
      <c r="N2800" s="139" t="s">
        <v>44</v>
      </c>
      <c r="P2800" s="140">
        <f>O2800*H2800</f>
        <v>0</v>
      </c>
      <c r="Q2800" s="140">
        <v>2.16E-3</v>
      </c>
      <c r="R2800" s="140">
        <f>Q2800*H2800</f>
        <v>1.4612399999999999E-2</v>
      </c>
      <c r="S2800" s="140">
        <v>0</v>
      </c>
      <c r="T2800" s="141">
        <f>S2800*H2800</f>
        <v>0</v>
      </c>
      <c r="AR2800" s="142" t="s">
        <v>489</v>
      </c>
      <c r="AT2800" s="142" t="s">
        <v>342</v>
      </c>
      <c r="AU2800" s="142" t="s">
        <v>83</v>
      </c>
      <c r="AY2800" s="17" t="s">
        <v>339</v>
      </c>
      <c r="BE2800" s="143">
        <f>IF(N2800="základní",J2800,0)</f>
        <v>0</v>
      </c>
      <c r="BF2800" s="143">
        <f>IF(N2800="snížená",J2800,0)</f>
        <v>0</v>
      </c>
      <c r="BG2800" s="143">
        <f>IF(N2800="zákl. přenesená",J2800,0)</f>
        <v>0</v>
      </c>
      <c r="BH2800" s="143">
        <f>IF(N2800="sníž. přenesená",J2800,0)</f>
        <v>0</v>
      </c>
      <c r="BI2800" s="143">
        <f>IF(N2800="nulová",J2800,0)</f>
        <v>0</v>
      </c>
      <c r="BJ2800" s="17" t="s">
        <v>81</v>
      </c>
      <c r="BK2800" s="143">
        <f>ROUND(I2800*H2800,2)</f>
        <v>0</v>
      </c>
      <c r="BL2800" s="17" t="s">
        <v>489</v>
      </c>
      <c r="BM2800" s="142" t="s">
        <v>4424</v>
      </c>
    </row>
    <row r="2801" spans="2:65" s="1" customFormat="1" ht="11.25">
      <c r="B2801" s="32"/>
      <c r="D2801" s="144" t="s">
        <v>348</v>
      </c>
      <c r="F2801" s="145" t="s">
        <v>4425</v>
      </c>
      <c r="I2801" s="146"/>
      <c r="L2801" s="32"/>
      <c r="M2801" s="147"/>
      <c r="T2801" s="53"/>
      <c r="AT2801" s="17" t="s">
        <v>348</v>
      </c>
      <c r="AU2801" s="17" t="s">
        <v>83</v>
      </c>
    </row>
    <row r="2802" spans="2:65" s="12" customFormat="1" ht="11.25">
      <c r="B2802" s="148"/>
      <c r="D2802" s="149" t="s">
        <v>350</v>
      </c>
      <c r="E2802" s="150" t="s">
        <v>19</v>
      </c>
      <c r="F2802" s="151" t="s">
        <v>4426</v>
      </c>
      <c r="H2802" s="152">
        <v>6.7649999999999997</v>
      </c>
      <c r="I2802" s="153"/>
      <c r="L2802" s="148"/>
      <c r="M2802" s="154"/>
      <c r="T2802" s="155"/>
      <c r="AT2802" s="150" t="s">
        <v>350</v>
      </c>
      <c r="AU2802" s="150" t="s">
        <v>83</v>
      </c>
      <c r="AV2802" s="12" t="s">
        <v>83</v>
      </c>
      <c r="AW2802" s="12" t="s">
        <v>34</v>
      </c>
      <c r="AX2802" s="12" t="s">
        <v>81</v>
      </c>
      <c r="AY2802" s="150" t="s">
        <v>339</v>
      </c>
    </row>
    <row r="2803" spans="2:65" s="1" customFormat="1" ht="11.25">
      <c r="B2803" s="32"/>
      <c r="D2803" s="149" t="s">
        <v>351</v>
      </c>
      <c r="F2803" s="156" t="s">
        <v>4427</v>
      </c>
      <c r="L2803" s="32"/>
      <c r="M2803" s="147"/>
      <c r="T2803" s="53"/>
      <c r="AU2803" s="17" t="s">
        <v>83</v>
      </c>
    </row>
    <row r="2804" spans="2:65" s="1" customFormat="1" ht="11.25">
      <c r="B2804" s="32"/>
      <c r="D2804" s="149" t="s">
        <v>351</v>
      </c>
      <c r="F2804" s="157" t="s">
        <v>4428</v>
      </c>
      <c r="H2804" s="158">
        <v>4.0999999999999996</v>
      </c>
      <c r="L2804" s="32"/>
      <c r="M2804" s="147"/>
      <c r="T2804" s="53"/>
      <c r="AU2804" s="17" t="s">
        <v>83</v>
      </c>
    </row>
    <row r="2805" spans="2:65" s="1" customFormat="1" ht="33" customHeight="1">
      <c r="B2805" s="32"/>
      <c r="C2805" s="131" t="s">
        <v>4429</v>
      </c>
      <c r="D2805" s="131" t="s">
        <v>342</v>
      </c>
      <c r="E2805" s="132" t="s">
        <v>4430</v>
      </c>
      <c r="F2805" s="133" t="s">
        <v>4431</v>
      </c>
      <c r="G2805" s="134" t="s">
        <v>131</v>
      </c>
      <c r="H2805" s="135">
        <v>27.8</v>
      </c>
      <c r="I2805" s="136"/>
      <c r="J2805" s="137">
        <f>ROUND(I2805*H2805,2)</f>
        <v>0</v>
      </c>
      <c r="K2805" s="133" t="s">
        <v>2158</v>
      </c>
      <c r="L2805" s="32"/>
      <c r="M2805" s="138" t="s">
        <v>19</v>
      </c>
      <c r="N2805" s="139" t="s">
        <v>44</v>
      </c>
      <c r="P2805" s="140">
        <f>O2805*H2805</f>
        <v>0</v>
      </c>
      <c r="Q2805" s="140">
        <v>3.2000000000000003E-4</v>
      </c>
      <c r="R2805" s="140">
        <f>Q2805*H2805</f>
        <v>8.8960000000000011E-3</v>
      </c>
      <c r="S2805" s="140">
        <v>0</v>
      </c>
      <c r="T2805" s="141">
        <f>S2805*H2805</f>
        <v>0</v>
      </c>
      <c r="AR2805" s="142" t="s">
        <v>489</v>
      </c>
      <c r="AT2805" s="142" t="s">
        <v>342</v>
      </c>
      <c r="AU2805" s="142" t="s">
        <v>83</v>
      </c>
      <c r="AY2805" s="17" t="s">
        <v>339</v>
      </c>
      <c r="BE2805" s="143">
        <f>IF(N2805="základní",J2805,0)</f>
        <v>0</v>
      </c>
      <c r="BF2805" s="143">
        <f>IF(N2805="snížená",J2805,0)</f>
        <v>0</v>
      </c>
      <c r="BG2805" s="143">
        <f>IF(N2805="zákl. přenesená",J2805,0)</f>
        <v>0</v>
      </c>
      <c r="BH2805" s="143">
        <f>IF(N2805="sníž. přenesená",J2805,0)</f>
        <v>0</v>
      </c>
      <c r="BI2805" s="143">
        <f>IF(N2805="nulová",J2805,0)</f>
        <v>0</v>
      </c>
      <c r="BJ2805" s="17" t="s">
        <v>81</v>
      </c>
      <c r="BK2805" s="143">
        <f>ROUND(I2805*H2805,2)</f>
        <v>0</v>
      </c>
      <c r="BL2805" s="17" t="s">
        <v>489</v>
      </c>
      <c r="BM2805" s="142" t="s">
        <v>4432</v>
      </c>
    </row>
    <row r="2806" spans="2:65" s="1" customFormat="1" ht="29.25">
      <c r="B2806" s="32"/>
      <c r="D2806" s="149" t="s">
        <v>1047</v>
      </c>
      <c r="F2806" s="159" t="s">
        <v>4433</v>
      </c>
      <c r="I2806" s="146"/>
      <c r="L2806" s="32"/>
      <c r="M2806" s="147"/>
      <c r="T2806" s="53"/>
      <c r="AT2806" s="17" t="s">
        <v>1047</v>
      </c>
      <c r="AU2806" s="17" t="s">
        <v>83</v>
      </c>
    </row>
    <row r="2807" spans="2:65" s="12" customFormat="1" ht="11.25">
      <c r="B2807" s="148"/>
      <c r="D2807" s="149" t="s">
        <v>350</v>
      </c>
      <c r="E2807" s="150" t="s">
        <v>19</v>
      </c>
      <c r="F2807" s="151" t="s">
        <v>1282</v>
      </c>
      <c r="H2807" s="152">
        <v>27.8</v>
      </c>
      <c r="I2807" s="153"/>
      <c r="L2807" s="148"/>
      <c r="M2807" s="154"/>
      <c r="T2807" s="155"/>
      <c r="AT2807" s="150" t="s">
        <v>350</v>
      </c>
      <c r="AU2807" s="150" t="s">
        <v>83</v>
      </c>
      <c r="AV2807" s="12" t="s">
        <v>83</v>
      </c>
      <c r="AW2807" s="12" t="s">
        <v>34</v>
      </c>
      <c r="AX2807" s="12" t="s">
        <v>81</v>
      </c>
      <c r="AY2807" s="150" t="s">
        <v>339</v>
      </c>
    </row>
    <row r="2808" spans="2:65" s="1" customFormat="1" ht="11.25">
      <c r="B2808" s="32"/>
      <c r="D2808" s="149" t="s">
        <v>351</v>
      </c>
      <c r="F2808" s="156" t="s">
        <v>4434</v>
      </c>
      <c r="L2808" s="32"/>
      <c r="M2808" s="147"/>
      <c r="T2808" s="53"/>
      <c r="AU2808" s="17" t="s">
        <v>83</v>
      </c>
    </row>
    <row r="2809" spans="2:65" s="1" customFormat="1" ht="11.25">
      <c r="B2809" s="32"/>
      <c r="D2809" s="149" t="s">
        <v>351</v>
      </c>
      <c r="F2809" s="157" t="s">
        <v>4435</v>
      </c>
      <c r="H2809" s="158">
        <v>1.9</v>
      </c>
      <c r="L2809" s="32"/>
      <c r="M2809" s="147"/>
      <c r="T2809" s="53"/>
      <c r="AU2809" s="17" t="s">
        <v>83</v>
      </c>
    </row>
    <row r="2810" spans="2:65" s="1" customFormat="1" ht="11.25">
      <c r="B2810" s="32"/>
      <c r="D2810" s="149" t="s">
        <v>351</v>
      </c>
      <c r="F2810" s="157" t="s">
        <v>4436</v>
      </c>
      <c r="H2810" s="158">
        <v>25.9</v>
      </c>
      <c r="L2810" s="32"/>
      <c r="M2810" s="147"/>
      <c r="T2810" s="53"/>
      <c r="AU2810" s="17" t="s">
        <v>83</v>
      </c>
    </row>
    <row r="2811" spans="2:65" s="1" customFormat="1" ht="11.25">
      <c r="B2811" s="32"/>
      <c r="D2811" s="149" t="s">
        <v>351</v>
      </c>
      <c r="F2811" s="157" t="s">
        <v>358</v>
      </c>
      <c r="H2811" s="158">
        <v>27.8</v>
      </c>
      <c r="L2811" s="32"/>
      <c r="M2811" s="147"/>
      <c r="T2811" s="53"/>
      <c r="AU2811" s="17" t="s">
        <v>83</v>
      </c>
    </row>
    <row r="2812" spans="2:65" s="1" customFormat="1" ht="33" customHeight="1">
      <c r="B2812" s="32"/>
      <c r="C2812" s="131" t="s">
        <v>4437</v>
      </c>
      <c r="D2812" s="131" t="s">
        <v>342</v>
      </c>
      <c r="E2812" s="132" t="s">
        <v>4438</v>
      </c>
      <c r="F2812" s="133" t="s">
        <v>4439</v>
      </c>
      <c r="G2812" s="134" t="s">
        <v>131</v>
      </c>
      <c r="H2812" s="135">
        <v>75.7</v>
      </c>
      <c r="I2812" s="136"/>
      <c r="J2812" s="137">
        <f>ROUND(I2812*H2812,2)</f>
        <v>0</v>
      </c>
      <c r="K2812" s="133" t="s">
        <v>2158</v>
      </c>
      <c r="L2812" s="32"/>
      <c r="M2812" s="138" t="s">
        <v>19</v>
      </c>
      <c r="N2812" s="139" t="s">
        <v>44</v>
      </c>
      <c r="P2812" s="140">
        <f>O2812*H2812</f>
        <v>0</v>
      </c>
      <c r="Q2812" s="140">
        <v>6.4999999999999997E-4</v>
      </c>
      <c r="R2812" s="140">
        <f>Q2812*H2812</f>
        <v>4.9204999999999999E-2</v>
      </c>
      <c r="S2812" s="140">
        <v>0</v>
      </c>
      <c r="T2812" s="141">
        <f>S2812*H2812</f>
        <v>0</v>
      </c>
      <c r="AR2812" s="142" t="s">
        <v>489</v>
      </c>
      <c r="AT2812" s="142" t="s">
        <v>342</v>
      </c>
      <c r="AU2812" s="142" t="s">
        <v>83</v>
      </c>
      <c r="AY2812" s="17" t="s">
        <v>339</v>
      </c>
      <c r="BE2812" s="143">
        <f>IF(N2812="základní",J2812,0)</f>
        <v>0</v>
      </c>
      <c r="BF2812" s="143">
        <f>IF(N2812="snížená",J2812,0)</f>
        <v>0</v>
      </c>
      <c r="BG2812" s="143">
        <f>IF(N2812="zákl. přenesená",J2812,0)</f>
        <v>0</v>
      </c>
      <c r="BH2812" s="143">
        <f>IF(N2812="sníž. přenesená",J2812,0)</f>
        <v>0</v>
      </c>
      <c r="BI2812" s="143">
        <f>IF(N2812="nulová",J2812,0)</f>
        <v>0</v>
      </c>
      <c r="BJ2812" s="17" t="s">
        <v>81</v>
      </c>
      <c r="BK2812" s="143">
        <f>ROUND(I2812*H2812,2)</f>
        <v>0</v>
      </c>
      <c r="BL2812" s="17" t="s">
        <v>489</v>
      </c>
      <c r="BM2812" s="142" t="s">
        <v>4440</v>
      </c>
    </row>
    <row r="2813" spans="2:65" s="1" customFormat="1" ht="29.25">
      <c r="B2813" s="32"/>
      <c r="D2813" s="149" t="s">
        <v>1047</v>
      </c>
      <c r="F2813" s="159" t="s">
        <v>4441</v>
      </c>
      <c r="I2813" s="146"/>
      <c r="L2813" s="32"/>
      <c r="M2813" s="147"/>
      <c r="T2813" s="53"/>
      <c r="AT2813" s="17" t="s">
        <v>1047</v>
      </c>
      <c r="AU2813" s="17" t="s">
        <v>83</v>
      </c>
    </row>
    <row r="2814" spans="2:65" s="12" customFormat="1" ht="11.25">
      <c r="B2814" s="148"/>
      <c r="D2814" s="149" t="s">
        <v>350</v>
      </c>
      <c r="E2814" s="150" t="s">
        <v>19</v>
      </c>
      <c r="F2814" s="151" t="s">
        <v>1271</v>
      </c>
      <c r="H2814" s="152">
        <v>75.7</v>
      </c>
      <c r="I2814" s="153"/>
      <c r="L2814" s="148"/>
      <c r="M2814" s="154"/>
      <c r="T2814" s="155"/>
      <c r="AT2814" s="150" t="s">
        <v>350</v>
      </c>
      <c r="AU2814" s="150" t="s">
        <v>83</v>
      </c>
      <c r="AV2814" s="12" t="s">
        <v>83</v>
      </c>
      <c r="AW2814" s="12" t="s">
        <v>34</v>
      </c>
      <c r="AX2814" s="12" t="s">
        <v>81</v>
      </c>
      <c r="AY2814" s="150" t="s">
        <v>339</v>
      </c>
    </row>
    <row r="2815" spans="2:65" s="1" customFormat="1" ht="11.25">
      <c r="B2815" s="32"/>
      <c r="D2815" s="149" t="s">
        <v>351</v>
      </c>
      <c r="F2815" s="156" t="s">
        <v>4442</v>
      </c>
      <c r="L2815" s="32"/>
      <c r="M2815" s="147"/>
      <c r="T2815" s="53"/>
      <c r="AU2815" s="17" t="s">
        <v>83</v>
      </c>
    </row>
    <row r="2816" spans="2:65" s="1" customFormat="1" ht="11.25">
      <c r="B2816" s="32"/>
      <c r="D2816" s="149" t="s">
        <v>351</v>
      </c>
      <c r="F2816" s="157" t="s">
        <v>4443</v>
      </c>
      <c r="H2816" s="158">
        <v>23.9</v>
      </c>
      <c r="L2816" s="32"/>
      <c r="M2816" s="147"/>
      <c r="T2816" s="53"/>
      <c r="AU2816" s="17" t="s">
        <v>83</v>
      </c>
    </row>
    <row r="2817" spans="2:65" s="1" customFormat="1" ht="11.25">
      <c r="B2817" s="32"/>
      <c r="D2817" s="149" t="s">
        <v>351</v>
      </c>
      <c r="F2817" s="157" t="s">
        <v>4444</v>
      </c>
      <c r="H2817" s="158">
        <v>51.8</v>
      </c>
      <c r="L2817" s="32"/>
      <c r="M2817" s="147"/>
      <c r="T2817" s="53"/>
      <c r="AU2817" s="17" t="s">
        <v>83</v>
      </c>
    </row>
    <row r="2818" spans="2:65" s="1" customFormat="1" ht="11.25">
      <c r="B2818" s="32"/>
      <c r="D2818" s="149" t="s">
        <v>351</v>
      </c>
      <c r="F2818" s="157" t="s">
        <v>358</v>
      </c>
      <c r="H2818" s="158">
        <v>75.7</v>
      </c>
      <c r="L2818" s="32"/>
      <c r="M2818" s="147"/>
      <c r="T2818" s="53"/>
      <c r="AU2818" s="17" t="s">
        <v>83</v>
      </c>
    </row>
    <row r="2819" spans="2:65" s="1" customFormat="1" ht="24.2" customHeight="1">
      <c r="B2819" s="32"/>
      <c r="C2819" s="131" t="s">
        <v>4445</v>
      </c>
      <c r="D2819" s="131" t="s">
        <v>342</v>
      </c>
      <c r="E2819" s="132" t="s">
        <v>4446</v>
      </c>
      <c r="F2819" s="133" t="s">
        <v>4447</v>
      </c>
      <c r="G2819" s="134" t="s">
        <v>131</v>
      </c>
      <c r="H2819" s="135">
        <v>27.8</v>
      </c>
      <c r="I2819" s="136"/>
      <c r="J2819" s="137">
        <f>ROUND(I2819*H2819,2)</f>
        <v>0</v>
      </c>
      <c r="K2819" s="133" t="s">
        <v>2158</v>
      </c>
      <c r="L2819" s="32"/>
      <c r="M2819" s="138" t="s">
        <v>19</v>
      </c>
      <c r="N2819" s="139" t="s">
        <v>44</v>
      </c>
      <c r="P2819" s="140">
        <f>O2819*H2819</f>
        <v>0</v>
      </c>
      <c r="Q2819" s="140">
        <v>6.4999999999999997E-4</v>
      </c>
      <c r="R2819" s="140">
        <f>Q2819*H2819</f>
        <v>1.8069999999999999E-2</v>
      </c>
      <c r="S2819" s="140">
        <v>0</v>
      </c>
      <c r="T2819" s="141">
        <f>S2819*H2819</f>
        <v>0</v>
      </c>
      <c r="AR2819" s="142" t="s">
        <v>489</v>
      </c>
      <c r="AT2819" s="142" t="s">
        <v>342</v>
      </c>
      <c r="AU2819" s="142" t="s">
        <v>83</v>
      </c>
      <c r="AY2819" s="17" t="s">
        <v>339</v>
      </c>
      <c r="BE2819" s="143">
        <f>IF(N2819="základní",J2819,0)</f>
        <v>0</v>
      </c>
      <c r="BF2819" s="143">
        <f>IF(N2819="snížená",J2819,0)</f>
        <v>0</v>
      </c>
      <c r="BG2819" s="143">
        <f>IF(N2819="zákl. přenesená",J2819,0)</f>
        <v>0</v>
      </c>
      <c r="BH2819" s="143">
        <f>IF(N2819="sníž. přenesená",J2819,0)</f>
        <v>0</v>
      </c>
      <c r="BI2819" s="143">
        <f>IF(N2819="nulová",J2819,0)</f>
        <v>0</v>
      </c>
      <c r="BJ2819" s="17" t="s">
        <v>81</v>
      </c>
      <c r="BK2819" s="143">
        <f>ROUND(I2819*H2819,2)</f>
        <v>0</v>
      </c>
      <c r="BL2819" s="17" t="s">
        <v>489</v>
      </c>
      <c r="BM2819" s="142" t="s">
        <v>4448</v>
      </c>
    </row>
    <row r="2820" spans="2:65" s="1" customFormat="1" ht="29.25">
      <c r="B2820" s="32"/>
      <c r="D2820" s="149" t="s">
        <v>1047</v>
      </c>
      <c r="F2820" s="159" t="s">
        <v>4433</v>
      </c>
      <c r="I2820" s="146"/>
      <c r="L2820" s="32"/>
      <c r="M2820" s="147"/>
      <c r="T2820" s="53"/>
      <c r="AT2820" s="17" t="s">
        <v>1047</v>
      </c>
      <c r="AU2820" s="17" t="s">
        <v>83</v>
      </c>
    </row>
    <row r="2821" spans="2:65" s="12" customFormat="1" ht="11.25">
      <c r="B2821" s="148"/>
      <c r="D2821" s="149" t="s">
        <v>350</v>
      </c>
      <c r="E2821" s="150" t="s">
        <v>19</v>
      </c>
      <c r="F2821" s="151" t="s">
        <v>1282</v>
      </c>
      <c r="H2821" s="152">
        <v>27.8</v>
      </c>
      <c r="I2821" s="153"/>
      <c r="L2821" s="148"/>
      <c r="M2821" s="154"/>
      <c r="T2821" s="155"/>
      <c r="AT2821" s="150" t="s">
        <v>350</v>
      </c>
      <c r="AU2821" s="150" t="s">
        <v>83</v>
      </c>
      <c r="AV2821" s="12" t="s">
        <v>83</v>
      </c>
      <c r="AW2821" s="12" t="s">
        <v>34</v>
      </c>
      <c r="AX2821" s="12" t="s">
        <v>81</v>
      </c>
      <c r="AY2821" s="150" t="s">
        <v>339</v>
      </c>
    </row>
    <row r="2822" spans="2:65" s="1" customFormat="1" ht="11.25">
      <c r="B2822" s="32"/>
      <c r="D2822" s="149" t="s">
        <v>351</v>
      </c>
      <c r="F2822" s="156" t="s">
        <v>4434</v>
      </c>
      <c r="L2822" s="32"/>
      <c r="M2822" s="147"/>
      <c r="T2822" s="53"/>
      <c r="AU2822" s="17" t="s">
        <v>83</v>
      </c>
    </row>
    <row r="2823" spans="2:65" s="1" customFormat="1" ht="11.25">
      <c r="B2823" s="32"/>
      <c r="D2823" s="149" t="s">
        <v>351</v>
      </c>
      <c r="F2823" s="157" t="s">
        <v>4435</v>
      </c>
      <c r="H2823" s="158">
        <v>1.9</v>
      </c>
      <c r="L2823" s="32"/>
      <c r="M2823" s="147"/>
      <c r="T2823" s="53"/>
      <c r="AU2823" s="17" t="s">
        <v>83</v>
      </c>
    </row>
    <row r="2824" spans="2:65" s="1" customFormat="1" ht="11.25">
      <c r="B2824" s="32"/>
      <c r="D2824" s="149" t="s">
        <v>351</v>
      </c>
      <c r="F2824" s="157" t="s">
        <v>4436</v>
      </c>
      <c r="H2824" s="158">
        <v>25.9</v>
      </c>
      <c r="L2824" s="32"/>
      <c r="M2824" s="147"/>
      <c r="T2824" s="53"/>
      <c r="AU2824" s="17" t="s">
        <v>83</v>
      </c>
    </row>
    <row r="2825" spans="2:65" s="1" customFormat="1" ht="11.25">
      <c r="B2825" s="32"/>
      <c r="D2825" s="149" t="s">
        <v>351</v>
      </c>
      <c r="F2825" s="157" t="s">
        <v>358</v>
      </c>
      <c r="H2825" s="158">
        <v>27.8</v>
      </c>
      <c r="L2825" s="32"/>
      <c r="M2825" s="147"/>
      <c r="T2825" s="53"/>
      <c r="AU2825" s="17" t="s">
        <v>83</v>
      </c>
    </row>
    <row r="2826" spans="2:65" s="1" customFormat="1" ht="33" customHeight="1">
      <c r="B2826" s="32"/>
      <c r="C2826" s="131" t="s">
        <v>4449</v>
      </c>
      <c r="D2826" s="131" t="s">
        <v>342</v>
      </c>
      <c r="E2826" s="132" t="s">
        <v>4450</v>
      </c>
      <c r="F2826" s="133" t="s">
        <v>4451</v>
      </c>
      <c r="G2826" s="134" t="s">
        <v>131</v>
      </c>
      <c r="H2826" s="135">
        <v>30.5</v>
      </c>
      <c r="I2826" s="136"/>
      <c r="J2826" s="137">
        <f>ROUND(I2826*H2826,2)</f>
        <v>0</v>
      </c>
      <c r="K2826" s="133" t="s">
        <v>2158</v>
      </c>
      <c r="L2826" s="32"/>
      <c r="M2826" s="138" t="s">
        <v>19</v>
      </c>
      <c r="N2826" s="139" t="s">
        <v>44</v>
      </c>
      <c r="P2826" s="140">
        <f>O2826*H2826</f>
        <v>0</v>
      </c>
      <c r="Q2826" s="140">
        <v>1.57E-3</v>
      </c>
      <c r="R2826" s="140">
        <f>Q2826*H2826</f>
        <v>4.7884999999999997E-2</v>
      </c>
      <c r="S2826" s="140">
        <v>0</v>
      </c>
      <c r="T2826" s="141">
        <f>S2826*H2826</f>
        <v>0</v>
      </c>
      <c r="AR2826" s="142" t="s">
        <v>489</v>
      </c>
      <c r="AT2826" s="142" t="s">
        <v>342</v>
      </c>
      <c r="AU2826" s="142" t="s">
        <v>83</v>
      </c>
      <c r="AY2826" s="17" t="s">
        <v>339</v>
      </c>
      <c r="BE2826" s="143">
        <f>IF(N2826="základní",J2826,0)</f>
        <v>0</v>
      </c>
      <c r="BF2826" s="143">
        <f>IF(N2826="snížená",J2826,0)</f>
        <v>0</v>
      </c>
      <c r="BG2826" s="143">
        <f>IF(N2826="zákl. přenesená",J2826,0)</f>
        <v>0</v>
      </c>
      <c r="BH2826" s="143">
        <f>IF(N2826="sníž. přenesená",J2826,0)</f>
        <v>0</v>
      </c>
      <c r="BI2826" s="143">
        <f>IF(N2826="nulová",J2826,0)</f>
        <v>0</v>
      </c>
      <c r="BJ2826" s="17" t="s">
        <v>81</v>
      </c>
      <c r="BK2826" s="143">
        <f>ROUND(I2826*H2826,2)</f>
        <v>0</v>
      </c>
      <c r="BL2826" s="17" t="s">
        <v>489</v>
      </c>
      <c r="BM2826" s="142" t="s">
        <v>4452</v>
      </c>
    </row>
    <row r="2827" spans="2:65" s="1" customFormat="1" ht="29.25">
      <c r="B2827" s="32"/>
      <c r="D2827" s="149" t="s">
        <v>1047</v>
      </c>
      <c r="F2827" s="159" t="s">
        <v>4401</v>
      </c>
      <c r="I2827" s="146"/>
      <c r="L2827" s="32"/>
      <c r="M2827" s="147"/>
      <c r="T2827" s="53"/>
      <c r="AT2827" s="17" t="s">
        <v>1047</v>
      </c>
      <c r="AU2827" s="17" t="s">
        <v>83</v>
      </c>
    </row>
    <row r="2828" spans="2:65" s="12" customFormat="1" ht="11.25">
      <c r="B2828" s="148"/>
      <c r="D2828" s="149" t="s">
        <v>350</v>
      </c>
      <c r="E2828" s="150" t="s">
        <v>19</v>
      </c>
      <c r="F2828" s="151" t="s">
        <v>1309</v>
      </c>
      <c r="H2828" s="152">
        <v>30.5</v>
      </c>
      <c r="I2828" s="153"/>
      <c r="L2828" s="148"/>
      <c r="M2828" s="154"/>
      <c r="T2828" s="155"/>
      <c r="AT2828" s="150" t="s">
        <v>350</v>
      </c>
      <c r="AU2828" s="150" t="s">
        <v>83</v>
      </c>
      <c r="AV2828" s="12" t="s">
        <v>83</v>
      </c>
      <c r="AW2828" s="12" t="s">
        <v>34</v>
      </c>
      <c r="AX2828" s="12" t="s">
        <v>81</v>
      </c>
      <c r="AY2828" s="150" t="s">
        <v>339</v>
      </c>
    </row>
    <row r="2829" spans="2:65" s="1" customFormat="1" ht="11.25">
      <c r="B2829" s="32"/>
      <c r="D2829" s="149" t="s">
        <v>351</v>
      </c>
      <c r="F2829" s="156" t="s">
        <v>4402</v>
      </c>
      <c r="L2829" s="32"/>
      <c r="M2829" s="147"/>
      <c r="T2829" s="53"/>
      <c r="AU2829" s="17" t="s">
        <v>83</v>
      </c>
    </row>
    <row r="2830" spans="2:65" s="1" customFormat="1" ht="11.25">
      <c r="B2830" s="32"/>
      <c r="D2830" s="149" t="s">
        <v>351</v>
      </c>
      <c r="F2830" s="157" t="s">
        <v>4403</v>
      </c>
      <c r="H2830" s="158">
        <v>30.5</v>
      </c>
      <c r="L2830" s="32"/>
      <c r="M2830" s="147"/>
      <c r="T2830" s="53"/>
      <c r="AU2830" s="17" t="s">
        <v>83</v>
      </c>
    </row>
    <row r="2831" spans="2:65" s="1" customFormat="1" ht="33" customHeight="1">
      <c r="B2831" s="32"/>
      <c r="C2831" s="131" t="s">
        <v>4453</v>
      </c>
      <c r="D2831" s="131" t="s">
        <v>342</v>
      </c>
      <c r="E2831" s="132" t="s">
        <v>4454</v>
      </c>
      <c r="F2831" s="133" t="s">
        <v>4455</v>
      </c>
      <c r="G2831" s="134" t="s">
        <v>131</v>
      </c>
      <c r="H2831" s="135">
        <v>1.7</v>
      </c>
      <c r="I2831" s="136"/>
      <c r="J2831" s="137">
        <f>ROUND(I2831*H2831,2)</f>
        <v>0</v>
      </c>
      <c r="K2831" s="133" t="s">
        <v>2158</v>
      </c>
      <c r="L2831" s="32"/>
      <c r="M2831" s="138" t="s">
        <v>19</v>
      </c>
      <c r="N2831" s="139" t="s">
        <v>44</v>
      </c>
      <c r="P2831" s="140">
        <f>O2831*H2831</f>
        <v>0</v>
      </c>
      <c r="Q2831" s="140">
        <v>2.0699999999999998E-3</v>
      </c>
      <c r="R2831" s="140">
        <f>Q2831*H2831</f>
        <v>3.5189999999999996E-3</v>
      </c>
      <c r="S2831" s="140">
        <v>0</v>
      </c>
      <c r="T2831" s="141">
        <f>S2831*H2831</f>
        <v>0</v>
      </c>
      <c r="AR2831" s="142" t="s">
        <v>489</v>
      </c>
      <c r="AT2831" s="142" t="s">
        <v>342</v>
      </c>
      <c r="AU2831" s="142" t="s">
        <v>83</v>
      </c>
      <c r="AY2831" s="17" t="s">
        <v>339</v>
      </c>
      <c r="BE2831" s="143">
        <f>IF(N2831="základní",J2831,0)</f>
        <v>0</v>
      </c>
      <c r="BF2831" s="143">
        <f>IF(N2831="snížená",J2831,0)</f>
        <v>0</v>
      </c>
      <c r="BG2831" s="143">
        <f>IF(N2831="zákl. přenesená",J2831,0)</f>
        <v>0</v>
      </c>
      <c r="BH2831" s="143">
        <f>IF(N2831="sníž. přenesená",J2831,0)</f>
        <v>0</v>
      </c>
      <c r="BI2831" s="143">
        <f>IF(N2831="nulová",J2831,0)</f>
        <v>0</v>
      </c>
      <c r="BJ2831" s="17" t="s">
        <v>81</v>
      </c>
      <c r="BK2831" s="143">
        <f>ROUND(I2831*H2831,2)</f>
        <v>0</v>
      </c>
      <c r="BL2831" s="17" t="s">
        <v>489</v>
      </c>
      <c r="BM2831" s="142" t="s">
        <v>4456</v>
      </c>
    </row>
    <row r="2832" spans="2:65" s="1" customFormat="1" ht="29.25">
      <c r="B2832" s="32"/>
      <c r="D2832" s="149" t="s">
        <v>1047</v>
      </c>
      <c r="F2832" s="159" t="s">
        <v>4457</v>
      </c>
      <c r="I2832" s="146"/>
      <c r="L2832" s="32"/>
      <c r="M2832" s="147"/>
      <c r="T2832" s="53"/>
      <c r="AT2832" s="17" t="s">
        <v>1047</v>
      </c>
      <c r="AU2832" s="17" t="s">
        <v>83</v>
      </c>
    </row>
    <row r="2833" spans="2:65" s="12" customFormat="1" ht="11.25">
      <c r="B2833" s="148"/>
      <c r="D2833" s="149" t="s">
        <v>350</v>
      </c>
      <c r="E2833" s="150" t="s">
        <v>19</v>
      </c>
      <c r="F2833" s="151" t="s">
        <v>1304</v>
      </c>
      <c r="H2833" s="152">
        <v>1.7</v>
      </c>
      <c r="I2833" s="153"/>
      <c r="L2833" s="148"/>
      <c r="M2833" s="154"/>
      <c r="T2833" s="155"/>
      <c r="AT2833" s="150" t="s">
        <v>350</v>
      </c>
      <c r="AU2833" s="150" t="s">
        <v>83</v>
      </c>
      <c r="AV2833" s="12" t="s">
        <v>83</v>
      </c>
      <c r="AW2833" s="12" t="s">
        <v>34</v>
      </c>
      <c r="AX2833" s="12" t="s">
        <v>81</v>
      </c>
      <c r="AY2833" s="150" t="s">
        <v>339</v>
      </c>
    </row>
    <row r="2834" spans="2:65" s="1" customFormat="1" ht="11.25">
      <c r="B2834" s="32"/>
      <c r="D2834" s="149" t="s">
        <v>351</v>
      </c>
      <c r="F2834" s="156" t="s">
        <v>4458</v>
      </c>
      <c r="L2834" s="32"/>
      <c r="M2834" s="147"/>
      <c r="T2834" s="53"/>
      <c r="AU2834" s="17" t="s">
        <v>83</v>
      </c>
    </row>
    <row r="2835" spans="2:65" s="1" customFormat="1" ht="11.25">
      <c r="B2835" s="32"/>
      <c r="D2835" s="149" t="s">
        <v>351</v>
      </c>
      <c r="F2835" s="157" t="s">
        <v>4459</v>
      </c>
      <c r="H2835" s="158">
        <v>1.7</v>
      </c>
      <c r="L2835" s="32"/>
      <c r="M2835" s="147"/>
      <c r="T2835" s="53"/>
      <c r="AU2835" s="17" t="s">
        <v>83</v>
      </c>
    </row>
    <row r="2836" spans="2:65" s="1" customFormat="1" ht="24.2" customHeight="1">
      <c r="B2836" s="32"/>
      <c r="C2836" s="131" t="s">
        <v>4460</v>
      </c>
      <c r="D2836" s="131" t="s">
        <v>342</v>
      </c>
      <c r="E2836" s="132" t="s">
        <v>4461</v>
      </c>
      <c r="F2836" s="133" t="s">
        <v>4462</v>
      </c>
      <c r="G2836" s="134" t="s">
        <v>131</v>
      </c>
      <c r="H2836" s="135">
        <v>66</v>
      </c>
      <c r="I2836" s="136"/>
      <c r="J2836" s="137">
        <f>ROUND(I2836*H2836,2)</f>
        <v>0</v>
      </c>
      <c r="K2836" s="133" t="s">
        <v>2158</v>
      </c>
      <c r="L2836" s="32"/>
      <c r="M2836" s="138" t="s">
        <v>19</v>
      </c>
      <c r="N2836" s="139" t="s">
        <v>44</v>
      </c>
      <c r="P2836" s="140">
        <f>O2836*H2836</f>
        <v>0</v>
      </c>
      <c r="Q2836" s="140">
        <v>4.8999999999999998E-4</v>
      </c>
      <c r="R2836" s="140">
        <f>Q2836*H2836</f>
        <v>3.2340000000000001E-2</v>
      </c>
      <c r="S2836" s="140">
        <v>0</v>
      </c>
      <c r="T2836" s="141">
        <f>S2836*H2836</f>
        <v>0</v>
      </c>
      <c r="AR2836" s="142" t="s">
        <v>489</v>
      </c>
      <c r="AT2836" s="142" t="s">
        <v>342</v>
      </c>
      <c r="AU2836" s="142" t="s">
        <v>83</v>
      </c>
      <c r="AY2836" s="17" t="s">
        <v>339</v>
      </c>
      <c r="BE2836" s="143">
        <f>IF(N2836="základní",J2836,0)</f>
        <v>0</v>
      </c>
      <c r="BF2836" s="143">
        <f>IF(N2836="snížená",J2836,0)</f>
        <v>0</v>
      </c>
      <c r="BG2836" s="143">
        <f>IF(N2836="zákl. přenesená",J2836,0)</f>
        <v>0</v>
      </c>
      <c r="BH2836" s="143">
        <f>IF(N2836="sníž. přenesená",J2836,0)</f>
        <v>0</v>
      </c>
      <c r="BI2836" s="143">
        <f>IF(N2836="nulová",J2836,0)</f>
        <v>0</v>
      </c>
      <c r="BJ2836" s="17" t="s">
        <v>81</v>
      </c>
      <c r="BK2836" s="143">
        <f>ROUND(I2836*H2836,2)</f>
        <v>0</v>
      </c>
      <c r="BL2836" s="17" t="s">
        <v>489</v>
      </c>
      <c r="BM2836" s="142" t="s">
        <v>4463</v>
      </c>
    </row>
    <row r="2837" spans="2:65" s="1" customFormat="1" ht="29.25">
      <c r="B2837" s="32"/>
      <c r="D2837" s="149" t="s">
        <v>1047</v>
      </c>
      <c r="F2837" s="159" t="s">
        <v>4464</v>
      </c>
      <c r="I2837" s="146"/>
      <c r="L2837" s="32"/>
      <c r="M2837" s="147"/>
      <c r="T2837" s="53"/>
      <c r="AT2837" s="17" t="s">
        <v>1047</v>
      </c>
      <c r="AU2837" s="17" t="s">
        <v>83</v>
      </c>
    </row>
    <row r="2838" spans="2:65" s="12" customFormat="1" ht="11.25">
      <c r="B2838" s="148"/>
      <c r="D2838" s="149" t="s">
        <v>350</v>
      </c>
      <c r="E2838" s="150" t="s">
        <v>19</v>
      </c>
      <c r="F2838" s="151" t="s">
        <v>1291</v>
      </c>
      <c r="H2838" s="152">
        <v>66</v>
      </c>
      <c r="I2838" s="153"/>
      <c r="L2838" s="148"/>
      <c r="M2838" s="154"/>
      <c r="T2838" s="155"/>
      <c r="AT2838" s="150" t="s">
        <v>350</v>
      </c>
      <c r="AU2838" s="150" t="s">
        <v>83</v>
      </c>
      <c r="AV2838" s="12" t="s">
        <v>83</v>
      </c>
      <c r="AW2838" s="12" t="s">
        <v>34</v>
      </c>
      <c r="AX2838" s="12" t="s">
        <v>81</v>
      </c>
      <c r="AY2838" s="150" t="s">
        <v>339</v>
      </c>
    </row>
    <row r="2839" spans="2:65" s="1" customFormat="1" ht="11.25">
      <c r="B2839" s="32"/>
      <c r="D2839" s="149" t="s">
        <v>351</v>
      </c>
      <c r="F2839" s="156" t="s">
        <v>4465</v>
      </c>
      <c r="L2839" s="32"/>
      <c r="M2839" s="147"/>
      <c r="T2839" s="53"/>
      <c r="AU2839" s="17" t="s">
        <v>83</v>
      </c>
    </row>
    <row r="2840" spans="2:65" s="1" customFormat="1" ht="11.25">
      <c r="B2840" s="32"/>
      <c r="D2840" s="149" t="s">
        <v>351</v>
      </c>
      <c r="F2840" s="157" t="s">
        <v>4466</v>
      </c>
      <c r="H2840" s="158">
        <v>37.799999999999997</v>
      </c>
      <c r="L2840" s="32"/>
      <c r="M2840" s="147"/>
      <c r="T2840" s="53"/>
      <c r="AU2840" s="17" t="s">
        <v>83</v>
      </c>
    </row>
    <row r="2841" spans="2:65" s="1" customFormat="1" ht="11.25">
      <c r="B2841" s="32"/>
      <c r="D2841" s="149" t="s">
        <v>351</v>
      </c>
      <c r="F2841" s="157" t="s">
        <v>4467</v>
      </c>
      <c r="H2841" s="158">
        <v>28.2</v>
      </c>
      <c r="L2841" s="32"/>
      <c r="M2841" s="147"/>
      <c r="T2841" s="53"/>
      <c r="AU2841" s="17" t="s">
        <v>83</v>
      </c>
    </row>
    <row r="2842" spans="2:65" s="1" customFormat="1" ht="11.25">
      <c r="B2842" s="32"/>
      <c r="D2842" s="149" t="s">
        <v>351</v>
      </c>
      <c r="F2842" s="157" t="s">
        <v>358</v>
      </c>
      <c r="H2842" s="158">
        <v>66</v>
      </c>
      <c r="L2842" s="32"/>
      <c r="M2842" s="147"/>
      <c r="T2842" s="53"/>
      <c r="AU2842" s="17" t="s">
        <v>83</v>
      </c>
    </row>
    <row r="2843" spans="2:65" s="1" customFormat="1" ht="24.2" customHeight="1">
      <c r="B2843" s="32"/>
      <c r="C2843" s="131" t="s">
        <v>4468</v>
      </c>
      <c r="D2843" s="131" t="s">
        <v>342</v>
      </c>
      <c r="E2843" s="132" t="s">
        <v>4469</v>
      </c>
      <c r="F2843" s="133" t="s">
        <v>4470</v>
      </c>
      <c r="G2843" s="134" t="s">
        <v>131</v>
      </c>
      <c r="H2843" s="135">
        <v>66</v>
      </c>
      <c r="I2843" s="136"/>
      <c r="J2843" s="137">
        <f>ROUND(I2843*H2843,2)</f>
        <v>0</v>
      </c>
      <c r="K2843" s="133" t="s">
        <v>2158</v>
      </c>
      <c r="L2843" s="32"/>
      <c r="M2843" s="138" t="s">
        <v>19</v>
      </c>
      <c r="N2843" s="139" t="s">
        <v>44</v>
      </c>
      <c r="P2843" s="140">
        <f>O2843*H2843</f>
        <v>0</v>
      </c>
      <c r="Q2843" s="140">
        <v>6.9999999999999999E-4</v>
      </c>
      <c r="R2843" s="140">
        <f>Q2843*H2843</f>
        <v>4.6199999999999998E-2</v>
      </c>
      <c r="S2843" s="140">
        <v>0</v>
      </c>
      <c r="T2843" s="141">
        <f>S2843*H2843</f>
        <v>0</v>
      </c>
      <c r="AR2843" s="142" t="s">
        <v>489</v>
      </c>
      <c r="AT2843" s="142" t="s">
        <v>342</v>
      </c>
      <c r="AU2843" s="142" t="s">
        <v>83</v>
      </c>
      <c r="AY2843" s="17" t="s">
        <v>339</v>
      </c>
      <c r="BE2843" s="143">
        <f>IF(N2843="základní",J2843,0)</f>
        <v>0</v>
      </c>
      <c r="BF2843" s="143">
        <f>IF(N2843="snížená",J2843,0)</f>
        <v>0</v>
      </c>
      <c r="BG2843" s="143">
        <f>IF(N2843="zákl. přenesená",J2843,0)</f>
        <v>0</v>
      </c>
      <c r="BH2843" s="143">
        <f>IF(N2843="sníž. přenesená",J2843,0)</f>
        <v>0</v>
      </c>
      <c r="BI2843" s="143">
        <f>IF(N2843="nulová",J2843,0)</f>
        <v>0</v>
      </c>
      <c r="BJ2843" s="17" t="s">
        <v>81</v>
      </c>
      <c r="BK2843" s="143">
        <f>ROUND(I2843*H2843,2)</f>
        <v>0</v>
      </c>
      <c r="BL2843" s="17" t="s">
        <v>489</v>
      </c>
      <c r="BM2843" s="142" t="s">
        <v>4471</v>
      </c>
    </row>
    <row r="2844" spans="2:65" s="1" customFormat="1" ht="29.25">
      <c r="B2844" s="32"/>
      <c r="D2844" s="149" t="s">
        <v>1047</v>
      </c>
      <c r="F2844" s="159" t="s">
        <v>4464</v>
      </c>
      <c r="I2844" s="146"/>
      <c r="L2844" s="32"/>
      <c r="M2844" s="147"/>
      <c r="T2844" s="53"/>
      <c r="AT2844" s="17" t="s">
        <v>1047</v>
      </c>
      <c r="AU2844" s="17" t="s">
        <v>83</v>
      </c>
    </row>
    <row r="2845" spans="2:65" s="12" customFormat="1" ht="11.25">
      <c r="B2845" s="148"/>
      <c r="D2845" s="149" t="s">
        <v>350</v>
      </c>
      <c r="E2845" s="150" t="s">
        <v>19</v>
      </c>
      <c r="F2845" s="151" t="s">
        <v>1291</v>
      </c>
      <c r="H2845" s="152">
        <v>66</v>
      </c>
      <c r="I2845" s="153"/>
      <c r="L2845" s="148"/>
      <c r="M2845" s="154"/>
      <c r="T2845" s="155"/>
      <c r="AT2845" s="150" t="s">
        <v>350</v>
      </c>
      <c r="AU2845" s="150" t="s">
        <v>83</v>
      </c>
      <c r="AV2845" s="12" t="s">
        <v>83</v>
      </c>
      <c r="AW2845" s="12" t="s">
        <v>34</v>
      </c>
      <c r="AX2845" s="12" t="s">
        <v>81</v>
      </c>
      <c r="AY2845" s="150" t="s">
        <v>339</v>
      </c>
    </row>
    <row r="2846" spans="2:65" s="1" customFormat="1" ht="11.25">
      <c r="B2846" s="32"/>
      <c r="D2846" s="149" t="s">
        <v>351</v>
      </c>
      <c r="F2846" s="156" t="s">
        <v>4465</v>
      </c>
      <c r="L2846" s="32"/>
      <c r="M2846" s="147"/>
      <c r="T2846" s="53"/>
      <c r="AU2846" s="17" t="s">
        <v>83</v>
      </c>
    </row>
    <row r="2847" spans="2:65" s="1" customFormat="1" ht="11.25">
      <c r="B2847" s="32"/>
      <c r="D2847" s="149" t="s">
        <v>351</v>
      </c>
      <c r="F2847" s="157" t="s">
        <v>4466</v>
      </c>
      <c r="H2847" s="158">
        <v>37.799999999999997</v>
      </c>
      <c r="L2847" s="32"/>
      <c r="M2847" s="147"/>
      <c r="T2847" s="53"/>
      <c r="AU2847" s="17" t="s">
        <v>83</v>
      </c>
    </row>
    <row r="2848" spans="2:65" s="1" customFormat="1" ht="11.25">
      <c r="B2848" s="32"/>
      <c r="D2848" s="149" t="s">
        <v>351</v>
      </c>
      <c r="F2848" s="157" t="s">
        <v>4467</v>
      </c>
      <c r="H2848" s="158">
        <v>28.2</v>
      </c>
      <c r="L2848" s="32"/>
      <c r="M2848" s="147"/>
      <c r="T2848" s="53"/>
      <c r="AU2848" s="17" t="s">
        <v>83</v>
      </c>
    </row>
    <row r="2849" spans="2:65" s="1" customFormat="1" ht="11.25">
      <c r="B2849" s="32"/>
      <c r="D2849" s="149" t="s">
        <v>351</v>
      </c>
      <c r="F2849" s="157" t="s">
        <v>358</v>
      </c>
      <c r="H2849" s="158">
        <v>66</v>
      </c>
      <c r="L2849" s="32"/>
      <c r="M2849" s="147"/>
      <c r="T2849" s="53"/>
      <c r="AU2849" s="17" t="s">
        <v>83</v>
      </c>
    </row>
    <row r="2850" spans="2:65" s="1" customFormat="1" ht="24.2" customHeight="1">
      <c r="B2850" s="32"/>
      <c r="C2850" s="131" t="s">
        <v>4472</v>
      </c>
      <c r="D2850" s="131" t="s">
        <v>342</v>
      </c>
      <c r="E2850" s="132" t="s">
        <v>4473</v>
      </c>
      <c r="F2850" s="133" t="s">
        <v>4474</v>
      </c>
      <c r="G2850" s="134" t="s">
        <v>131</v>
      </c>
      <c r="H2850" s="135">
        <v>63.2</v>
      </c>
      <c r="I2850" s="136"/>
      <c r="J2850" s="137">
        <f>ROUND(I2850*H2850,2)</f>
        <v>0</v>
      </c>
      <c r="K2850" s="133" t="s">
        <v>345</v>
      </c>
      <c r="L2850" s="32"/>
      <c r="M2850" s="138" t="s">
        <v>19</v>
      </c>
      <c r="N2850" s="139" t="s">
        <v>44</v>
      </c>
      <c r="P2850" s="140">
        <f>O2850*H2850</f>
        <v>0</v>
      </c>
      <c r="Q2850" s="140">
        <v>6.9999999999999999E-4</v>
      </c>
      <c r="R2850" s="140">
        <f>Q2850*H2850</f>
        <v>4.4240000000000002E-2</v>
      </c>
      <c r="S2850" s="140">
        <v>0</v>
      </c>
      <c r="T2850" s="141">
        <f>S2850*H2850</f>
        <v>0</v>
      </c>
      <c r="AR2850" s="142" t="s">
        <v>489</v>
      </c>
      <c r="AT2850" s="142" t="s">
        <v>342</v>
      </c>
      <c r="AU2850" s="142" t="s">
        <v>83</v>
      </c>
      <c r="AY2850" s="17" t="s">
        <v>339</v>
      </c>
      <c r="BE2850" s="143">
        <f>IF(N2850="základní",J2850,0)</f>
        <v>0</v>
      </c>
      <c r="BF2850" s="143">
        <f>IF(N2850="snížená",J2850,0)</f>
        <v>0</v>
      </c>
      <c r="BG2850" s="143">
        <f>IF(N2850="zákl. přenesená",J2850,0)</f>
        <v>0</v>
      </c>
      <c r="BH2850" s="143">
        <f>IF(N2850="sníž. přenesená",J2850,0)</f>
        <v>0</v>
      </c>
      <c r="BI2850" s="143">
        <f>IF(N2850="nulová",J2850,0)</f>
        <v>0</v>
      </c>
      <c r="BJ2850" s="17" t="s">
        <v>81</v>
      </c>
      <c r="BK2850" s="143">
        <f>ROUND(I2850*H2850,2)</f>
        <v>0</v>
      </c>
      <c r="BL2850" s="17" t="s">
        <v>489</v>
      </c>
      <c r="BM2850" s="142" t="s">
        <v>4475</v>
      </c>
    </row>
    <row r="2851" spans="2:65" s="1" customFormat="1" ht="11.25">
      <c r="B2851" s="32"/>
      <c r="D2851" s="144" t="s">
        <v>348</v>
      </c>
      <c r="F2851" s="145" t="s">
        <v>4476</v>
      </c>
      <c r="I2851" s="146"/>
      <c r="L2851" s="32"/>
      <c r="M2851" s="147"/>
      <c r="T2851" s="53"/>
      <c r="AT2851" s="17" t="s">
        <v>348</v>
      </c>
      <c r="AU2851" s="17" t="s">
        <v>83</v>
      </c>
    </row>
    <row r="2852" spans="2:65" s="1" customFormat="1" ht="29.25">
      <c r="B2852" s="32"/>
      <c r="D2852" s="149" t="s">
        <v>1047</v>
      </c>
      <c r="F2852" s="159" t="s">
        <v>4477</v>
      </c>
      <c r="I2852" s="146"/>
      <c r="L2852" s="32"/>
      <c r="M2852" s="147"/>
      <c r="T2852" s="53"/>
      <c r="AT2852" s="17" t="s">
        <v>1047</v>
      </c>
      <c r="AU2852" s="17" t="s">
        <v>83</v>
      </c>
    </row>
    <row r="2853" spans="2:65" s="12" customFormat="1" ht="11.25">
      <c r="B2853" s="148"/>
      <c r="D2853" s="149" t="s">
        <v>350</v>
      </c>
      <c r="E2853" s="150" t="s">
        <v>19</v>
      </c>
      <c r="F2853" s="151" t="s">
        <v>1285</v>
      </c>
      <c r="H2853" s="152">
        <v>63.2</v>
      </c>
      <c r="I2853" s="153"/>
      <c r="L2853" s="148"/>
      <c r="M2853" s="154"/>
      <c r="T2853" s="155"/>
      <c r="AT2853" s="150" t="s">
        <v>350</v>
      </c>
      <c r="AU2853" s="150" t="s">
        <v>83</v>
      </c>
      <c r="AV2853" s="12" t="s">
        <v>83</v>
      </c>
      <c r="AW2853" s="12" t="s">
        <v>34</v>
      </c>
      <c r="AX2853" s="12" t="s">
        <v>81</v>
      </c>
      <c r="AY2853" s="150" t="s">
        <v>339</v>
      </c>
    </row>
    <row r="2854" spans="2:65" s="1" customFormat="1" ht="11.25">
      <c r="B2854" s="32"/>
      <c r="D2854" s="149" t="s">
        <v>351</v>
      </c>
      <c r="F2854" s="156" t="s">
        <v>4478</v>
      </c>
      <c r="L2854" s="32"/>
      <c r="M2854" s="147"/>
      <c r="T2854" s="53"/>
      <c r="AU2854" s="17" t="s">
        <v>83</v>
      </c>
    </row>
    <row r="2855" spans="2:65" s="1" customFormat="1" ht="11.25">
      <c r="B2855" s="32"/>
      <c r="D2855" s="149" t="s">
        <v>351</v>
      </c>
      <c r="F2855" s="157" t="s">
        <v>4479</v>
      </c>
      <c r="H2855" s="158">
        <v>31.6</v>
      </c>
      <c r="L2855" s="32"/>
      <c r="M2855" s="147"/>
      <c r="T2855" s="53"/>
      <c r="AU2855" s="17" t="s">
        <v>83</v>
      </c>
    </row>
    <row r="2856" spans="2:65" s="1" customFormat="1" ht="11.25">
      <c r="B2856" s="32"/>
      <c r="D2856" s="149" t="s">
        <v>351</v>
      </c>
      <c r="F2856" s="157" t="s">
        <v>4480</v>
      </c>
      <c r="H2856" s="158">
        <v>31.6</v>
      </c>
      <c r="L2856" s="32"/>
      <c r="M2856" s="147"/>
      <c r="T2856" s="53"/>
      <c r="AU2856" s="17" t="s">
        <v>83</v>
      </c>
    </row>
    <row r="2857" spans="2:65" s="1" customFormat="1" ht="11.25">
      <c r="B2857" s="32"/>
      <c r="D2857" s="149" t="s">
        <v>351</v>
      </c>
      <c r="F2857" s="157" t="s">
        <v>358</v>
      </c>
      <c r="H2857" s="158">
        <v>63.2</v>
      </c>
      <c r="L2857" s="32"/>
      <c r="M2857" s="147"/>
      <c r="T2857" s="53"/>
      <c r="AU2857" s="17" t="s">
        <v>83</v>
      </c>
    </row>
    <row r="2858" spans="2:65" s="1" customFormat="1" ht="24.2" customHeight="1">
      <c r="B2858" s="32"/>
      <c r="C2858" s="131" t="s">
        <v>4481</v>
      </c>
      <c r="D2858" s="131" t="s">
        <v>342</v>
      </c>
      <c r="E2858" s="132" t="s">
        <v>4482</v>
      </c>
      <c r="F2858" s="133" t="s">
        <v>4483</v>
      </c>
      <c r="G2858" s="134" t="s">
        <v>131</v>
      </c>
      <c r="H2858" s="135">
        <v>50.4</v>
      </c>
      <c r="I2858" s="136"/>
      <c r="J2858" s="137">
        <f>ROUND(I2858*H2858,2)</f>
        <v>0</v>
      </c>
      <c r="K2858" s="133" t="s">
        <v>2158</v>
      </c>
      <c r="L2858" s="32"/>
      <c r="M2858" s="138" t="s">
        <v>19</v>
      </c>
      <c r="N2858" s="139" t="s">
        <v>44</v>
      </c>
      <c r="P2858" s="140">
        <f>O2858*H2858</f>
        <v>0</v>
      </c>
      <c r="Q2858" s="140">
        <v>1.5E-3</v>
      </c>
      <c r="R2858" s="140">
        <f>Q2858*H2858</f>
        <v>7.5600000000000001E-2</v>
      </c>
      <c r="S2858" s="140">
        <v>0</v>
      </c>
      <c r="T2858" s="141">
        <f>S2858*H2858</f>
        <v>0</v>
      </c>
      <c r="AR2858" s="142" t="s">
        <v>489</v>
      </c>
      <c r="AT2858" s="142" t="s">
        <v>342</v>
      </c>
      <c r="AU2858" s="142" t="s">
        <v>83</v>
      </c>
      <c r="AY2858" s="17" t="s">
        <v>339</v>
      </c>
      <c r="BE2858" s="143">
        <f>IF(N2858="základní",J2858,0)</f>
        <v>0</v>
      </c>
      <c r="BF2858" s="143">
        <f>IF(N2858="snížená",J2858,0)</f>
        <v>0</v>
      </c>
      <c r="BG2858" s="143">
        <f>IF(N2858="zákl. přenesená",J2858,0)</f>
        <v>0</v>
      </c>
      <c r="BH2858" s="143">
        <f>IF(N2858="sníž. přenesená",J2858,0)</f>
        <v>0</v>
      </c>
      <c r="BI2858" s="143">
        <f>IF(N2858="nulová",J2858,0)</f>
        <v>0</v>
      </c>
      <c r="BJ2858" s="17" t="s">
        <v>81</v>
      </c>
      <c r="BK2858" s="143">
        <f>ROUND(I2858*H2858,2)</f>
        <v>0</v>
      </c>
      <c r="BL2858" s="17" t="s">
        <v>489</v>
      </c>
      <c r="BM2858" s="142" t="s">
        <v>4484</v>
      </c>
    </row>
    <row r="2859" spans="2:65" s="1" customFormat="1" ht="29.25">
      <c r="B2859" s="32"/>
      <c r="D2859" s="149" t="s">
        <v>1047</v>
      </c>
      <c r="F2859" s="159" t="s">
        <v>4485</v>
      </c>
      <c r="I2859" s="146"/>
      <c r="L2859" s="32"/>
      <c r="M2859" s="147"/>
      <c r="T2859" s="53"/>
      <c r="AT2859" s="17" t="s">
        <v>1047</v>
      </c>
      <c r="AU2859" s="17" t="s">
        <v>83</v>
      </c>
    </row>
    <row r="2860" spans="2:65" s="12" customFormat="1" ht="11.25">
      <c r="B2860" s="148"/>
      <c r="D2860" s="149" t="s">
        <v>350</v>
      </c>
      <c r="E2860" s="150" t="s">
        <v>19</v>
      </c>
      <c r="F2860" s="151" t="s">
        <v>1288</v>
      </c>
      <c r="H2860" s="152">
        <v>50.4</v>
      </c>
      <c r="I2860" s="153"/>
      <c r="L2860" s="148"/>
      <c r="M2860" s="154"/>
      <c r="T2860" s="155"/>
      <c r="AT2860" s="150" t="s">
        <v>350</v>
      </c>
      <c r="AU2860" s="150" t="s">
        <v>83</v>
      </c>
      <c r="AV2860" s="12" t="s">
        <v>83</v>
      </c>
      <c r="AW2860" s="12" t="s">
        <v>34</v>
      </c>
      <c r="AX2860" s="12" t="s">
        <v>81</v>
      </c>
      <c r="AY2860" s="150" t="s">
        <v>339</v>
      </c>
    </row>
    <row r="2861" spans="2:65" s="1" customFormat="1" ht="11.25">
      <c r="B2861" s="32"/>
      <c r="D2861" s="149" t="s">
        <v>351</v>
      </c>
      <c r="F2861" s="156" t="s">
        <v>4486</v>
      </c>
      <c r="L2861" s="32"/>
      <c r="M2861" s="147"/>
      <c r="T2861" s="53"/>
      <c r="AU2861" s="17" t="s">
        <v>83</v>
      </c>
    </row>
    <row r="2862" spans="2:65" s="1" customFormat="1" ht="11.25">
      <c r="B2862" s="32"/>
      <c r="D2862" s="149" t="s">
        <v>351</v>
      </c>
      <c r="F2862" s="157" t="s">
        <v>4487</v>
      </c>
      <c r="H2862" s="158">
        <v>6.4</v>
      </c>
      <c r="L2862" s="32"/>
      <c r="M2862" s="147"/>
      <c r="T2862" s="53"/>
      <c r="AU2862" s="17" t="s">
        <v>83</v>
      </c>
    </row>
    <row r="2863" spans="2:65" s="1" customFormat="1" ht="11.25">
      <c r="B2863" s="32"/>
      <c r="D2863" s="149" t="s">
        <v>351</v>
      </c>
      <c r="F2863" s="157" t="s">
        <v>4488</v>
      </c>
      <c r="H2863" s="158">
        <v>44</v>
      </c>
      <c r="L2863" s="32"/>
      <c r="M2863" s="147"/>
      <c r="T2863" s="53"/>
      <c r="AU2863" s="17" t="s">
        <v>83</v>
      </c>
    </row>
    <row r="2864" spans="2:65" s="1" customFormat="1" ht="11.25">
      <c r="B2864" s="32"/>
      <c r="D2864" s="149" t="s">
        <v>351</v>
      </c>
      <c r="F2864" s="157" t="s">
        <v>358</v>
      </c>
      <c r="H2864" s="158">
        <v>50.4</v>
      </c>
      <c r="L2864" s="32"/>
      <c r="M2864" s="147"/>
      <c r="T2864" s="53"/>
      <c r="AU2864" s="17" t="s">
        <v>83</v>
      </c>
    </row>
    <row r="2865" spans="2:65" s="1" customFormat="1" ht="37.9" customHeight="1">
      <c r="B2865" s="32"/>
      <c r="C2865" s="131" t="s">
        <v>4489</v>
      </c>
      <c r="D2865" s="131" t="s">
        <v>342</v>
      </c>
      <c r="E2865" s="132" t="s">
        <v>4490</v>
      </c>
      <c r="F2865" s="133" t="s">
        <v>4491</v>
      </c>
      <c r="G2865" s="134" t="s">
        <v>131</v>
      </c>
      <c r="H2865" s="135">
        <v>13</v>
      </c>
      <c r="I2865" s="136"/>
      <c r="J2865" s="137">
        <f>ROUND(I2865*H2865,2)</f>
        <v>0</v>
      </c>
      <c r="K2865" s="133" t="s">
        <v>2158</v>
      </c>
      <c r="L2865" s="32"/>
      <c r="M2865" s="138" t="s">
        <v>19</v>
      </c>
      <c r="N2865" s="139" t="s">
        <v>44</v>
      </c>
      <c r="P2865" s="140">
        <f>O2865*H2865</f>
        <v>0</v>
      </c>
      <c r="Q2865" s="140">
        <v>3.48E-3</v>
      </c>
      <c r="R2865" s="140">
        <f>Q2865*H2865</f>
        <v>4.5240000000000002E-2</v>
      </c>
      <c r="S2865" s="140">
        <v>0</v>
      </c>
      <c r="T2865" s="141">
        <f>S2865*H2865</f>
        <v>0</v>
      </c>
      <c r="AR2865" s="142" t="s">
        <v>489</v>
      </c>
      <c r="AT2865" s="142" t="s">
        <v>342</v>
      </c>
      <c r="AU2865" s="142" t="s">
        <v>83</v>
      </c>
      <c r="AY2865" s="17" t="s">
        <v>339</v>
      </c>
      <c r="BE2865" s="143">
        <f>IF(N2865="základní",J2865,0)</f>
        <v>0</v>
      </c>
      <c r="BF2865" s="143">
        <f>IF(N2865="snížená",J2865,0)</f>
        <v>0</v>
      </c>
      <c r="BG2865" s="143">
        <f>IF(N2865="zákl. přenesená",J2865,0)</f>
        <v>0</v>
      </c>
      <c r="BH2865" s="143">
        <f>IF(N2865="sníž. přenesená",J2865,0)</f>
        <v>0</v>
      </c>
      <c r="BI2865" s="143">
        <f>IF(N2865="nulová",J2865,0)</f>
        <v>0</v>
      </c>
      <c r="BJ2865" s="17" t="s">
        <v>81</v>
      </c>
      <c r="BK2865" s="143">
        <f>ROUND(I2865*H2865,2)</f>
        <v>0</v>
      </c>
      <c r="BL2865" s="17" t="s">
        <v>489</v>
      </c>
      <c r="BM2865" s="142" t="s">
        <v>4492</v>
      </c>
    </row>
    <row r="2866" spans="2:65" s="1" customFormat="1" ht="29.25">
      <c r="B2866" s="32"/>
      <c r="D2866" s="149" t="s">
        <v>1047</v>
      </c>
      <c r="F2866" s="159" t="s">
        <v>4493</v>
      </c>
      <c r="I2866" s="146"/>
      <c r="L2866" s="32"/>
      <c r="M2866" s="147"/>
      <c r="T2866" s="53"/>
      <c r="AT2866" s="17" t="s">
        <v>1047</v>
      </c>
      <c r="AU2866" s="17" t="s">
        <v>83</v>
      </c>
    </row>
    <row r="2867" spans="2:65" s="12" customFormat="1" ht="11.25">
      <c r="B2867" s="148"/>
      <c r="D2867" s="149" t="s">
        <v>350</v>
      </c>
      <c r="E2867" s="150" t="s">
        <v>19</v>
      </c>
      <c r="F2867" s="151" t="s">
        <v>1312</v>
      </c>
      <c r="H2867" s="152">
        <v>13</v>
      </c>
      <c r="I2867" s="153"/>
      <c r="L2867" s="148"/>
      <c r="M2867" s="154"/>
      <c r="T2867" s="155"/>
      <c r="AT2867" s="150" t="s">
        <v>350</v>
      </c>
      <c r="AU2867" s="150" t="s">
        <v>83</v>
      </c>
      <c r="AV2867" s="12" t="s">
        <v>83</v>
      </c>
      <c r="AW2867" s="12" t="s">
        <v>34</v>
      </c>
      <c r="AX2867" s="12" t="s">
        <v>81</v>
      </c>
      <c r="AY2867" s="150" t="s">
        <v>339</v>
      </c>
    </row>
    <row r="2868" spans="2:65" s="1" customFormat="1" ht="11.25">
      <c r="B2868" s="32"/>
      <c r="D2868" s="149" t="s">
        <v>351</v>
      </c>
      <c r="F2868" s="156" t="s">
        <v>4494</v>
      </c>
      <c r="L2868" s="32"/>
      <c r="M2868" s="147"/>
      <c r="T2868" s="53"/>
      <c r="AU2868" s="17" t="s">
        <v>83</v>
      </c>
    </row>
    <row r="2869" spans="2:65" s="1" customFormat="1" ht="11.25">
      <c r="B2869" s="32"/>
      <c r="D2869" s="149" t="s">
        <v>351</v>
      </c>
      <c r="F2869" s="157" t="s">
        <v>4495</v>
      </c>
      <c r="H2869" s="158">
        <v>13</v>
      </c>
      <c r="L2869" s="32"/>
      <c r="M2869" s="147"/>
      <c r="T2869" s="53"/>
      <c r="AU2869" s="17" t="s">
        <v>83</v>
      </c>
    </row>
    <row r="2870" spans="2:65" s="1" customFormat="1" ht="37.9" customHeight="1">
      <c r="B2870" s="32"/>
      <c r="C2870" s="131" t="s">
        <v>4496</v>
      </c>
      <c r="D2870" s="131" t="s">
        <v>342</v>
      </c>
      <c r="E2870" s="132" t="s">
        <v>4497</v>
      </c>
      <c r="F2870" s="133" t="s">
        <v>4498</v>
      </c>
      <c r="G2870" s="134" t="s">
        <v>119</v>
      </c>
      <c r="H2870" s="135">
        <v>6.65</v>
      </c>
      <c r="I2870" s="136"/>
      <c r="J2870" s="137">
        <f>ROUND(I2870*H2870,2)</f>
        <v>0</v>
      </c>
      <c r="K2870" s="133" t="s">
        <v>345</v>
      </c>
      <c r="L2870" s="32"/>
      <c r="M2870" s="138" t="s">
        <v>19</v>
      </c>
      <c r="N2870" s="139" t="s">
        <v>44</v>
      </c>
      <c r="P2870" s="140">
        <f>O2870*H2870</f>
        <v>0</v>
      </c>
      <c r="Q2870" s="140">
        <v>5.8999999999999999E-3</v>
      </c>
      <c r="R2870" s="140">
        <f>Q2870*H2870</f>
        <v>3.9234999999999999E-2</v>
      </c>
      <c r="S2870" s="140">
        <v>0</v>
      </c>
      <c r="T2870" s="141">
        <f>S2870*H2870</f>
        <v>0</v>
      </c>
      <c r="AR2870" s="142" t="s">
        <v>489</v>
      </c>
      <c r="AT2870" s="142" t="s">
        <v>342</v>
      </c>
      <c r="AU2870" s="142" t="s">
        <v>83</v>
      </c>
      <c r="AY2870" s="17" t="s">
        <v>339</v>
      </c>
      <c r="BE2870" s="143">
        <f>IF(N2870="základní",J2870,0)</f>
        <v>0</v>
      </c>
      <c r="BF2870" s="143">
        <f>IF(N2870="snížená",J2870,0)</f>
        <v>0</v>
      </c>
      <c r="BG2870" s="143">
        <f>IF(N2870="zákl. přenesená",J2870,0)</f>
        <v>0</v>
      </c>
      <c r="BH2870" s="143">
        <f>IF(N2870="sníž. přenesená",J2870,0)</f>
        <v>0</v>
      </c>
      <c r="BI2870" s="143">
        <f>IF(N2870="nulová",J2870,0)</f>
        <v>0</v>
      </c>
      <c r="BJ2870" s="17" t="s">
        <v>81</v>
      </c>
      <c r="BK2870" s="143">
        <f>ROUND(I2870*H2870,2)</f>
        <v>0</v>
      </c>
      <c r="BL2870" s="17" t="s">
        <v>489</v>
      </c>
      <c r="BM2870" s="142" t="s">
        <v>4499</v>
      </c>
    </row>
    <row r="2871" spans="2:65" s="1" customFormat="1" ht="11.25">
      <c r="B2871" s="32"/>
      <c r="D2871" s="144" t="s">
        <v>348</v>
      </c>
      <c r="F2871" s="145" t="s">
        <v>4500</v>
      </c>
      <c r="I2871" s="146"/>
      <c r="L2871" s="32"/>
      <c r="M2871" s="147"/>
      <c r="T2871" s="53"/>
      <c r="AT2871" s="17" t="s">
        <v>348</v>
      </c>
      <c r="AU2871" s="17" t="s">
        <v>83</v>
      </c>
    </row>
    <row r="2872" spans="2:65" s="1" customFormat="1" ht="29.25">
      <c r="B2872" s="32"/>
      <c r="D2872" s="149" t="s">
        <v>1047</v>
      </c>
      <c r="F2872" s="159" t="s">
        <v>4501</v>
      </c>
      <c r="I2872" s="146"/>
      <c r="L2872" s="32"/>
      <c r="M2872" s="147"/>
      <c r="T2872" s="53"/>
      <c r="AT2872" s="17" t="s">
        <v>1047</v>
      </c>
      <c r="AU2872" s="17" t="s">
        <v>83</v>
      </c>
    </row>
    <row r="2873" spans="2:65" s="12" customFormat="1" ht="11.25">
      <c r="B2873" s="148"/>
      <c r="D2873" s="149" t="s">
        <v>350</v>
      </c>
      <c r="E2873" s="150" t="s">
        <v>19</v>
      </c>
      <c r="F2873" s="151" t="s">
        <v>1314</v>
      </c>
      <c r="H2873" s="152">
        <v>6.65</v>
      </c>
      <c r="I2873" s="153"/>
      <c r="L2873" s="148"/>
      <c r="M2873" s="154"/>
      <c r="T2873" s="155"/>
      <c r="AT2873" s="150" t="s">
        <v>350</v>
      </c>
      <c r="AU2873" s="150" t="s">
        <v>83</v>
      </c>
      <c r="AV2873" s="12" t="s">
        <v>83</v>
      </c>
      <c r="AW2873" s="12" t="s">
        <v>34</v>
      </c>
      <c r="AX2873" s="12" t="s">
        <v>81</v>
      </c>
      <c r="AY2873" s="150" t="s">
        <v>339</v>
      </c>
    </row>
    <row r="2874" spans="2:65" s="1" customFormat="1" ht="11.25">
      <c r="B2874" s="32"/>
      <c r="D2874" s="149" t="s">
        <v>351</v>
      </c>
      <c r="F2874" s="156" t="s">
        <v>4502</v>
      </c>
      <c r="L2874" s="32"/>
      <c r="M2874" s="147"/>
      <c r="T2874" s="53"/>
      <c r="AU2874" s="17" t="s">
        <v>83</v>
      </c>
    </row>
    <row r="2875" spans="2:65" s="1" customFormat="1" ht="11.25">
      <c r="B2875" s="32"/>
      <c r="D2875" s="149" t="s">
        <v>351</v>
      </c>
      <c r="F2875" s="157" t="s">
        <v>4503</v>
      </c>
      <c r="H2875" s="158">
        <v>6.65</v>
      </c>
      <c r="L2875" s="32"/>
      <c r="M2875" s="147"/>
      <c r="T2875" s="53"/>
      <c r="AU2875" s="17" t="s">
        <v>83</v>
      </c>
    </row>
    <row r="2876" spans="2:65" s="1" customFormat="1" ht="24.2" customHeight="1">
      <c r="B2876" s="32"/>
      <c r="C2876" s="131" t="s">
        <v>4504</v>
      </c>
      <c r="D2876" s="131" t="s">
        <v>342</v>
      </c>
      <c r="E2876" s="132" t="s">
        <v>4505</v>
      </c>
      <c r="F2876" s="133" t="s">
        <v>4506</v>
      </c>
      <c r="G2876" s="134" t="s">
        <v>131</v>
      </c>
      <c r="H2876" s="135">
        <v>169.3</v>
      </c>
      <c r="I2876" s="136"/>
      <c r="J2876" s="137">
        <f>ROUND(I2876*H2876,2)</f>
        <v>0</v>
      </c>
      <c r="K2876" s="133" t="s">
        <v>345</v>
      </c>
      <c r="L2876" s="32"/>
      <c r="M2876" s="138" t="s">
        <v>19</v>
      </c>
      <c r="N2876" s="139" t="s">
        <v>44</v>
      </c>
      <c r="P2876" s="140">
        <f>O2876*H2876</f>
        <v>0</v>
      </c>
      <c r="Q2876" s="140">
        <v>3.1199999999999999E-3</v>
      </c>
      <c r="R2876" s="140">
        <f>Q2876*H2876</f>
        <v>0.52821600000000002</v>
      </c>
      <c r="S2876" s="140">
        <v>0</v>
      </c>
      <c r="T2876" s="141">
        <f>S2876*H2876</f>
        <v>0</v>
      </c>
      <c r="AR2876" s="142" t="s">
        <v>489</v>
      </c>
      <c r="AT2876" s="142" t="s">
        <v>342</v>
      </c>
      <c r="AU2876" s="142" t="s">
        <v>83</v>
      </c>
      <c r="AY2876" s="17" t="s">
        <v>339</v>
      </c>
      <c r="BE2876" s="143">
        <f>IF(N2876="základní",J2876,0)</f>
        <v>0</v>
      </c>
      <c r="BF2876" s="143">
        <f>IF(N2876="snížená",J2876,0)</f>
        <v>0</v>
      </c>
      <c r="BG2876" s="143">
        <f>IF(N2876="zákl. přenesená",J2876,0)</f>
        <v>0</v>
      </c>
      <c r="BH2876" s="143">
        <f>IF(N2876="sníž. přenesená",J2876,0)</f>
        <v>0</v>
      </c>
      <c r="BI2876" s="143">
        <f>IF(N2876="nulová",J2876,0)</f>
        <v>0</v>
      </c>
      <c r="BJ2876" s="17" t="s">
        <v>81</v>
      </c>
      <c r="BK2876" s="143">
        <f>ROUND(I2876*H2876,2)</f>
        <v>0</v>
      </c>
      <c r="BL2876" s="17" t="s">
        <v>489</v>
      </c>
      <c r="BM2876" s="142" t="s">
        <v>4507</v>
      </c>
    </row>
    <row r="2877" spans="2:65" s="1" customFormat="1" ht="11.25">
      <c r="B2877" s="32"/>
      <c r="D2877" s="144" t="s">
        <v>348</v>
      </c>
      <c r="F2877" s="145" t="s">
        <v>4508</v>
      </c>
      <c r="I2877" s="146"/>
      <c r="L2877" s="32"/>
      <c r="M2877" s="147"/>
      <c r="T2877" s="53"/>
      <c r="AT2877" s="17" t="s">
        <v>348</v>
      </c>
      <c r="AU2877" s="17" t="s">
        <v>83</v>
      </c>
    </row>
    <row r="2878" spans="2:65" s="1" customFormat="1" ht="29.25">
      <c r="B2878" s="32"/>
      <c r="D2878" s="149" t="s">
        <v>1047</v>
      </c>
      <c r="F2878" s="159" t="s">
        <v>4509</v>
      </c>
      <c r="I2878" s="146"/>
      <c r="L2878" s="32"/>
      <c r="M2878" s="147"/>
      <c r="T2878" s="53"/>
      <c r="AT2878" s="17" t="s">
        <v>1047</v>
      </c>
      <c r="AU2878" s="17" t="s">
        <v>83</v>
      </c>
    </row>
    <row r="2879" spans="2:65" s="12" customFormat="1" ht="11.25">
      <c r="B2879" s="148"/>
      <c r="D2879" s="149" t="s">
        <v>350</v>
      </c>
      <c r="E2879" s="150" t="s">
        <v>19</v>
      </c>
      <c r="F2879" s="151" t="s">
        <v>1299</v>
      </c>
      <c r="H2879" s="152">
        <v>169.3</v>
      </c>
      <c r="I2879" s="153"/>
      <c r="L2879" s="148"/>
      <c r="M2879" s="154"/>
      <c r="T2879" s="155"/>
      <c r="AT2879" s="150" t="s">
        <v>350</v>
      </c>
      <c r="AU2879" s="150" t="s">
        <v>83</v>
      </c>
      <c r="AV2879" s="12" t="s">
        <v>83</v>
      </c>
      <c r="AW2879" s="12" t="s">
        <v>34</v>
      </c>
      <c r="AX2879" s="12" t="s">
        <v>81</v>
      </c>
      <c r="AY2879" s="150" t="s">
        <v>339</v>
      </c>
    </row>
    <row r="2880" spans="2:65" s="1" customFormat="1" ht="11.25">
      <c r="B2880" s="32"/>
      <c r="D2880" s="149" t="s">
        <v>351</v>
      </c>
      <c r="F2880" s="156" t="s">
        <v>4510</v>
      </c>
      <c r="L2880" s="32"/>
      <c r="M2880" s="147"/>
      <c r="T2880" s="53"/>
      <c r="AU2880" s="17" t="s">
        <v>83</v>
      </c>
    </row>
    <row r="2881" spans="2:65" s="1" customFormat="1" ht="11.25">
      <c r="B2881" s="32"/>
      <c r="D2881" s="149" t="s">
        <v>351</v>
      </c>
      <c r="F2881" s="157" t="s">
        <v>4511</v>
      </c>
      <c r="H2881" s="158">
        <v>81.5</v>
      </c>
      <c r="L2881" s="32"/>
      <c r="M2881" s="147"/>
      <c r="T2881" s="53"/>
      <c r="AU2881" s="17" t="s">
        <v>83</v>
      </c>
    </row>
    <row r="2882" spans="2:65" s="1" customFormat="1" ht="11.25">
      <c r="B2882" s="32"/>
      <c r="D2882" s="149" t="s">
        <v>351</v>
      </c>
      <c r="F2882" s="157" t="s">
        <v>4512</v>
      </c>
      <c r="H2882" s="158">
        <v>43.8</v>
      </c>
      <c r="L2882" s="32"/>
      <c r="M2882" s="147"/>
      <c r="T2882" s="53"/>
      <c r="AU2882" s="17" t="s">
        <v>83</v>
      </c>
    </row>
    <row r="2883" spans="2:65" s="1" customFormat="1" ht="11.25">
      <c r="B2883" s="32"/>
      <c r="D2883" s="149" t="s">
        <v>351</v>
      </c>
      <c r="F2883" s="157" t="s">
        <v>4513</v>
      </c>
      <c r="H2883" s="158">
        <v>44</v>
      </c>
      <c r="L2883" s="32"/>
      <c r="M2883" s="147"/>
      <c r="T2883" s="53"/>
      <c r="AU2883" s="17" t="s">
        <v>83</v>
      </c>
    </row>
    <row r="2884" spans="2:65" s="1" customFormat="1" ht="11.25">
      <c r="B2884" s="32"/>
      <c r="D2884" s="149" t="s">
        <v>351</v>
      </c>
      <c r="F2884" s="157" t="s">
        <v>358</v>
      </c>
      <c r="H2884" s="158">
        <v>169.3</v>
      </c>
      <c r="L2884" s="32"/>
      <c r="M2884" s="147"/>
      <c r="T2884" s="53"/>
      <c r="AU2884" s="17" t="s">
        <v>83</v>
      </c>
    </row>
    <row r="2885" spans="2:65" s="1" customFormat="1" ht="33" customHeight="1">
      <c r="B2885" s="32"/>
      <c r="C2885" s="131" t="s">
        <v>4514</v>
      </c>
      <c r="D2885" s="131" t="s">
        <v>342</v>
      </c>
      <c r="E2885" s="132" t="s">
        <v>4515</v>
      </c>
      <c r="F2885" s="133" t="s">
        <v>4516</v>
      </c>
      <c r="G2885" s="134" t="s">
        <v>212</v>
      </c>
      <c r="H2885" s="135">
        <v>8</v>
      </c>
      <c r="I2885" s="136"/>
      <c r="J2885" s="137">
        <f>ROUND(I2885*H2885,2)</f>
        <v>0</v>
      </c>
      <c r="K2885" s="133" t="s">
        <v>345</v>
      </c>
      <c r="L2885" s="32"/>
      <c r="M2885" s="138" t="s">
        <v>19</v>
      </c>
      <c r="N2885" s="139" t="s">
        <v>44</v>
      </c>
      <c r="P2885" s="140">
        <f>O2885*H2885</f>
        <v>0</v>
      </c>
      <c r="Q2885" s="140">
        <v>3.3899999999999998E-3</v>
      </c>
      <c r="R2885" s="140">
        <f>Q2885*H2885</f>
        <v>2.7119999999999998E-2</v>
      </c>
      <c r="S2885" s="140">
        <v>0</v>
      </c>
      <c r="T2885" s="141">
        <f>S2885*H2885</f>
        <v>0</v>
      </c>
      <c r="AR2885" s="142" t="s">
        <v>489</v>
      </c>
      <c r="AT2885" s="142" t="s">
        <v>342</v>
      </c>
      <c r="AU2885" s="142" t="s">
        <v>83</v>
      </c>
      <c r="AY2885" s="17" t="s">
        <v>339</v>
      </c>
      <c r="BE2885" s="143">
        <f>IF(N2885="základní",J2885,0)</f>
        <v>0</v>
      </c>
      <c r="BF2885" s="143">
        <f>IF(N2885="snížená",J2885,0)</f>
        <v>0</v>
      </c>
      <c r="BG2885" s="143">
        <f>IF(N2885="zákl. přenesená",J2885,0)</f>
        <v>0</v>
      </c>
      <c r="BH2885" s="143">
        <f>IF(N2885="sníž. přenesená",J2885,0)</f>
        <v>0</v>
      </c>
      <c r="BI2885" s="143">
        <f>IF(N2885="nulová",J2885,0)</f>
        <v>0</v>
      </c>
      <c r="BJ2885" s="17" t="s">
        <v>81</v>
      </c>
      <c r="BK2885" s="143">
        <f>ROUND(I2885*H2885,2)</f>
        <v>0</v>
      </c>
      <c r="BL2885" s="17" t="s">
        <v>489</v>
      </c>
      <c r="BM2885" s="142" t="s">
        <v>4517</v>
      </c>
    </row>
    <row r="2886" spans="2:65" s="1" customFormat="1" ht="11.25">
      <c r="B2886" s="32"/>
      <c r="D2886" s="144" t="s">
        <v>348</v>
      </c>
      <c r="F2886" s="145" t="s">
        <v>4518</v>
      </c>
      <c r="I2886" s="146"/>
      <c r="L2886" s="32"/>
      <c r="M2886" s="147"/>
      <c r="T2886" s="53"/>
      <c r="AT2886" s="17" t="s">
        <v>348</v>
      </c>
      <c r="AU2886" s="17" t="s">
        <v>83</v>
      </c>
    </row>
    <row r="2887" spans="2:65" s="1" customFormat="1" ht="24.2" customHeight="1">
      <c r="B2887" s="32"/>
      <c r="C2887" s="131" t="s">
        <v>4519</v>
      </c>
      <c r="D2887" s="131" t="s">
        <v>342</v>
      </c>
      <c r="E2887" s="132" t="s">
        <v>4520</v>
      </c>
      <c r="F2887" s="133" t="s">
        <v>4521</v>
      </c>
      <c r="G2887" s="134" t="s">
        <v>131</v>
      </c>
      <c r="H2887" s="135">
        <v>80.2</v>
      </c>
      <c r="I2887" s="136"/>
      <c r="J2887" s="137">
        <f>ROUND(I2887*H2887,2)</f>
        <v>0</v>
      </c>
      <c r="K2887" s="133" t="s">
        <v>345</v>
      </c>
      <c r="L2887" s="32"/>
      <c r="M2887" s="138" t="s">
        <v>19</v>
      </c>
      <c r="N2887" s="139" t="s">
        <v>44</v>
      </c>
      <c r="P2887" s="140">
        <f>O2887*H2887</f>
        <v>0</v>
      </c>
      <c r="Q2887" s="140">
        <v>3.0699999999999998E-3</v>
      </c>
      <c r="R2887" s="140">
        <f>Q2887*H2887</f>
        <v>0.24621399999999999</v>
      </c>
      <c r="S2887" s="140">
        <v>0</v>
      </c>
      <c r="T2887" s="141">
        <f>S2887*H2887</f>
        <v>0</v>
      </c>
      <c r="AR2887" s="142" t="s">
        <v>489</v>
      </c>
      <c r="AT2887" s="142" t="s">
        <v>342</v>
      </c>
      <c r="AU2887" s="142" t="s">
        <v>83</v>
      </c>
      <c r="AY2887" s="17" t="s">
        <v>339</v>
      </c>
      <c r="BE2887" s="143">
        <f>IF(N2887="základní",J2887,0)</f>
        <v>0</v>
      </c>
      <c r="BF2887" s="143">
        <f>IF(N2887="snížená",J2887,0)</f>
        <v>0</v>
      </c>
      <c r="BG2887" s="143">
        <f>IF(N2887="zákl. přenesená",J2887,0)</f>
        <v>0</v>
      </c>
      <c r="BH2887" s="143">
        <f>IF(N2887="sníž. přenesená",J2887,0)</f>
        <v>0</v>
      </c>
      <c r="BI2887" s="143">
        <f>IF(N2887="nulová",J2887,0)</f>
        <v>0</v>
      </c>
      <c r="BJ2887" s="17" t="s">
        <v>81</v>
      </c>
      <c r="BK2887" s="143">
        <f>ROUND(I2887*H2887,2)</f>
        <v>0</v>
      </c>
      <c r="BL2887" s="17" t="s">
        <v>489</v>
      </c>
      <c r="BM2887" s="142" t="s">
        <v>4522</v>
      </c>
    </row>
    <row r="2888" spans="2:65" s="1" customFormat="1" ht="11.25">
      <c r="B2888" s="32"/>
      <c r="D2888" s="144" t="s">
        <v>348</v>
      </c>
      <c r="F2888" s="145" t="s">
        <v>4523</v>
      </c>
      <c r="I2888" s="146"/>
      <c r="L2888" s="32"/>
      <c r="M2888" s="147"/>
      <c r="T2888" s="53"/>
      <c r="AT2888" s="17" t="s">
        <v>348</v>
      </c>
      <c r="AU2888" s="17" t="s">
        <v>83</v>
      </c>
    </row>
    <row r="2889" spans="2:65" s="1" customFormat="1" ht="29.25">
      <c r="B2889" s="32"/>
      <c r="D2889" s="149" t="s">
        <v>1047</v>
      </c>
      <c r="F2889" s="159" t="s">
        <v>4524</v>
      </c>
      <c r="I2889" s="146"/>
      <c r="L2889" s="32"/>
      <c r="M2889" s="147"/>
      <c r="T2889" s="53"/>
      <c r="AT2889" s="17" t="s">
        <v>1047</v>
      </c>
      <c r="AU2889" s="17" t="s">
        <v>83</v>
      </c>
    </row>
    <row r="2890" spans="2:65" s="12" customFormat="1" ht="11.25">
      <c r="B2890" s="148"/>
      <c r="D2890" s="149" t="s">
        <v>350</v>
      </c>
      <c r="E2890" s="150" t="s">
        <v>19</v>
      </c>
      <c r="F2890" s="151" t="s">
        <v>1296</v>
      </c>
      <c r="H2890" s="152">
        <v>80.2</v>
      </c>
      <c r="I2890" s="153"/>
      <c r="L2890" s="148"/>
      <c r="M2890" s="154"/>
      <c r="T2890" s="155"/>
      <c r="AT2890" s="150" t="s">
        <v>350</v>
      </c>
      <c r="AU2890" s="150" t="s">
        <v>83</v>
      </c>
      <c r="AV2890" s="12" t="s">
        <v>83</v>
      </c>
      <c r="AW2890" s="12" t="s">
        <v>34</v>
      </c>
      <c r="AX2890" s="12" t="s">
        <v>81</v>
      </c>
      <c r="AY2890" s="150" t="s">
        <v>339</v>
      </c>
    </row>
    <row r="2891" spans="2:65" s="1" customFormat="1" ht="11.25">
      <c r="B2891" s="32"/>
      <c r="D2891" s="149" t="s">
        <v>351</v>
      </c>
      <c r="F2891" s="156" t="s">
        <v>4525</v>
      </c>
      <c r="L2891" s="32"/>
      <c r="M2891" s="147"/>
      <c r="T2891" s="53"/>
      <c r="AU2891" s="17" t="s">
        <v>83</v>
      </c>
    </row>
    <row r="2892" spans="2:65" s="1" customFormat="1" ht="11.25">
      <c r="B2892" s="32"/>
      <c r="D2892" s="149" t="s">
        <v>351</v>
      </c>
      <c r="F2892" s="157" t="s">
        <v>4526</v>
      </c>
      <c r="H2892" s="158">
        <v>40.200000000000003</v>
      </c>
      <c r="L2892" s="32"/>
      <c r="M2892" s="147"/>
      <c r="T2892" s="53"/>
      <c r="AU2892" s="17" t="s">
        <v>83</v>
      </c>
    </row>
    <row r="2893" spans="2:65" s="1" customFormat="1" ht="11.25">
      <c r="B2893" s="32"/>
      <c r="D2893" s="149" t="s">
        <v>351</v>
      </c>
      <c r="F2893" s="157" t="s">
        <v>4527</v>
      </c>
      <c r="H2893" s="158">
        <v>26.1</v>
      </c>
      <c r="L2893" s="32"/>
      <c r="M2893" s="147"/>
      <c r="T2893" s="53"/>
      <c r="AU2893" s="17" t="s">
        <v>83</v>
      </c>
    </row>
    <row r="2894" spans="2:65" s="1" customFormat="1" ht="11.25">
      <c r="B2894" s="32"/>
      <c r="D2894" s="149" t="s">
        <v>351</v>
      </c>
      <c r="F2894" s="157" t="s">
        <v>4528</v>
      </c>
      <c r="H2894" s="158">
        <v>13.9</v>
      </c>
      <c r="L2894" s="32"/>
      <c r="M2894" s="147"/>
      <c r="T2894" s="53"/>
      <c r="AU2894" s="17" t="s">
        <v>83</v>
      </c>
    </row>
    <row r="2895" spans="2:65" s="1" customFormat="1" ht="11.25">
      <c r="B2895" s="32"/>
      <c r="D2895" s="149" t="s">
        <v>351</v>
      </c>
      <c r="F2895" s="157" t="s">
        <v>358</v>
      </c>
      <c r="H2895" s="158">
        <v>80.2</v>
      </c>
      <c r="L2895" s="32"/>
      <c r="M2895" s="147"/>
      <c r="T2895" s="53"/>
      <c r="AU2895" s="17" t="s">
        <v>83</v>
      </c>
    </row>
    <row r="2896" spans="2:65" s="1" customFormat="1" ht="24.2" customHeight="1">
      <c r="B2896" s="32"/>
      <c r="C2896" s="131" t="s">
        <v>4529</v>
      </c>
      <c r="D2896" s="131" t="s">
        <v>342</v>
      </c>
      <c r="E2896" s="132" t="s">
        <v>4530</v>
      </c>
      <c r="F2896" s="133" t="s">
        <v>4531</v>
      </c>
      <c r="G2896" s="134" t="s">
        <v>131</v>
      </c>
      <c r="H2896" s="135">
        <v>9.6</v>
      </c>
      <c r="I2896" s="136"/>
      <c r="J2896" s="137">
        <f>ROUND(I2896*H2896,2)</f>
        <v>0</v>
      </c>
      <c r="K2896" s="133" t="s">
        <v>2158</v>
      </c>
      <c r="L2896" s="32"/>
      <c r="M2896" s="138" t="s">
        <v>19</v>
      </c>
      <c r="N2896" s="139" t="s">
        <v>44</v>
      </c>
      <c r="P2896" s="140">
        <f>O2896*H2896</f>
        <v>0</v>
      </c>
      <c r="Q2896" s="140">
        <v>2.0699999999999998E-3</v>
      </c>
      <c r="R2896" s="140">
        <f>Q2896*H2896</f>
        <v>1.9871999999999997E-2</v>
      </c>
      <c r="S2896" s="140">
        <v>0</v>
      </c>
      <c r="T2896" s="141">
        <f>S2896*H2896</f>
        <v>0</v>
      </c>
      <c r="AR2896" s="142" t="s">
        <v>489</v>
      </c>
      <c r="AT2896" s="142" t="s">
        <v>342</v>
      </c>
      <c r="AU2896" s="142" t="s">
        <v>83</v>
      </c>
      <c r="AY2896" s="17" t="s">
        <v>339</v>
      </c>
      <c r="BE2896" s="143">
        <f>IF(N2896="základní",J2896,0)</f>
        <v>0</v>
      </c>
      <c r="BF2896" s="143">
        <f>IF(N2896="snížená",J2896,0)</f>
        <v>0</v>
      </c>
      <c r="BG2896" s="143">
        <f>IF(N2896="zákl. přenesená",J2896,0)</f>
        <v>0</v>
      </c>
      <c r="BH2896" s="143">
        <f>IF(N2896="sníž. přenesená",J2896,0)</f>
        <v>0</v>
      </c>
      <c r="BI2896" s="143">
        <f>IF(N2896="nulová",J2896,0)</f>
        <v>0</v>
      </c>
      <c r="BJ2896" s="17" t="s">
        <v>81</v>
      </c>
      <c r="BK2896" s="143">
        <f>ROUND(I2896*H2896,2)</f>
        <v>0</v>
      </c>
      <c r="BL2896" s="17" t="s">
        <v>489</v>
      </c>
      <c r="BM2896" s="142" t="s">
        <v>4532</v>
      </c>
    </row>
    <row r="2897" spans="2:65" s="1" customFormat="1" ht="29.25">
      <c r="B2897" s="32"/>
      <c r="D2897" s="149" t="s">
        <v>1047</v>
      </c>
      <c r="F2897" s="159" t="s">
        <v>4533</v>
      </c>
      <c r="I2897" s="146"/>
      <c r="L2897" s="32"/>
      <c r="M2897" s="147"/>
      <c r="T2897" s="53"/>
      <c r="AT2897" s="17" t="s">
        <v>1047</v>
      </c>
      <c r="AU2897" s="17" t="s">
        <v>83</v>
      </c>
    </row>
    <row r="2898" spans="2:65" s="12" customFormat="1" ht="11.25">
      <c r="B2898" s="148"/>
      <c r="D2898" s="149" t="s">
        <v>350</v>
      </c>
      <c r="E2898" s="150" t="s">
        <v>19</v>
      </c>
      <c r="F2898" s="151" t="s">
        <v>1269</v>
      </c>
      <c r="H2898" s="152">
        <v>9.6</v>
      </c>
      <c r="I2898" s="153"/>
      <c r="L2898" s="148"/>
      <c r="M2898" s="154"/>
      <c r="T2898" s="155"/>
      <c r="AT2898" s="150" t="s">
        <v>350</v>
      </c>
      <c r="AU2898" s="150" t="s">
        <v>83</v>
      </c>
      <c r="AV2898" s="12" t="s">
        <v>83</v>
      </c>
      <c r="AW2898" s="12" t="s">
        <v>34</v>
      </c>
      <c r="AX2898" s="12" t="s">
        <v>81</v>
      </c>
      <c r="AY2898" s="150" t="s">
        <v>339</v>
      </c>
    </row>
    <row r="2899" spans="2:65" s="1" customFormat="1" ht="11.25">
      <c r="B2899" s="32"/>
      <c r="D2899" s="149" t="s">
        <v>351</v>
      </c>
      <c r="F2899" s="156" t="s">
        <v>4534</v>
      </c>
      <c r="L2899" s="32"/>
      <c r="M2899" s="147"/>
      <c r="T2899" s="53"/>
      <c r="AU2899" s="17" t="s">
        <v>83</v>
      </c>
    </row>
    <row r="2900" spans="2:65" s="1" customFormat="1" ht="11.25">
      <c r="B2900" s="32"/>
      <c r="D2900" s="149" t="s">
        <v>351</v>
      </c>
      <c r="F2900" s="157" t="s">
        <v>4535</v>
      </c>
      <c r="H2900" s="158">
        <v>4.8</v>
      </c>
      <c r="L2900" s="32"/>
      <c r="M2900" s="147"/>
      <c r="T2900" s="53"/>
      <c r="AU2900" s="17" t="s">
        <v>83</v>
      </c>
    </row>
    <row r="2901" spans="2:65" s="1" customFormat="1" ht="11.25">
      <c r="B2901" s="32"/>
      <c r="D2901" s="149" t="s">
        <v>351</v>
      </c>
      <c r="F2901" s="157" t="s">
        <v>4536</v>
      </c>
      <c r="H2901" s="158">
        <v>4.8</v>
      </c>
      <c r="L2901" s="32"/>
      <c r="M2901" s="147"/>
      <c r="T2901" s="53"/>
      <c r="AU2901" s="17" t="s">
        <v>83</v>
      </c>
    </row>
    <row r="2902" spans="2:65" s="1" customFormat="1" ht="11.25">
      <c r="B2902" s="32"/>
      <c r="D2902" s="149" t="s">
        <v>351</v>
      </c>
      <c r="F2902" s="157" t="s">
        <v>358</v>
      </c>
      <c r="H2902" s="158">
        <v>9.6</v>
      </c>
      <c r="L2902" s="32"/>
      <c r="M2902" s="147"/>
      <c r="T2902" s="53"/>
      <c r="AU2902" s="17" t="s">
        <v>83</v>
      </c>
    </row>
    <row r="2903" spans="2:65" s="1" customFormat="1" ht="33" customHeight="1">
      <c r="B2903" s="32"/>
      <c r="C2903" s="131" t="s">
        <v>4537</v>
      </c>
      <c r="D2903" s="131" t="s">
        <v>342</v>
      </c>
      <c r="E2903" s="132" t="s">
        <v>4538</v>
      </c>
      <c r="F2903" s="133" t="s">
        <v>4539</v>
      </c>
      <c r="G2903" s="134" t="s">
        <v>131</v>
      </c>
      <c r="H2903" s="135">
        <v>35.9</v>
      </c>
      <c r="I2903" s="136"/>
      <c r="J2903" s="137">
        <f>ROUND(I2903*H2903,2)</f>
        <v>0</v>
      </c>
      <c r="K2903" s="133" t="s">
        <v>345</v>
      </c>
      <c r="L2903" s="32"/>
      <c r="M2903" s="138" t="s">
        <v>19</v>
      </c>
      <c r="N2903" s="139" t="s">
        <v>44</v>
      </c>
      <c r="P2903" s="140">
        <f>O2903*H2903</f>
        <v>0</v>
      </c>
      <c r="Q2903" s="140">
        <v>1.5E-3</v>
      </c>
      <c r="R2903" s="140">
        <f>Q2903*H2903</f>
        <v>5.3850000000000002E-2</v>
      </c>
      <c r="S2903" s="140">
        <v>0</v>
      </c>
      <c r="T2903" s="141">
        <f>S2903*H2903</f>
        <v>0</v>
      </c>
      <c r="AR2903" s="142" t="s">
        <v>489</v>
      </c>
      <c r="AT2903" s="142" t="s">
        <v>342</v>
      </c>
      <c r="AU2903" s="142" t="s">
        <v>83</v>
      </c>
      <c r="AY2903" s="17" t="s">
        <v>339</v>
      </c>
      <c r="BE2903" s="143">
        <f>IF(N2903="základní",J2903,0)</f>
        <v>0</v>
      </c>
      <c r="BF2903" s="143">
        <f>IF(N2903="snížená",J2903,0)</f>
        <v>0</v>
      </c>
      <c r="BG2903" s="143">
        <f>IF(N2903="zákl. přenesená",J2903,0)</f>
        <v>0</v>
      </c>
      <c r="BH2903" s="143">
        <f>IF(N2903="sníž. přenesená",J2903,0)</f>
        <v>0</v>
      </c>
      <c r="BI2903" s="143">
        <f>IF(N2903="nulová",J2903,0)</f>
        <v>0</v>
      </c>
      <c r="BJ2903" s="17" t="s">
        <v>81</v>
      </c>
      <c r="BK2903" s="143">
        <f>ROUND(I2903*H2903,2)</f>
        <v>0</v>
      </c>
      <c r="BL2903" s="17" t="s">
        <v>489</v>
      </c>
      <c r="BM2903" s="142" t="s">
        <v>4540</v>
      </c>
    </row>
    <row r="2904" spans="2:65" s="1" customFormat="1" ht="11.25">
      <c r="B2904" s="32"/>
      <c r="D2904" s="144" t="s">
        <v>348</v>
      </c>
      <c r="F2904" s="145" t="s">
        <v>4541</v>
      </c>
      <c r="I2904" s="146"/>
      <c r="L2904" s="32"/>
      <c r="M2904" s="147"/>
      <c r="T2904" s="53"/>
      <c r="AT2904" s="17" t="s">
        <v>348</v>
      </c>
      <c r="AU2904" s="17" t="s">
        <v>83</v>
      </c>
    </row>
    <row r="2905" spans="2:65" s="1" customFormat="1" ht="29.25">
      <c r="B2905" s="32"/>
      <c r="D2905" s="149" t="s">
        <v>1047</v>
      </c>
      <c r="F2905" s="159" t="s">
        <v>4542</v>
      </c>
      <c r="I2905" s="146"/>
      <c r="L2905" s="32"/>
      <c r="M2905" s="147"/>
      <c r="T2905" s="53"/>
      <c r="AT2905" s="17" t="s">
        <v>1047</v>
      </c>
      <c r="AU2905" s="17" t="s">
        <v>83</v>
      </c>
    </row>
    <row r="2906" spans="2:65" s="12" customFormat="1" ht="11.25">
      <c r="B2906" s="148"/>
      <c r="D2906" s="149" t="s">
        <v>350</v>
      </c>
      <c r="E2906" s="150" t="s">
        <v>19</v>
      </c>
      <c r="F2906" s="151" t="s">
        <v>1277</v>
      </c>
      <c r="H2906" s="152">
        <v>35.9</v>
      </c>
      <c r="I2906" s="153"/>
      <c r="L2906" s="148"/>
      <c r="M2906" s="154"/>
      <c r="T2906" s="155"/>
      <c r="AT2906" s="150" t="s">
        <v>350</v>
      </c>
      <c r="AU2906" s="150" t="s">
        <v>83</v>
      </c>
      <c r="AV2906" s="12" t="s">
        <v>83</v>
      </c>
      <c r="AW2906" s="12" t="s">
        <v>34</v>
      </c>
      <c r="AX2906" s="12" t="s">
        <v>81</v>
      </c>
      <c r="AY2906" s="150" t="s">
        <v>339</v>
      </c>
    </row>
    <row r="2907" spans="2:65" s="1" customFormat="1" ht="11.25">
      <c r="B2907" s="32"/>
      <c r="D2907" s="149" t="s">
        <v>351</v>
      </c>
      <c r="F2907" s="156" t="s">
        <v>4543</v>
      </c>
      <c r="L2907" s="32"/>
      <c r="M2907" s="147"/>
      <c r="T2907" s="53"/>
      <c r="AU2907" s="17" t="s">
        <v>83</v>
      </c>
    </row>
    <row r="2908" spans="2:65" s="1" customFormat="1" ht="11.25">
      <c r="B2908" s="32"/>
      <c r="D2908" s="149" t="s">
        <v>351</v>
      </c>
      <c r="F2908" s="157" t="s">
        <v>4544</v>
      </c>
      <c r="H2908" s="158">
        <v>35.9</v>
      </c>
      <c r="L2908" s="32"/>
      <c r="M2908" s="147"/>
      <c r="T2908" s="53"/>
      <c r="AU2908" s="17" t="s">
        <v>83</v>
      </c>
    </row>
    <row r="2909" spans="2:65" s="1" customFormat="1" ht="49.15" customHeight="1">
      <c r="B2909" s="32"/>
      <c r="C2909" s="131" t="s">
        <v>4545</v>
      </c>
      <c r="D2909" s="131" t="s">
        <v>342</v>
      </c>
      <c r="E2909" s="132" t="s">
        <v>4546</v>
      </c>
      <c r="F2909" s="133" t="s">
        <v>4547</v>
      </c>
      <c r="G2909" s="134" t="s">
        <v>670</v>
      </c>
      <c r="H2909" s="135">
        <v>1.631</v>
      </c>
      <c r="I2909" s="136"/>
      <c r="J2909" s="137">
        <f>ROUND(I2909*H2909,2)</f>
        <v>0</v>
      </c>
      <c r="K2909" s="133" t="s">
        <v>345</v>
      </c>
      <c r="L2909" s="32"/>
      <c r="M2909" s="138" t="s">
        <v>19</v>
      </c>
      <c r="N2909" s="139" t="s">
        <v>44</v>
      </c>
      <c r="P2909" s="140">
        <f>O2909*H2909</f>
        <v>0</v>
      </c>
      <c r="Q2909" s="140">
        <v>0</v>
      </c>
      <c r="R2909" s="140">
        <f>Q2909*H2909</f>
        <v>0</v>
      </c>
      <c r="S2909" s="140">
        <v>0</v>
      </c>
      <c r="T2909" s="141">
        <f>S2909*H2909</f>
        <v>0</v>
      </c>
      <c r="AR2909" s="142" t="s">
        <v>489</v>
      </c>
      <c r="AT2909" s="142" t="s">
        <v>342</v>
      </c>
      <c r="AU2909" s="142" t="s">
        <v>83</v>
      </c>
      <c r="AY2909" s="17" t="s">
        <v>339</v>
      </c>
      <c r="BE2909" s="143">
        <f>IF(N2909="základní",J2909,0)</f>
        <v>0</v>
      </c>
      <c r="BF2909" s="143">
        <f>IF(N2909="snížená",J2909,0)</f>
        <v>0</v>
      </c>
      <c r="BG2909" s="143">
        <f>IF(N2909="zákl. přenesená",J2909,0)</f>
        <v>0</v>
      </c>
      <c r="BH2909" s="143">
        <f>IF(N2909="sníž. přenesená",J2909,0)</f>
        <v>0</v>
      </c>
      <c r="BI2909" s="143">
        <f>IF(N2909="nulová",J2909,0)</f>
        <v>0</v>
      </c>
      <c r="BJ2909" s="17" t="s">
        <v>81</v>
      </c>
      <c r="BK2909" s="143">
        <f>ROUND(I2909*H2909,2)</f>
        <v>0</v>
      </c>
      <c r="BL2909" s="17" t="s">
        <v>489</v>
      </c>
      <c r="BM2909" s="142" t="s">
        <v>4548</v>
      </c>
    </row>
    <row r="2910" spans="2:65" s="1" customFormat="1" ht="11.25">
      <c r="B2910" s="32"/>
      <c r="D2910" s="144" t="s">
        <v>348</v>
      </c>
      <c r="F2910" s="145" t="s">
        <v>4549</v>
      </c>
      <c r="I2910" s="146"/>
      <c r="L2910" s="32"/>
      <c r="M2910" s="147"/>
      <c r="T2910" s="53"/>
      <c r="AT2910" s="17" t="s">
        <v>348</v>
      </c>
      <c r="AU2910" s="17" t="s">
        <v>83</v>
      </c>
    </row>
    <row r="2911" spans="2:65" s="11" customFormat="1" ht="22.9" customHeight="1">
      <c r="B2911" s="119"/>
      <c r="D2911" s="120" t="s">
        <v>72</v>
      </c>
      <c r="E2911" s="129" t="s">
        <v>922</v>
      </c>
      <c r="F2911" s="129" t="s">
        <v>923</v>
      </c>
      <c r="I2911" s="122"/>
      <c r="J2911" s="130">
        <f>BK2911</f>
        <v>0</v>
      </c>
      <c r="L2911" s="119"/>
      <c r="M2911" s="124"/>
      <c r="P2911" s="125">
        <f>SUM(P2912:P2971)</f>
        <v>0</v>
      </c>
      <c r="R2911" s="125">
        <f>SUM(R2912:R2971)</f>
        <v>13.942692919999999</v>
      </c>
      <c r="T2911" s="126">
        <f>SUM(T2912:T2971)</f>
        <v>0</v>
      </c>
      <c r="AR2911" s="120" t="s">
        <v>83</v>
      </c>
      <c r="AT2911" s="127" t="s">
        <v>72</v>
      </c>
      <c r="AU2911" s="127" t="s">
        <v>81</v>
      </c>
      <c r="AY2911" s="120" t="s">
        <v>339</v>
      </c>
      <c r="BK2911" s="128">
        <f>SUM(BK2912:BK2971)</f>
        <v>0</v>
      </c>
    </row>
    <row r="2912" spans="2:65" s="1" customFormat="1" ht="24.2" customHeight="1">
      <c r="B2912" s="32"/>
      <c r="C2912" s="131" t="s">
        <v>4550</v>
      </c>
      <c r="D2912" s="131" t="s">
        <v>342</v>
      </c>
      <c r="E2912" s="132" t="s">
        <v>4551</v>
      </c>
      <c r="F2912" s="133" t="s">
        <v>4552</v>
      </c>
      <c r="G2912" s="134" t="s">
        <v>119</v>
      </c>
      <c r="H2912" s="135">
        <v>336.14600000000002</v>
      </c>
      <c r="I2912" s="136"/>
      <c r="J2912" s="137">
        <f>ROUND(I2912*H2912,2)</f>
        <v>0</v>
      </c>
      <c r="K2912" s="133" t="s">
        <v>345</v>
      </c>
      <c r="L2912" s="32"/>
      <c r="M2912" s="138" t="s">
        <v>19</v>
      </c>
      <c r="N2912" s="139" t="s">
        <v>44</v>
      </c>
      <c r="P2912" s="140">
        <f>O2912*H2912</f>
        <v>0</v>
      </c>
      <c r="Q2912" s="140">
        <v>0</v>
      </c>
      <c r="R2912" s="140">
        <f>Q2912*H2912</f>
        <v>0</v>
      </c>
      <c r="S2912" s="140">
        <v>0</v>
      </c>
      <c r="T2912" s="141">
        <f>S2912*H2912</f>
        <v>0</v>
      </c>
      <c r="AR2912" s="142" t="s">
        <v>489</v>
      </c>
      <c r="AT2912" s="142" t="s">
        <v>342</v>
      </c>
      <c r="AU2912" s="142" t="s">
        <v>83</v>
      </c>
      <c r="AY2912" s="17" t="s">
        <v>339</v>
      </c>
      <c r="BE2912" s="143">
        <f>IF(N2912="základní",J2912,0)</f>
        <v>0</v>
      </c>
      <c r="BF2912" s="143">
        <f>IF(N2912="snížená",J2912,0)</f>
        <v>0</v>
      </c>
      <c r="BG2912" s="143">
        <f>IF(N2912="zákl. přenesená",J2912,0)</f>
        <v>0</v>
      </c>
      <c r="BH2912" s="143">
        <f>IF(N2912="sníž. přenesená",J2912,0)</f>
        <v>0</v>
      </c>
      <c r="BI2912" s="143">
        <f>IF(N2912="nulová",J2912,0)</f>
        <v>0</v>
      </c>
      <c r="BJ2912" s="17" t="s">
        <v>81</v>
      </c>
      <c r="BK2912" s="143">
        <f>ROUND(I2912*H2912,2)</f>
        <v>0</v>
      </c>
      <c r="BL2912" s="17" t="s">
        <v>489</v>
      </c>
      <c r="BM2912" s="142" t="s">
        <v>4553</v>
      </c>
    </row>
    <row r="2913" spans="2:65" s="1" customFormat="1" ht="11.25">
      <c r="B2913" s="32"/>
      <c r="D2913" s="144" t="s">
        <v>348</v>
      </c>
      <c r="F2913" s="145" t="s">
        <v>4554</v>
      </c>
      <c r="I2913" s="146"/>
      <c r="L2913" s="32"/>
      <c r="M2913" s="147"/>
      <c r="T2913" s="53"/>
      <c r="AT2913" s="17" t="s">
        <v>348</v>
      </c>
      <c r="AU2913" s="17" t="s">
        <v>83</v>
      </c>
    </row>
    <row r="2914" spans="2:65" s="12" customFormat="1" ht="11.25">
      <c r="B2914" s="148"/>
      <c r="D2914" s="149" t="s">
        <v>350</v>
      </c>
      <c r="E2914" s="150" t="s">
        <v>19</v>
      </c>
      <c r="F2914" s="151" t="s">
        <v>1672</v>
      </c>
      <c r="H2914" s="152">
        <v>336.14600000000002</v>
      </c>
      <c r="I2914" s="153"/>
      <c r="L2914" s="148"/>
      <c r="M2914" s="154"/>
      <c r="T2914" s="155"/>
      <c r="AT2914" s="150" t="s">
        <v>350</v>
      </c>
      <c r="AU2914" s="150" t="s">
        <v>83</v>
      </c>
      <c r="AV2914" s="12" t="s">
        <v>83</v>
      </c>
      <c r="AW2914" s="12" t="s">
        <v>34</v>
      </c>
      <c r="AX2914" s="12" t="s">
        <v>81</v>
      </c>
      <c r="AY2914" s="150" t="s">
        <v>339</v>
      </c>
    </row>
    <row r="2915" spans="2:65" s="1" customFormat="1" ht="11.25">
      <c r="B2915" s="32"/>
      <c r="D2915" s="149" t="s">
        <v>351</v>
      </c>
      <c r="F2915" s="156" t="s">
        <v>3725</v>
      </c>
      <c r="L2915" s="32"/>
      <c r="M2915" s="147"/>
      <c r="T2915" s="53"/>
      <c r="AU2915" s="17" t="s">
        <v>83</v>
      </c>
    </row>
    <row r="2916" spans="2:65" s="1" customFormat="1" ht="11.25">
      <c r="B2916" s="32"/>
      <c r="D2916" s="149" t="s">
        <v>351</v>
      </c>
      <c r="F2916" s="157" t="s">
        <v>592</v>
      </c>
      <c r="H2916" s="158">
        <v>0</v>
      </c>
      <c r="L2916" s="32"/>
      <c r="M2916" s="147"/>
      <c r="T2916" s="53"/>
      <c r="AU2916" s="17" t="s">
        <v>83</v>
      </c>
    </row>
    <row r="2917" spans="2:65" s="1" customFormat="1" ht="11.25">
      <c r="B2917" s="32"/>
      <c r="D2917" s="149" t="s">
        <v>351</v>
      </c>
      <c r="F2917" s="157" t="s">
        <v>3726</v>
      </c>
      <c r="H2917" s="158">
        <v>51.154000000000003</v>
      </c>
      <c r="L2917" s="32"/>
      <c r="M2917" s="147"/>
      <c r="T2917" s="53"/>
      <c r="AU2917" s="17" t="s">
        <v>83</v>
      </c>
    </row>
    <row r="2918" spans="2:65" s="1" customFormat="1" ht="11.25">
      <c r="B2918" s="32"/>
      <c r="D2918" s="149" t="s">
        <v>351</v>
      </c>
      <c r="F2918" s="157" t="s">
        <v>3727</v>
      </c>
      <c r="H2918" s="158">
        <v>87.808000000000007</v>
      </c>
      <c r="L2918" s="32"/>
      <c r="M2918" s="147"/>
      <c r="T2918" s="53"/>
      <c r="AU2918" s="17" t="s">
        <v>83</v>
      </c>
    </row>
    <row r="2919" spans="2:65" s="1" customFormat="1" ht="11.25">
      <c r="B2919" s="32"/>
      <c r="D2919" s="149" t="s">
        <v>351</v>
      </c>
      <c r="F2919" s="157" t="s">
        <v>3728</v>
      </c>
      <c r="H2919" s="158">
        <v>104.929</v>
      </c>
      <c r="L2919" s="32"/>
      <c r="M2919" s="147"/>
      <c r="T2919" s="53"/>
      <c r="AU2919" s="17" t="s">
        <v>83</v>
      </c>
    </row>
    <row r="2920" spans="2:65" s="1" customFormat="1" ht="11.25">
      <c r="B2920" s="32"/>
      <c r="D2920" s="149" t="s">
        <v>351</v>
      </c>
      <c r="F2920" s="157" t="s">
        <v>3729</v>
      </c>
      <c r="H2920" s="158">
        <v>92.254999999999995</v>
      </c>
      <c r="L2920" s="32"/>
      <c r="M2920" s="147"/>
      <c r="T2920" s="53"/>
      <c r="AU2920" s="17" t="s">
        <v>83</v>
      </c>
    </row>
    <row r="2921" spans="2:65" s="1" customFormat="1" ht="11.25">
      <c r="B2921" s="32"/>
      <c r="D2921" s="149" t="s">
        <v>351</v>
      </c>
      <c r="F2921" s="157" t="s">
        <v>358</v>
      </c>
      <c r="H2921" s="158">
        <v>336.14600000000002</v>
      </c>
      <c r="L2921" s="32"/>
      <c r="M2921" s="147"/>
      <c r="T2921" s="53"/>
      <c r="AU2921" s="17" t="s">
        <v>83</v>
      </c>
    </row>
    <row r="2922" spans="2:65" s="1" customFormat="1" ht="24.2" customHeight="1">
      <c r="B2922" s="32"/>
      <c r="C2922" s="163" t="s">
        <v>4555</v>
      </c>
      <c r="D2922" s="163" t="s">
        <v>1918</v>
      </c>
      <c r="E2922" s="164" t="s">
        <v>4556</v>
      </c>
      <c r="F2922" s="165" t="s">
        <v>4557</v>
      </c>
      <c r="G2922" s="166" t="s">
        <v>212</v>
      </c>
      <c r="H2922" s="167">
        <v>3773.9110000000001</v>
      </c>
      <c r="I2922" s="168"/>
      <c r="J2922" s="169">
        <f>ROUND(I2922*H2922,2)</f>
        <v>0</v>
      </c>
      <c r="K2922" s="165" t="s">
        <v>345</v>
      </c>
      <c r="L2922" s="170"/>
      <c r="M2922" s="171" t="s">
        <v>19</v>
      </c>
      <c r="N2922" s="172" t="s">
        <v>44</v>
      </c>
      <c r="P2922" s="140">
        <f>O2922*H2922</f>
        <v>0</v>
      </c>
      <c r="Q2922" s="140">
        <v>3.5999999999999999E-3</v>
      </c>
      <c r="R2922" s="140">
        <f>Q2922*H2922</f>
        <v>13.5860796</v>
      </c>
      <c r="S2922" s="140">
        <v>0</v>
      </c>
      <c r="T2922" s="141">
        <f>S2922*H2922</f>
        <v>0</v>
      </c>
      <c r="AR2922" s="142" t="s">
        <v>678</v>
      </c>
      <c r="AT2922" s="142" t="s">
        <v>1918</v>
      </c>
      <c r="AU2922" s="142" t="s">
        <v>83</v>
      </c>
      <c r="AY2922" s="17" t="s">
        <v>339</v>
      </c>
      <c r="BE2922" s="143">
        <f>IF(N2922="základní",J2922,0)</f>
        <v>0</v>
      </c>
      <c r="BF2922" s="143">
        <f>IF(N2922="snížená",J2922,0)</f>
        <v>0</v>
      </c>
      <c r="BG2922" s="143">
        <f>IF(N2922="zákl. přenesená",J2922,0)</f>
        <v>0</v>
      </c>
      <c r="BH2922" s="143">
        <f>IF(N2922="sníž. přenesená",J2922,0)</f>
        <v>0</v>
      </c>
      <c r="BI2922" s="143">
        <f>IF(N2922="nulová",J2922,0)</f>
        <v>0</v>
      </c>
      <c r="BJ2922" s="17" t="s">
        <v>81</v>
      </c>
      <c r="BK2922" s="143">
        <f>ROUND(I2922*H2922,2)</f>
        <v>0</v>
      </c>
      <c r="BL2922" s="17" t="s">
        <v>489</v>
      </c>
      <c r="BM2922" s="142" t="s">
        <v>4558</v>
      </c>
    </row>
    <row r="2923" spans="2:65" s="12" customFormat="1" ht="11.25">
      <c r="B2923" s="148"/>
      <c r="D2923" s="149" t="s">
        <v>350</v>
      </c>
      <c r="F2923" s="151" t="s">
        <v>4559</v>
      </c>
      <c r="H2923" s="152">
        <v>3773.9110000000001</v>
      </c>
      <c r="I2923" s="153"/>
      <c r="L2923" s="148"/>
      <c r="M2923" s="154"/>
      <c r="T2923" s="155"/>
      <c r="AT2923" s="150" t="s">
        <v>350</v>
      </c>
      <c r="AU2923" s="150" t="s">
        <v>83</v>
      </c>
      <c r="AV2923" s="12" t="s">
        <v>83</v>
      </c>
      <c r="AW2923" s="12" t="s">
        <v>4</v>
      </c>
      <c r="AX2923" s="12" t="s">
        <v>81</v>
      </c>
      <c r="AY2923" s="150" t="s">
        <v>339</v>
      </c>
    </row>
    <row r="2924" spans="2:65" s="1" customFormat="1" ht="24.2" customHeight="1">
      <c r="B2924" s="32"/>
      <c r="C2924" s="131" t="s">
        <v>4560</v>
      </c>
      <c r="D2924" s="131" t="s">
        <v>342</v>
      </c>
      <c r="E2924" s="132" t="s">
        <v>4561</v>
      </c>
      <c r="F2924" s="133" t="s">
        <v>4562</v>
      </c>
      <c r="G2924" s="134" t="s">
        <v>131</v>
      </c>
      <c r="H2924" s="135">
        <v>14.47</v>
      </c>
      <c r="I2924" s="136"/>
      <c r="J2924" s="137">
        <f>ROUND(I2924*H2924,2)</f>
        <v>0</v>
      </c>
      <c r="K2924" s="133" t="s">
        <v>345</v>
      </c>
      <c r="L2924" s="32"/>
      <c r="M2924" s="138" t="s">
        <v>19</v>
      </c>
      <c r="N2924" s="139" t="s">
        <v>44</v>
      </c>
      <c r="P2924" s="140">
        <f>O2924*H2924</f>
        <v>0</v>
      </c>
      <c r="Q2924" s="140">
        <v>1.25E-3</v>
      </c>
      <c r="R2924" s="140">
        <f>Q2924*H2924</f>
        <v>1.8087500000000003E-2</v>
      </c>
      <c r="S2924" s="140">
        <v>0</v>
      </c>
      <c r="T2924" s="141">
        <f>S2924*H2924</f>
        <v>0</v>
      </c>
      <c r="AR2924" s="142" t="s">
        <v>489</v>
      </c>
      <c r="AT2924" s="142" t="s">
        <v>342</v>
      </c>
      <c r="AU2924" s="142" t="s">
        <v>83</v>
      </c>
      <c r="AY2924" s="17" t="s">
        <v>339</v>
      </c>
      <c r="BE2924" s="143">
        <f>IF(N2924="základní",J2924,0)</f>
        <v>0</v>
      </c>
      <c r="BF2924" s="143">
        <f>IF(N2924="snížená",J2924,0)</f>
        <v>0</v>
      </c>
      <c r="BG2924" s="143">
        <f>IF(N2924="zákl. přenesená",J2924,0)</f>
        <v>0</v>
      </c>
      <c r="BH2924" s="143">
        <f>IF(N2924="sníž. přenesená",J2924,0)</f>
        <v>0</v>
      </c>
      <c r="BI2924" s="143">
        <f>IF(N2924="nulová",J2924,0)</f>
        <v>0</v>
      </c>
      <c r="BJ2924" s="17" t="s">
        <v>81</v>
      </c>
      <c r="BK2924" s="143">
        <f>ROUND(I2924*H2924,2)</f>
        <v>0</v>
      </c>
      <c r="BL2924" s="17" t="s">
        <v>489</v>
      </c>
      <c r="BM2924" s="142" t="s">
        <v>4563</v>
      </c>
    </row>
    <row r="2925" spans="2:65" s="1" customFormat="1" ht="11.25">
      <c r="B2925" s="32"/>
      <c r="D2925" s="144" t="s">
        <v>348</v>
      </c>
      <c r="F2925" s="145" t="s">
        <v>4564</v>
      </c>
      <c r="I2925" s="146"/>
      <c r="L2925" s="32"/>
      <c r="M2925" s="147"/>
      <c r="T2925" s="53"/>
      <c r="AT2925" s="17" t="s">
        <v>348</v>
      </c>
      <c r="AU2925" s="17" t="s">
        <v>83</v>
      </c>
    </row>
    <row r="2926" spans="2:65" s="12" customFormat="1" ht="11.25">
      <c r="B2926" s="148"/>
      <c r="D2926" s="149" t="s">
        <v>350</v>
      </c>
      <c r="E2926" s="150" t="s">
        <v>19</v>
      </c>
      <c r="F2926" s="151" t="s">
        <v>1674</v>
      </c>
      <c r="H2926" s="152">
        <v>14.47</v>
      </c>
      <c r="I2926" s="153"/>
      <c r="L2926" s="148"/>
      <c r="M2926" s="154"/>
      <c r="T2926" s="155"/>
      <c r="AT2926" s="150" t="s">
        <v>350</v>
      </c>
      <c r="AU2926" s="150" t="s">
        <v>83</v>
      </c>
      <c r="AV2926" s="12" t="s">
        <v>83</v>
      </c>
      <c r="AW2926" s="12" t="s">
        <v>34</v>
      </c>
      <c r="AX2926" s="12" t="s">
        <v>81</v>
      </c>
      <c r="AY2926" s="150" t="s">
        <v>339</v>
      </c>
    </row>
    <row r="2927" spans="2:65" s="1" customFormat="1" ht="11.25">
      <c r="B2927" s="32"/>
      <c r="D2927" s="149" t="s">
        <v>351</v>
      </c>
      <c r="F2927" s="156" t="s">
        <v>4565</v>
      </c>
      <c r="L2927" s="32"/>
      <c r="M2927" s="147"/>
      <c r="T2927" s="53"/>
      <c r="AU2927" s="17" t="s">
        <v>83</v>
      </c>
    </row>
    <row r="2928" spans="2:65" s="1" customFormat="1" ht="11.25">
      <c r="B2928" s="32"/>
      <c r="D2928" s="149" t="s">
        <v>351</v>
      </c>
      <c r="F2928" s="157" t="s">
        <v>4566</v>
      </c>
      <c r="H2928" s="158">
        <v>14.47</v>
      </c>
      <c r="L2928" s="32"/>
      <c r="M2928" s="147"/>
      <c r="T2928" s="53"/>
      <c r="AU2928" s="17" t="s">
        <v>83</v>
      </c>
    </row>
    <row r="2929" spans="2:65" s="1" customFormat="1" ht="11.25">
      <c r="B2929" s="32"/>
      <c r="D2929" s="149" t="s">
        <v>351</v>
      </c>
      <c r="F2929" s="157" t="s">
        <v>358</v>
      </c>
      <c r="H2929" s="158">
        <v>14.47</v>
      </c>
      <c r="L2929" s="32"/>
      <c r="M2929" s="147"/>
      <c r="T2929" s="53"/>
      <c r="AU2929" s="17" t="s">
        <v>83</v>
      </c>
    </row>
    <row r="2930" spans="2:65" s="1" customFormat="1" ht="16.5" customHeight="1">
      <c r="B2930" s="32"/>
      <c r="C2930" s="163" t="s">
        <v>4567</v>
      </c>
      <c r="D2930" s="163" t="s">
        <v>1918</v>
      </c>
      <c r="E2930" s="164" t="s">
        <v>4568</v>
      </c>
      <c r="F2930" s="165" t="s">
        <v>4569</v>
      </c>
      <c r="G2930" s="166" t="s">
        <v>212</v>
      </c>
      <c r="H2930" s="167">
        <v>44.712000000000003</v>
      </c>
      <c r="I2930" s="168"/>
      <c r="J2930" s="169">
        <f>ROUND(I2930*H2930,2)</f>
        <v>0</v>
      </c>
      <c r="K2930" s="165" t="s">
        <v>345</v>
      </c>
      <c r="L2930" s="170"/>
      <c r="M2930" s="171" t="s">
        <v>19</v>
      </c>
      <c r="N2930" s="172" t="s">
        <v>44</v>
      </c>
      <c r="P2930" s="140">
        <f>O2930*H2930</f>
        <v>0</v>
      </c>
      <c r="Q2930" s="140">
        <v>3.2000000000000002E-3</v>
      </c>
      <c r="R2930" s="140">
        <f>Q2930*H2930</f>
        <v>0.14307840000000002</v>
      </c>
      <c r="S2930" s="140">
        <v>0</v>
      </c>
      <c r="T2930" s="141">
        <f>S2930*H2930</f>
        <v>0</v>
      </c>
      <c r="AR2930" s="142" t="s">
        <v>678</v>
      </c>
      <c r="AT2930" s="142" t="s">
        <v>1918</v>
      </c>
      <c r="AU2930" s="142" t="s">
        <v>83</v>
      </c>
      <c r="AY2930" s="17" t="s">
        <v>339</v>
      </c>
      <c r="BE2930" s="143">
        <f>IF(N2930="základní",J2930,0)</f>
        <v>0</v>
      </c>
      <c r="BF2930" s="143">
        <f>IF(N2930="snížená",J2930,0)</f>
        <v>0</v>
      </c>
      <c r="BG2930" s="143">
        <f>IF(N2930="zákl. přenesená",J2930,0)</f>
        <v>0</v>
      </c>
      <c r="BH2930" s="143">
        <f>IF(N2930="sníž. přenesená",J2930,0)</f>
        <v>0</v>
      </c>
      <c r="BI2930" s="143">
        <f>IF(N2930="nulová",J2930,0)</f>
        <v>0</v>
      </c>
      <c r="BJ2930" s="17" t="s">
        <v>81</v>
      </c>
      <c r="BK2930" s="143">
        <f>ROUND(I2930*H2930,2)</f>
        <v>0</v>
      </c>
      <c r="BL2930" s="17" t="s">
        <v>489</v>
      </c>
      <c r="BM2930" s="142" t="s">
        <v>4570</v>
      </c>
    </row>
    <row r="2931" spans="2:65" s="12" customFormat="1" ht="11.25">
      <c r="B2931" s="148"/>
      <c r="D2931" s="149" t="s">
        <v>350</v>
      </c>
      <c r="F2931" s="151" t="s">
        <v>4571</v>
      </c>
      <c r="H2931" s="152">
        <v>44.712000000000003</v>
      </c>
      <c r="I2931" s="153"/>
      <c r="L2931" s="148"/>
      <c r="M2931" s="154"/>
      <c r="T2931" s="155"/>
      <c r="AT2931" s="150" t="s">
        <v>350</v>
      </c>
      <c r="AU2931" s="150" t="s">
        <v>83</v>
      </c>
      <c r="AV2931" s="12" t="s">
        <v>83</v>
      </c>
      <c r="AW2931" s="12" t="s">
        <v>4</v>
      </c>
      <c r="AX2931" s="12" t="s">
        <v>81</v>
      </c>
      <c r="AY2931" s="150" t="s">
        <v>339</v>
      </c>
    </row>
    <row r="2932" spans="2:65" s="1" customFormat="1" ht="24.2" customHeight="1">
      <c r="B2932" s="32"/>
      <c r="C2932" s="163" t="s">
        <v>4572</v>
      </c>
      <c r="D2932" s="163" t="s">
        <v>1918</v>
      </c>
      <c r="E2932" s="164" t="s">
        <v>4573</v>
      </c>
      <c r="F2932" s="165" t="s">
        <v>4574</v>
      </c>
      <c r="G2932" s="166" t="s">
        <v>212</v>
      </c>
      <c r="H2932" s="167">
        <v>6.18</v>
      </c>
      <c r="I2932" s="168"/>
      <c r="J2932" s="169">
        <f>ROUND(I2932*H2932,2)</f>
        <v>0</v>
      </c>
      <c r="K2932" s="165" t="s">
        <v>345</v>
      </c>
      <c r="L2932" s="170"/>
      <c r="M2932" s="171" t="s">
        <v>19</v>
      </c>
      <c r="N2932" s="172" t="s">
        <v>44</v>
      </c>
      <c r="P2932" s="140">
        <f>O2932*H2932</f>
        <v>0</v>
      </c>
      <c r="Q2932" s="140">
        <v>3.82E-3</v>
      </c>
      <c r="R2932" s="140">
        <f>Q2932*H2932</f>
        <v>2.3607599999999999E-2</v>
      </c>
      <c r="S2932" s="140">
        <v>0</v>
      </c>
      <c r="T2932" s="141">
        <f>S2932*H2932</f>
        <v>0</v>
      </c>
      <c r="AR2932" s="142" t="s">
        <v>678</v>
      </c>
      <c r="AT2932" s="142" t="s">
        <v>1918</v>
      </c>
      <c r="AU2932" s="142" t="s">
        <v>83</v>
      </c>
      <c r="AY2932" s="17" t="s">
        <v>339</v>
      </c>
      <c r="BE2932" s="143">
        <f>IF(N2932="základní",J2932,0)</f>
        <v>0</v>
      </c>
      <c r="BF2932" s="143">
        <f>IF(N2932="snížená",J2932,0)</f>
        <v>0</v>
      </c>
      <c r="BG2932" s="143">
        <f>IF(N2932="zákl. přenesená",J2932,0)</f>
        <v>0</v>
      </c>
      <c r="BH2932" s="143">
        <f>IF(N2932="sníž. přenesená",J2932,0)</f>
        <v>0</v>
      </c>
      <c r="BI2932" s="143">
        <f>IF(N2932="nulová",J2932,0)</f>
        <v>0</v>
      </c>
      <c r="BJ2932" s="17" t="s">
        <v>81</v>
      </c>
      <c r="BK2932" s="143">
        <f>ROUND(I2932*H2932,2)</f>
        <v>0</v>
      </c>
      <c r="BL2932" s="17" t="s">
        <v>489</v>
      </c>
      <c r="BM2932" s="142" t="s">
        <v>4575</v>
      </c>
    </row>
    <row r="2933" spans="2:65" s="12" customFormat="1" ht="11.25">
      <c r="B2933" s="148"/>
      <c r="D2933" s="149" t="s">
        <v>350</v>
      </c>
      <c r="F2933" s="151" t="s">
        <v>4576</v>
      </c>
      <c r="H2933" s="152">
        <v>6.18</v>
      </c>
      <c r="I2933" s="153"/>
      <c r="L2933" s="148"/>
      <c r="M2933" s="154"/>
      <c r="T2933" s="155"/>
      <c r="AT2933" s="150" t="s">
        <v>350</v>
      </c>
      <c r="AU2933" s="150" t="s">
        <v>83</v>
      </c>
      <c r="AV2933" s="12" t="s">
        <v>83</v>
      </c>
      <c r="AW2933" s="12" t="s">
        <v>4</v>
      </c>
      <c r="AX2933" s="12" t="s">
        <v>81</v>
      </c>
      <c r="AY2933" s="150" t="s">
        <v>339</v>
      </c>
    </row>
    <row r="2934" spans="2:65" s="1" customFormat="1" ht="21.75" customHeight="1">
      <c r="B2934" s="32"/>
      <c r="C2934" s="163" t="s">
        <v>4577</v>
      </c>
      <c r="D2934" s="163" t="s">
        <v>1918</v>
      </c>
      <c r="E2934" s="164" t="s">
        <v>4578</v>
      </c>
      <c r="F2934" s="165" t="s">
        <v>4579</v>
      </c>
      <c r="G2934" s="166" t="s">
        <v>131</v>
      </c>
      <c r="H2934" s="167">
        <v>14.904</v>
      </c>
      <c r="I2934" s="168"/>
      <c r="J2934" s="169">
        <f>ROUND(I2934*H2934,2)</f>
        <v>0</v>
      </c>
      <c r="K2934" s="165" t="s">
        <v>345</v>
      </c>
      <c r="L2934" s="170"/>
      <c r="M2934" s="171" t="s">
        <v>19</v>
      </c>
      <c r="N2934" s="172" t="s">
        <v>44</v>
      </c>
      <c r="P2934" s="140">
        <f>O2934*H2934</f>
        <v>0</v>
      </c>
      <c r="Q2934" s="140">
        <v>1.1999999999999999E-3</v>
      </c>
      <c r="R2934" s="140">
        <f>Q2934*H2934</f>
        <v>1.7884799999999999E-2</v>
      </c>
      <c r="S2934" s="140">
        <v>0</v>
      </c>
      <c r="T2934" s="141">
        <f>S2934*H2934</f>
        <v>0</v>
      </c>
      <c r="AR2934" s="142" t="s">
        <v>678</v>
      </c>
      <c r="AT2934" s="142" t="s">
        <v>1918</v>
      </c>
      <c r="AU2934" s="142" t="s">
        <v>83</v>
      </c>
      <c r="AY2934" s="17" t="s">
        <v>339</v>
      </c>
      <c r="BE2934" s="143">
        <f>IF(N2934="základní",J2934,0)</f>
        <v>0</v>
      </c>
      <c r="BF2934" s="143">
        <f>IF(N2934="snížená",J2934,0)</f>
        <v>0</v>
      </c>
      <c r="BG2934" s="143">
        <f>IF(N2934="zákl. přenesená",J2934,0)</f>
        <v>0</v>
      </c>
      <c r="BH2934" s="143">
        <f>IF(N2934="sníž. přenesená",J2934,0)</f>
        <v>0</v>
      </c>
      <c r="BI2934" s="143">
        <f>IF(N2934="nulová",J2934,0)</f>
        <v>0</v>
      </c>
      <c r="BJ2934" s="17" t="s">
        <v>81</v>
      </c>
      <c r="BK2934" s="143">
        <f>ROUND(I2934*H2934,2)</f>
        <v>0</v>
      </c>
      <c r="BL2934" s="17" t="s">
        <v>489</v>
      </c>
      <c r="BM2934" s="142" t="s">
        <v>4580</v>
      </c>
    </row>
    <row r="2935" spans="2:65" s="12" customFormat="1" ht="11.25">
      <c r="B2935" s="148"/>
      <c r="D2935" s="149" t="s">
        <v>350</v>
      </c>
      <c r="F2935" s="151" t="s">
        <v>4581</v>
      </c>
      <c r="H2935" s="152">
        <v>14.904</v>
      </c>
      <c r="I2935" s="153"/>
      <c r="L2935" s="148"/>
      <c r="M2935" s="154"/>
      <c r="T2935" s="155"/>
      <c r="AT2935" s="150" t="s">
        <v>350</v>
      </c>
      <c r="AU2935" s="150" t="s">
        <v>83</v>
      </c>
      <c r="AV2935" s="12" t="s">
        <v>83</v>
      </c>
      <c r="AW2935" s="12" t="s">
        <v>4</v>
      </c>
      <c r="AX2935" s="12" t="s">
        <v>81</v>
      </c>
      <c r="AY2935" s="150" t="s">
        <v>339</v>
      </c>
    </row>
    <row r="2936" spans="2:65" s="1" customFormat="1" ht="33" customHeight="1">
      <c r="B2936" s="32"/>
      <c r="C2936" s="131" t="s">
        <v>4582</v>
      </c>
      <c r="D2936" s="131" t="s">
        <v>342</v>
      </c>
      <c r="E2936" s="132" t="s">
        <v>4583</v>
      </c>
      <c r="F2936" s="133" t="s">
        <v>4584</v>
      </c>
      <c r="G2936" s="134" t="s">
        <v>119</v>
      </c>
      <c r="H2936" s="135">
        <v>336.14600000000002</v>
      </c>
      <c r="I2936" s="136"/>
      <c r="J2936" s="137">
        <f>ROUND(I2936*H2936,2)</f>
        <v>0</v>
      </c>
      <c r="K2936" s="133" t="s">
        <v>345</v>
      </c>
      <c r="L2936" s="32"/>
      <c r="M2936" s="138" t="s">
        <v>19</v>
      </c>
      <c r="N2936" s="139" t="s">
        <v>44</v>
      </c>
      <c r="P2936" s="140">
        <f>O2936*H2936</f>
        <v>0</v>
      </c>
      <c r="Q2936" s="140">
        <v>4.0000000000000003E-5</v>
      </c>
      <c r="R2936" s="140">
        <f>Q2936*H2936</f>
        <v>1.3445840000000002E-2</v>
      </c>
      <c r="S2936" s="140">
        <v>0</v>
      </c>
      <c r="T2936" s="141">
        <f>S2936*H2936</f>
        <v>0</v>
      </c>
      <c r="AR2936" s="142" t="s">
        <v>489</v>
      </c>
      <c r="AT2936" s="142" t="s">
        <v>342</v>
      </c>
      <c r="AU2936" s="142" t="s">
        <v>83</v>
      </c>
      <c r="AY2936" s="17" t="s">
        <v>339</v>
      </c>
      <c r="BE2936" s="143">
        <f>IF(N2936="základní",J2936,0)</f>
        <v>0</v>
      </c>
      <c r="BF2936" s="143">
        <f>IF(N2936="snížená",J2936,0)</f>
        <v>0</v>
      </c>
      <c r="BG2936" s="143">
        <f>IF(N2936="zákl. přenesená",J2936,0)</f>
        <v>0</v>
      </c>
      <c r="BH2936" s="143">
        <f>IF(N2936="sníž. přenesená",J2936,0)</f>
        <v>0</v>
      </c>
      <c r="BI2936" s="143">
        <f>IF(N2936="nulová",J2936,0)</f>
        <v>0</v>
      </c>
      <c r="BJ2936" s="17" t="s">
        <v>81</v>
      </c>
      <c r="BK2936" s="143">
        <f>ROUND(I2936*H2936,2)</f>
        <v>0</v>
      </c>
      <c r="BL2936" s="17" t="s">
        <v>489</v>
      </c>
      <c r="BM2936" s="142" t="s">
        <v>4585</v>
      </c>
    </row>
    <row r="2937" spans="2:65" s="1" customFormat="1" ht="11.25">
      <c r="B2937" s="32"/>
      <c r="D2937" s="144" t="s">
        <v>348</v>
      </c>
      <c r="F2937" s="145" t="s">
        <v>4586</v>
      </c>
      <c r="I2937" s="146"/>
      <c r="L2937" s="32"/>
      <c r="M2937" s="147"/>
      <c r="T2937" s="53"/>
      <c r="AT2937" s="17" t="s">
        <v>348</v>
      </c>
      <c r="AU2937" s="17" t="s">
        <v>83</v>
      </c>
    </row>
    <row r="2938" spans="2:65" s="12" customFormat="1" ht="11.25">
      <c r="B2938" s="148"/>
      <c r="D2938" s="149" t="s">
        <v>350</v>
      </c>
      <c r="E2938" s="150" t="s">
        <v>19</v>
      </c>
      <c r="F2938" s="151" t="s">
        <v>1672</v>
      </c>
      <c r="H2938" s="152">
        <v>336.14600000000002</v>
      </c>
      <c r="I2938" s="153"/>
      <c r="L2938" s="148"/>
      <c r="M2938" s="154"/>
      <c r="T2938" s="155"/>
      <c r="AT2938" s="150" t="s">
        <v>350</v>
      </c>
      <c r="AU2938" s="150" t="s">
        <v>83</v>
      </c>
      <c r="AV2938" s="12" t="s">
        <v>83</v>
      </c>
      <c r="AW2938" s="12" t="s">
        <v>34</v>
      </c>
      <c r="AX2938" s="12" t="s">
        <v>81</v>
      </c>
      <c r="AY2938" s="150" t="s">
        <v>339</v>
      </c>
    </row>
    <row r="2939" spans="2:65" s="1" customFormat="1" ht="11.25">
      <c r="B2939" s="32"/>
      <c r="D2939" s="149" t="s">
        <v>351</v>
      </c>
      <c r="F2939" s="156" t="s">
        <v>3725</v>
      </c>
      <c r="L2939" s="32"/>
      <c r="M2939" s="147"/>
      <c r="T2939" s="53"/>
      <c r="AU2939" s="17" t="s">
        <v>83</v>
      </c>
    </row>
    <row r="2940" spans="2:65" s="1" customFormat="1" ht="11.25">
      <c r="B2940" s="32"/>
      <c r="D2940" s="149" t="s">
        <v>351</v>
      </c>
      <c r="F2940" s="157" t="s">
        <v>592</v>
      </c>
      <c r="H2940" s="158">
        <v>0</v>
      </c>
      <c r="L2940" s="32"/>
      <c r="M2940" s="147"/>
      <c r="T2940" s="53"/>
      <c r="AU2940" s="17" t="s">
        <v>83</v>
      </c>
    </row>
    <row r="2941" spans="2:65" s="1" customFormat="1" ht="11.25">
      <c r="B2941" s="32"/>
      <c r="D2941" s="149" t="s">
        <v>351</v>
      </c>
      <c r="F2941" s="157" t="s">
        <v>3726</v>
      </c>
      <c r="H2941" s="158">
        <v>51.154000000000003</v>
      </c>
      <c r="L2941" s="32"/>
      <c r="M2941" s="147"/>
      <c r="T2941" s="53"/>
      <c r="AU2941" s="17" t="s">
        <v>83</v>
      </c>
    </row>
    <row r="2942" spans="2:65" s="1" customFormat="1" ht="11.25">
      <c r="B2942" s="32"/>
      <c r="D2942" s="149" t="s">
        <v>351</v>
      </c>
      <c r="F2942" s="157" t="s">
        <v>3727</v>
      </c>
      <c r="H2942" s="158">
        <v>87.808000000000007</v>
      </c>
      <c r="L2942" s="32"/>
      <c r="M2942" s="147"/>
      <c r="T2942" s="53"/>
      <c r="AU2942" s="17" t="s">
        <v>83</v>
      </c>
    </row>
    <row r="2943" spans="2:65" s="1" customFormat="1" ht="11.25">
      <c r="B2943" s="32"/>
      <c r="D2943" s="149" t="s">
        <v>351</v>
      </c>
      <c r="F2943" s="157" t="s">
        <v>3728</v>
      </c>
      <c r="H2943" s="158">
        <v>104.929</v>
      </c>
      <c r="L2943" s="32"/>
      <c r="M2943" s="147"/>
      <c r="T2943" s="53"/>
      <c r="AU2943" s="17" t="s">
        <v>83</v>
      </c>
    </row>
    <row r="2944" spans="2:65" s="1" customFormat="1" ht="11.25">
      <c r="B2944" s="32"/>
      <c r="D2944" s="149" t="s">
        <v>351</v>
      </c>
      <c r="F2944" s="157" t="s">
        <v>3729</v>
      </c>
      <c r="H2944" s="158">
        <v>92.254999999999995</v>
      </c>
      <c r="L2944" s="32"/>
      <c r="M2944" s="147"/>
      <c r="T2944" s="53"/>
      <c r="AU2944" s="17" t="s">
        <v>83</v>
      </c>
    </row>
    <row r="2945" spans="2:65" s="1" customFormat="1" ht="11.25">
      <c r="B2945" s="32"/>
      <c r="D2945" s="149" t="s">
        <v>351</v>
      </c>
      <c r="F2945" s="157" t="s">
        <v>358</v>
      </c>
      <c r="H2945" s="158">
        <v>336.14600000000002</v>
      </c>
      <c r="L2945" s="32"/>
      <c r="M2945" s="147"/>
      <c r="T2945" s="53"/>
      <c r="AU2945" s="17" t="s">
        <v>83</v>
      </c>
    </row>
    <row r="2946" spans="2:65" s="1" customFormat="1" ht="37.9" customHeight="1">
      <c r="B2946" s="32"/>
      <c r="C2946" s="131" t="s">
        <v>4587</v>
      </c>
      <c r="D2946" s="131" t="s">
        <v>342</v>
      </c>
      <c r="E2946" s="132" t="s">
        <v>4588</v>
      </c>
      <c r="F2946" s="133" t="s">
        <v>4589</v>
      </c>
      <c r="G2946" s="134" t="s">
        <v>119</v>
      </c>
      <c r="H2946" s="135">
        <v>336.14600000000002</v>
      </c>
      <c r="I2946" s="136"/>
      <c r="J2946" s="137">
        <f>ROUND(I2946*H2946,2)</f>
        <v>0</v>
      </c>
      <c r="K2946" s="133" t="s">
        <v>345</v>
      </c>
      <c r="L2946" s="32"/>
      <c r="M2946" s="138" t="s">
        <v>19</v>
      </c>
      <c r="N2946" s="139" t="s">
        <v>44</v>
      </c>
      <c r="P2946" s="140">
        <f>O2946*H2946</f>
        <v>0</v>
      </c>
      <c r="Q2946" s="140">
        <v>0</v>
      </c>
      <c r="R2946" s="140">
        <f>Q2946*H2946</f>
        <v>0</v>
      </c>
      <c r="S2946" s="140">
        <v>0</v>
      </c>
      <c r="T2946" s="141">
        <f>S2946*H2946</f>
        <v>0</v>
      </c>
      <c r="AR2946" s="142" t="s">
        <v>489</v>
      </c>
      <c r="AT2946" s="142" t="s">
        <v>342</v>
      </c>
      <c r="AU2946" s="142" t="s">
        <v>83</v>
      </c>
      <c r="AY2946" s="17" t="s">
        <v>339</v>
      </c>
      <c r="BE2946" s="143">
        <f>IF(N2946="základní",J2946,0)</f>
        <v>0</v>
      </c>
      <c r="BF2946" s="143">
        <f>IF(N2946="snížená",J2946,0)</f>
        <v>0</v>
      </c>
      <c r="BG2946" s="143">
        <f>IF(N2946="zákl. přenesená",J2946,0)</f>
        <v>0</v>
      </c>
      <c r="BH2946" s="143">
        <f>IF(N2946="sníž. přenesená",J2946,0)</f>
        <v>0</v>
      </c>
      <c r="BI2946" s="143">
        <f>IF(N2946="nulová",J2946,0)</f>
        <v>0</v>
      </c>
      <c r="BJ2946" s="17" t="s">
        <v>81</v>
      </c>
      <c r="BK2946" s="143">
        <f>ROUND(I2946*H2946,2)</f>
        <v>0</v>
      </c>
      <c r="BL2946" s="17" t="s">
        <v>489</v>
      </c>
      <c r="BM2946" s="142" t="s">
        <v>4590</v>
      </c>
    </row>
    <row r="2947" spans="2:65" s="1" customFormat="1" ht="11.25">
      <c r="B2947" s="32"/>
      <c r="D2947" s="144" t="s">
        <v>348</v>
      </c>
      <c r="F2947" s="145" t="s">
        <v>4591</v>
      </c>
      <c r="I2947" s="146"/>
      <c r="L2947" s="32"/>
      <c r="M2947" s="147"/>
      <c r="T2947" s="53"/>
      <c r="AT2947" s="17" t="s">
        <v>348</v>
      </c>
      <c r="AU2947" s="17" t="s">
        <v>83</v>
      </c>
    </row>
    <row r="2948" spans="2:65" s="12" customFormat="1" ht="11.25">
      <c r="B2948" s="148"/>
      <c r="D2948" s="149" t="s">
        <v>350</v>
      </c>
      <c r="E2948" s="150" t="s">
        <v>19</v>
      </c>
      <c r="F2948" s="151" t="s">
        <v>1672</v>
      </c>
      <c r="H2948" s="152">
        <v>336.14600000000002</v>
      </c>
      <c r="I2948" s="153"/>
      <c r="L2948" s="148"/>
      <c r="M2948" s="154"/>
      <c r="T2948" s="155"/>
      <c r="AT2948" s="150" t="s">
        <v>350</v>
      </c>
      <c r="AU2948" s="150" t="s">
        <v>83</v>
      </c>
      <c r="AV2948" s="12" t="s">
        <v>83</v>
      </c>
      <c r="AW2948" s="12" t="s">
        <v>34</v>
      </c>
      <c r="AX2948" s="12" t="s">
        <v>81</v>
      </c>
      <c r="AY2948" s="150" t="s">
        <v>339</v>
      </c>
    </row>
    <row r="2949" spans="2:65" s="1" customFormat="1" ht="11.25">
      <c r="B2949" s="32"/>
      <c r="D2949" s="149" t="s">
        <v>351</v>
      </c>
      <c r="F2949" s="156" t="s">
        <v>3725</v>
      </c>
      <c r="L2949" s="32"/>
      <c r="M2949" s="147"/>
      <c r="T2949" s="53"/>
      <c r="AU2949" s="17" t="s">
        <v>83</v>
      </c>
    </row>
    <row r="2950" spans="2:65" s="1" customFormat="1" ht="11.25">
      <c r="B2950" s="32"/>
      <c r="D2950" s="149" t="s">
        <v>351</v>
      </c>
      <c r="F2950" s="157" t="s">
        <v>592</v>
      </c>
      <c r="H2950" s="158">
        <v>0</v>
      </c>
      <c r="L2950" s="32"/>
      <c r="M2950" s="147"/>
      <c r="T2950" s="53"/>
      <c r="AU2950" s="17" t="s">
        <v>83</v>
      </c>
    </row>
    <row r="2951" spans="2:65" s="1" customFormat="1" ht="11.25">
      <c r="B2951" s="32"/>
      <c r="D2951" s="149" t="s">
        <v>351</v>
      </c>
      <c r="F2951" s="157" t="s">
        <v>3726</v>
      </c>
      <c r="H2951" s="158">
        <v>51.154000000000003</v>
      </c>
      <c r="L2951" s="32"/>
      <c r="M2951" s="147"/>
      <c r="T2951" s="53"/>
      <c r="AU2951" s="17" t="s">
        <v>83</v>
      </c>
    </row>
    <row r="2952" spans="2:65" s="1" customFormat="1" ht="11.25">
      <c r="B2952" s="32"/>
      <c r="D2952" s="149" t="s">
        <v>351</v>
      </c>
      <c r="F2952" s="157" t="s">
        <v>3727</v>
      </c>
      <c r="H2952" s="158">
        <v>87.808000000000007</v>
      </c>
      <c r="L2952" s="32"/>
      <c r="M2952" s="147"/>
      <c r="T2952" s="53"/>
      <c r="AU2952" s="17" t="s">
        <v>83</v>
      </c>
    </row>
    <row r="2953" spans="2:65" s="1" customFormat="1" ht="11.25">
      <c r="B2953" s="32"/>
      <c r="D2953" s="149" t="s">
        <v>351</v>
      </c>
      <c r="F2953" s="157" t="s">
        <v>3728</v>
      </c>
      <c r="H2953" s="158">
        <v>104.929</v>
      </c>
      <c r="L2953" s="32"/>
      <c r="M2953" s="147"/>
      <c r="T2953" s="53"/>
      <c r="AU2953" s="17" t="s">
        <v>83</v>
      </c>
    </row>
    <row r="2954" spans="2:65" s="1" customFormat="1" ht="11.25">
      <c r="B2954" s="32"/>
      <c r="D2954" s="149" t="s">
        <v>351</v>
      </c>
      <c r="F2954" s="157" t="s">
        <v>3729</v>
      </c>
      <c r="H2954" s="158">
        <v>92.254999999999995</v>
      </c>
      <c r="L2954" s="32"/>
      <c r="M2954" s="147"/>
      <c r="T2954" s="53"/>
      <c r="AU2954" s="17" t="s">
        <v>83</v>
      </c>
    </row>
    <row r="2955" spans="2:65" s="1" customFormat="1" ht="11.25">
      <c r="B2955" s="32"/>
      <c r="D2955" s="149" t="s">
        <v>351</v>
      </c>
      <c r="F2955" s="157" t="s">
        <v>358</v>
      </c>
      <c r="H2955" s="158">
        <v>336.14600000000002</v>
      </c>
      <c r="L2955" s="32"/>
      <c r="M2955" s="147"/>
      <c r="T2955" s="53"/>
      <c r="AU2955" s="17" t="s">
        <v>83</v>
      </c>
    </row>
    <row r="2956" spans="2:65" s="1" customFormat="1" ht="24.2" customHeight="1">
      <c r="B2956" s="32"/>
      <c r="C2956" s="163" t="s">
        <v>4592</v>
      </c>
      <c r="D2956" s="163" t="s">
        <v>1918</v>
      </c>
      <c r="E2956" s="164" t="s">
        <v>4593</v>
      </c>
      <c r="F2956" s="165" t="s">
        <v>4594</v>
      </c>
      <c r="G2956" s="166" t="s">
        <v>119</v>
      </c>
      <c r="H2956" s="167">
        <v>369.76100000000002</v>
      </c>
      <c r="I2956" s="168"/>
      <c r="J2956" s="169">
        <f>ROUND(I2956*H2956,2)</f>
        <v>0</v>
      </c>
      <c r="K2956" s="165" t="s">
        <v>345</v>
      </c>
      <c r="L2956" s="170"/>
      <c r="M2956" s="171" t="s">
        <v>19</v>
      </c>
      <c r="N2956" s="172" t="s">
        <v>44</v>
      </c>
      <c r="P2956" s="140">
        <f>O2956*H2956</f>
        <v>0</v>
      </c>
      <c r="Q2956" s="140">
        <v>1.1E-4</v>
      </c>
      <c r="R2956" s="140">
        <f>Q2956*H2956</f>
        <v>4.0673710000000002E-2</v>
      </c>
      <c r="S2956" s="140">
        <v>0</v>
      </c>
      <c r="T2956" s="141">
        <f>S2956*H2956</f>
        <v>0</v>
      </c>
      <c r="AR2956" s="142" t="s">
        <v>678</v>
      </c>
      <c r="AT2956" s="142" t="s">
        <v>1918</v>
      </c>
      <c r="AU2956" s="142" t="s">
        <v>83</v>
      </c>
      <c r="AY2956" s="17" t="s">
        <v>339</v>
      </c>
      <c r="BE2956" s="143">
        <f>IF(N2956="základní",J2956,0)</f>
        <v>0</v>
      </c>
      <c r="BF2956" s="143">
        <f>IF(N2956="snížená",J2956,0)</f>
        <v>0</v>
      </c>
      <c r="BG2956" s="143">
        <f>IF(N2956="zákl. přenesená",J2956,0)</f>
        <v>0</v>
      </c>
      <c r="BH2956" s="143">
        <f>IF(N2956="sníž. přenesená",J2956,0)</f>
        <v>0</v>
      </c>
      <c r="BI2956" s="143">
        <f>IF(N2956="nulová",J2956,0)</f>
        <v>0</v>
      </c>
      <c r="BJ2956" s="17" t="s">
        <v>81</v>
      </c>
      <c r="BK2956" s="143">
        <f>ROUND(I2956*H2956,2)</f>
        <v>0</v>
      </c>
      <c r="BL2956" s="17" t="s">
        <v>489</v>
      </c>
      <c r="BM2956" s="142" t="s">
        <v>4595</v>
      </c>
    </row>
    <row r="2957" spans="2:65" s="12" customFormat="1" ht="11.25">
      <c r="B2957" s="148"/>
      <c r="D2957" s="149" t="s">
        <v>350</v>
      </c>
      <c r="F2957" s="151" t="s">
        <v>4596</v>
      </c>
      <c r="H2957" s="152">
        <v>369.76100000000002</v>
      </c>
      <c r="I2957" s="153"/>
      <c r="L2957" s="148"/>
      <c r="M2957" s="154"/>
      <c r="T2957" s="155"/>
      <c r="AT2957" s="150" t="s">
        <v>350</v>
      </c>
      <c r="AU2957" s="150" t="s">
        <v>83</v>
      </c>
      <c r="AV2957" s="12" t="s">
        <v>83</v>
      </c>
      <c r="AW2957" s="12" t="s">
        <v>4</v>
      </c>
      <c r="AX2957" s="12" t="s">
        <v>81</v>
      </c>
      <c r="AY2957" s="150" t="s">
        <v>339</v>
      </c>
    </row>
    <row r="2958" spans="2:65" s="1" customFormat="1" ht="37.9" customHeight="1">
      <c r="B2958" s="32"/>
      <c r="C2958" s="131" t="s">
        <v>4597</v>
      </c>
      <c r="D2958" s="131" t="s">
        <v>342</v>
      </c>
      <c r="E2958" s="132" t="s">
        <v>4598</v>
      </c>
      <c r="F2958" s="133" t="s">
        <v>4599</v>
      </c>
      <c r="G2958" s="134" t="s">
        <v>119</v>
      </c>
      <c r="H2958" s="135">
        <v>336.14600000000002</v>
      </c>
      <c r="I2958" s="136"/>
      <c r="J2958" s="137">
        <f>ROUND(I2958*H2958,2)</f>
        <v>0</v>
      </c>
      <c r="K2958" s="133" t="s">
        <v>345</v>
      </c>
      <c r="L2958" s="32"/>
      <c r="M2958" s="138" t="s">
        <v>19</v>
      </c>
      <c r="N2958" s="139" t="s">
        <v>44</v>
      </c>
      <c r="P2958" s="140">
        <f>O2958*H2958</f>
        <v>0</v>
      </c>
      <c r="Q2958" s="140">
        <v>0</v>
      </c>
      <c r="R2958" s="140">
        <f>Q2958*H2958</f>
        <v>0</v>
      </c>
      <c r="S2958" s="140">
        <v>0</v>
      </c>
      <c r="T2958" s="141">
        <f>S2958*H2958</f>
        <v>0</v>
      </c>
      <c r="AR2958" s="142" t="s">
        <v>489</v>
      </c>
      <c r="AT2958" s="142" t="s">
        <v>342</v>
      </c>
      <c r="AU2958" s="142" t="s">
        <v>83</v>
      </c>
      <c r="AY2958" s="17" t="s">
        <v>339</v>
      </c>
      <c r="BE2958" s="143">
        <f>IF(N2958="základní",J2958,0)</f>
        <v>0</v>
      </c>
      <c r="BF2958" s="143">
        <f>IF(N2958="snížená",J2958,0)</f>
        <v>0</v>
      </c>
      <c r="BG2958" s="143">
        <f>IF(N2958="zákl. přenesená",J2958,0)</f>
        <v>0</v>
      </c>
      <c r="BH2958" s="143">
        <f>IF(N2958="sníž. přenesená",J2958,0)</f>
        <v>0</v>
      </c>
      <c r="BI2958" s="143">
        <f>IF(N2958="nulová",J2958,0)</f>
        <v>0</v>
      </c>
      <c r="BJ2958" s="17" t="s">
        <v>81</v>
      </c>
      <c r="BK2958" s="143">
        <f>ROUND(I2958*H2958,2)</f>
        <v>0</v>
      </c>
      <c r="BL2958" s="17" t="s">
        <v>489</v>
      </c>
      <c r="BM2958" s="142" t="s">
        <v>4600</v>
      </c>
    </row>
    <row r="2959" spans="2:65" s="1" customFormat="1" ht="11.25">
      <c r="B2959" s="32"/>
      <c r="D2959" s="144" t="s">
        <v>348</v>
      </c>
      <c r="F2959" s="145" t="s">
        <v>4601</v>
      </c>
      <c r="I2959" s="146"/>
      <c r="L2959" s="32"/>
      <c r="M2959" s="147"/>
      <c r="T2959" s="53"/>
      <c r="AT2959" s="17" t="s">
        <v>348</v>
      </c>
      <c r="AU2959" s="17" t="s">
        <v>83</v>
      </c>
    </row>
    <row r="2960" spans="2:65" s="12" customFormat="1" ht="11.25">
      <c r="B2960" s="148"/>
      <c r="D2960" s="149" t="s">
        <v>350</v>
      </c>
      <c r="E2960" s="150" t="s">
        <v>19</v>
      </c>
      <c r="F2960" s="151" t="s">
        <v>1672</v>
      </c>
      <c r="H2960" s="152">
        <v>336.14600000000002</v>
      </c>
      <c r="I2960" s="153"/>
      <c r="L2960" s="148"/>
      <c r="M2960" s="154"/>
      <c r="T2960" s="155"/>
      <c r="AT2960" s="150" t="s">
        <v>350</v>
      </c>
      <c r="AU2960" s="150" t="s">
        <v>83</v>
      </c>
      <c r="AV2960" s="12" t="s">
        <v>83</v>
      </c>
      <c r="AW2960" s="12" t="s">
        <v>34</v>
      </c>
      <c r="AX2960" s="12" t="s">
        <v>81</v>
      </c>
      <c r="AY2960" s="150" t="s">
        <v>339</v>
      </c>
    </row>
    <row r="2961" spans="2:65" s="1" customFormat="1" ht="11.25">
      <c r="B2961" s="32"/>
      <c r="D2961" s="149" t="s">
        <v>351</v>
      </c>
      <c r="F2961" s="156" t="s">
        <v>3725</v>
      </c>
      <c r="L2961" s="32"/>
      <c r="M2961" s="147"/>
      <c r="T2961" s="53"/>
      <c r="AU2961" s="17" t="s">
        <v>83</v>
      </c>
    </row>
    <row r="2962" spans="2:65" s="1" customFormat="1" ht="11.25">
      <c r="B2962" s="32"/>
      <c r="D2962" s="149" t="s">
        <v>351</v>
      </c>
      <c r="F2962" s="157" t="s">
        <v>592</v>
      </c>
      <c r="H2962" s="158">
        <v>0</v>
      </c>
      <c r="L2962" s="32"/>
      <c r="M2962" s="147"/>
      <c r="T2962" s="53"/>
      <c r="AU2962" s="17" t="s">
        <v>83</v>
      </c>
    </row>
    <row r="2963" spans="2:65" s="1" customFormat="1" ht="11.25">
      <c r="B2963" s="32"/>
      <c r="D2963" s="149" t="s">
        <v>351</v>
      </c>
      <c r="F2963" s="157" t="s">
        <v>3726</v>
      </c>
      <c r="H2963" s="158">
        <v>51.154000000000003</v>
      </c>
      <c r="L2963" s="32"/>
      <c r="M2963" s="147"/>
      <c r="T2963" s="53"/>
      <c r="AU2963" s="17" t="s">
        <v>83</v>
      </c>
    </row>
    <row r="2964" spans="2:65" s="1" customFormat="1" ht="11.25">
      <c r="B2964" s="32"/>
      <c r="D2964" s="149" t="s">
        <v>351</v>
      </c>
      <c r="F2964" s="157" t="s">
        <v>3727</v>
      </c>
      <c r="H2964" s="158">
        <v>87.808000000000007</v>
      </c>
      <c r="L2964" s="32"/>
      <c r="M2964" s="147"/>
      <c r="T2964" s="53"/>
      <c r="AU2964" s="17" t="s">
        <v>83</v>
      </c>
    </row>
    <row r="2965" spans="2:65" s="1" customFormat="1" ht="11.25">
      <c r="B2965" s="32"/>
      <c r="D2965" s="149" t="s">
        <v>351</v>
      </c>
      <c r="F2965" s="157" t="s">
        <v>3728</v>
      </c>
      <c r="H2965" s="158">
        <v>104.929</v>
      </c>
      <c r="L2965" s="32"/>
      <c r="M2965" s="147"/>
      <c r="T2965" s="53"/>
      <c r="AU2965" s="17" t="s">
        <v>83</v>
      </c>
    </row>
    <row r="2966" spans="2:65" s="1" customFormat="1" ht="11.25">
      <c r="B2966" s="32"/>
      <c r="D2966" s="149" t="s">
        <v>351</v>
      </c>
      <c r="F2966" s="157" t="s">
        <v>3729</v>
      </c>
      <c r="H2966" s="158">
        <v>92.254999999999995</v>
      </c>
      <c r="L2966" s="32"/>
      <c r="M2966" s="147"/>
      <c r="T2966" s="53"/>
      <c r="AU2966" s="17" t="s">
        <v>83</v>
      </c>
    </row>
    <row r="2967" spans="2:65" s="1" customFormat="1" ht="11.25">
      <c r="B2967" s="32"/>
      <c r="D2967" s="149" t="s">
        <v>351</v>
      </c>
      <c r="F2967" s="157" t="s">
        <v>358</v>
      </c>
      <c r="H2967" s="158">
        <v>336.14600000000002</v>
      </c>
      <c r="L2967" s="32"/>
      <c r="M2967" s="147"/>
      <c r="T2967" s="53"/>
      <c r="AU2967" s="17" t="s">
        <v>83</v>
      </c>
    </row>
    <row r="2968" spans="2:65" s="1" customFormat="1" ht="37.9" customHeight="1">
      <c r="B2968" s="32"/>
      <c r="C2968" s="163" t="s">
        <v>4602</v>
      </c>
      <c r="D2968" s="163" t="s">
        <v>1918</v>
      </c>
      <c r="E2968" s="164" t="s">
        <v>4603</v>
      </c>
      <c r="F2968" s="165" t="s">
        <v>4604</v>
      </c>
      <c r="G2968" s="166" t="s">
        <v>119</v>
      </c>
      <c r="H2968" s="167">
        <v>369.76100000000002</v>
      </c>
      <c r="I2968" s="168"/>
      <c r="J2968" s="169">
        <f>ROUND(I2968*H2968,2)</f>
        <v>0</v>
      </c>
      <c r="K2968" s="165" t="s">
        <v>345</v>
      </c>
      <c r="L2968" s="170"/>
      <c r="M2968" s="171" t="s">
        <v>19</v>
      </c>
      <c r="N2968" s="172" t="s">
        <v>44</v>
      </c>
      <c r="P2968" s="140">
        <f>O2968*H2968</f>
        <v>0</v>
      </c>
      <c r="Q2968" s="140">
        <v>2.7E-4</v>
      </c>
      <c r="R2968" s="140">
        <f>Q2968*H2968</f>
        <v>9.9835470000000009E-2</v>
      </c>
      <c r="S2968" s="140">
        <v>0</v>
      </c>
      <c r="T2968" s="141">
        <f>S2968*H2968</f>
        <v>0</v>
      </c>
      <c r="AR2968" s="142" t="s">
        <v>678</v>
      </c>
      <c r="AT2968" s="142" t="s">
        <v>1918</v>
      </c>
      <c r="AU2968" s="142" t="s">
        <v>83</v>
      </c>
      <c r="AY2968" s="17" t="s">
        <v>339</v>
      </c>
      <c r="BE2968" s="143">
        <f>IF(N2968="základní",J2968,0)</f>
        <v>0</v>
      </c>
      <c r="BF2968" s="143">
        <f>IF(N2968="snížená",J2968,0)</f>
        <v>0</v>
      </c>
      <c r="BG2968" s="143">
        <f>IF(N2968="zákl. přenesená",J2968,0)</f>
        <v>0</v>
      </c>
      <c r="BH2968" s="143">
        <f>IF(N2968="sníž. přenesená",J2968,0)</f>
        <v>0</v>
      </c>
      <c r="BI2968" s="143">
        <f>IF(N2968="nulová",J2968,0)</f>
        <v>0</v>
      </c>
      <c r="BJ2968" s="17" t="s">
        <v>81</v>
      </c>
      <c r="BK2968" s="143">
        <f>ROUND(I2968*H2968,2)</f>
        <v>0</v>
      </c>
      <c r="BL2968" s="17" t="s">
        <v>489</v>
      </c>
      <c r="BM2968" s="142" t="s">
        <v>4605</v>
      </c>
    </row>
    <row r="2969" spans="2:65" s="12" customFormat="1" ht="11.25">
      <c r="B2969" s="148"/>
      <c r="D2969" s="149" t="s">
        <v>350</v>
      </c>
      <c r="F2969" s="151" t="s">
        <v>4596</v>
      </c>
      <c r="H2969" s="152">
        <v>369.76100000000002</v>
      </c>
      <c r="I2969" s="153"/>
      <c r="L2969" s="148"/>
      <c r="M2969" s="154"/>
      <c r="T2969" s="155"/>
      <c r="AT2969" s="150" t="s">
        <v>350</v>
      </c>
      <c r="AU2969" s="150" t="s">
        <v>83</v>
      </c>
      <c r="AV2969" s="12" t="s">
        <v>83</v>
      </c>
      <c r="AW2969" s="12" t="s">
        <v>4</v>
      </c>
      <c r="AX2969" s="12" t="s">
        <v>81</v>
      </c>
      <c r="AY2969" s="150" t="s">
        <v>339</v>
      </c>
    </row>
    <row r="2970" spans="2:65" s="1" customFormat="1" ht="49.15" customHeight="1">
      <c r="B2970" s="32"/>
      <c r="C2970" s="131" t="s">
        <v>4606</v>
      </c>
      <c r="D2970" s="131" t="s">
        <v>342</v>
      </c>
      <c r="E2970" s="132" t="s">
        <v>4607</v>
      </c>
      <c r="F2970" s="133" t="s">
        <v>4608</v>
      </c>
      <c r="G2970" s="134" t="s">
        <v>670</v>
      </c>
      <c r="H2970" s="135">
        <v>13.943</v>
      </c>
      <c r="I2970" s="136"/>
      <c r="J2970" s="137">
        <f>ROUND(I2970*H2970,2)</f>
        <v>0</v>
      </c>
      <c r="K2970" s="133" t="s">
        <v>345</v>
      </c>
      <c r="L2970" s="32"/>
      <c r="M2970" s="138" t="s">
        <v>19</v>
      </c>
      <c r="N2970" s="139" t="s">
        <v>44</v>
      </c>
      <c r="P2970" s="140">
        <f>O2970*H2970</f>
        <v>0</v>
      </c>
      <c r="Q2970" s="140">
        <v>0</v>
      </c>
      <c r="R2970" s="140">
        <f>Q2970*H2970</f>
        <v>0</v>
      </c>
      <c r="S2970" s="140">
        <v>0</v>
      </c>
      <c r="T2970" s="141">
        <f>S2970*H2970</f>
        <v>0</v>
      </c>
      <c r="AR2970" s="142" t="s">
        <v>489</v>
      </c>
      <c r="AT2970" s="142" t="s">
        <v>342</v>
      </c>
      <c r="AU2970" s="142" t="s">
        <v>83</v>
      </c>
      <c r="AY2970" s="17" t="s">
        <v>339</v>
      </c>
      <c r="BE2970" s="143">
        <f>IF(N2970="základní",J2970,0)</f>
        <v>0</v>
      </c>
      <c r="BF2970" s="143">
        <f>IF(N2970="snížená",J2970,0)</f>
        <v>0</v>
      </c>
      <c r="BG2970" s="143">
        <f>IF(N2970="zákl. přenesená",J2970,0)</f>
        <v>0</v>
      </c>
      <c r="BH2970" s="143">
        <f>IF(N2970="sníž. přenesená",J2970,0)</f>
        <v>0</v>
      </c>
      <c r="BI2970" s="143">
        <f>IF(N2970="nulová",J2970,0)</f>
        <v>0</v>
      </c>
      <c r="BJ2970" s="17" t="s">
        <v>81</v>
      </c>
      <c r="BK2970" s="143">
        <f>ROUND(I2970*H2970,2)</f>
        <v>0</v>
      </c>
      <c r="BL2970" s="17" t="s">
        <v>489</v>
      </c>
      <c r="BM2970" s="142" t="s">
        <v>4609</v>
      </c>
    </row>
    <row r="2971" spans="2:65" s="1" customFormat="1" ht="11.25">
      <c r="B2971" s="32"/>
      <c r="D2971" s="144" t="s">
        <v>348</v>
      </c>
      <c r="F2971" s="145" t="s">
        <v>4610</v>
      </c>
      <c r="I2971" s="146"/>
      <c r="L2971" s="32"/>
      <c r="M2971" s="147"/>
      <c r="T2971" s="53"/>
      <c r="AT2971" s="17" t="s">
        <v>348</v>
      </c>
      <c r="AU2971" s="17" t="s">
        <v>83</v>
      </c>
    </row>
    <row r="2972" spans="2:65" s="11" customFormat="1" ht="22.9" customHeight="1">
      <c r="B2972" s="119"/>
      <c r="D2972" s="120" t="s">
        <v>72</v>
      </c>
      <c r="E2972" s="129" t="s">
        <v>945</v>
      </c>
      <c r="F2972" s="129" t="s">
        <v>946</v>
      </c>
      <c r="I2972" s="122"/>
      <c r="J2972" s="130">
        <f>BK2972</f>
        <v>0</v>
      </c>
      <c r="L2972" s="119"/>
      <c r="M2972" s="124"/>
      <c r="P2972" s="125">
        <f>SUM(P2973:P3158)</f>
        <v>0</v>
      </c>
      <c r="R2972" s="125">
        <f>SUM(R2973:R3158)</f>
        <v>2.3825444</v>
      </c>
      <c r="T2972" s="126">
        <f>SUM(T2973:T3158)</f>
        <v>0</v>
      </c>
      <c r="AR2972" s="120" t="s">
        <v>83</v>
      </c>
      <c r="AT2972" s="127" t="s">
        <v>72</v>
      </c>
      <c r="AU2972" s="127" t="s">
        <v>81</v>
      </c>
      <c r="AY2972" s="120" t="s">
        <v>339</v>
      </c>
      <c r="BK2972" s="128">
        <f>SUM(BK2973:BK3158)</f>
        <v>0</v>
      </c>
    </row>
    <row r="2973" spans="2:65" s="1" customFormat="1" ht="33" customHeight="1">
      <c r="B2973" s="32"/>
      <c r="C2973" s="131" t="s">
        <v>4611</v>
      </c>
      <c r="D2973" s="131" t="s">
        <v>342</v>
      </c>
      <c r="E2973" s="132" t="s">
        <v>4612</v>
      </c>
      <c r="F2973" s="133" t="s">
        <v>4613</v>
      </c>
      <c r="G2973" s="134" t="s">
        <v>119</v>
      </c>
      <c r="H2973" s="135">
        <v>63.7</v>
      </c>
      <c r="I2973" s="136"/>
      <c r="J2973" s="137">
        <f>ROUND(I2973*H2973,2)</f>
        <v>0</v>
      </c>
      <c r="K2973" s="133" t="s">
        <v>345</v>
      </c>
      <c r="L2973" s="32"/>
      <c r="M2973" s="138" t="s">
        <v>19</v>
      </c>
      <c r="N2973" s="139" t="s">
        <v>44</v>
      </c>
      <c r="P2973" s="140">
        <f>O2973*H2973</f>
        <v>0</v>
      </c>
      <c r="Q2973" s="140">
        <v>0</v>
      </c>
      <c r="R2973" s="140">
        <f>Q2973*H2973</f>
        <v>0</v>
      </c>
      <c r="S2973" s="140">
        <v>0</v>
      </c>
      <c r="T2973" s="141">
        <f>S2973*H2973</f>
        <v>0</v>
      </c>
      <c r="AR2973" s="142" t="s">
        <v>489</v>
      </c>
      <c r="AT2973" s="142" t="s">
        <v>342</v>
      </c>
      <c r="AU2973" s="142" t="s">
        <v>83</v>
      </c>
      <c r="AY2973" s="17" t="s">
        <v>339</v>
      </c>
      <c r="BE2973" s="143">
        <f>IF(N2973="základní",J2973,0)</f>
        <v>0</v>
      </c>
      <c r="BF2973" s="143">
        <f>IF(N2973="snížená",J2973,0)</f>
        <v>0</v>
      </c>
      <c r="BG2973" s="143">
        <f>IF(N2973="zákl. přenesená",J2973,0)</f>
        <v>0</v>
      </c>
      <c r="BH2973" s="143">
        <f>IF(N2973="sníž. přenesená",J2973,0)</f>
        <v>0</v>
      </c>
      <c r="BI2973" s="143">
        <f>IF(N2973="nulová",J2973,0)</f>
        <v>0</v>
      </c>
      <c r="BJ2973" s="17" t="s">
        <v>81</v>
      </c>
      <c r="BK2973" s="143">
        <f>ROUND(I2973*H2973,2)</f>
        <v>0</v>
      </c>
      <c r="BL2973" s="17" t="s">
        <v>489</v>
      </c>
      <c r="BM2973" s="142" t="s">
        <v>4614</v>
      </c>
    </row>
    <row r="2974" spans="2:65" s="1" customFormat="1" ht="11.25">
      <c r="B2974" s="32"/>
      <c r="D2974" s="144" t="s">
        <v>348</v>
      </c>
      <c r="F2974" s="145" t="s">
        <v>4615</v>
      </c>
      <c r="I2974" s="146"/>
      <c r="L2974" s="32"/>
      <c r="M2974" s="147"/>
      <c r="T2974" s="53"/>
      <c r="AT2974" s="17" t="s">
        <v>348</v>
      </c>
      <c r="AU2974" s="17" t="s">
        <v>83</v>
      </c>
    </row>
    <row r="2975" spans="2:65" s="12" customFormat="1" ht="11.25">
      <c r="B2975" s="148"/>
      <c r="D2975" s="149" t="s">
        <v>350</v>
      </c>
      <c r="E2975" s="150" t="s">
        <v>19</v>
      </c>
      <c r="F2975" s="151" t="s">
        <v>1815</v>
      </c>
      <c r="H2975" s="152">
        <v>63.7</v>
      </c>
      <c r="I2975" s="153"/>
      <c r="L2975" s="148"/>
      <c r="M2975" s="154"/>
      <c r="T2975" s="155"/>
      <c r="AT2975" s="150" t="s">
        <v>350</v>
      </c>
      <c r="AU2975" s="150" t="s">
        <v>83</v>
      </c>
      <c r="AV2975" s="12" t="s">
        <v>83</v>
      </c>
      <c r="AW2975" s="12" t="s">
        <v>34</v>
      </c>
      <c r="AX2975" s="12" t="s">
        <v>81</v>
      </c>
      <c r="AY2975" s="150" t="s">
        <v>339</v>
      </c>
    </row>
    <row r="2976" spans="2:65" s="1" customFormat="1" ht="11.25">
      <c r="B2976" s="32"/>
      <c r="D2976" s="149" t="s">
        <v>351</v>
      </c>
      <c r="F2976" s="156" t="s">
        <v>4616</v>
      </c>
      <c r="L2976" s="32"/>
      <c r="M2976" s="147"/>
      <c r="T2976" s="53"/>
      <c r="AU2976" s="17" t="s">
        <v>83</v>
      </c>
    </row>
    <row r="2977" spans="2:65" s="1" customFormat="1" ht="11.25">
      <c r="B2977" s="32"/>
      <c r="D2977" s="149" t="s">
        <v>351</v>
      </c>
      <c r="F2977" s="157" t="s">
        <v>4617</v>
      </c>
      <c r="H2977" s="158">
        <v>63.7</v>
      </c>
      <c r="L2977" s="32"/>
      <c r="M2977" s="147"/>
      <c r="T2977" s="53"/>
      <c r="AU2977" s="17" t="s">
        <v>83</v>
      </c>
    </row>
    <row r="2978" spans="2:65" s="1" customFormat="1" ht="24.2" customHeight="1">
      <c r="B2978" s="32"/>
      <c r="C2978" s="163" t="s">
        <v>4618</v>
      </c>
      <c r="D2978" s="163" t="s">
        <v>1918</v>
      </c>
      <c r="E2978" s="164" t="s">
        <v>4619</v>
      </c>
      <c r="F2978" s="165" t="s">
        <v>4620</v>
      </c>
      <c r="G2978" s="166" t="s">
        <v>119</v>
      </c>
      <c r="H2978" s="167">
        <v>70.069999999999993</v>
      </c>
      <c r="I2978" s="168"/>
      <c r="J2978" s="169">
        <f>ROUND(I2978*H2978,2)</f>
        <v>0</v>
      </c>
      <c r="K2978" s="165" t="s">
        <v>345</v>
      </c>
      <c r="L2978" s="170"/>
      <c r="M2978" s="171" t="s">
        <v>19</v>
      </c>
      <c r="N2978" s="172" t="s">
        <v>44</v>
      </c>
      <c r="P2978" s="140">
        <f>O2978*H2978</f>
        <v>0</v>
      </c>
      <c r="Q2978" s="140">
        <v>9.3100000000000006E-3</v>
      </c>
      <c r="R2978" s="140">
        <f>Q2978*H2978</f>
        <v>0.65235169999999998</v>
      </c>
      <c r="S2978" s="140">
        <v>0</v>
      </c>
      <c r="T2978" s="141">
        <f>S2978*H2978</f>
        <v>0</v>
      </c>
      <c r="AR2978" s="142" t="s">
        <v>678</v>
      </c>
      <c r="AT2978" s="142" t="s">
        <v>1918</v>
      </c>
      <c r="AU2978" s="142" t="s">
        <v>83</v>
      </c>
      <c r="AY2978" s="17" t="s">
        <v>339</v>
      </c>
      <c r="BE2978" s="143">
        <f>IF(N2978="základní",J2978,0)</f>
        <v>0</v>
      </c>
      <c r="BF2978" s="143">
        <f>IF(N2978="snížená",J2978,0)</f>
        <v>0</v>
      </c>
      <c r="BG2978" s="143">
        <f>IF(N2978="zákl. přenesená",J2978,0)</f>
        <v>0</v>
      </c>
      <c r="BH2978" s="143">
        <f>IF(N2978="sníž. přenesená",J2978,0)</f>
        <v>0</v>
      </c>
      <c r="BI2978" s="143">
        <f>IF(N2978="nulová",J2978,0)</f>
        <v>0</v>
      </c>
      <c r="BJ2978" s="17" t="s">
        <v>81</v>
      </c>
      <c r="BK2978" s="143">
        <f>ROUND(I2978*H2978,2)</f>
        <v>0</v>
      </c>
      <c r="BL2978" s="17" t="s">
        <v>489</v>
      </c>
      <c r="BM2978" s="142" t="s">
        <v>4621</v>
      </c>
    </row>
    <row r="2979" spans="2:65" s="1" customFormat="1" ht="29.25">
      <c r="B2979" s="32"/>
      <c r="D2979" s="149" t="s">
        <v>1047</v>
      </c>
      <c r="F2979" s="159" t="s">
        <v>4622</v>
      </c>
      <c r="I2979" s="146"/>
      <c r="L2979" s="32"/>
      <c r="M2979" s="147"/>
      <c r="T2979" s="53"/>
      <c r="AT2979" s="17" t="s">
        <v>1047</v>
      </c>
      <c r="AU2979" s="17" t="s">
        <v>83</v>
      </c>
    </row>
    <row r="2980" spans="2:65" s="12" customFormat="1" ht="11.25">
      <c r="B2980" s="148"/>
      <c r="D2980" s="149" t="s">
        <v>350</v>
      </c>
      <c r="F2980" s="151" t="s">
        <v>4623</v>
      </c>
      <c r="H2980" s="152">
        <v>70.069999999999993</v>
      </c>
      <c r="I2980" s="153"/>
      <c r="L2980" s="148"/>
      <c r="M2980" s="154"/>
      <c r="T2980" s="155"/>
      <c r="AT2980" s="150" t="s">
        <v>350</v>
      </c>
      <c r="AU2980" s="150" t="s">
        <v>83</v>
      </c>
      <c r="AV2980" s="12" t="s">
        <v>83</v>
      </c>
      <c r="AW2980" s="12" t="s">
        <v>4</v>
      </c>
      <c r="AX2980" s="12" t="s">
        <v>81</v>
      </c>
      <c r="AY2980" s="150" t="s">
        <v>339</v>
      </c>
    </row>
    <row r="2981" spans="2:65" s="1" customFormat="1" ht="33" customHeight="1">
      <c r="B2981" s="32"/>
      <c r="C2981" s="131" t="s">
        <v>4624</v>
      </c>
      <c r="D2981" s="131" t="s">
        <v>342</v>
      </c>
      <c r="E2981" s="132" t="s">
        <v>4625</v>
      </c>
      <c r="F2981" s="133" t="s">
        <v>4626</v>
      </c>
      <c r="G2981" s="134" t="s">
        <v>119</v>
      </c>
      <c r="H2981" s="135">
        <v>81.123000000000005</v>
      </c>
      <c r="I2981" s="136"/>
      <c r="J2981" s="137">
        <f>ROUND(I2981*H2981,2)</f>
        <v>0</v>
      </c>
      <c r="K2981" s="133" t="s">
        <v>345</v>
      </c>
      <c r="L2981" s="32"/>
      <c r="M2981" s="138" t="s">
        <v>19</v>
      </c>
      <c r="N2981" s="139" t="s">
        <v>44</v>
      </c>
      <c r="P2981" s="140">
        <f>O2981*H2981</f>
        <v>0</v>
      </c>
      <c r="Q2981" s="140">
        <v>0</v>
      </c>
      <c r="R2981" s="140">
        <f>Q2981*H2981</f>
        <v>0</v>
      </c>
      <c r="S2981" s="140">
        <v>0</v>
      </c>
      <c r="T2981" s="141">
        <f>S2981*H2981</f>
        <v>0</v>
      </c>
      <c r="AR2981" s="142" t="s">
        <v>489</v>
      </c>
      <c r="AT2981" s="142" t="s">
        <v>342</v>
      </c>
      <c r="AU2981" s="142" t="s">
        <v>83</v>
      </c>
      <c r="AY2981" s="17" t="s">
        <v>339</v>
      </c>
      <c r="BE2981" s="143">
        <f>IF(N2981="základní",J2981,0)</f>
        <v>0</v>
      </c>
      <c r="BF2981" s="143">
        <f>IF(N2981="snížená",J2981,0)</f>
        <v>0</v>
      </c>
      <c r="BG2981" s="143">
        <f>IF(N2981="zákl. přenesená",J2981,0)</f>
        <v>0</v>
      </c>
      <c r="BH2981" s="143">
        <f>IF(N2981="sníž. přenesená",J2981,0)</f>
        <v>0</v>
      </c>
      <c r="BI2981" s="143">
        <f>IF(N2981="nulová",J2981,0)</f>
        <v>0</v>
      </c>
      <c r="BJ2981" s="17" t="s">
        <v>81</v>
      </c>
      <c r="BK2981" s="143">
        <f>ROUND(I2981*H2981,2)</f>
        <v>0</v>
      </c>
      <c r="BL2981" s="17" t="s">
        <v>489</v>
      </c>
      <c r="BM2981" s="142" t="s">
        <v>4627</v>
      </c>
    </row>
    <row r="2982" spans="2:65" s="1" customFormat="1" ht="11.25">
      <c r="B2982" s="32"/>
      <c r="D2982" s="144" t="s">
        <v>348</v>
      </c>
      <c r="F2982" s="145" t="s">
        <v>4628</v>
      </c>
      <c r="I2982" s="146"/>
      <c r="L2982" s="32"/>
      <c r="M2982" s="147"/>
      <c r="T2982" s="53"/>
      <c r="AT2982" s="17" t="s">
        <v>348</v>
      </c>
      <c r="AU2982" s="17" t="s">
        <v>83</v>
      </c>
    </row>
    <row r="2983" spans="2:65" s="12" customFormat="1" ht="11.25">
      <c r="B2983" s="148"/>
      <c r="D2983" s="149" t="s">
        <v>350</v>
      </c>
      <c r="E2983" s="150" t="s">
        <v>19</v>
      </c>
      <c r="F2983" s="151" t="s">
        <v>4629</v>
      </c>
      <c r="H2983" s="152">
        <v>81.123000000000005</v>
      </c>
      <c r="I2983" s="153"/>
      <c r="L2983" s="148"/>
      <c r="M2983" s="154"/>
      <c r="T2983" s="155"/>
      <c r="AT2983" s="150" t="s">
        <v>350</v>
      </c>
      <c r="AU2983" s="150" t="s">
        <v>83</v>
      </c>
      <c r="AV2983" s="12" t="s">
        <v>83</v>
      </c>
      <c r="AW2983" s="12" t="s">
        <v>34</v>
      </c>
      <c r="AX2983" s="12" t="s">
        <v>81</v>
      </c>
      <c r="AY2983" s="150" t="s">
        <v>339</v>
      </c>
    </row>
    <row r="2984" spans="2:65" s="1" customFormat="1" ht="11.25">
      <c r="B2984" s="32"/>
      <c r="D2984" s="149" t="s">
        <v>351</v>
      </c>
      <c r="F2984" s="156" t="s">
        <v>3653</v>
      </c>
      <c r="L2984" s="32"/>
      <c r="M2984" s="147"/>
      <c r="T2984" s="53"/>
      <c r="AU2984" s="17" t="s">
        <v>83</v>
      </c>
    </row>
    <row r="2985" spans="2:65" s="1" customFormat="1" ht="11.25">
      <c r="B2985" s="32"/>
      <c r="D2985" s="149" t="s">
        <v>351</v>
      </c>
      <c r="F2985" s="157" t="s">
        <v>3654</v>
      </c>
      <c r="H2985" s="158">
        <v>52.17</v>
      </c>
      <c r="L2985" s="32"/>
      <c r="M2985" s="147"/>
      <c r="T2985" s="53"/>
      <c r="AU2985" s="17" t="s">
        <v>83</v>
      </c>
    </row>
    <row r="2986" spans="2:65" s="1" customFormat="1" ht="11.25">
      <c r="B2986" s="32"/>
      <c r="D2986" s="149" t="s">
        <v>351</v>
      </c>
      <c r="F2986" s="157" t="s">
        <v>3655</v>
      </c>
      <c r="H2986" s="158">
        <v>9.01</v>
      </c>
      <c r="L2986" s="32"/>
      <c r="M2986" s="147"/>
      <c r="T2986" s="53"/>
      <c r="AU2986" s="17" t="s">
        <v>83</v>
      </c>
    </row>
    <row r="2987" spans="2:65" s="1" customFormat="1" ht="11.25">
      <c r="B2987" s="32"/>
      <c r="D2987" s="149" t="s">
        <v>351</v>
      </c>
      <c r="F2987" s="157" t="s">
        <v>3656</v>
      </c>
      <c r="H2987" s="158">
        <v>5.77</v>
      </c>
      <c r="L2987" s="32"/>
      <c r="M2987" s="147"/>
      <c r="T2987" s="53"/>
      <c r="AU2987" s="17" t="s">
        <v>83</v>
      </c>
    </row>
    <row r="2988" spans="2:65" s="1" customFormat="1" ht="11.25">
      <c r="B2988" s="32"/>
      <c r="D2988" s="149" t="s">
        <v>351</v>
      </c>
      <c r="F2988" s="157" t="s">
        <v>358</v>
      </c>
      <c r="H2988" s="158">
        <v>66.95</v>
      </c>
      <c r="L2988" s="32"/>
      <c r="M2988" s="147"/>
      <c r="T2988" s="53"/>
      <c r="AU2988" s="17" t="s">
        <v>83</v>
      </c>
    </row>
    <row r="2989" spans="2:65" s="1" customFormat="1" ht="11.25">
      <c r="B2989" s="32"/>
      <c r="D2989" s="149" t="s">
        <v>351</v>
      </c>
      <c r="F2989" s="156" t="s">
        <v>4630</v>
      </c>
      <c r="L2989" s="32"/>
      <c r="M2989" s="147"/>
      <c r="T2989" s="53"/>
      <c r="AU2989" s="17" t="s">
        <v>83</v>
      </c>
    </row>
    <row r="2990" spans="2:65" s="1" customFormat="1" ht="11.25">
      <c r="B2990" s="32"/>
      <c r="D2990" s="149" t="s">
        <v>351</v>
      </c>
      <c r="F2990" s="157" t="s">
        <v>4631</v>
      </c>
      <c r="H2990" s="158">
        <v>9.6929999999999996</v>
      </c>
      <c r="L2990" s="32"/>
      <c r="M2990" s="147"/>
      <c r="T2990" s="53"/>
      <c r="AU2990" s="17" t="s">
        <v>83</v>
      </c>
    </row>
    <row r="2991" spans="2:65" s="1" customFormat="1" ht="11.25">
      <c r="B2991" s="32"/>
      <c r="D2991" s="149" t="s">
        <v>351</v>
      </c>
      <c r="F2991" s="157" t="s">
        <v>4632</v>
      </c>
      <c r="H2991" s="158">
        <v>4.4800000000000004</v>
      </c>
      <c r="L2991" s="32"/>
      <c r="M2991" s="147"/>
      <c r="T2991" s="53"/>
      <c r="AU2991" s="17" t="s">
        <v>83</v>
      </c>
    </row>
    <row r="2992" spans="2:65" s="1" customFormat="1" ht="11.25">
      <c r="B2992" s="32"/>
      <c r="D2992" s="149" t="s">
        <v>351</v>
      </c>
      <c r="F2992" s="157" t="s">
        <v>358</v>
      </c>
      <c r="H2992" s="158">
        <v>14.173</v>
      </c>
      <c r="L2992" s="32"/>
      <c r="M2992" s="147"/>
      <c r="T2992" s="53"/>
      <c r="AU2992" s="17" t="s">
        <v>83</v>
      </c>
    </row>
    <row r="2993" spans="2:65" s="1" customFormat="1" ht="21.75" customHeight="1">
      <c r="B2993" s="32"/>
      <c r="C2993" s="163" t="s">
        <v>4633</v>
      </c>
      <c r="D2993" s="163" t="s">
        <v>1918</v>
      </c>
      <c r="E2993" s="164" t="s">
        <v>4634</v>
      </c>
      <c r="F2993" s="165" t="s">
        <v>4635</v>
      </c>
      <c r="G2993" s="166" t="s">
        <v>119</v>
      </c>
      <c r="H2993" s="167">
        <v>89.234999999999999</v>
      </c>
      <c r="I2993" s="168"/>
      <c r="J2993" s="169">
        <f>ROUND(I2993*H2993,2)</f>
        <v>0</v>
      </c>
      <c r="K2993" s="165" t="s">
        <v>345</v>
      </c>
      <c r="L2993" s="170"/>
      <c r="M2993" s="171" t="s">
        <v>19</v>
      </c>
      <c r="N2993" s="172" t="s">
        <v>44</v>
      </c>
      <c r="P2993" s="140">
        <f>O2993*H2993</f>
        <v>0</v>
      </c>
      <c r="Q2993" s="140">
        <v>1.49E-2</v>
      </c>
      <c r="R2993" s="140">
        <f>Q2993*H2993</f>
        <v>1.3296015000000001</v>
      </c>
      <c r="S2993" s="140">
        <v>0</v>
      </c>
      <c r="T2993" s="141">
        <f>S2993*H2993</f>
        <v>0</v>
      </c>
      <c r="AR2993" s="142" t="s">
        <v>678</v>
      </c>
      <c r="AT2993" s="142" t="s">
        <v>1918</v>
      </c>
      <c r="AU2993" s="142" t="s">
        <v>83</v>
      </c>
      <c r="AY2993" s="17" t="s">
        <v>339</v>
      </c>
      <c r="BE2993" s="143">
        <f>IF(N2993="základní",J2993,0)</f>
        <v>0</v>
      </c>
      <c r="BF2993" s="143">
        <f>IF(N2993="snížená",J2993,0)</f>
        <v>0</v>
      </c>
      <c r="BG2993" s="143">
        <f>IF(N2993="zákl. přenesená",J2993,0)</f>
        <v>0</v>
      </c>
      <c r="BH2993" s="143">
        <f>IF(N2993="sníž. přenesená",J2993,0)</f>
        <v>0</v>
      </c>
      <c r="BI2993" s="143">
        <f>IF(N2993="nulová",J2993,0)</f>
        <v>0</v>
      </c>
      <c r="BJ2993" s="17" t="s">
        <v>81</v>
      </c>
      <c r="BK2993" s="143">
        <f>ROUND(I2993*H2993,2)</f>
        <v>0</v>
      </c>
      <c r="BL2993" s="17" t="s">
        <v>489</v>
      </c>
      <c r="BM2993" s="142" t="s">
        <v>4636</v>
      </c>
    </row>
    <row r="2994" spans="2:65" s="12" customFormat="1" ht="11.25">
      <c r="B2994" s="148"/>
      <c r="D2994" s="149" t="s">
        <v>350</v>
      </c>
      <c r="F2994" s="151" t="s">
        <v>4637</v>
      </c>
      <c r="H2994" s="152">
        <v>89.234999999999999</v>
      </c>
      <c r="I2994" s="153"/>
      <c r="L2994" s="148"/>
      <c r="M2994" s="154"/>
      <c r="T2994" s="155"/>
      <c r="AT2994" s="150" t="s">
        <v>350</v>
      </c>
      <c r="AU2994" s="150" t="s">
        <v>83</v>
      </c>
      <c r="AV2994" s="12" t="s">
        <v>83</v>
      </c>
      <c r="AW2994" s="12" t="s">
        <v>4</v>
      </c>
      <c r="AX2994" s="12" t="s">
        <v>81</v>
      </c>
      <c r="AY2994" s="150" t="s">
        <v>339</v>
      </c>
    </row>
    <row r="2995" spans="2:65" s="1" customFormat="1" ht="16.5" customHeight="1">
      <c r="B2995" s="32"/>
      <c r="C2995" s="131" t="s">
        <v>4638</v>
      </c>
      <c r="D2995" s="131" t="s">
        <v>342</v>
      </c>
      <c r="E2995" s="132" t="s">
        <v>4639</v>
      </c>
      <c r="F2995" s="133" t="s">
        <v>4640</v>
      </c>
      <c r="G2995" s="134" t="s">
        <v>131</v>
      </c>
      <c r="H2995" s="135">
        <v>136.5</v>
      </c>
      <c r="I2995" s="136"/>
      <c r="J2995" s="137">
        <f>ROUND(I2995*H2995,2)</f>
        <v>0</v>
      </c>
      <c r="K2995" s="133" t="s">
        <v>345</v>
      </c>
      <c r="L2995" s="32"/>
      <c r="M2995" s="138" t="s">
        <v>19</v>
      </c>
      <c r="N2995" s="139" t="s">
        <v>44</v>
      </c>
      <c r="P2995" s="140">
        <f>O2995*H2995</f>
        <v>0</v>
      </c>
      <c r="Q2995" s="140">
        <v>0</v>
      </c>
      <c r="R2995" s="140">
        <f>Q2995*H2995</f>
        <v>0</v>
      </c>
      <c r="S2995" s="140">
        <v>0</v>
      </c>
      <c r="T2995" s="141">
        <f>S2995*H2995</f>
        <v>0</v>
      </c>
      <c r="AR2995" s="142" t="s">
        <v>489</v>
      </c>
      <c r="AT2995" s="142" t="s">
        <v>342</v>
      </c>
      <c r="AU2995" s="142" t="s">
        <v>83</v>
      </c>
      <c r="AY2995" s="17" t="s">
        <v>339</v>
      </c>
      <c r="BE2995" s="143">
        <f>IF(N2995="základní",J2995,0)</f>
        <v>0</v>
      </c>
      <c r="BF2995" s="143">
        <f>IF(N2995="snížená",J2995,0)</f>
        <v>0</v>
      </c>
      <c r="BG2995" s="143">
        <f>IF(N2995="zákl. přenesená",J2995,0)</f>
        <v>0</v>
      </c>
      <c r="BH2995" s="143">
        <f>IF(N2995="sníž. přenesená",J2995,0)</f>
        <v>0</v>
      </c>
      <c r="BI2995" s="143">
        <f>IF(N2995="nulová",J2995,0)</f>
        <v>0</v>
      </c>
      <c r="BJ2995" s="17" t="s">
        <v>81</v>
      </c>
      <c r="BK2995" s="143">
        <f>ROUND(I2995*H2995,2)</f>
        <v>0</v>
      </c>
      <c r="BL2995" s="17" t="s">
        <v>489</v>
      </c>
      <c r="BM2995" s="142" t="s">
        <v>4641</v>
      </c>
    </row>
    <row r="2996" spans="2:65" s="1" customFormat="1" ht="11.25">
      <c r="B2996" s="32"/>
      <c r="D2996" s="144" t="s">
        <v>348</v>
      </c>
      <c r="F2996" s="145" t="s">
        <v>4642</v>
      </c>
      <c r="I2996" s="146"/>
      <c r="L2996" s="32"/>
      <c r="M2996" s="147"/>
      <c r="T2996" s="53"/>
      <c r="AT2996" s="17" t="s">
        <v>348</v>
      </c>
      <c r="AU2996" s="17" t="s">
        <v>83</v>
      </c>
    </row>
    <row r="2997" spans="2:65" s="12" customFormat="1" ht="11.25">
      <c r="B2997" s="148"/>
      <c r="D2997" s="149" t="s">
        <v>350</v>
      </c>
      <c r="E2997" s="150" t="s">
        <v>19</v>
      </c>
      <c r="F2997" s="151" t="s">
        <v>1818</v>
      </c>
      <c r="H2997" s="152">
        <v>136.5</v>
      </c>
      <c r="I2997" s="153"/>
      <c r="L2997" s="148"/>
      <c r="M2997" s="154"/>
      <c r="T2997" s="155"/>
      <c r="AT2997" s="150" t="s">
        <v>350</v>
      </c>
      <c r="AU2997" s="150" t="s">
        <v>83</v>
      </c>
      <c r="AV2997" s="12" t="s">
        <v>83</v>
      </c>
      <c r="AW2997" s="12" t="s">
        <v>34</v>
      </c>
      <c r="AX2997" s="12" t="s">
        <v>81</v>
      </c>
      <c r="AY2997" s="150" t="s">
        <v>339</v>
      </c>
    </row>
    <row r="2998" spans="2:65" s="1" customFormat="1" ht="11.25">
      <c r="B2998" s="32"/>
      <c r="D2998" s="149" t="s">
        <v>351</v>
      </c>
      <c r="F2998" s="156" t="s">
        <v>4643</v>
      </c>
      <c r="L2998" s="32"/>
      <c r="M2998" s="147"/>
      <c r="T2998" s="53"/>
      <c r="AU2998" s="17" t="s">
        <v>83</v>
      </c>
    </row>
    <row r="2999" spans="2:65" s="1" customFormat="1" ht="11.25">
      <c r="B2999" s="32"/>
      <c r="D2999" s="149" t="s">
        <v>351</v>
      </c>
      <c r="F2999" s="157" t="s">
        <v>4644</v>
      </c>
      <c r="H2999" s="158">
        <v>136.5</v>
      </c>
      <c r="L2999" s="32"/>
      <c r="M2999" s="147"/>
      <c r="T2999" s="53"/>
      <c r="AU2999" s="17" t="s">
        <v>83</v>
      </c>
    </row>
    <row r="3000" spans="2:65" s="1" customFormat="1" ht="24.2" customHeight="1">
      <c r="B3000" s="32"/>
      <c r="C3000" s="163" t="s">
        <v>4645</v>
      </c>
      <c r="D3000" s="163" t="s">
        <v>1918</v>
      </c>
      <c r="E3000" s="164" t="s">
        <v>3919</v>
      </c>
      <c r="F3000" s="165" t="s">
        <v>3920</v>
      </c>
      <c r="G3000" s="166" t="s">
        <v>236</v>
      </c>
      <c r="H3000" s="167">
        <v>0.36</v>
      </c>
      <c r="I3000" s="168"/>
      <c r="J3000" s="169">
        <f>ROUND(I3000*H3000,2)</f>
        <v>0</v>
      </c>
      <c r="K3000" s="165" t="s">
        <v>345</v>
      </c>
      <c r="L3000" s="170"/>
      <c r="M3000" s="171" t="s">
        <v>19</v>
      </c>
      <c r="N3000" s="172" t="s">
        <v>44</v>
      </c>
      <c r="P3000" s="140">
        <f>O3000*H3000</f>
        <v>0</v>
      </c>
      <c r="Q3000" s="140">
        <v>0.55000000000000004</v>
      </c>
      <c r="R3000" s="140">
        <f>Q3000*H3000</f>
        <v>0.19800000000000001</v>
      </c>
      <c r="S3000" s="140">
        <v>0</v>
      </c>
      <c r="T3000" s="141">
        <f>S3000*H3000</f>
        <v>0</v>
      </c>
      <c r="AR3000" s="142" t="s">
        <v>678</v>
      </c>
      <c r="AT3000" s="142" t="s">
        <v>1918</v>
      </c>
      <c r="AU3000" s="142" t="s">
        <v>83</v>
      </c>
      <c r="AY3000" s="17" t="s">
        <v>339</v>
      </c>
      <c r="BE3000" s="143">
        <f>IF(N3000="základní",J3000,0)</f>
        <v>0</v>
      </c>
      <c r="BF3000" s="143">
        <f>IF(N3000="snížená",J3000,0)</f>
        <v>0</v>
      </c>
      <c r="BG3000" s="143">
        <f>IF(N3000="zákl. přenesená",J3000,0)</f>
        <v>0</v>
      </c>
      <c r="BH3000" s="143">
        <f>IF(N3000="sníž. přenesená",J3000,0)</f>
        <v>0</v>
      </c>
      <c r="BI3000" s="143">
        <f>IF(N3000="nulová",J3000,0)</f>
        <v>0</v>
      </c>
      <c r="BJ3000" s="17" t="s">
        <v>81</v>
      </c>
      <c r="BK3000" s="143">
        <f>ROUND(I3000*H3000,2)</f>
        <v>0</v>
      </c>
      <c r="BL3000" s="17" t="s">
        <v>489</v>
      </c>
      <c r="BM3000" s="142" t="s">
        <v>4646</v>
      </c>
    </row>
    <row r="3001" spans="2:65" s="1" customFormat="1" ht="29.25">
      <c r="B3001" s="32"/>
      <c r="D3001" s="149" t="s">
        <v>1047</v>
      </c>
      <c r="F3001" s="159" t="s">
        <v>4647</v>
      </c>
      <c r="I3001" s="146"/>
      <c r="L3001" s="32"/>
      <c r="M3001" s="147"/>
      <c r="T3001" s="53"/>
      <c r="AT3001" s="17" t="s">
        <v>1047</v>
      </c>
      <c r="AU3001" s="17" t="s">
        <v>83</v>
      </c>
    </row>
    <row r="3002" spans="2:65" s="12" customFormat="1" ht="11.25">
      <c r="B3002" s="148"/>
      <c r="D3002" s="149" t="s">
        <v>350</v>
      </c>
      <c r="F3002" s="151" t="s">
        <v>4648</v>
      </c>
      <c r="H3002" s="152">
        <v>0.36</v>
      </c>
      <c r="I3002" s="153"/>
      <c r="L3002" s="148"/>
      <c r="M3002" s="154"/>
      <c r="T3002" s="155"/>
      <c r="AT3002" s="150" t="s">
        <v>350</v>
      </c>
      <c r="AU3002" s="150" t="s">
        <v>83</v>
      </c>
      <c r="AV3002" s="12" t="s">
        <v>83</v>
      </c>
      <c r="AW3002" s="12" t="s">
        <v>4</v>
      </c>
      <c r="AX3002" s="12" t="s">
        <v>81</v>
      </c>
      <c r="AY3002" s="150" t="s">
        <v>339</v>
      </c>
    </row>
    <row r="3003" spans="2:65" s="1" customFormat="1" ht="33" customHeight="1">
      <c r="B3003" s="32"/>
      <c r="C3003" s="131" t="s">
        <v>4649</v>
      </c>
      <c r="D3003" s="131" t="s">
        <v>342</v>
      </c>
      <c r="E3003" s="132" t="s">
        <v>4650</v>
      </c>
      <c r="F3003" s="133" t="s">
        <v>4651</v>
      </c>
      <c r="G3003" s="134" t="s">
        <v>131</v>
      </c>
      <c r="H3003" s="135">
        <v>60.7</v>
      </c>
      <c r="I3003" s="136"/>
      <c r="J3003" s="137">
        <f>ROUND(I3003*H3003,2)</f>
        <v>0</v>
      </c>
      <c r="K3003" s="133" t="s">
        <v>345</v>
      </c>
      <c r="L3003" s="32"/>
      <c r="M3003" s="138" t="s">
        <v>19</v>
      </c>
      <c r="N3003" s="139" t="s">
        <v>44</v>
      </c>
      <c r="P3003" s="140">
        <f>O3003*H3003</f>
        <v>0</v>
      </c>
      <c r="Q3003" s="140">
        <v>0</v>
      </c>
      <c r="R3003" s="140">
        <f>Q3003*H3003</f>
        <v>0</v>
      </c>
      <c r="S3003" s="140">
        <v>0</v>
      </c>
      <c r="T3003" s="141">
        <f>S3003*H3003</f>
        <v>0</v>
      </c>
      <c r="AR3003" s="142" t="s">
        <v>489</v>
      </c>
      <c r="AT3003" s="142" t="s">
        <v>342</v>
      </c>
      <c r="AU3003" s="142" t="s">
        <v>83</v>
      </c>
      <c r="AY3003" s="17" t="s">
        <v>339</v>
      </c>
      <c r="BE3003" s="143">
        <f>IF(N3003="základní",J3003,0)</f>
        <v>0</v>
      </c>
      <c r="BF3003" s="143">
        <f>IF(N3003="snížená",J3003,0)</f>
        <v>0</v>
      </c>
      <c r="BG3003" s="143">
        <f>IF(N3003="zákl. přenesená",J3003,0)</f>
        <v>0</v>
      </c>
      <c r="BH3003" s="143">
        <f>IF(N3003="sníž. přenesená",J3003,0)</f>
        <v>0</v>
      </c>
      <c r="BI3003" s="143">
        <f>IF(N3003="nulová",J3003,0)</f>
        <v>0</v>
      </c>
      <c r="BJ3003" s="17" t="s">
        <v>81</v>
      </c>
      <c r="BK3003" s="143">
        <f>ROUND(I3003*H3003,2)</f>
        <v>0</v>
      </c>
      <c r="BL3003" s="17" t="s">
        <v>489</v>
      </c>
      <c r="BM3003" s="142" t="s">
        <v>4652</v>
      </c>
    </row>
    <row r="3004" spans="2:65" s="1" customFormat="1" ht="11.25">
      <c r="B3004" s="32"/>
      <c r="D3004" s="144" t="s">
        <v>348</v>
      </c>
      <c r="F3004" s="145" t="s">
        <v>4653</v>
      </c>
      <c r="I3004" s="146"/>
      <c r="L3004" s="32"/>
      <c r="M3004" s="147"/>
      <c r="T3004" s="53"/>
      <c r="AT3004" s="17" t="s">
        <v>348</v>
      </c>
      <c r="AU3004" s="17" t="s">
        <v>83</v>
      </c>
    </row>
    <row r="3005" spans="2:65" s="12" customFormat="1" ht="11.25">
      <c r="B3005" s="148"/>
      <c r="D3005" s="149" t="s">
        <v>350</v>
      </c>
      <c r="E3005" s="150" t="s">
        <v>19</v>
      </c>
      <c r="F3005" s="151" t="s">
        <v>4654</v>
      </c>
      <c r="H3005" s="152">
        <v>60.7</v>
      </c>
      <c r="I3005" s="153"/>
      <c r="L3005" s="148"/>
      <c r="M3005" s="154"/>
      <c r="T3005" s="155"/>
      <c r="AT3005" s="150" t="s">
        <v>350</v>
      </c>
      <c r="AU3005" s="150" t="s">
        <v>83</v>
      </c>
      <c r="AV3005" s="12" t="s">
        <v>83</v>
      </c>
      <c r="AW3005" s="12" t="s">
        <v>34</v>
      </c>
      <c r="AX3005" s="12" t="s">
        <v>81</v>
      </c>
      <c r="AY3005" s="150" t="s">
        <v>339</v>
      </c>
    </row>
    <row r="3006" spans="2:65" s="1" customFormat="1" ht="11.25">
      <c r="B3006" s="32"/>
      <c r="D3006" s="149" t="s">
        <v>351</v>
      </c>
      <c r="F3006" s="156" t="s">
        <v>4655</v>
      </c>
      <c r="L3006" s="32"/>
      <c r="M3006" s="147"/>
      <c r="T3006" s="53"/>
      <c r="AU3006" s="17" t="s">
        <v>83</v>
      </c>
    </row>
    <row r="3007" spans="2:65" s="1" customFormat="1" ht="11.25">
      <c r="B3007" s="32"/>
      <c r="D3007" s="149" t="s">
        <v>351</v>
      </c>
      <c r="F3007" s="157" t="s">
        <v>4656</v>
      </c>
      <c r="H3007" s="158">
        <v>26.2</v>
      </c>
      <c r="L3007" s="32"/>
      <c r="M3007" s="147"/>
      <c r="T3007" s="53"/>
      <c r="AU3007" s="17" t="s">
        <v>83</v>
      </c>
    </row>
    <row r="3008" spans="2:65" s="1" customFormat="1" ht="11.25">
      <c r="B3008" s="32"/>
      <c r="D3008" s="149" t="s">
        <v>351</v>
      </c>
      <c r="F3008" s="156" t="s">
        <v>4657</v>
      </c>
      <c r="L3008" s="32"/>
      <c r="M3008" s="147"/>
      <c r="T3008" s="53"/>
      <c r="AU3008" s="17" t="s">
        <v>83</v>
      </c>
    </row>
    <row r="3009" spans="2:65" s="1" customFormat="1" ht="11.25">
      <c r="B3009" s="32"/>
      <c r="D3009" s="149" t="s">
        <v>351</v>
      </c>
      <c r="F3009" s="157" t="s">
        <v>4658</v>
      </c>
      <c r="H3009" s="158">
        <v>5.25</v>
      </c>
      <c r="L3009" s="32"/>
      <c r="M3009" s="147"/>
      <c r="T3009" s="53"/>
      <c r="AU3009" s="17" t="s">
        <v>83</v>
      </c>
    </row>
    <row r="3010" spans="2:65" s="1" customFormat="1" ht="11.25">
      <c r="B3010" s="32"/>
      <c r="D3010" s="149" t="s">
        <v>351</v>
      </c>
      <c r="F3010" s="156" t="s">
        <v>4659</v>
      </c>
      <c r="L3010" s="32"/>
      <c r="M3010" s="147"/>
      <c r="T3010" s="53"/>
      <c r="AU3010" s="17" t="s">
        <v>83</v>
      </c>
    </row>
    <row r="3011" spans="2:65" s="1" customFormat="1" ht="11.25">
      <c r="B3011" s="32"/>
      <c r="D3011" s="149" t="s">
        <v>351</v>
      </c>
      <c r="F3011" s="157" t="s">
        <v>4660</v>
      </c>
      <c r="H3011" s="158">
        <v>7.25</v>
      </c>
      <c r="L3011" s="32"/>
      <c r="M3011" s="147"/>
      <c r="T3011" s="53"/>
      <c r="AU3011" s="17" t="s">
        <v>83</v>
      </c>
    </row>
    <row r="3012" spans="2:65" s="1" customFormat="1" ht="11.25">
      <c r="B3012" s="32"/>
      <c r="D3012" s="149" t="s">
        <v>351</v>
      </c>
      <c r="F3012" s="156" t="s">
        <v>4661</v>
      </c>
      <c r="L3012" s="32"/>
      <c r="M3012" s="147"/>
      <c r="T3012" s="53"/>
      <c r="AU3012" s="17" t="s">
        <v>83</v>
      </c>
    </row>
    <row r="3013" spans="2:65" s="1" customFormat="1" ht="11.25">
      <c r="B3013" s="32"/>
      <c r="D3013" s="149" t="s">
        <v>351</v>
      </c>
      <c r="F3013" s="157" t="s">
        <v>4662</v>
      </c>
      <c r="H3013" s="158">
        <v>11.8</v>
      </c>
      <c r="L3013" s="32"/>
      <c r="M3013" s="147"/>
      <c r="T3013" s="53"/>
      <c r="AU3013" s="17" t="s">
        <v>83</v>
      </c>
    </row>
    <row r="3014" spans="2:65" s="1" customFormat="1" ht="11.25">
      <c r="B3014" s="32"/>
      <c r="D3014" s="149" t="s">
        <v>351</v>
      </c>
      <c r="F3014" s="156" t="s">
        <v>4663</v>
      </c>
      <c r="L3014" s="32"/>
      <c r="M3014" s="147"/>
      <c r="T3014" s="53"/>
      <c r="AU3014" s="17" t="s">
        <v>83</v>
      </c>
    </row>
    <row r="3015" spans="2:65" s="1" customFormat="1" ht="11.25">
      <c r="B3015" s="32"/>
      <c r="D3015" s="149" t="s">
        <v>351</v>
      </c>
      <c r="F3015" s="157" t="s">
        <v>4664</v>
      </c>
      <c r="H3015" s="158">
        <v>8.6999999999999993</v>
      </c>
      <c r="L3015" s="32"/>
      <c r="M3015" s="147"/>
      <c r="T3015" s="53"/>
      <c r="AU3015" s="17" t="s">
        <v>83</v>
      </c>
    </row>
    <row r="3016" spans="2:65" s="1" customFormat="1" ht="11.25">
      <c r="B3016" s="32"/>
      <c r="D3016" s="149" t="s">
        <v>351</v>
      </c>
      <c r="F3016" s="156" t="s">
        <v>4665</v>
      </c>
      <c r="L3016" s="32"/>
      <c r="M3016" s="147"/>
      <c r="T3016" s="53"/>
      <c r="AU3016" s="17" t="s">
        <v>83</v>
      </c>
    </row>
    <row r="3017" spans="2:65" s="1" customFormat="1" ht="11.25">
      <c r="B3017" s="32"/>
      <c r="D3017" s="149" t="s">
        <v>351</v>
      </c>
      <c r="F3017" s="157" t="s">
        <v>4666</v>
      </c>
      <c r="H3017" s="158">
        <v>1.5</v>
      </c>
      <c r="L3017" s="32"/>
      <c r="M3017" s="147"/>
      <c r="T3017" s="53"/>
      <c r="AU3017" s="17" t="s">
        <v>83</v>
      </c>
    </row>
    <row r="3018" spans="2:65" s="1" customFormat="1" ht="16.5" customHeight="1">
      <c r="B3018" s="32"/>
      <c r="C3018" s="163" t="s">
        <v>4667</v>
      </c>
      <c r="D3018" s="163" t="s">
        <v>1918</v>
      </c>
      <c r="E3018" s="164" t="s">
        <v>4668</v>
      </c>
      <c r="F3018" s="165" t="s">
        <v>4669</v>
      </c>
      <c r="G3018" s="166" t="s">
        <v>131</v>
      </c>
      <c r="H3018" s="167">
        <v>26.2</v>
      </c>
      <c r="I3018" s="168"/>
      <c r="J3018" s="169">
        <f>ROUND(I3018*H3018,2)</f>
        <v>0</v>
      </c>
      <c r="K3018" s="165" t="s">
        <v>2158</v>
      </c>
      <c r="L3018" s="170"/>
      <c r="M3018" s="171" t="s">
        <v>19</v>
      </c>
      <c r="N3018" s="172" t="s">
        <v>44</v>
      </c>
      <c r="P3018" s="140">
        <f>O3018*H3018</f>
        <v>0</v>
      </c>
      <c r="Q3018" s="140">
        <v>3.0000000000000001E-3</v>
      </c>
      <c r="R3018" s="140">
        <f>Q3018*H3018</f>
        <v>7.8600000000000003E-2</v>
      </c>
      <c r="S3018" s="140">
        <v>0</v>
      </c>
      <c r="T3018" s="141">
        <f>S3018*H3018</f>
        <v>0</v>
      </c>
      <c r="AR3018" s="142" t="s">
        <v>678</v>
      </c>
      <c r="AT3018" s="142" t="s">
        <v>1918</v>
      </c>
      <c r="AU3018" s="142" t="s">
        <v>83</v>
      </c>
      <c r="AY3018" s="17" t="s">
        <v>339</v>
      </c>
      <c r="BE3018" s="143">
        <f>IF(N3018="základní",J3018,0)</f>
        <v>0</v>
      </c>
      <c r="BF3018" s="143">
        <f>IF(N3018="snížená",J3018,0)</f>
        <v>0</v>
      </c>
      <c r="BG3018" s="143">
        <f>IF(N3018="zákl. přenesená",J3018,0)</f>
        <v>0</v>
      </c>
      <c r="BH3018" s="143">
        <f>IF(N3018="sníž. přenesená",J3018,0)</f>
        <v>0</v>
      </c>
      <c r="BI3018" s="143">
        <f>IF(N3018="nulová",J3018,0)</f>
        <v>0</v>
      </c>
      <c r="BJ3018" s="17" t="s">
        <v>81</v>
      </c>
      <c r="BK3018" s="143">
        <f>ROUND(I3018*H3018,2)</f>
        <v>0</v>
      </c>
      <c r="BL3018" s="17" t="s">
        <v>489</v>
      </c>
      <c r="BM3018" s="142" t="s">
        <v>4670</v>
      </c>
    </row>
    <row r="3019" spans="2:65" s="1" customFormat="1" ht="39">
      <c r="B3019" s="32"/>
      <c r="D3019" s="149" t="s">
        <v>1047</v>
      </c>
      <c r="F3019" s="159" t="s">
        <v>4671</v>
      </c>
      <c r="I3019" s="146"/>
      <c r="L3019" s="32"/>
      <c r="M3019" s="147"/>
      <c r="T3019" s="53"/>
      <c r="AT3019" s="17" t="s">
        <v>1047</v>
      </c>
      <c r="AU3019" s="17" t="s">
        <v>83</v>
      </c>
    </row>
    <row r="3020" spans="2:65" s="12" customFormat="1" ht="11.25">
      <c r="B3020" s="148"/>
      <c r="D3020" s="149" t="s">
        <v>350</v>
      </c>
      <c r="E3020" s="150" t="s">
        <v>19</v>
      </c>
      <c r="F3020" s="151" t="s">
        <v>1791</v>
      </c>
      <c r="H3020" s="152">
        <v>26.2</v>
      </c>
      <c r="I3020" s="153"/>
      <c r="L3020" s="148"/>
      <c r="M3020" s="154"/>
      <c r="T3020" s="155"/>
      <c r="AT3020" s="150" t="s">
        <v>350</v>
      </c>
      <c r="AU3020" s="150" t="s">
        <v>83</v>
      </c>
      <c r="AV3020" s="12" t="s">
        <v>83</v>
      </c>
      <c r="AW3020" s="12" t="s">
        <v>34</v>
      </c>
      <c r="AX3020" s="12" t="s">
        <v>81</v>
      </c>
      <c r="AY3020" s="150" t="s">
        <v>339</v>
      </c>
    </row>
    <row r="3021" spans="2:65" s="1" customFormat="1" ht="11.25">
      <c r="B3021" s="32"/>
      <c r="D3021" s="149" t="s">
        <v>351</v>
      </c>
      <c r="F3021" s="156" t="s">
        <v>4655</v>
      </c>
      <c r="L3021" s="32"/>
      <c r="M3021" s="147"/>
      <c r="T3021" s="53"/>
      <c r="AU3021" s="17" t="s">
        <v>83</v>
      </c>
    </row>
    <row r="3022" spans="2:65" s="1" customFormat="1" ht="11.25">
      <c r="B3022" s="32"/>
      <c r="D3022" s="149" t="s">
        <v>351</v>
      </c>
      <c r="F3022" s="157" t="s">
        <v>4656</v>
      </c>
      <c r="H3022" s="158">
        <v>26.2</v>
      </c>
      <c r="L3022" s="32"/>
      <c r="M3022" s="147"/>
      <c r="T3022" s="53"/>
      <c r="AU3022" s="17" t="s">
        <v>83</v>
      </c>
    </row>
    <row r="3023" spans="2:65" s="1" customFormat="1" ht="16.5" customHeight="1">
      <c r="B3023" s="32"/>
      <c r="C3023" s="163" t="s">
        <v>4672</v>
      </c>
      <c r="D3023" s="163" t="s">
        <v>1918</v>
      </c>
      <c r="E3023" s="164" t="s">
        <v>4673</v>
      </c>
      <c r="F3023" s="165" t="s">
        <v>4674</v>
      </c>
      <c r="G3023" s="166" t="s">
        <v>131</v>
      </c>
      <c r="H3023" s="167">
        <v>5.25</v>
      </c>
      <c r="I3023" s="168"/>
      <c r="J3023" s="169">
        <f>ROUND(I3023*H3023,2)</f>
        <v>0</v>
      </c>
      <c r="K3023" s="165" t="s">
        <v>2158</v>
      </c>
      <c r="L3023" s="170"/>
      <c r="M3023" s="171" t="s">
        <v>19</v>
      </c>
      <c r="N3023" s="172" t="s">
        <v>44</v>
      </c>
      <c r="P3023" s="140">
        <f>O3023*H3023</f>
        <v>0</v>
      </c>
      <c r="Q3023" s="140">
        <v>3.0000000000000001E-3</v>
      </c>
      <c r="R3023" s="140">
        <f>Q3023*H3023</f>
        <v>1.575E-2</v>
      </c>
      <c r="S3023" s="140">
        <v>0</v>
      </c>
      <c r="T3023" s="141">
        <f>S3023*H3023</f>
        <v>0</v>
      </c>
      <c r="AR3023" s="142" t="s">
        <v>678</v>
      </c>
      <c r="AT3023" s="142" t="s">
        <v>1918</v>
      </c>
      <c r="AU3023" s="142" t="s">
        <v>83</v>
      </c>
      <c r="AY3023" s="17" t="s">
        <v>339</v>
      </c>
      <c r="BE3023" s="143">
        <f>IF(N3023="základní",J3023,0)</f>
        <v>0</v>
      </c>
      <c r="BF3023" s="143">
        <f>IF(N3023="snížená",J3023,0)</f>
        <v>0</v>
      </c>
      <c r="BG3023" s="143">
        <f>IF(N3023="zákl. přenesená",J3023,0)</f>
        <v>0</v>
      </c>
      <c r="BH3023" s="143">
        <f>IF(N3023="sníž. přenesená",J3023,0)</f>
        <v>0</v>
      </c>
      <c r="BI3023" s="143">
        <f>IF(N3023="nulová",J3023,0)</f>
        <v>0</v>
      </c>
      <c r="BJ3023" s="17" t="s">
        <v>81</v>
      </c>
      <c r="BK3023" s="143">
        <f>ROUND(I3023*H3023,2)</f>
        <v>0</v>
      </c>
      <c r="BL3023" s="17" t="s">
        <v>489</v>
      </c>
      <c r="BM3023" s="142" t="s">
        <v>4675</v>
      </c>
    </row>
    <row r="3024" spans="2:65" s="1" customFormat="1" ht="39">
      <c r="B3024" s="32"/>
      <c r="D3024" s="149" t="s">
        <v>1047</v>
      </c>
      <c r="F3024" s="159" t="s">
        <v>4676</v>
      </c>
      <c r="I3024" s="146"/>
      <c r="L3024" s="32"/>
      <c r="M3024" s="147"/>
      <c r="T3024" s="53"/>
      <c r="AT3024" s="17" t="s">
        <v>1047</v>
      </c>
      <c r="AU3024" s="17" t="s">
        <v>83</v>
      </c>
    </row>
    <row r="3025" spans="2:65" s="12" customFormat="1" ht="11.25">
      <c r="B3025" s="148"/>
      <c r="D3025" s="149" t="s">
        <v>350</v>
      </c>
      <c r="E3025" s="150" t="s">
        <v>19</v>
      </c>
      <c r="F3025" s="151" t="s">
        <v>1795</v>
      </c>
      <c r="H3025" s="152">
        <v>5.25</v>
      </c>
      <c r="I3025" s="153"/>
      <c r="L3025" s="148"/>
      <c r="M3025" s="154"/>
      <c r="T3025" s="155"/>
      <c r="AT3025" s="150" t="s">
        <v>350</v>
      </c>
      <c r="AU3025" s="150" t="s">
        <v>83</v>
      </c>
      <c r="AV3025" s="12" t="s">
        <v>83</v>
      </c>
      <c r="AW3025" s="12" t="s">
        <v>34</v>
      </c>
      <c r="AX3025" s="12" t="s">
        <v>81</v>
      </c>
      <c r="AY3025" s="150" t="s">
        <v>339</v>
      </c>
    </row>
    <row r="3026" spans="2:65" s="1" customFormat="1" ht="11.25">
      <c r="B3026" s="32"/>
      <c r="D3026" s="149" t="s">
        <v>351</v>
      </c>
      <c r="F3026" s="156" t="s">
        <v>4657</v>
      </c>
      <c r="L3026" s="32"/>
      <c r="M3026" s="147"/>
      <c r="T3026" s="53"/>
      <c r="AU3026" s="17" t="s">
        <v>83</v>
      </c>
    </row>
    <row r="3027" spans="2:65" s="1" customFormat="1" ht="11.25">
      <c r="B3027" s="32"/>
      <c r="D3027" s="149" t="s">
        <v>351</v>
      </c>
      <c r="F3027" s="157" t="s">
        <v>4658</v>
      </c>
      <c r="H3027" s="158">
        <v>5.25</v>
      </c>
      <c r="L3027" s="32"/>
      <c r="M3027" s="147"/>
      <c r="T3027" s="53"/>
      <c r="AU3027" s="17" t="s">
        <v>83</v>
      </c>
    </row>
    <row r="3028" spans="2:65" s="1" customFormat="1" ht="16.5" customHeight="1">
      <c r="B3028" s="32"/>
      <c r="C3028" s="163" t="s">
        <v>4677</v>
      </c>
      <c r="D3028" s="163" t="s">
        <v>1918</v>
      </c>
      <c r="E3028" s="164" t="s">
        <v>4678</v>
      </c>
      <c r="F3028" s="165" t="s">
        <v>4679</v>
      </c>
      <c r="G3028" s="166" t="s">
        <v>131</v>
      </c>
      <c r="H3028" s="167">
        <v>7.25</v>
      </c>
      <c r="I3028" s="168"/>
      <c r="J3028" s="169">
        <f>ROUND(I3028*H3028,2)</f>
        <v>0</v>
      </c>
      <c r="K3028" s="165" t="s">
        <v>2158</v>
      </c>
      <c r="L3028" s="170"/>
      <c r="M3028" s="171" t="s">
        <v>19</v>
      </c>
      <c r="N3028" s="172" t="s">
        <v>44</v>
      </c>
      <c r="P3028" s="140">
        <f>O3028*H3028</f>
        <v>0</v>
      </c>
      <c r="Q3028" s="140">
        <v>3.0000000000000001E-3</v>
      </c>
      <c r="R3028" s="140">
        <f>Q3028*H3028</f>
        <v>2.1750000000000002E-2</v>
      </c>
      <c r="S3028" s="140">
        <v>0</v>
      </c>
      <c r="T3028" s="141">
        <f>S3028*H3028</f>
        <v>0</v>
      </c>
      <c r="AR3028" s="142" t="s">
        <v>678</v>
      </c>
      <c r="AT3028" s="142" t="s">
        <v>1918</v>
      </c>
      <c r="AU3028" s="142" t="s">
        <v>83</v>
      </c>
      <c r="AY3028" s="17" t="s">
        <v>339</v>
      </c>
      <c r="BE3028" s="143">
        <f>IF(N3028="základní",J3028,0)</f>
        <v>0</v>
      </c>
      <c r="BF3028" s="143">
        <f>IF(N3028="snížená",J3028,0)</f>
        <v>0</v>
      </c>
      <c r="BG3028" s="143">
        <f>IF(N3028="zákl. přenesená",J3028,0)</f>
        <v>0</v>
      </c>
      <c r="BH3028" s="143">
        <f>IF(N3028="sníž. přenesená",J3028,0)</f>
        <v>0</v>
      </c>
      <c r="BI3028" s="143">
        <f>IF(N3028="nulová",J3028,0)</f>
        <v>0</v>
      </c>
      <c r="BJ3028" s="17" t="s">
        <v>81</v>
      </c>
      <c r="BK3028" s="143">
        <f>ROUND(I3028*H3028,2)</f>
        <v>0</v>
      </c>
      <c r="BL3028" s="17" t="s">
        <v>489</v>
      </c>
      <c r="BM3028" s="142" t="s">
        <v>4680</v>
      </c>
    </row>
    <row r="3029" spans="2:65" s="1" customFormat="1" ht="39">
      <c r="B3029" s="32"/>
      <c r="D3029" s="149" t="s">
        <v>1047</v>
      </c>
      <c r="F3029" s="159" t="s">
        <v>4681</v>
      </c>
      <c r="I3029" s="146"/>
      <c r="L3029" s="32"/>
      <c r="M3029" s="147"/>
      <c r="T3029" s="53"/>
      <c r="AT3029" s="17" t="s">
        <v>1047</v>
      </c>
      <c r="AU3029" s="17" t="s">
        <v>83</v>
      </c>
    </row>
    <row r="3030" spans="2:65" s="12" customFormat="1" ht="11.25">
      <c r="B3030" s="148"/>
      <c r="D3030" s="149" t="s">
        <v>350</v>
      </c>
      <c r="E3030" s="150" t="s">
        <v>19</v>
      </c>
      <c r="F3030" s="151" t="s">
        <v>1798</v>
      </c>
      <c r="H3030" s="152">
        <v>7.25</v>
      </c>
      <c r="I3030" s="153"/>
      <c r="L3030" s="148"/>
      <c r="M3030" s="154"/>
      <c r="T3030" s="155"/>
      <c r="AT3030" s="150" t="s">
        <v>350</v>
      </c>
      <c r="AU3030" s="150" t="s">
        <v>83</v>
      </c>
      <c r="AV3030" s="12" t="s">
        <v>83</v>
      </c>
      <c r="AW3030" s="12" t="s">
        <v>34</v>
      </c>
      <c r="AX3030" s="12" t="s">
        <v>81</v>
      </c>
      <c r="AY3030" s="150" t="s">
        <v>339</v>
      </c>
    </row>
    <row r="3031" spans="2:65" s="1" customFormat="1" ht="11.25">
      <c r="B3031" s="32"/>
      <c r="D3031" s="149" t="s">
        <v>351</v>
      </c>
      <c r="F3031" s="156" t="s">
        <v>4659</v>
      </c>
      <c r="L3031" s="32"/>
      <c r="M3031" s="147"/>
      <c r="T3031" s="53"/>
      <c r="AU3031" s="17" t="s">
        <v>83</v>
      </c>
    </row>
    <row r="3032" spans="2:65" s="1" customFormat="1" ht="11.25">
      <c r="B3032" s="32"/>
      <c r="D3032" s="149" t="s">
        <v>351</v>
      </c>
      <c r="F3032" s="157" t="s">
        <v>4660</v>
      </c>
      <c r="H3032" s="158">
        <v>7.25</v>
      </c>
      <c r="L3032" s="32"/>
      <c r="M3032" s="147"/>
      <c r="T3032" s="53"/>
      <c r="AU3032" s="17" t="s">
        <v>83</v>
      </c>
    </row>
    <row r="3033" spans="2:65" s="1" customFormat="1" ht="16.5" customHeight="1">
      <c r="B3033" s="32"/>
      <c r="C3033" s="163" t="s">
        <v>4682</v>
      </c>
      <c r="D3033" s="163" t="s">
        <v>1918</v>
      </c>
      <c r="E3033" s="164" t="s">
        <v>4683</v>
      </c>
      <c r="F3033" s="165" t="s">
        <v>4684</v>
      </c>
      <c r="G3033" s="166" t="s">
        <v>131</v>
      </c>
      <c r="H3033" s="167">
        <v>11.8</v>
      </c>
      <c r="I3033" s="168"/>
      <c r="J3033" s="169">
        <f>ROUND(I3033*H3033,2)</f>
        <v>0</v>
      </c>
      <c r="K3033" s="165" t="s">
        <v>2158</v>
      </c>
      <c r="L3033" s="170"/>
      <c r="M3033" s="171" t="s">
        <v>19</v>
      </c>
      <c r="N3033" s="172" t="s">
        <v>44</v>
      </c>
      <c r="P3033" s="140">
        <f>O3033*H3033</f>
        <v>0</v>
      </c>
      <c r="Q3033" s="140">
        <v>3.0000000000000001E-3</v>
      </c>
      <c r="R3033" s="140">
        <f>Q3033*H3033</f>
        <v>3.5400000000000001E-2</v>
      </c>
      <c r="S3033" s="140">
        <v>0</v>
      </c>
      <c r="T3033" s="141">
        <f>S3033*H3033</f>
        <v>0</v>
      </c>
      <c r="AR3033" s="142" t="s">
        <v>678</v>
      </c>
      <c r="AT3033" s="142" t="s">
        <v>1918</v>
      </c>
      <c r="AU3033" s="142" t="s">
        <v>83</v>
      </c>
      <c r="AY3033" s="17" t="s">
        <v>339</v>
      </c>
      <c r="BE3033" s="143">
        <f>IF(N3033="základní",J3033,0)</f>
        <v>0</v>
      </c>
      <c r="BF3033" s="143">
        <f>IF(N3033="snížená",J3033,0)</f>
        <v>0</v>
      </c>
      <c r="BG3033" s="143">
        <f>IF(N3033="zákl. přenesená",J3033,0)</f>
        <v>0</v>
      </c>
      <c r="BH3033" s="143">
        <f>IF(N3033="sníž. přenesená",J3033,0)</f>
        <v>0</v>
      </c>
      <c r="BI3033" s="143">
        <f>IF(N3033="nulová",J3033,0)</f>
        <v>0</v>
      </c>
      <c r="BJ3033" s="17" t="s">
        <v>81</v>
      </c>
      <c r="BK3033" s="143">
        <f>ROUND(I3033*H3033,2)</f>
        <v>0</v>
      </c>
      <c r="BL3033" s="17" t="s">
        <v>489</v>
      </c>
      <c r="BM3033" s="142" t="s">
        <v>4685</v>
      </c>
    </row>
    <row r="3034" spans="2:65" s="1" customFormat="1" ht="39">
      <c r="B3034" s="32"/>
      <c r="D3034" s="149" t="s">
        <v>1047</v>
      </c>
      <c r="F3034" s="159" t="s">
        <v>4686</v>
      </c>
      <c r="I3034" s="146"/>
      <c r="L3034" s="32"/>
      <c r="M3034" s="147"/>
      <c r="T3034" s="53"/>
      <c r="AT3034" s="17" t="s">
        <v>1047</v>
      </c>
      <c r="AU3034" s="17" t="s">
        <v>83</v>
      </c>
    </row>
    <row r="3035" spans="2:65" s="12" customFormat="1" ht="11.25">
      <c r="B3035" s="148"/>
      <c r="D3035" s="149" t="s">
        <v>350</v>
      </c>
      <c r="E3035" s="150" t="s">
        <v>19</v>
      </c>
      <c r="F3035" s="151" t="s">
        <v>1803</v>
      </c>
      <c r="H3035" s="152">
        <v>11.8</v>
      </c>
      <c r="I3035" s="153"/>
      <c r="L3035" s="148"/>
      <c r="M3035" s="154"/>
      <c r="T3035" s="155"/>
      <c r="AT3035" s="150" t="s">
        <v>350</v>
      </c>
      <c r="AU3035" s="150" t="s">
        <v>83</v>
      </c>
      <c r="AV3035" s="12" t="s">
        <v>83</v>
      </c>
      <c r="AW3035" s="12" t="s">
        <v>34</v>
      </c>
      <c r="AX3035" s="12" t="s">
        <v>81</v>
      </c>
      <c r="AY3035" s="150" t="s">
        <v>339</v>
      </c>
    </row>
    <row r="3036" spans="2:65" s="1" customFormat="1" ht="11.25">
      <c r="B3036" s="32"/>
      <c r="D3036" s="149" t="s">
        <v>351</v>
      </c>
      <c r="F3036" s="156" t="s">
        <v>4661</v>
      </c>
      <c r="L3036" s="32"/>
      <c r="M3036" s="147"/>
      <c r="T3036" s="53"/>
      <c r="AU3036" s="17" t="s">
        <v>83</v>
      </c>
    </row>
    <row r="3037" spans="2:65" s="1" customFormat="1" ht="11.25">
      <c r="B3037" s="32"/>
      <c r="D3037" s="149" t="s">
        <v>351</v>
      </c>
      <c r="F3037" s="157" t="s">
        <v>4662</v>
      </c>
      <c r="H3037" s="158">
        <v>11.8</v>
      </c>
      <c r="L3037" s="32"/>
      <c r="M3037" s="147"/>
      <c r="T3037" s="53"/>
      <c r="AU3037" s="17" t="s">
        <v>83</v>
      </c>
    </row>
    <row r="3038" spans="2:65" s="1" customFormat="1" ht="16.5" customHeight="1">
      <c r="B3038" s="32"/>
      <c r="C3038" s="163" t="s">
        <v>4687</v>
      </c>
      <c r="D3038" s="163" t="s">
        <v>1918</v>
      </c>
      <c r="E3038" s="164" t="s">
        <v>4688</v>
      </c>
      <c r="F3038" s="165" t="s">
        <v>4689</v>
      </c>
      <c r="G3038" s="166" t="s">
        <v>131</v>
      </c>
      <c r="H3038" s="167">
        <v>8.6999999999999993</v>
      </c>
      <c r="I3038" s="168"/>
      <c r="J3038" s="169">
        <f>ROUND(I3038*H3038,2)</f>
        <v>0</v>
      </c>
      <c r="K3038" s="165" t="s">
        <v>2158</v>
      </c>
      <c r="L3038" s="170"/>
      <c r="M3038" s="171" t="s">
        <v>19</v>
      </c>
      <c r="N3038" s="172" t="s">
        <v>44</v>
      </c>
      <c r="P3038" s="140">
        <f>O3038*H3038</f>
        <v>0</v>
      </c>
      <c r="Q3038" s="140">
        <v>3.0000000000000001E-3</v>
      </c>
      <c r="R3038" s="140">
        <f>Q3038*H3038</f>
        <v>2.6099999999999998E-2</v>
      </c>
      <c r="S3038" s="140">
        <v>0</v>
      </c>
      <c r="T3038" s="141">
        <f>S3038*H3038</f>
        <v>0</v>
      </c>
      <c r="AR3038" s="142" t="s">
        <v>678</v>
      </c>
      <c r="AT3038" s="142" t="s">
        <v>1918</v>
      </c>
      <c r="AU3038" s="142" t="s">
        <v>83</v>
      </c>
      <c r="AY3038" s="17" t="s">
        <v>339</v>
      </c>
      <c r="BE3038" s="143">
        <f>IF(N3038="základní",J3038,0)</f>
        <v>0</v>
      </c>
      <c r="BF3038" s="143">
        <f>IF(N3038="snížená",J3038,0)</f>
        <v>0</v>
      </c>
      <c r="BG3038" s="143">
        <f>IF(N3038="zákl. přenesená",J3038,0)</f>
        <v>0</v>
      </c>
      <c r="BH3038" s="143">
        <f>IF(N3038="sníž. přenesená",J3038,0)</f>
        <v>0</v>
      </c>
      <c r="BI3038" s="143">
        <f>IF(N3038="nulová",J3038,0)</f>
        <v>0</v>
      </c>
      <c r="BJ3038" s="17" t="s">
        <v>81</v>
      </c>
      <c r="BK3038" s="143">
        <f>ROUND(I3038*H3038,2)</f>
        <v>0</v>
      </c>
      <c r="BL3038" s="17" t="s">
        <v>489</v>
      </c>
      <c r="BM3038" s="142" t="s">
        <v>4690</v>
      </c>
    </row>
    <row r="3039" spans="2:65" s="1" customFormat="1" ht="39">
      <c r="B3039" s="32"/>
      <c r="D3039" s="149" t="s">
        <v>1047</v>
      </c>
      <c r="F3039" s="159" t="s">
        <v>4691</v>
      </c>
      <c r="I3039" s="146"/>
      <c r="L3039" s="32"/>
      <c r="M3039" s="147"/>
      <c r="T3039" s="53"/>
      <c r="AT3039" s="17" t="s">
        <v>1047</v>
      </c>
      <c r="AU3039" s="17" t="s">
        <v>83</v>
      </c>
    </row>
    <row r="3040" spans="2:65" s="12" customFormat="1" ht="11.25">
      <c r="B3040" s="148"/>
      <c r="D3040" s="149" t="s">
        <v>350</v>
      </c>
      <c r="E3040" s="150" t="s">
        <v>19</v>
      </c>
      <c r="F3040" s="151" t="s">
        <v>1808</v>
      </c>
      <c r="H3040" s="152">
        <v>8.6999999999999993</v>
      </c>
      <c r="I3040" s="153"/>
      <c r="L3040" s="148"/>
      <c r="M3040" s="154"/>
      <c r="T3040" s="155"/>
      <c r="AT3040" s="150" t="s">
        <v>350</v>
      </c>
      <c r="AU3040" s="150" t="s">
        <v>83</v>
      </c>
      <c r="AV3040" s="12" t="s">
        <v>83</v>
      </c>
      <c r="AW3040" s="12" t="s">
        <v>34</v>
      </c>
      <c r="AX3040" s="12" t="s">
        <v>81</v>
      </c>
      <c r="AY3040" s="150" t="s">
        <v>339</v>
      </c>
    </row>
    <row r="3041" spans="2:65" s="1" customFormat="1" ht="11.25">
      <c r="B3041" s="32"/>
      <c r="D3041" s="149" t="s">
        <v>351</v>
      </c>
      <c r="F3041" s="156" t="s">
        <v>4663</v>
      </c>
      <c r="L3041" s="32"/>
      <c r="M3041" s="147"/>
      <c r="T3041" s="53"/>
      <c r="AU3041" s="17" t="s">
        <v>83</v>
      </c>
    </row>
    <row r="3042" spans="2:65" s="1" customFormat="1" ht="11.25">
      <c r="B3042" s="32"/>
      <c r="D3042" s="149" t="s">
        <v>351</v>
      </c>
      <c r="F3042" s="157" t="s">
        <v>4664</v>
      </c>
      <c r="H3042" s="158">
        <v>8.6999999999999993</v>
      </c>
      <c r="L3042" s="32"/>
      <c r="M3042" s="147"/>
      <c r="T3042" s="53"/>
      <c r="AU3042" s="17" t="s">
        <v>83</v>
      </c>
    </row>
    <row r="3043" spans="2:65" s="1" customFormat="1" ht="16.5" customHeight="1">
      <c r="B3043" s="32"/>
      <c r="C3043" s="163" t="s">
        <v>4692</v>
      </c>
      <c r="D3043" s="163" t="s">
        <v>1918</v>
      </c>
      <c r="E3043" s="164" t="s">
        <v>4693</v>
      </c>
      <c r="F3043" s="165" t="s">
        <v>4694</v>
      </c>
      <c r="G3043" s="166" t="s">
        <v>131</v>
      </c>
      <c r="H3043" s="167">
        <v>1.5</v>
      </c>
      <c r="I3043" s="168"/>
      <c r="J3043" s="169">
        <f>ROUND(I3043*H3043,2)</f>
        <v>0</v>
      </c>
      <c r="K3043" s="165" t="s">
        <v>2158</v>
      </c>
      <c r="L3043" s="170"/>
      <c r="M3043" s="171" t="s">
        <v>19</v>
      </c>
      <c r="N3043" s="172" t="s">
        <v>44</v>
      </c>
      <c r="P3043" s="140">
        <f>O3043*H3043</f>
        <v>0</v>
      </c>
      <c r="Q3043" s="140">
        <v>3.0000000000000001E-3</v>
      </c>
      <c r="R3043" s="140">
        <f>Q3043*H3043</f>
        <v>4.5000000000000005E-3</v>
      </c>
      <c r="S3043" s="140">
        <v>0</v>
      </c>
      <c r="T3043" s="141">
        <f>S3043*H3043</f>
        <v>0</v>
      </c>
      <c r="AR3043" s="142" t="s">
        <v>678</v>
      </c>
      <c r="AT3043" s="142" t="s">
        <v>1918</v>
      </c>
      <c r="AU3043" s="142" t="s">
        <v>83</v>
      </c>
      <c r="AY3043" s="17" t="s">
        <v>339</v>
      </c>
      <c r="BE3043" s="143">
        <f>IF(N3043="základní",J3043,0)</f>
        <v>0</v>
      </c>
      <c r="BF3043" s="143">
        <f>IF(N3043="snížená",J3043,0)</f>
        <v>0</v>
      </c>
      <c r="BG3043" s="143">
        <f>IF(N3043="zákl. přenesená",J3043,0)</f>
        <v>0</v>
      </c>
      <c r="BH3043" s="143">
        <f>IF(N3043="sníž. přenesená",J3043,0)</f>
        <v>0</v>
      </c>
      <c r="BI3043" s="143">
        <f>IF(N3043="nulová",J3043,0)</f>
        <v>0</v>
      </c>
      <c r="BJ3043" s="17" t="s">
        <v>81</v>
      </c>
      <c r="BK3043" s="143">
        <f>ROUND(I3043*H3043,2)</f>
        <v>0</v>
      </c>
      <c r="BL3043" s="17" t="s">
        <v>489</v>
      </c>
      <c r="BM3043" s="142" t="s">
        <v>4695</v>
      </c>
    </row>
    <row r="3044" spans="2:65" s="1" customFormat="1" ht="39">
      <c r="B3044" s="32"/>
      <c r="D3044" s="149" t="s">
        <v>1047</v>
      </c>
      <c r="F3044" s="159" t="s">
        <v>4696</v>
      </c>
      <c r="I3044" s="146"/>
      <c r="L3044" s="32"/>
      <c r="M3044" s="147"/>
      <c r="T3044" s="53"/>
      <c r="AT3044" s="17" t="s">
        <v>1047</v>
      </c>
      <c r="AU3044" s="17" t="s">
        <v>83</v>
      </c>
    </row>
    <row r="3045" spans="2:65" s="12" customFormat="1" ht="11.25">
      <c r="B3045" s="148"/>
      <c r="D3045" s="149" t="s">
        <v>350</v>
      </c>
      <c r="E3045" s="150" t="s">
        <v>19</v>
      </c>
      <c r="F3045" s="151" t="s">
        <v>1812</v>
      </c>
      <c r="H3045" s="152">
        <v>1.5</v>
      </c>
      <c r="I3045" s="153"/>
      <c r="L3045" s="148"/>
      <c r="M3045" s="154"/>
      <c r="T3045" s="155"/>
      <c r="AT3045" s="150" t="s">
        <v>350</v>
      </c>
      <c r="AU3045" s="150" t="s">
        <v>83</v>
      </c>
      <c r="AV3045" s="12" t="s">
        <v>83</v>
      </c>
      <c r="AW3045" s="12" t="s">
        <v>34</v>
      </c>
      <c r="AX3045" s="12" t="s">
        <v>81</v>
      </c>
      <c r="AY3045" s="150" t="s">
        <v>339</v>
      </c>
    </row>
    <row r="3046" spans="2:65" s="1" customFormat="1" ht="11.25">
      <c r="B3046" s="32"/>
      <c r="D3046" s="149" t="s">
        <v>351</v>
      </c>
      <c r="F3046" s="156" t="s">
        <v>4665</v>
      </c>
      <c r="L3046" s="32"/>
      <c r="M3046" s="147"/>
      <c r="T3046" s="53"/>
      <c r="AU3046" s="17" t="s">
        <v>83</v>
      </c>
    </row>
    <row r="3047" spans="2:65" s="1" customFormat="1" ht="11.25">
      <c r="B3047" s="32"/>
      <c r="D3047" s="149" t="s">
        <v>351</v>
      </c>
      <c r="F3047" s="157" t="s">
        <v>4666</v>
      </c>
      <c r="H3047" s="158">
        <v>1.5</v>
      </c>
      <c r="L3047" s="32"/>
      <c r="M3047" s="147"/>
      <c r="T3047" s="53"/>
      <c r="AU3047" s="17" t="s">
        <v>83</v>
      </c>
    </row>
    <row r="3048" spans="2:65" s="1" customFormat="1" ht="33" customHeight="1">
      <c r="B3048" s="32"/>
      <c r="C3048" s="131" t="s">
        <v>4697</v>
      </c>
      <c r="D3048" s="131" t="s">
        <v>342</v>
      </c>
      <c r="E3048" s="132" t="s">
        <v>4650</v>
      </c>
      <c r="F3048" s="133" t="s">
        <v>4651</v>
      </c>
      <c r="G3048" s="134" t="s">
        <v>131</v>
      </c>
      <c r="H3048" s="135">
        <v>7.1150000000000002</v>
      </c>
      <c r="I3048" s="136"/>
      <c r="J3048" s="137">
        <f>ROUND(I3048*H3048,2)</f>
        <v>0</v>
      </c>
      <c r="K3048" s="133" t="s">
        <v>345</v>
      </c>
      <c r="L3048" s="32"/>
      <c r="M3048" s="138" t="s">
        <v>19</v>
      </c>
      <c r="N3048" s="139" t="s">
        <v>44</v>
      </c>
      <c r="P3048" s="140">
        <f>O3048*H3048</f>
        <v>0</v>
      </c>
      <c r="Q3048" s="140">
        <v>0</v>
      </c>
      <c r="R3048" s="140">
        <f>Q3048*H3048</f>
        <v>0</v>
      </c>
      <c r="S3048" s="140">
        <v>0</v>
      </c>
      <c r="T3048" s="141">
        <f>S3048*H3048</f>
        <v>0</v>
      </c>
      <c r="AR3048" s="142" t="s">
        <v>489</v>
      </c>
      <c r="AT3048" s="142" t="s">
        <v>342</v>
      </c>
      <c r="AU3048" s="142" t="s">
        <v>83</v>
      </c>
      <c r="AY3048" s="17" t="s">
        <v>339</v>
      </c>
      <c r="BE3048" s="143">
        <f>IF(N3048="základní",J3048,0)</f>
        <v>0</v>
      </c>
      <c r="BF3048" s="143">
        <f>IF(N3048="snížená",J3048,0)</f>
        <v>0</v>
      </c>
      <c r="BG3048" s="143">
        <f>IF(N3048="zákl. přenesená",J3048,0)</f>
        <v>0</v>
      </c>
      <c r="BH3048" s="143">
        <f>IF(N3048="sníž. přenesená",J3048,0)</f>
        <v>0</v>
      </c>
      <c r="BI3048" s="143">
        <f>IF(N3048="nulová",J3048,0)</f>
        <v>0</v>
      </c>
      <c r="BJ3048" s="17" t="s">
        <v>81</v>
      </c>
      <c r="BK3048" s="143">
        <f>ROUND(I3048*H3048,2)</f>
        <v>0</v>
      </c>
      <c r="BL3048" s="17" t="s">
        <v>489</v>
      </c>
      <c r="BM3048" s="142" t="s">
        <v>4698</v>
      </c>
    </row>
    <row r="3049" spans="2:65" s="1" customFormat="1" ht="11.25">
      <c r="B3049" s="32"/>
      <c r="D3049" s="144" t="s">
        <v>348</v>
      </c>
      <c r="F3049" s="145" t="s">
        <v>4653</v>
      </c>
      <c r="I3049" s="146"/>
      <c r="L3049" s="32"/>
      <c r="M3049" s="147"/>
      <c r="T3049" s="53"/>
      <c r="AT3049" s="17" t="s">
        <v>348</v>
      </c>
      <c r="AU3049" s="17" t="s">
        <v>83</v>
      </c>
    </row>
    <row r="3050" spans="2:65" s="12" customFormat="1" ht="11.25">
      <c r="B3050" s="148"/>
      <c r="D3050" s="149" t="s">
        <v>350</v>
      </c>
      <c r="E3050" s="150" t="s">
        <v>19</v>
      </c>
      <c r="F3050" s="151" t="s">
        <v>1821</v>
      </c>
      <c r="H3050" s="152">
        <v>7.1150000000000002</v>
      </c>
      <c r="I3050" s="153"/>
      <c r="L3050" s="148"/>
      <c r="M3050" s="154"/>
      <c r="T3050" s="155"/>
      <c r="AT3050" s="150" t="s">
        <v>350</v>
      </c>
      <c r="AU3050" s="150" t="s">
        <v>83</v>
      </c>
      <c r="AV3050" s="12" t="s">
        <v>83</v>
      </c>
      <c r="AW3050" s="12" t="s">
        <v>34</v>
      </c>
      <c r="AX3050" s="12" t="s">
        <v>81</v>
      </c>
      <c r="AY3050" s="150" t="s">
        <v>339</v>
      </c>
    </row>
    <row r="3051" spans="2:65" s="1" customFormat="1" ht="11.25">
      <c r="B3051" s="32"/>
      <c r="D3051" s="149" t="s">
        <v>351</v>
      </c>
      <c r="F3051" s="156" t="s">
        <v>4699</v>
      </c>
      <c r="L3051" s="32"/>
      <c r="M3051" s="147"/>
      <c r="T3051" s="53"/>
      <c r="AU3051" s="17" t="s">
        <v>83</v>
      </c>
    </row>
    <row r="3052" spans="2:65" s="1" customFormat="1" ht="11.25">
      <c r="B3052" s="32"/>
      <c r="D3052" s="149" t="s">
        <v>351</v>
      </c>
      <c r="F3052" s="157" t="s">
        <v>4700</v>
      </c>
      <c r="H3052" s="158">
        <v>7.1150000000000002</v>
      </c>
      <c r="L3052" s="32"/>
      <c r="M3052" s="147"/>
      <c r="T3052" s="53"/>
      <c r="AU3052" s="17" t="s">
        <v>83</v>
      </c>
    </row>
    <row r="3053" spans="2:65" s="1" customFormat="1" ht="16.5" customHeight="1">
      <c r="B3053" s="32"/>
      <c r="C3053" s="163" t="s">
        <v>4701</v>
      </c>
      <c r="D3053" s="163" t="s">
        <v>1918</v>
      </c>
      <c r="E3053" s="164" t="s">
        <v>4702</v>
      </c>
      <c r="F3053" s="165" t="s">
        <v>4703</v>
      </c>
      <c r="G3053" s="166" t="s">
        <v>131</v>
      </c>
      <c r="H3053" s="167">
        <v>7.1150000000000002</v>
      </c>
      <c r="I3053" s="168"/>
      <c r="J3053" s="169">
        <f>ROUND(I3053*H3053,2)</f>
        <v>0</v>
      </c>
      <c r="K3053" s="165" t="s">
        <v>2158</v>
      </c>
      <c r="L3053" s="170"/>
      <c r="M3053" s="171" t="s">
        <v>19</v>
      </c>
      <c r="N3053" s="172" t="s">
        <v>44</v>
      </c>
      <c r="P3053" s="140">
        <f>O3053*H3053</f>
        <v>0</v>
      </c>
      <c r="Q3053" s="140">
        <v>2.8800000000000002E-3</v>
      </c>
      <c r="R3053" s="140">
        <f>Q3053*H3053</f>
        <v>2.0491200000000001E-2</v>
      </c>
      <c r="S3053" s="140">
        <v>0</v>
      </c>
      <c r="T3053" s="141">
        <f>S3053*H3053</f>
        <v>0</v>
      </c>
      <c r="AR3053" s="142" t="s">
        <v>678</v>
      </c>
      <c r="AT3053" s="142" t="s">
        <v>1918</v>
      </c>
      <c r="AU3053" s="142" t="s">
        <v>83</v>
      </c>
      <c r="AY3053" s="17" t="s">
        <v>339</v>
      </c>
      <c r="BE3053" s="143">
        <f>IF(N3053="základní",J3053,0)</f>
        <v>0</v>
      </c>
      <c r="BF3053" s="143">
        <f>IF(N3053="snížená",J3053,0)</f>
        <v>0</v>
      </c>
      <c r="BG3053" s="143">
        <f>IF(N3053="zákl. přenesená",J3053,0)</f>
        <v>0</v>
      </c>
      <c r="BH3053" s="143">
        <f>IF(N3053="sníž. přenesená",J3053,0)</f>
        <v>0</v>
      </c>
      <c r="BI3053" s="143">
        <f>IF(N3053="nulová",J3053,0)</f>
        <v>0</v>
      </c>
      <c r="BJ3053" s="17" t="s">
        <v>81</v>
      </c>
      <c r="BK3053" s="143">
        <f>ROUND(I3053*H3053,2)</f>
        <v>0</v>
      </c>
      <c r="BL3053" s="17" t="s">
        <v>489</v>
      </c>
      <c r="BM3053" s="142" t="s">
        <v>4704</v>
      </c>
    </row>
    <row r="3054" spans="2:65" s="1" customFormat="1" ht="29.25">
      <c r="B3054" s="32"/>
      <c r="D3054" s="149" t="s">
        <v>1047</v>
      </c>
      <c r="F3054" s="159" t="s">
        <v>4705</v>
      </c>
      <c r="I3054" s="146"/>
      <c r="L3054" s="32"/>
      <c r="M3054" s="147"/>
      <c r="T3054" s="53"/>
      <c r="AT3054" s="17" t="s">
        <v>1047</v>
      </c>
      <c r="AU3054" s="17" t="s">
        <v>83</v>
      </c>
    </row>
    <row r="3055" spans="2:65" s="1" customFormat="1" ht="16.5" customHeight="1">
      <c r="B3055" s="32"/>
      <c r="C3055" s="131" t="s">
        <v>4706</v>
      </c>
      <c r="D3055" s="131" t="s">
        <v>342</v>
      </c>
      <c r="E3055" s="132" t="s">
        <v>4707</v>
      </c>
      <c r="F3055" s="133" t="s">
        <v>4708</v>
      </c>
      <c r="G3055" s="134" t="s">
        <v>1149</v>
      </c>
      <c r="H3055" s="135">
        <v>4</v>
      </c>
      <c r="I3055" s="136"/>
      <c r="J3055" s="137">
        <f>ROUND(I3055*H3055,2)</f>
        <v>0</v>
      </c>
      <c r="K3055" s="133" t="s">
        <v>2158</v>
      </c>
      <c r="L3055" s="32"/>
      <c r="M3055" s="138" t="s">
        <v>19</v>
      </c>
      <c r="N3055" s="139" t="s">
        <v>44</v>
      </c>
      <c r="P3055" s="140">
        <f>O3055*H3055</f>
        <v>0</v>
      </c>
      <c r="Q3055" s="140">
        <v>0</v>
      </c>
      <c r="R3055" s="140">
        <f>Q3055*H3055</f>
        <v>0</v>
      </c>
      <c r="S3055" s="140">
        <v>0</v>
      </c>
      <c r="T3055" s="141">
        <f>S3055*H3055</f>
        <v>0</v>
      </c>
      <c r="AR3055" s="142" t="s">
        <v>489</v>
      </c>
      <c r="AT3055" s="142" t="s">
        <v>342</v>
      </c>
      <c r="AU3055" s="142" t="s">
        <v>83</v>
      </c>
      <c r="AY3055" s="17" t="s">
        <v>339</v>
      </c>
      <c r="BE3055" s="143">
        <f>IF(N3055="základní",J3055,0)</f>
        <v>0</v>
      </c>
      <c r="BF3055" s="143">
        <f>IF(N3055="snížená",J3055,0)</f>
        <v>0</v>
      </c>
      <c r="BG3055" s="143">
        <f>IF(N3055="zákl. přenesená",J3055,0)</f>
        <v>0</v>
      </c>
      <c r="BH3055" s="143">
        <f>IF(N3055="sníž. přenesená",J3055,0)</f>
        <v>0</v>
      </c>
      <c r="BI3055" s="143">
        <f>IF(N3055="nulová",J3055,0)</f>
        <v>0</v>
      </c>
      <c r="BJ3055" s="17" t="s">
        <v>81</v>
      </c>
      <c r="BK3055" s="143">
        <f>ROUND(I3055*H3055,2)</f>
        <v>0</v>
      </c>
      <c r="BL3055" s="17" t="s">
        <v>489</v>
      </c>
      <c r="BM3055" s="142" t="s">
        <v>4709</v>
      </c>
    </row>
    <row r="3056" spans="2:65" s="1" customFormat="1" ht="58.5">
      <c r="B3056" s="32"/>
      <c r="D3056" s="149" t="s">
        <v>2771</v>
      </c>
      <c r="F3056" s="159" t="s">
        <v>4710</v>
      </c>
      <c r="I3056" s="146"/>
      <c r="L3056" s="32"/>
      <c r="M3056" s="147"/>
      <c r="T3056" s="53"/>
      <c r="AT3056" s="17" t="s">
        <v>2771</v>
      </c>
      <c r="AU3056" s="17" t="s">
        <v>83</v>
      </c>
    </row>
    <row r="3057" spans="2:65" s="1" customFormat="1" ht="48.75">
      <c r="B3057" s="32"/>
      <c r="D3057" s="149" t="s">
        <v>1047</v>
      </c>
      <c r="F3057" s="159" t="s">
        <v>4711</v>
      </c>
      <c r="I3057" s="146"/>
      <c r="L3057" s="32"/>
      <c r="M3057" s="147"/>
      <c r="T3057" s="53"/>
      <c r="AT3057" s="17" t="s">
        <v>1047</v>
      </c>
      <c r="AU3057" s="17" t="s">
        <v>83</v>
      </c>
    </row>
    <row r="3058" spans="2:65" s="1" customFormat="1" ht="16.5" customHeight="1">
      <c r="B3058" s="32"/>
      <c r="C3058" s="131" t="s">
        <v>4712</v>
      </c>
      <c r="D3058" s="131" t="s">
        <v>342</v>
      </c>
      <c r="E3058" s="132" t="s">
        <v>4713</v>
      </c>
      <c r="F3058" s="133" t="s">
        <v>4714</v>
      </c>
      <c r="G3058" s="134" t="s">
        <v>1149</v>
      </c>
      <c r="H3058" s="135">
        <v>2</v>
      </c>
      <c r="I3058" s="136"/>
      <c r="J3058" s="137">
        <f>ROUND(I3058*H3058,2)</f>
        <v>0</v>
      </c>
      <c r="K3058" s="133" t="s">
        <v>2158</v>
      </c>
      <c r="L3058" s="32"/>
      <c r="M3058" s="138" t="s">
        <v>19</v>
      </c>
      <c r="N3058" s="139" t="s">
        <v>44</v>
      </c>
      <c r="P3058" s="140">
        <f>O3058*H3058</f>
        <v>0</v>
      </c>
      <c r="Q3058" s="140">
        <v>0</v>
      </c>
      <c r="R3058" s="140">
        <f>Q3058*H3058</f>
        <v>0</v>
      </c>
      <c r="S3058" s="140">
        <v>0</v>
      </c>
      <c r="T3058" s="141">
        <f>S3058*H3058</f>
        <v>0</v>
      </c>
      <c r="AR3058" s="142" t="s">
        <v>489</v>
      </c>
      <c r="AT3058" s="142" t="s">
        <v>342</v>
      </c>
      <c r="AU3058" s="142" t="s">
        <v>83</v>
      </c>
      <c r="AY3058" s="17" t="s">
        <v>339</v>
      </c>
      <c r="BE3058" s="143">
        <f>IF(N3058="základní",J3058,0)</f>
        <v>0</v>
      </c>
      <c r="BF3058" s="143">
        <f>IF(N3058="snížená",J3058,0)</f>
        <v>0</v>
      </c>
      <c r="BG3058" s="143">
        <f>IF(N3058="zákl. přenesená",J3058,0)</f>
        <v>0</v>
      </c>
      <c r="BH3058" s="143">
        <f>IF(N3058="sníž. přenesená",J3058,0)</f>
        <v>0</v>
      </c>
      <c r="BI3058" s="143">
        <f>IF(N3058="nulová",J3058,0)</f>
        <v>0</v>
      </c>
      <c r="BJ3058" s="17" t="s">
        <v>81</v>
      </c>
      <c r="BK3058" s="143">
        <f>ROUND(I3058*H3058,2)</f>
        <v>0</v>
      </c>
      <c r="BL3058" s="17" t="s">
        <v>489</v>
      </c>
      <c r="BM3058" s="142" t="s">
        <v>4715</v>
      </c>
    </row>
    <row r="3059" spans="2:65" s="1" customFormat="1" ht="58.5">
      <c r="B3059" s="32"/>
      <c r="D3059" s="149" t="s">
        <v>2771</v>
      </c>
      <c r="F3059" s="159" t="s">
        <v>4710</v>
      </c>
      <c r="I3059" s="146"/>
      <c r="L3059" s="32"/>
      <c r="M3059" s="147"/>
      <c r="T3059" s="53"/>
      <c r="AT3059" s="17" t="s">
        <v>2771</v>
      </c>
      <c r="AU3059" s="17" t="s">
        <v>83</v>
      </c>
    </row>
    <row r="3060" spans="2:65" s="1" customFormat="1" ht="48.75">
      <c r="B3060" s="32"/>
      <c r="D3060" s="149" t="s">
        <v>1047</v>
      </c>
      <c r="F3060" s="159" t="s">
        <v>4716</v>
      </c>
      <c r="I3060" s="146"/>
      <c r="L3060" s="32"/>
      <c r="M3060" s="147"/>
      <c r="T3060" s="53"/>
      <c r="AT3060" s="17" t="s">
        <v>1047</v>
      </c>
      <c r="AU3060" s="17" t="s">
        <v>83</v>
      </c>
    </row>
    <row r="3061" spans="2:65" s="1" customFormat="1" ht="16.5" customHeight="1">
      <c r="B3061" s="32"/>
      <c r="C3061" s="131" t="s">
        <v>4717</v>
      </c>
      <c r="D3061" s="131" t="s">
        <v>342</v>
      </c>
      <c r="E3061" s="132" t="s">
        <v>4718</v>
      </c>
      <c r="F3061" s="133" t="s">
        <v>4719</v>
      </c>
      <c r="G3061" s="134" t="s">
        <v>1149</v>
      </c>
      <c r="H3061" s="135">
        <v>6</v>
      </c>
      <c r="I3061" s="136"/>
      <c r="J3061" s="137">
        <f>ROUND(I3061*H3061,2)</f>
        <v>0</v>
      </c>
      <c r="K3061" s="133" t="s">
        <v>2158</v>
      </c>
      <c r="L3061" s="32"/>
      <c r="M3061" s="138" t="s">
        <v>19</v>
      </c>
      <c r="N3061" s="139" t="s">
        <v>44</v>
      </c>
      <c r="P3061" s="140">
        <f>O3061*H3061</f>
        <v>0</v>
      </c>
      <c r="Q3061" s="140">
        <v>0</v>
      </c>
      <c r="R3061" s="140">
        <f>Q3061*H3061</f>
        <v>0</v>
      </c>
      <c r="S3061" s="140">
        <v>0</v>
      </c>
      <c r="T3061" s="141">
        <f>S3061*H3061</f>
        <v>0</v>
      </c>
      <c r="AR3061" s="142" t="s">
        <v>489</v>
      </c>
      <c r="AT3061" s="142" t="s">
        <v>342</v>
      </c>
      <c r="AU3061" s="142" t="s">
        <v>83</v>
      </c>
      <c r="AY3061" s="17" t="s">
        <v>339</v>
      </c>
      <c r="BE3061" s="143">
        <f>IF(N3061="základní",J3061,0)</f>
        <v>0</v>
      </c>
      <c r="BF3061" s="143">
        <f>IF(N3061="snížená",J3061,0)</f>
        <v>0</v>
      </c>
      <c r="BG3061" s="143">
        <f>IF(N3061="zákl. přenesená",J3061,0)</f>
        <v>0</v>
      </c>
      <c r="BH3061" s="143">
        <f>IF(N3061="sníž. přenesená",J3061,0)</f>
        <v>0</v>
      </c>
      <c r="BI3061" s="143">
        <f>IF(N3061="nulová",J3061,0)</f>
        <v>0</v>
      </c>
      <c r="BJ3061" s="17" t="s">
        <v>81</v>
      </c>
      <c r="BK3061" s="143">
        <f>ROUND(I3061*H3061,2)</f>
        <v>0</v>
      </c>
      <c r="BL3061" s="17" t="s">
        <v>489</v>
      </c>
      <c r="BM3061" s="142" t="s">
        <v>4720</v>
      </c>
    </row>
    <row r="3062" spans="2:65" s="1" customFormat="1" ht="58.5">
      <c r="B3062" s="32"/>
      <c r="D3062" s="149" t="s">
        <v>2771</v>
      </c>
      <c r="F3062" s="159" t="s">
        <v>4710</v>
      </c>
      <c r="I3062" s="146"/>
      <c r="L3062" s="32"/>
      <c r="M3062" s="147"/>
      <c r="T3062" s="53"/>
      <c r="AT3062" s="17" t="s">
        <v>2771</v>
      </c>
      <c r="AU3062" s="17" t="s">
        <v>83</v>
      </c>
    </row>
    <row r="3063" spans="2:65" s="1" customFormat="1" ht="48.75">
      <c r="B3063" s="32"/>
      <c r="D3063" s="149" t="s">
        <v>1047</v>
      </c>
      <c r="F3063" s="159" t="s">
        <v>4721</v>
      </c>
      <c r="I3063" s="146"/>
      <c r="L3063" s="32"/>
      <c r="M3063" s="147"/>
      <c r="T3063" s="53"/>
      <c r="AT3063" s="17" t="s">
        <v>1047</v>
      </c>
      <c r="AU3063" s="17" t="s">
        <v>83</v>
      </c>
    </row>
    <row r="3064" spans="2:65" s="1" customFormat="1" ht="16.5" customHeight="1">
      <c r="B3064" s="32"/>
      <c r="C3064" s="131" t="s">
        <v>4722</v>
      </c>
      <c r="D3064" s="131" t="s">
        <v>342</v>
      </c>
      <c r="E3064" s="132" t="s">
        <v>4723</v>
      </c>
      <c r="F3064" s="133" t="s">
        <v>4724</v>
      </c>
      <c r="G3064" s="134" t="s">
        <v>1149</v>
      </c>
      <c r="H3064" s="135">
        <v>1</v>
      </c>
      <c r="I3064" s="136"/>
      <c r="J3064" s="137">
        <f>ROUND(I3064*H3064,2)</f>
        <v>0</v>
      </c>
      <c r="K3064" s="133" t="s">
        <v>2158</v>
      </c>
      <c r="L3064" s="32"/>
      <c r="M3064" s="138" t="s">
        <v>19</v>
      </c>
      <c r="N3064" s="139" t="s">
        <v>44</v>
      </c>
      <c r="P3064" s="140">
        <f>O3064*H3064</f>
        <v>0</v>
      </c>
      <c r="Q3064" s="140">
        <v>0</v>
      </c>
      <c r="R3064" s="140">
        <f>Q3064*H3064</f>
        <v>0</v>
      </c>
      <c r="S3064" s="140">
        <v>0</v>
      </c>
      <c r="T3064" s="141">
        <f>S3064*H3064</f>
        <v>0</v>
      </c>
      <c r="AR3064" s="142" t="s">
        <v>489</v>
      </c>
      <c r="AT3064" s="142" t="s">
        <v>342</v>
      </c>
      <c r="AU3064" s="142" t="s">
        <v>83</v>
      </c>
      <c r="AY3064" s="17" t="s">
        <v>339</v>
      </c>
      <c r="BE3064" s="143">
        <f>IF(N3064="základní",J3064,0)</f>
        <v>0</v>
      </c>
      <c r="BF3064" s="143">
        <f>IF(N3064="snížená",J3064,0)</f>
        <v>0</v>
      </c>
      <c r="BG3064" s="143">
        <f>IF(N3064="zákl. přenesená",J3064,0)</f>
        <v>0</v>
      </c>
      <c r="BH3064" s="143">
        <f>IF(N3064="sníž. přenesená",J3064,0)</f>
        <v>0</v>
      </c>
      <c r="BI3064" s="143">
        <f>IF(N3064="nulová",J3064,0)</f>
        <v>0</v>
      </c>
      <c r="BJ3064" s="17" t="s">
        <v>81</v>
      </c>
      <c r="BK3064" s="143">
        <f>ROUND(I3064*H3064,2)</f>
        <v>0</v>
      </c>
      <c r="BL3064" s="17" t="s">
        <v>489</v>
      </c>
      <c r="BM3064" s="142" t="s">
        <v>4725</v>
      </c>
    </row>
    <row r="3065" spans="2:65" s="1" customFormat="1" ht="58.5">
      <c r="B3065" s="32"/>
      <c r="D3065" s="149" t="s">
        <v>2771</v>
      </c>
      <c r="F3065" s="159" t="s">
        <v>4710</v>
      </c>
      <c r="I3065" s="146"/>
      <c r="L3065" s="32"/>
      <c r="M3065" s="147"/>
      <c r="T3065" s="53"/>
      <c r="AT3065" s="17" t="s">
        <v>2771</v>
      </c>
      <c r="AU3065" s="17" t="s">
        <v>83</v>
      </c>
    </row>
    <row r="3066" spans="2:65" s="1" customFormat="1" ht="48.75">
      <c r="B3066" s="32"/>
      <c r="D3066" s="149" t="s">
        <v>1047</v>
      </c>
      <c r="F3066" s="159" t="s">
        <v>4726</v>
      </c>
      <c r="I3066" s="146"/>
      <c r="L3066" s="32"/>
      <c r="M3066" s="147"/>
      <c r="T3066" s="53"/>
      <c r="AT3066" s="17" t="s">
        <v>1047</v>
      </c>
      <c r="AU3066" s="17" t="s">
        <v>83</v>
      </c>
    </row>
    <row r="3067" spans="2:65" s="1" customFormat="1" ht="16.5" customHeight="1">
      <c r="B3067" s="32"/>
      <c r="C3067" s="131" t="s">
        <v>4727</v>
      </c>
      <c r="D3067" s="131" t="s">
        <v>342</v>
      </c>
      <c r="E3067" s="132" t="s">
        <v>4728</v>
      </c>
      <c r="F3067" s="133" t="s">
        <v>4729</v>
      </c>
      <c r="G3067" s="134" t="s">
        <v>1149</v>
      </c>
      <c r="H3067" s="135">
        <v>1</v>
      </c>
      <c r="I3067" s="136"/>
      <c r="J3067" s="137">
        <f>ROUND(I3067*H3067,2)</f>
        <v>0</v>
      </c>
      <c r="K3067" s="133" t="s">
        <v>2158</v>
      </c>
      <c r="L3067" s="32"/>
      <c r="M3067" s="138" t="s">
        <v>19</v>
      </c>
      <c r="N3067" s="139" t="s">
        <v>44</v>
      </c>
      <c r="P3067" s="140">
        <f>O3067*H3067</f>
        <v>0</v>
      </c>
      <c r="Q3067" s="140">
        <v>0</v>
      </c>
      <c r="R3067" s="140">
        <f>Q3067*H3067</f>
        <v>0</v>
      </c>
      <c r="S3067" s="140">
        <v>0</v>
      </c>
      <c r="T3067" s="141">
        <f>S3067*H3067</f>
        <v>0</v>
      </c>
      <c r="AR3067" s="142" t="s">
        <v>489</v>
      </c>
      <c r="AT3067" s="142" t="s">
        <v>342</v>
      </c>
      <c r="AU3067" s="142" t="s">
        <v>83</v>
      </c>
      <c r="AY3067" s="17" t="s">
        <v>339</v>
      </c>
      <c r="BE3067" s="143">
        <f>IF(N3067="základní",J3067,0)</f>
        <v>0</v>
      </c>
      <c r="BF3067" s="143">
        <f>IF(N3067="snížená",J3067,0)</f>
        <v>0</v>
      </c>
      <c r="BG3067" s="143">
        <f>IF(N3067="zákl. přenesená",J3067,0)</f>
        <v>0</v>
      </c>
      <c r="BH3067" s="143">
        <f>IF(N3067="sníž. přenesená",J3067,0)</f>
        <v>0</v>
      </c>
      <c r="BI3067" s="143">
        <f>IF(N3067="nulová",J3067,0)</f>
        <v>0</v>
      </c>
      <c r="BJ3067" s="17" t="s">
        <v>81</v>
      </c>
      <c r="BK3067" s="143">
        <f>ROUND(I3067*H3067,2)</f>
        <v>0</v>
      </c>
      <c r="BL3067" s="17" t="s">
        <v>489</v>
      </c>
      <c r="BM3067" s="142" t="s">
        <v>4730</v>
      </c>
    </row>
    <row r="3068" spans="2:65" s="1" customFormat="1" ht="58.5">
      <c r="B3068" s="32"/>
      <c r="D3068" s="149" t="s">
        <v>2771</v>
      </c>
      <c r="F3068" s="159" t="s">
        <v>4710</v>
      </c>
      <c r="I3068" s="146"/>
      <c r="L3068" s="32"/>
      <c r="M3068" s="147"/>
      <c r="T3068" s="53"/>
      <c r="AT3068" s="17" t="s">
        <v>2771</v>
      </c>
      <c r="AU3068" s="17" t="s">
        <v>83</v>
      </c>
    </row>
    <row r="3069" spans="2:65" s="1" customFormat="1" ht="48.75">
      <c r="B3069" s="32"/>
      <c r="D3069" s="149" t="s">
        <v>1047</v>
      </c>
      <c r="F3069" s="159" t="s">
        <v>4731</v>
      </c>
      <c r="I3069" s="146"/>
      <c r="L3069" s="32"/>
      <c r="M3069" s="147"/>
      <c r="T3069" s="53"/>
      <c r="AT3069" s="17" t="s">
        <v>1047</v>
      </c>
      <c r="AU3069" s="17" t="s">
        <v>83</v>
      </c>
    </row>
    <row r="3070" spans="2:65" s="1" customFormat="1" ht="16.5" customHeight="1">
      <c r="B3070" s="32"/>
      <c r="C3070" s="131" t="s">
        <v>4732</v>
      </c>
      <c r="D3070" s="131" t="s">
        <v>342</v>
      </c>
      <c r="E3070" s="132" t="s">
        <v>4733</v>
      </c>
      <c r="F3070" s="133" t="s">
        <v>4734</v>
      </c>
      <c r="G3070" s="134" t="s">
        <v>1149</v>
      </c>
      <c r="H3070" s="135">
        <v>1</v>
      </c>
      <c r="I3070" s="136"/>
      <c r="J3070" s="137">
        <f>ROUND(I3070*H3070,2)</f>
        <v>0</v>
      </c>
      <c r="K3070" s="133" t="s">
        <v>2158</v>
      </c>
      <c r="L3070" s="32"/>
      <c r="M3070" s="138" t="s">
        <v>19</v>
      </c>
      <c r="N3070" s="139" t="s">
        <v>44</v>
      </c>
      <c r="P3070" s="140">
        <f>O3070*H3070</f>
        <v>0</v>
      </c>
      <c r="Q3070" s="140">
        <v>0</v>
      </c>
      <c r="R3070" s="140">
        <f>Q3070*H3070</f>
        <v>0</v>
      </c>
      <c r="S3070" s="140">
        <v>0</v>
      </c>
      <c r="T3070" s="141">
        <f>S3070*H3070</f>
        <v>0</v>
      </c>
      <c r="AR3070" s="142" t="s">
        <v>489</v>
      </c>
      <c r="AT3070" s="142" t="s">
        <v>342</v>
      </c>
      <c r="AU3070" s="142" t="s">
        <v>83</v>
      </c>
      <c r="AY3070" s="17" t="s">
        <v>339</v>
      </c>
      <c r="BE3070" s="143">
        <f>IF(N3070="základní",J3070,0)</f>
        <v>0</v>
      </c>
      <c r="BF3070" s="143">
        <f>IF(N3070="snížená",J3070,0)</f>
        <v>0</v>
      </c>
      <c r="BG3070" s="143">
        <f>IF(N3070="zákl. přenesená",J3070,0)</f>
        <v>0</v>
      </c>
      <c r="BH3070" s="143">
        <f>IF(N3070="sníž. přenesená",J3070,0)</f>
        <v>0</v>
      </c>
      <c r="BI3070" s="143">
        <f>IF(N3070="nulová",J3070,0)</f>
        <v>0</v>
      </c>
      <c r="BJ3070" s="17" t="s">
        <v>81</v>
      </c>
      <c r="BK3070" s="143">
        <f>ROUND(I3070*H3070,2)</f>
        <v>0</v>
      </c>
      <c r="BL3070" s="17" t="s">
        <v>489</v>
      </c>
      <c r="BM3070" s="142" t="s">
        <v>4735</v>
      </c>
    </row>
    <row r="3071" spans="2:65" s="1" customFormat="1" ht="58.5">
      <c r="B3071" s="32"/>
      <c r="D3071" s="149" t="s">
        <v>2771</v>
      </c>
      <c r="F3071" s="159" t="s">
        <v>4710</v>
      </c>
      <c r="I3071" s="146"/>
      <c r="L3071" s="32"/>
      <c r="M3071" s="147"/>
      <c r="T3071" s="53"/>
      <c r="AT3071" s="17" t="s">
        <v>2771</v>
      </c>
      <c r="AU3071" s="17" t="s">
        <v>83</v>
      </c>
    </row>
    <row r="3072" spans="2:65" s="1" customFormat="1" ht="48.75">
      <c r="B3072" s="32"/>
      <c r="D3072" s="149" t="s">
        <v>1047</v>
      </c>
      <c r="F3072" s="159" t="s">
        <v>4736</v>
      </c>
      <c r="I3072" s="146"/>
      <c r="L3072" s="32"/>
      <c r="M3072" s="147"/>
      <c r="T3072" s="53"/>
      <c r="AT3072" s="17" t="s">
        <v>1047</v>
      </c>
      <c r="AU3072" s="17" t="s">
        <v>83</v>
      </c>
    </row>
    <row r="3073" spans="2:65" s="1" customFormat="1" ht="16.5" customHeight="1">
      <c r="B3073" s="32"/>
      <c r="C3073" s="131" t="s">
        <v>4737</v>
      </c>
      <c r="D3073" s="131" t="s">
        <v>342</v>
      </c>
      <c r="E3073" s="132" t="s">
        <v>4738</v>
      </c>
      <c r="F3073" s="133" t="s">
        <v>4739</v>
      </c>
      <c r="G3073" s="134" t="s">
        <v>1149</v>
      </c>
      <c r="H3073" s="135">
        <v>1</v>
      </c>
      <c r="I3073" s="136"/>
      <c r="J3073" s="137">
        <f>ROUND(I3073*H3073,2)</f>
        <v>0</v>
      </c>
      <c r="K3073" s="133" t="s">
        <v>2158</v>
      </c>
      <c r="L3073" s="32"/>
      <c r="M3073" s="138" t="s">
        <v>19</v>
      </c>
      <c r="N3073" s="139" t="s">
        <v>44</v>
      </c>
      <c r="P3073" s="140">
        <f>O3073*H3073</f>
        <v>0</v>
      </c>
      <c r="Q3073" s="140">
        <v>0</v>
      </c>
      <c r="R3073" s="140">
        <f>Q3073*H3073</f>
        <v>0</v>
      </c>
      <c r="S3073" s="140">
        <v>0</v>
      </c>
      <c r="T3073" s="141">
        <f>S3073*H3073</f>
        <v>0</v>
      </c>
      <c r="AR3073" s="142" t="s">
        <v>489</v>
      </c>
      <c r="AT3073" s="142" t="s">
        <v>342</v>
      </c>
      <c r="AU3073" s="142" t="s">
        <v>83</v>
      </c>
      <c r="AY3073" s="17" t="s">
        <v>339</v>
      </c>
      <c r="BE3073" s="143">
        <f>IF(N3073="základní",J3073,0)</f>
        <v>0</v>
      </c>
      <c r="BF3073" s="143">
        <f>IF(N3073="snížená",J3073,0)</f>
        <v>0</v>
      </c>
      <c r="BG3073" s="143">
        <f>IF(N3073="zákl. přenesená",J3073,0)</f>
        <v>0</v>
      </c>
      <c r="BH3073" s="143">
        <f>IF(N3073="sníž. přenesená",J3073,0)</f>
        <v>0</v>
      </c>
      <c r="BI3073" s="143">
        <f>IF(N3073="nulová",J3073,0)</f>
        <v>0</v>
      </c>
      <c r="BJ3073" s="17" t="s">
        <v>81</v>
      </c>
      <c r="BK3073" s="143">
        <f>ROUND(I3073*H3073,2)</f>
        <v>0</v>
      </c>
      <c r="BL3073" s="17" t="s">
        <v>489</v>
      </c>
      <c r="BM3073" s="142" t="s">
        <v>4740</v>
      </c>
    </row>
    <row r="3074" spans="2:65" s="1" customFormat="1" ht="58.5">
      <c r="B3074" s="32"/>
      <c r="D3074" s="149" t="s">
        <v>2771</v>
      </c>
      <c r="F3074" s="159" t="s">
        <v>4710</v>
      </c>
      <c r="I3074" s="146"/>
      <c r="L3074" s="32"/>
      <c r="M3074" s="147"/>
      <c r="T3074" s="53"/>
      <c r="AT3074" s="17" t="s">
        <v>2771</v>
      </c>
      <c r="AU3074" s="17" t="s">
        <v>83</v>
      </c>
    </row>
    <row r="3075" spans="2:65" s="1" customFormat="1" ht="48.75">
      <c r="B3075" s="32"/>
      <c r="D3075" s="149" t="s">
        <v>1047</v>
      </c>
      <c r="F3075" s="159" t="s">
        <v>4741</v>
      </c>
      <c r="I3075" s="146"/>
      <c r="L3075" s="32"/>
      <c r="M3075" s="147"/>
      <c r="T3075" s="53"/>
      <c r="AT3075" s="17" t="s">
        <v>1047</v>
      </c>
      <c r="AU3075" s="17" t="s">
        <v>83</v>
      </c>
    </row>
    <row r="3076" spans="2:65" s="1" customFormat="1" ht="16.5" customHeight="1">
      <c r="B3076" s="32"/>
      <c r="C3076" s="131" t="s">
        <v>4742</v>
      </c>
      <c r="D3076" s="131" t="s">
        <v>342</v>
      </c>
      <c r="E3076" s="132" t="s">
        <v>4743</v>
      </c>
      <c r="F3076" s="133" t="s">
        <v>4744</v>
      </c>
      <c r="G3076" s="134" t="s">
        <v>1149</v>
      </c>
      <c r="H3076" s="135">
        <v>2</v>
      </c>
      <c r="I3076" s="136"/>
      <c r="J3076" s="137">
        <f>ROUND(I3076*H3076,2)</f>
        <v>0</v>
      </c>
      <c r="K3076" s="133" t="s">
        <v>2158</v>
      </c>
      <c r="L3076" s="32"/>
      <c r="M3076" s="138" t="s">
        <v>19</v>
      </c>
      <c r="N3076" s="139" t="s">
        <v>44</v>
      </c>
      <c r="P3076" s="140">
        <f>O3076*H3076</f>
        <v>0</v>
      </c>
      <c r="Q3076" s="140">
        <v>0</v>
      </c>
      <c r="R3076" s="140">
        <f>Q3076*H3076</f>
        <v>0</v>
      </c>
      <c r="S3076" s="140">
        <v>0</v>
      </c>
      <c r="T3076" s="141">
        <f>S3076*H3076</f>
        <v>0</v>
      </c>
      <c r="AR3076" s="142" t="s">
        <v>489</v>
      </c>
      <c r="AT3076" s="142" t="s">
        <v>342</v>
      </c>
      <c r="AU3076" s="142" t="s">
        <v>83</v>
      </c>
      <c r="AY3076" s="17" t="s">
        <v>339</v>
      </c>
      <c r="BE3076" s="143">
        <f>IF(N3076="základní",J3076,0)</f>
        <v>0</v>
      </c>
      <c r="BF3076" s="143">
        <f>IF(N3076="snížená",J3076,0)</f>
        <v>0</v>
      </c>
      <c r="BG3076" s="143">
        <f>IF(N3076="zákl. přenesená",J3076,0)</f>
        <v>0</v>
      </c>
      <c r="BH3076" s="143">
        <f>IF(N3076="sníž. přenesená",J3076,0)</f>
        <v>0</v>
      </c>
      <c r="BI3076" s="143">
        <f>IF(N3076="nulová",J3076,0)</f>
        <v>0</v>
      </c>
      <c r="BJ3076" s="17" t="s">
        <v>81</v>
      </c>
      <c r="BK3076" s="143">
        <f>ROUND(I3076*H3076,2)</f>
        <v>0</v>
      </c>
      <c r="BL3076" s="17" t="s">
        <v>489</v>
      </c>
      <c r="BM3076" s="142" t="s">
        <v>4745</v>
      </c>
    </row>
    <row r="3077" spans="2:65" s="1" customFormat="1" ht="58.5">
      <c r="B3077" s="32"/>
      <c r="D3077" s="149" t="s">
        <v>2771</v>
      </c>
      <c r="F3077" s="159" t="s">
        <v>4710</v>
      </c>
      <c r="I3077" s="146"/>
      <c r="L3077" s="32"/>
      <c r="M3077" s="147"/>
      <c r="T3077" s="53"/>
      <c r="AT3077" s="17" t="s">
        <v>2771</v>
      </c>
      <c r="AU3077" s="17" t="s">
        <v>83</v>
      </c>
    </row>
    <row r="3078" spans="2:65" s="1" customFormat="1" ht="48.75">
      <c r="B3078" s="32"/>
      <c r="D3078" s="149" t="s">
        <v>1047</v>
      </c>
      <c r="F3078" s="159" t="s">
        <v>4746</v>
      </c>
      <c r="I3078" s="146"/>
      <c r="L3078" s="32"/>
      <c r="M3078" s="147"/>
      <c r="T3078" s="53"/>
      <c r="AT3078" s="17" t="s">
        <v>1047</v>
      </c>
      <c r="AU3078" s="17" t="s">
        <v>83</v>
      </c>
    </row>
    <row r="3079" spans="2:65" s="1" customFormat="1" ht="16.5" customHeight="1">
      <c r="B3079" s="32"/>
      <c r="C3079" s="131" t="s">
        <v>4747</v>
      </c>
      <c r="D3079" s="131" t="s">
        <v>342</v>
      </c>
      <c r="E3079" s="132" t="s">
        <v>4748</v>
      </c>
      <c r="F3079" s="133" t="s">
        <v>4749</v>
      </c>
      <c r="G3079" s="134" t="s">
        <v>1149</v>
      </c>
      <c r="H3079" s="135">
        <v>1</v>
      </c>
      <c r="I3079" s="136"/>
      <c r="J3079" s="137">
        <f>ROUND(I3079*H3079,2)</f>
        <v>0</v>
      </c>
      <c r="K3079" s="133" t="s">
        <v>2158</v>
      </c>
      <c r="L3079" s="32"/>
      <c r="M3079" s="138" t="s">
        <v>19</v>
      </c>
      <c r="N3079" s="139" t="s">
        <v>44</v>
      </c>
      <c r="P3079" s="140">
        <f>O3079*H3079</f>
        <v>0</v>
      </c>
      <c r="Q3079" s="140">
        <v>0</v>
      </c>
      <c r="R3079" s="140">
        <f>Q3079*H3079</f>
        <v>0</v>
      </c>
      <c r="S3079" s="140">
        <v>0</v>
      </c>
      <c r="T3079" s="141">
        <f>S3079*H3079</f>
        <v>0</v>
      </c>
      <c r="AR3079" s="142" t="s">
        <v>489</v>
      </c>
      <c r="AT3079" s="142" t="s">
        <v>342</v>
      </c>
      <c r="AU3079" s="142" t="s">
        <v>83</v>
      </c>
      <c r="AY3079" s="17" t="s">
        <v>339</v>
      </c>
      <c r="BE3079" s="143">
        <f>IF(N3079="základní",J3079,0)</f>
        <v>0</v>
      </c>
      <c r="BF3079" s="143">
        <f>IF(N3079="snížená",J3079,0)</f>
        <v>0</v>
      </c>
      <c r="BG3079" s="143">
        <f>IF(N3079="zákl. přenesená",J3079,0)</f>
        <v>0</v>
      </c>
      <c r="BH3079" s="143">
        <f>IF(N3079="sníž. přenesená",J3079,0)</f>
        <v>0</v>
      </c>
      <c r="BI3079" s="143">
        <f>IF(N3079="nulová",J3079,0)</f>
        <v>0</v>
      </c>
      <c r="BJ3079" s="17" t="s">
        <v>81</v>
      </c>
      <c r="BK3079" s="143">
        <f>ROUND(I3079*H3079,2)</f>
        <v>0</v>
      </c>
      <c r="BL3079" s="17" t="s">
        <v>489</v>
      </c>
      <c r="BM3079" s="142" t="s">
        <v>4750</v>
      </c>
    </row>
    <row r="3080" spans="2:65" s="1" customFormat="1" ht="58.5">
      <c r="B3080" s="32"/>
      <c r="D3080" s="149" t="s">
        <v>2771</v>
      </c>
      <c r="F3080" s="159" t="s">
        <v>4710</v>
      </c>
      <c r="I3080" s="146"/>
      <c r="L3080" s="32"/>
      <c r="M3080" s="147"/>
      <c r="T3080" s="53"/>
      <c r="AT3080" s="17" t="s">
        <v>2771</v>
      </c>
      <c r="AU3080" s="17" t="s">
        <v>83</v>
      </c>
    </row>
    <row r="3081" spans="2:65" s="1" customFormat="1" ht="48.75">
      <c r="B3081" s="32"/>
      <c r="D3081" s="149" t="s">
        <v>1047</v>
      </c>
      <c r="F3081" s="159" t="s">
        <v>4751</v>
      </c>
      <c r="I3081" s="146"/>
      <c r="L3081" s="32"/>
      <c r="M3081" s="147"/>
      <c r="T3081" s="53"/>
      <c r="AT3081" s="17" t="s">
        <v>1047</v>
      </c>
      <c r="AU3081" s="17" t="s">
        <v>83</v>
      </c>
    </row>
    <row r="3082" spans="2:65" s="1" customFormat="1" ht="16.5" customHeight="1">
      <c r="B3082" s="32"/>
      <c r="C3082" s="131" t="s">
        <v>4752</v>
      </c>
      <c r="D3082" s="131" t="s">
        <v>342</v>
      </c>
      <c r="E3082" s="132" t="s">
        <v>4753</v>
      </c>
      <c r="F3082" s="133" t="s">
        <v>4754</v>
      </c>
      <c r="G3082" s="134" t="s">
        <v>1149</v>
      </c>
      <c r="H3082" s="135">
        <v>2</v>
      </c>
      <c r="I3082" s="136"/>
      <c r="J3082" s="137">
        <f>ROUND(I3082*H3082,2)</f>
        <v>0</v>
      </c>
      <c r="K3082" s="133" t="s">
        <v>2158</v>
      </c>
      <c r="L3082" s="32"/>
      <c r="M3082" s="138" t="s">
        <v>19</v>
      </c>
      <c r="N3082" s="139" t="s">
        <v>44</v>
      </c>
      <c r="P3082" s="140">
        <f>O3082*H3082</f>
        <v>0</v>
      </c>
      <c r="Q3082" s="140">
        <v>0</v>
      </c>
      <c r="R3082" s="140">
        <f>Q3082*H3082</f>
        <v>0</v>
      </c>
      <c r="S3082" s="140">
        <v>0</v>
      </c>
      <c r="T3082" s="141">
        <f>S3082*H3082</f>
        <v>0</v>
      </c>
      <c r="AR3082" s="142" t="s">
        <v>489</v>
      </c>
      <c r="AT3082" s="142" t="s">
        <v>342</v>
      </c>
      <c r="AU3082" s="142" t="s">
        <v>83</v>
      </c>
      <c r="AY3082" s="17" t="s">
        <v>339</v>
      </c>
      <c r="BE3082" s="143">
        <f>IF(N3082="základní",J3082,0)</f>
        <v>0</v>
      </c>
      <c r="BF3082" s="143">
        <f>IF(N3082="snížená",J3082,0)</f>
        <v>0</v>
      </c>
      <c r="BG3082" s="143">
        <f>IF(N3082="zákl. přenesená",J3082,0)</f>
        <v>0</v>
      </c>
      <c r="BH3082" s="143">
        <f>IF(N3082="sníž. přenesená",J3082,0)</f>
        <v>0</v>
      </c>
      <c r="BI3082" s="143">
        <f>IF(N3082="nulová",J3082,0)</f>
        <v>0</v>
      </c>
      <c r="BJ3082" s="17" t="s">
        <v>81</v>
      </c>
      <c r="BK3082" s="143">
        <f>ROUND(I3082*H3082,2)</f>
        <v>0</v>
      </c>
      <c r="BL3082" s="17" t="s">
        <v>489</v>
      </c>
      <c r="BM3082" s="142" t="s">
        <v>4755</v>
      </c>
    </row>
    <row r="3083" spans="2:65" s="1" customFormat="1" ht="58.5">
      <c r="B3083" s="32"/>
      <c r="D3083" s="149" t="s">
        <v>2771</v>
      </c>
      <c r="F3083" s="159" t="s">
        <v>4710</v>
      </c>
      <c r="I3083" s="146"/>
      <c r="L3083" s="32"/>
      <c r="M3083" s="147"/>
      <c r="T3083" s="53"/>
      <c r="AT3083" s="17" t="s">
        <v>2771</v>
      </c>
      <c r="AU3083" s="17" t="s">
        <v>83</v>
      </c>
    </row>
    <row r="3084" spans="2:65" s="1" customFormat="1" ht="48.75">
      <c r="B3084" s="32"/>
      <c r="D3084" s="149" t="s">
        <v>1047</v>
      </c>
      <c r="F3084" s="159" t="s">
        <v>4756</v>
      </c>
      <c r="I3084" s="146"/>
      <c r="L3084" s="32"/>
      <c r="M3084" s="147"/>
      <c r="T3084" s="53"/>
      <c r="AT3084" s="17" t="s">
        <v>1047</v>
      </c>
      <c r="AU3084" s="17" t="s">
        <v>83</v>
      </c>
    </row>
    <row r="3085" spans="2:65" s="1" customFormat="1" ht="16.5" customHeight="1">
      <c r="B3085" s="32"/>
      <c r="C3085" s="131" t="s">
        <v>4757</v>
      </c>
      <c r="D3085" s="131" t="s">
        <v>342</v>
      </c>
      <c r="E3085" s="132" t="s">
        <v>4758</v>
      </c>
      <c r="F3085" s="133" t="s">
        <v>4759</v>
      </c>
      <c r="G3085" s="134" t="s">
        <v>1149</v>
      </c>
      <c r="H3085" s="135">
        <v>2</v>
      </c>
      <c r="I3085" s="136"/>
      <c r="J3085" s="137">
        <f>ROUND(I3085*H3085,2)</f>
        <v>0</v>
      </c>
      <c r="K3085" s="133" t="s">
        <v>2158</v>
      </c>
      <c r="L3085" s="32"/>
      <c r="M3085" s="138" t="s">
        <v>19</v>
      </c>
      <c r="N3085" s="139" t="s">
        <v>44</v>
      </c>
      <c r="P3085" s="140">
        <f>O3085*H3085</f>
        <v>0</v>
      </c>
      <c r="Q3085" s="140">
        <v>0</v>
      </c>
      <c r="R3085" s="140">
        <f>Q3085*H3085</f>
        <v>0</v>
      </c>
      <c r="S3085" s="140">
        <v>0</v>
      </c>
      <c r="T3085" s="141">
        <f>S3085*H3085</f>
        <v>0</v>
      </c>
      <c r="AR3085" s="142" t="s">
        <v>489</v>
      </c>
      <c r="AT3085" s="142" t="s">
        <v>342</v>
      </c>
      <c r="AU3085" s="142" t="s">
        <v>83</v>
      </c>
      <c r="AY3085" s="17" t="s">
        <v>339</v>
      </c>
      <c r="BE3085" s="143">
        <f>IF(N3085="základní",J3085,0)</f>
        <v>0</v>
      </c>
      <c r="BF3085" s="143">
        <f>IF(N3085="snížená",J3085,0)</f>
        <v>0</v>
      </c>
      <c r="BG3085" s="143">
        <f>IF(N3085="zákl. přenesená",J3085,0)</f>
        <v>0</v>
      </c>
      <c r="BH3085" s="143">
        <f>IF(N3085="sníž. přenesená",J3085,0)</f>
        <v>0</v>
      </c>
      <c r="BI3085" s="143">
        <f>IF(N3085="nulová",J3085,0)</f>
        <v>0</v>
      </c>
      <c r="BJ3085" s="17" t="s">
        <v>81</v>
      </c>
      <c r="BK3085" s="143">
        <f>ROUND(I3085*H3085,2)</f>
        <v>0</v>
      </c>
      <c r="BL3085" s="17" t="s">
        <v>489</v>
      </c>
      <c r="BM3085" s="142" t="s">
        <v>4760</v>
      </c>
    </row>
    <row r="3086" spans="2:65" s="1" customFormat="1" ht="58.5">
      <c r="B3086" s="32"/>
      <c r="D3086" s="149" t="s">
        <v>2771</v>
      </c>
      <c r="F3086" s="159" t="s">
        <v>4710</v>
      </c>
      <c r="I3086" s="146"/>
      <c r="L3086" s="32"/>
      <c r="M3086" s="147"/>
      <c r="T3086" s="53"/>
      <c r="AT3086" s="17" t="s">
        <v>2771</v>
      </c>
      <c r="AU3086" s="17" t="s">
        <v>83</v>
      </c>
    </row>
    <row r="3087" spans="2:65" s="1" customFormat="1" ht="48.75">
      <c r="B3087" s="32"/>
      <c r="D3087" s="149" t="s">
        <v>1047</v>
      </c>
      <c r="F3087" s="159" t="s">
        <v>4761</v>
      </c>
      <c r="I3087" s="146"/>
      <c r="L3087" s="32"/>
      <c r="M3087" s="147"/>
      <c r="T3087" s="53"/>
      <c r="AT3087" s="17" t="s">
        <v>1047</v>
      </c>
      <c r="AU3087" s="17" t="s">
        <v>83</v>
      </c>
    </row>
    <row r="3088" spans="2:65" s="1" customFormat="1" ht="16.5" customHeight="1">
      <c r="B3088" s="32"/>
      <c r="C3088" s="131" t="s">
        <v>4762</v>
      </c>
      <c r="D3088" s="131" t="s">
        <v>342</v>
      </c>
      <c r="E3088" s="132" t="s">
        <v>4763</v>
      </c>
      <c r="F3088" s="133" t="s">
        <v>4764</v>
      </c>
      <c r="G3088" s="134" t="s">
        <v>1149</v>
      </c>
      <c r="H3088" s="135">
        <v>1</v>
      </c>
      <c r="I3088" s="136"/>
      <c r="J3088" s="137">
        <f>ROUND(I3088*H3088,2)</f>
        <v>0</v>
      </c>
      <c r="K3088" s="133" t="s">
        <v>2158</v>
      </c>
      <c r="L3088" s="32"/>
      <c r="M3088" s="138" t="s">
        <v>19</v>
      </c>
      <c r="N3088" s="139" t="s">
        <v>44</v>
      </c>
      <c r="P3088" s="140">
        <f>O3088*H3088</f>
        <v>0</v>
      </c>
      <c r="Q3088" s="140">
        <v>0</v>
      </c>
      <c r="R3088" s="140">
        <f>Q3088*H3088</f>
        <v>0</v>
      </c>
      <c r="S3088" s="140">
        <v>0</v>
      </c>
      <c r="T3088" s="141">
        <f>S3088*H3088</f>
        <v>0</v>
      </c>
      <c r="AR3088" s="142" t="s">
        <v>489</v>
      </c>
      <c r="AT3088" s="142" t="s">
        <v>342</v>
      </c>
      <c r="AU3088" s="142" t="s">
        <v>83</v>
      </c>
      <c r="AY3088" s="17" t="s">
        <v>339</v>
      </c>
      <c r="BE3088" s="143">
        <f>IF(N3088="základní",J3088,0)</f>
        <v>0</v>
      </c>
      <c r="BF3088" s="143">
        <f>IF(N3088="snížená",J3088,0)</f>
        <v>0</v>
      </c>
      <c r="BG3088" s="143">
        <f>IF(N3088="zákl. přenesená",J3088,0)</f>
        <v>0</v>
      </c>
      <c r="BH3088" s="143">
        <f>IF(N3088="sníž. přenesená",J3088,0)</f>
        <v>0</v>
      </c>
      <c r="BI3088" s="143">
        <f>IF(N3088="nulová",J3088,0)</f>
        <v>0</v>
      </c>
      <c r="BJ3088" s="17" t="s">
        <v>81</v>
      </c>
      <c r="BK3088" s="143">
        <f>ROUND(I3088*H3088,2)</f>
        <v>0</v>
      </c>
      <c r="BL3088" s="17" t="s">
        <v>489</v>
      </c>
      <c r="BM3088" s="142" t="s">
        <v>4765</v>
      </c>
    </row>
    <row r="3089" spans="2:65" s="1" customFormat="1" ht="58.5">
      <c r="B3089" s="32"/>
      <c r="D3089" s="149" t="s">
        <v>2771</v>
      </c>
      <c r="F3089" s="159" t="s">
        <v>4710</v>
      </c>
      <c r="I3089" s="146"/>
      <c r="L3089" s="32"/>
      <c r="M3089" s="147"/>
      <c r="T3089" s="53"/>
      <c r="AT3089" s="17" t="s">
        <v>2771</v>
      </c>
      <c r="AU3089" s="17" t="s">
        <v>83</v>
      </c>
    </row>
    <row r="3090" spans="2:65" s="1" customFormat="1" ht="48.75">
      <c r="B3090" s="32"/>
      <c r="D3090" s="149" t="s">
        <v>1047</v>
      </c>
      <c r="F3090" s="159" t="s">
        <v>4766</v>
      </c>
      <c r="I3090" s="146"/>
      <c r="L3090" s="32"/>
      <c r="M3090" s="147"/>
      <c r="T3090" s="53"/>
      <c r="AT3090" s="17" t="s">
        <v>1047</v>
      </c>
      <c r="AU3090" s="17" t="s">
        <v>83</v>
      </c>
    </row>
    <row r="3091" spans="2:65" s="1" customFormat="1" ht="16.5" customHeight="1">
      <c r="B3091" s="32"/>
      <c r="C3091" s="131" t="s">
        <v>4767</v>
      </c>
      <c r="D3091" s="131" t="s">
        <v>342</v>
      </c>
      <c r="E3091" s="132" t="s">
        <v>4768</v>
      </c>
      <c r="F3091" s="133" t="s">
        <v>4769</v>
      </c>
      <c r="G3091" s="134" t="s">
        <v>1149</v>
      </c>
      <c r="H3091" s="135">
        <v>1</v>
      </c>
      <c r="I3091" s="136"/>
      <c r="J3091" s="137">
        <f>ROUND(I3091*H3091,2)</f>
        <v>0</v>
      </c>
      <c r="K3091" s="133" t="s">
        <v>2158</v>
      </c>
      <c r="L3091" s="32"/>
      <c r="M3091" s="138" t="s">
        <v>19</v>
      </c>
      <c r="N3091" s="139" t="s">
        <v>44</v>
      </c>
      <c r="P3091" s="140">
        <f>O3091*H3091</f>
        <v>0</v>
      </c>
      <c r="Q3091" s="140">
        <v>0</v>
      </c>
      <c r="R3091" s="140">
        <f>Q3091*H3091</f>
        <v>0</v>
      </c>
      <c r="S3091" s="140">
        <v>0</v>
      </c>
      <c r="T3091" s="141">
        <f>S3091*H3091</f>
        <v>0</v>
      </c>
      <c r="AR3091" s="142" t="s">
        <v>489</v>
      </c>
      <c r="AT3091" s="142" t="s">
        <v>342</v>
      </c>
      <c r="AU3091" s="142" t="s">
        <v>83</v>
      </c>
      <c r="AY3091" s="17" t="s">
        <v>339</v>
      </c>
      <c r="BE3091" s="143">
        <f>IF(N3091="základní",J3091,0)</f>
        <v>0</v>
      </c>
      <c r="BF3091" s="143">
        <f>IF(N3091="snížená",J3091,0)</f>
        <v>0</v>
      </c>
      <c r="BG3091" s="143">
        <f>IF(N3091="zákl. přenesená",J3091,0)</f>
        <v>0</v>
      </c>
      <c r="BH3091" s="143">
        <f>IF(N3091="sníž. přenesená",J3091,0)</f>
        <v>0</v>
      </c>
      <c r="BI3091" s="143">
        <f>IF(N3091="nulová",J3091,0)</f>
        <v>0</v>
      </c>
      <c r="BJ3091" s="17" t="s">
        <v>81</v>
      </c>
      <c r="BK3091" s="143">
        <f>ROUND(I3091*H3091,2)</f>
        <v>0</v>
      </c>
      <c r="BL3091" s="17" t="s">
        <v>489</v>
      </c>
      <c r="BM3091" s="142" t="s">
        <v>4770</v>
      </c>
    </row>
    <row r="3092" spans="2:65" s="1" customFormat="1" ht="58.5">
      <c r="B3092" s="32"/>
      <c r="D3092" s="149" t="s">
        <v>2771</v>
      </c>
      <c r="F3092" s="159" t="s">
        <v>4710</v>
      </c>
      <c r="I3092" s="146"/>
      <c r="L3092" s="32"/>
      <c r="M3092" s="147"/>
      <c r="T3092" s="53"/>
      <c r="AT3092" s="17" t="s">
        <v>2771</v>
      </c>
      <c r="AU3092" s="17" t="s">
        <v>83</v>
      </c>
    </row>
    <row r="3093" spans="2:65" s="1" customFormat="1" ht="48.75">
      <c r="B3093" s="32"/>
      <c r="D3093" s="149" t="s">
        <v>1047</v>
      </c>
      <c r="F3093" s="159" t="s">
        <v>4771</v>
      </c>
      <c r="I3093" s="146"/>
      <c r="L3093" s="32"/>
      <c r="M3093" s="147"/>
      <c r="T3093" s="53"/>
      <c r="AT3093" s="17" t="s">
        <v>1047</v>
      </c>
      <c r="AU3093" s="17" t="s">
        <v>83</v>
      </c>
    </row>
    <row r="3094" spans="2:65" s="1" customFormat="1" ht="16.5" customHeight="1">
      <c r="B3094" s="32"/>
      <c r="C3094" s="131" t="s">
        <v>4772</v>
      </c>
      <c r="D3094" s="131" t="s">
        <v>342</v>
      </c>
      <c r="E3094" s="132" t="s">
        <v>4773</v>
      </c>
      <c r="F3094" s="133" t="s">
        <v>4774</v>
      </c>
      <c r="G3094" s="134" t="s">
        <v>1149</v>
      </c>
      <c r="H3094" s="135">
        <v>1</v>
      </c>
      <c r="I3094" s="136"/>
      <c r="J3094" s="137">
        <f>ROUND(I3094*H3094,2)</f>
        <v>0</v>
      </c>
      <c r="K3094" s="133" t="s">
        <v>2158</v>
      </c>
      <c r="L3094" s="32"/>
      <c r="M3094" s="138" t="s">
        <v>19</v>
      </c>
      <c r="N3094" s="139" t="s">
        <v>44</v>
      </c>
      <c r="P3094" s="140">
        <f>O3094*H3094</f>
        <v>0</v>
      </c>
      <c r="Q3094" s="140">
        <v>0</v>
      </c>
      <c r="R3094" s="140">
        <f>Q3094*H3094</f>
        <v>0</v>
      </c>
      <c r="S3094" s="140">
        <v>0</v>
      </c>
      <c r="T3094" s="141">
        <f>S3094*H3094</f>
        <v>0</v>
      </c>
      <c r="AR3094" s="142" t="s">
        <v>489</v>
      </c>
      <c r="AT3094" s="142" t="s">
        <v>342</v>
      </c>
      <c r="AU3094" s="142" t="s">
        <v>83</v>
      </c>
      <c r="AY3094" s="17" t="s">
        <v>339</v>
      </c>
      <c r="BE3094" s="143">
        <f>IF(N3094="základní",J3094,0)</f>
        <v>0</v>
      </c>
      <c r="BF3094" s="143">
        <f>IF(N3094="snížená",J3094,0)</f>
        <v>0</v>
      </c>
      <c r="BG3094" s="143">
        <f>IF(N3094="zákl. přenesená",J3094,0)</f>
        <v>0</v>
      </c>
      <c r="BH3094" s="143">
        <f>IF(N3094="sníž. přenesená",J3094,0)</f>
        <v>0</v>
      </c>
      <c r="BI3094" s="143">
        <f>IF(N3094="nulová",J3094,0)</f>
        <v>0</v>
      </c>
      <c r="BJ3094" s="17" t="s">
        <v>81</v>
      </c>
      <c r="BK3094" s="143">
        <f>ROUND(I3094*H3094,2)</f>
        <v>0</v>
      </c>
      <c r="BL3094" s="17" t="s">
        <v>489</v>
      </c>
      <c r="BM3094" s="142" t="s">
        <v>4775</v>
      </c>
    </row>
    <row r="3095" spans="2:65" s="1" customFormat="1" ht="58.5">
      <c r="B3095" s="32"/>
      <c r="D3095" s="149" t="s">
        <v>2771</v>
      </c>
      <c r="F3095" s="159" t="s">
        <v>4710</v>
      </c>
      <c r="I3095" s="146"/>
      <c r="L3095" s="32"/>
      <c r="M3095" s="147"/>
      <c r="T3095" s="53"/>
      <c r="AT3095" s="17" t="s">
        <v>2771</v>
      </c>
      <c r="AU3095" s="17" t="s">
        <v>83</v>
      </c>
    </row>
    <row r="3096" spans="2:65" s="1" customFormat="1" ht="48.75">
      <c r="B3096" s="32"/>
      <c r="D3096" s="149" t="s">
        <v>1047</v>
      </c>
      <c r="F3096" s="159" t="s">
        <v>4776</v>
      </c>
      <c r="I3096" s="146"/>
      <c r="L3096" s="32"/>
      <c r="M3096" s="147"/>
      <c r="T3096" s="53"/>
      <c r="AT3096" s="17" t="s">
        <v>1047</v>
      </c>
      <c r="AU3096" s="17" t="s">
        <v>83</v>
      </c>
    </row>
    <row r="3097" spans="2:65" s="1" customFormat="1" ht="16.5" customHeight="1">
      <c r="B3097" s="32"/>
      <c r="C3097" s="131" t="s">
        <v>4777</v>
      </c>
      <c r="D3097" s="131" t="s">
        <v>342</v>
      </c>
      <c r="E3097" s="132" t="s">
        <v>4778</v>
      </c>
      <c r="F3097" s="133" t="s">
        <v>4779</v>
      </c>
      <c r="G3097" s="134" t="s">
        <v>1149</v>
      </c>
      <c r="H3097" s="135">
        <v>1</v>
      </c>
      <c r="I3097" s="136"/>
      <c r="J3097" s="137">
        <f>ROUND(I3097*H3097,2)</f>
        <v>0</v>
      </c>
      <c r="K3097" s="133" t="s">
        <v>2158</v>
      </c>
      <c r="L3097" s="32"/>
      <c r="M3097" s="138" t="s">
        <v>19</v>
      </c>
      <c r="N3097" s="139" t="s">
        <v>44</v>
      </c>
      <c r="P3097" s="140">
        <f>O3097*H3097</f>
        <v>0</v>
      </c>
      <c r="Q3097" s="140">
        <v>0</v>
      </c>
      <c r="R3097" s="140">
        <f>Q3097*H3097</f>
        <v>0</v>
      </c>
      <c r="S3097" s="140">
        <v>0</v>
      </c>
      <c r="T3097" s="141">
        <f>S3097*H3097</f>
        <v>0</v>
      </c>
      <c r="AR3097" s="142" t="s">
        <v>489</v>
      </c>
      <c r="AT3097" s="142" t="s">
        <v>342</v>
      </c>
      <c r="AU3097" s="142" t="s">
        <v>83</v>
      </c>
      <c r="AY3097" s="17" t="s">
        <v>339</v>
      </c>
      <c r="BE3097" s="143">
        <f>IF(N3097="základní",J3097,0)</f>
        <v>0</v>
      </c>
      <c r="BF3097" s="143">
        <f>IF(N3097="snížená",J3097,0)</f>
        <v>0</v>
      </c>
      <c r="BG3097" s="143">
        <f>IF(N3097="zákl. přenesená",J3097,0)</f>
        <v>0</v>
      </c>
      <c r="BH3097" s="143">
        <f>IF(N3097="sníž. přenesená",J3097,0)</f>
        <v>0</v>
      </c>
      <c r="BI3097" s="143">
        <f>IF(N3097="nulová",J3097,0)</f>
        <v>0</v>
      </c>
      <c r="BJ3097" s="17" t="s">
        <v>81</v>
      </c>
      <c r="BK3097" s="143">
        <f>ROUND(I3097*H3097,2)</f>
        <v>0</v>
      </c>
      <c r="BL3097" s="17" t="s">
        <v>489</v>
      </c>
      <c r="BM3097" s="142" t="s">
        <v>4780</v>
      </c>
    </row>
    <row r="3098" spans="2:65" s="1" customFormat="1" ht="58.5">
      <c r="B3098" s="32"/>
      <c r="D3098" s="149" t="s">
        <v>2771</v>
      </c>
      <c r="F3098" s="159" t="s">
        <v>4710</v>
      </c>
      <c r="I3098" s="146"/>
      <c r="L3098" s="32"/>
      <c r="M3098" s="147"/>
      <c r="T3098" s="53"/>
      <c r="AT3098" s="17" t="s">
        <v>2771</v>
      </c>
      <c r="AU3098" s="17" t="s">
        <v>83</v>
      </c>
    </row>
    <row r="3099" spans="2:65" s="1" customFormat="1" ht="48.75">
      <c r="B3099" s="32"/>
      <c r="D3099" s="149" t="s">
        <v>1047</v>
      </c>
      <c r="F3099" s="159" t="s">
        <v>4781</v>
      </c>
      <c r="I3099" s="146"/>
      <c r="L3099" s="32"/>
      <c r="M3099" s="147"/>
      <c r="T3099" s="53"/>
      <c r="AT3099" s="17" t="s">
        <v>1047</v>
      </c>
      <c r="AU3099" s="17" t="s">
        <v>83</v>
      </c>
    </row>
    <row r="3100" spans="2:65" s="1" customFormat="1" ht="16.5" customHeight="1">
      <c r="B3100" s="32"/>
      <c r="C3100" s="131" t="s">
        <v>4782</v>
      </c>
      <c r="D3100" s="131" t="s">
        <v>342</v>
      </c>
      <c r="E3100" s="132" t="s">
        <v>4783</v>
      </c>
      <c r="F3100" s="133" t="s">
        <v>4784</v>
      </c>
      <c r="G3100" s="134" t="s">
        <v>1149</v>
      </c>
      <c r="H3100" s="135">
        <v>2</v>
      </c>
      <c r="I3100" s="136"/>
      <c r="J3100" s="137">
        <f>ROUND(I3100*H3100,2)</f>
        <v>0</v>
      </c>
      <c r="K3100" s="133" t="s">
        <v>2158</v>
      </c>
      <c r="L3100" s="32"/>
      <c r="M3100" s="138" t="s">
        <v>19</v>
      </c>
      <c r="N3100" s="139" t="s">
        <v>44</v>
      </c>
      <c r="P3100" s="140">
        <f>O3100*H3100</f>
        <v>0</v>
      </c>
      <c r="Q3100" s="140">
        <v>0</v>
      </c>
      <c r="R3100" s="140">
        <f>Q3100*H3100</f>
        <v>0</v>
      </c>
      <c r="S3100" s="140">
        <v>0</v>
      </c>
      <c r="T3100" s="141">
        <f>S3100*H3100</f>
        <v>0</v>
      </c>
      <c r="AR3100" s="142" t="s">
        <v>489</v>
      </c>
      <c r="AT3100" s="142" t="s">
        <v>342</v>
      </c>
      <c r="AU3100" s="142" t="s">
        <v>83</v>
      </c>
      <c r="AY3100" s="17" t="s">
        <v>339</v>
      </c>
      <c r="BE3100" s="143">
        <f>IF(N3100="základní",J3100,0)</f>
        <v>0</v>
      </c>
      <c r="BF3100" s="143">
        <f>IF(N3100="snížená",J3100,0)</f>
        <v>0</v>
      </c>
      <c r="BG3100" s="143">
        <f>IF(N3100="zákl. přenesená",J3100,0)</f>
        <v>0</v>
      </c>
      <c r="BH3100" s="143">
        <f>IF(N3100="sníž. přenesená",J3100,0)</f>
        <v>0</v>
      </c>
      <c r="BI3100" s="143">
        <f>IF(N3100="nulová",J3100,0)</f>
        <v>0</v>
      </c>
      <c r="BJ3100" s="17" t="s">
        <v>81</v>
      </c>
      <c r="BK3100" s="143">
        <f>ROUND(I3100*H3100,2)</f>
        <v>0</v>
      </c>
      <c r="BL3100" s="17" t="s">
        <v>489</v>
      </c>
      <c r="BM3100" s="142" t="s">
        <v>4785</v>
      </c>
    </row>
    <row r="3101" spans="2:65" s="1" customFormat="1" ht="58.5">
      <c r="B3101" s="32"/>
      <c r="D3101" s="149" t="s">
        <v>2771</v>
      </c>
      <c r="F3101" s="159" t="s">
        <v>4710</v>
      </c>
      <c r="I3101" s="146"/>
      <c r="L3101" s="32"/>
      <c r="M3101" s="147"/>
      <c r="T3101" s="53"/>
      <c r="AT3101" s="17" t="s">
        <v>2771</v>
      </c>
      <c r="AU3101" s="17" t="s">
        <v>83</v>
      </c>
    </row>
    <row r="3102" spans="2:65" s="1" customFormat="1" ht="48.75">
      <c r="B3102" s="32"/>
      <c r="D3102" s="149" t="s">
        <v>1047</v>
      </c>
      <c r="F3102" s="159" t="s">
        <v>4786</v>
      </c>
      <c r="I3102" s="146"/>
      <c r="L3102" s="32"/>
      <c r="M3102" s="147"/>
      <c r="T3102" s="53"/>
      <c r="AT3102" s="17" t="s">
        <v>1047</v>
      </c>
      <c r="AU3102" s="17" t="s">
        <v>83</v>
      </c>
    </row>
    <row r="3103" spans="2:65" s="1" customFormat="1" ht="16.5" customHeight="1">
      <c r="B3103" s="32"/>
      <c r="C3103" s="131" t="s">
        <v>4787</v>
      </c>
      <c r="D3103" s="131" t="s">
        <v>342</v>
      </c>
      <c r="E3103" s="132" t="s">
        <v>4788</v>
      </c>
      <c r="F3103" s="133" t="s">
        <v>4789</v>
      </c>
      <c r="G3103" s="134" t="s">
        <v>1149</v>
      </c>
      <c r="H3103" s="135">
        <v>1</v>
      </c>
      <c r="I3103" s="136"/>
      <c r="J3103" s="137">
        <f>ROUND(I3103*H3103,2)</f>
        <v>0</v>
      </c>
      <c r="K3103" s="133" t="s">
        <v>2158</v>
      </c>
      <c r="L3103" s="32"/>
      <c r="M3103" s="138" t="s">
        <v>19</v>
      </c>
      <c r="N3103" s="139" t="s">
        <v>44</v>
      </c>
      <c r="P3103" s="140">
        <f>O3103*H3103</f>
        <v>0</v>
      </c>
      <c r="Q3103" s="140">
        <v>0</v>
      </c>
      <c r="R3103" s="140">
        <f>Q3103*H3103</f>
        <v>0</v>
      </c>
      <c r="S3103" s="140">
        <v>0</v>
      </c>
      <c r="T3103" s="141">
        <f>S3103*H3103</f>
        <v>0</v>
      </c>
      <c r="AR3103" s="142" t="s">
        <v>489</v>
      </c>
      <c r="AT3103" s="142" t="s">
        <v>342</v>
      </c>
      <c r="AU3103" s="142" t="s">
        <v>83</v>
      </c>
      <c r="AY3103" s="17" t="s">
        <v>339</v>
      </c>
      <c r="BE3103" s="143">
        <f>IF(N3103="základní",J3103,0)</f>
        <v>0</v>
      </c>
      <c r="BF3103" s="143">
        <f>IF(N3103="snížená",J3103,0)</f>
        <v>0</v>
      </c>
      <c r="BG3103" s="143">
        <f>IF(N3103="zákl. přenesená",J3103,0)</f>
        <v>0</v>
      </c>
      <c r="BH3103" s="143">
        <f>IF(N3103="sníž. přenesená",J3103,0)</f>
        <v>0</v>
      </c>
      <c r="BI3103" s="143">
        <f>IF(N3103="nulová",J3103,0)</f>
        <v>0</v>
      </c>
      <c r="BJ3103" s="17" t="s">
        <v>81</v>
      </c>
      <c r="BK3103" s="143">
        <f>ROUND(I3103*H3103,2)</f>
        <v>0</v>
      </c>
      <c r="BL3103" s="17" t="s">
        <v>489</v>
      </c>
      <c r="BM3103" s="142" t="s">
        <v>4790</v>
      </c>
    </row>
    <row r="3104" spans="2:65" s="1" customFormat="1" ht="58.5">
      <c r="B3104" s="32"/>
      <c r="D3104" s="149" t="s">
        <v>2771</v>
      </c>
      <c r="F3104" s="159" t="s">
        <v>4710</v>
      </c>
      <c r="I3104" s="146"/>
      <c r="L3104" s="32"/>
      <c r="M3104" s="147"/>
      <c r="T3104" s="53"/>
      <c r="AT3104" s="17" t="s">
        <v>2771</v>
      </c>
      <c r="AU3104" s="17" t="s">
        <v>83</v>
      </c>
    </row>
    <row r="3105" spans="2:65" s="1" customFormat="1" ht="48.75">
      <c r="B3105" s="32"/>
      <c r="D3105" s="149" t="s">
        <v>1047</v>
      </c>
      <c r="F3105" s="159" t="s">
        <v>4791</v>
      </c>
      <c r="I3105" s="146"/>
      <c r="L3105" s="32"/>
      <c r="M3105" s="147"/>
      <c r="T3105" s="53"/>
      <c r="AT3105" s="17" t="s">
        <v>1047</v>
      </c>
      <c r="AU3105" s="17" t="s">
        <v>83</v>
      </c>
    </row>
    <row r="3106" spans="2:65" s="1" customFormat="1" ht="16.5" customHeight="1">
      <c r="B3106" s="32"/>
      <c r="C3106" s="131" t="s">
        <v>4792</v>
      </c>
      <c r="D3106" s="131" t="s">
        <v>342</v>
      </c>
      <c r="E3106" s="132" t="s">
        <v>4793</v>
      </c>
      <c r="F3106" s="133" t="s">
        <v>4794</v>
      </c>
      <c r="G3106" s="134" t="s">
        <v>1149</v>
      </c>
      <c r="H3106" s="135">
        <v>1</v>
      </c>
      <c r="I3106" s="136"/>
      <c r="J3106" s="137">
        <f>ROUND(I3106*H3106,2)</f>
        <v>0</v>
      </c>
      <c r="K3106" s="133" t="s">
        <v>2158</v>
      </c>
      <c r="L3106" s="32"/>
      <c r="M3106" s="138" t="s">
        <v>19</v>
      </c>
      <c r="N3106" s="139" t="s">
        <v>44</v>
      </c>
      <c r="P3106" s="140">
        <f>O3106*H3106</f>
        <v>0</v>
      </c>
      <c r="Q3106" s="140">
        <v>0</v>
      </c>
      <c r="R3106" s="140">
        <f>Q3106*H3106</f>
        <v>0</v>
      </c>
      <c r="S3106" s="140">
        <v>0</v>
      </c>
      <c r="T3106" s="141">
        <f>S3106*H3106</f>
        <v>0</v>
      </c>
      <c r="AR3106" s="142" t="s">
        <v>489</v>
      </c>
      <c r="AT3106" s="142" t="s">
        <v>342</v>
      </c>
      <c r="AU3106" s="142" t="s">
        <v>83</v>
      </c>
      <c r="AY3106" s="17" t="s">
        <v>339</v>
      </c>
      <c r="BE3106" s="143">
        <f>IF(N3106="základní",J3106,0)</f>
        <v>0</v>
      </c>
      <c r="BF3106" s="143">
        <f>IF(N3106="snížená",J3106,0)</f>
        <v>0</v>
      </c>
      <c r="BG3106" s="143">
        <f>IF(N3106="zákl. přenesená",J3106,0)</f>
        <v>0</v>
      </c>
      <c r="BH3106" s="143">
        <f>IF(N3106="sníž. přenesená",J3106,0)</f>
        <v>0</v>
      </c>
      <c r="BI3106" s="143">
        <f>IF(N3106="nulová",J3106,0)</f>
        <v>0</v>
      </c>
      <c r="BJ3106" s="17" t="s">
        <v>81</v>
      </c>
      <c r="BK3106" s="143">
        <f>ROUND(I3106*H3106,2)</f>
        <v>0</v>
      </c>
      <c r="BL3106" s="17" t="s">
        <v>489</v>
      </c>
      <c r="BM3106" s="142" t="s">
        <v>4795</v>
      </c>
    </row>
    <row r="3107" spans="2:65" s="1" customFormat="1" ht="58.5">
      <c r="B3107" s="32"/>
      <c r="D3107" s="149" t="s">
        <v>2771</v>
      </c>
      <c r="F3107" s="159" t="s">
        <v>4710</v>
      </c>
      <c r="I3107" s="146"/>
      <c r="L3107" s="32"/>
      <c r="M3107" s="147"/>
      <c r="T3107" s="53"/>
      <c r="AT3107" s="17" t="s">
        <v>2771</v>
      </c>
      <c r="AU3107" s="17" t="s">
        <v>83</v>
      </c>
    </row>
    <row r="3108" spans="2:65" s="1" customFormat="1" ht="48.75">
      <c r="B3108" s="32"/>
      <c r="D3108" s="149" t="s">
        <v>1047</v>
      </c>
      <c r="F3108" s="159" t="s">
        <v>4796</v>
      </c>
      <c r="I3108" s="146"/>
      <c r="L3108" s="32"/>
      <c r="M3108" s="147"/>
      <c r="T3108" s="53"/>
      <c r="AT3108" s="17" t="s">
        <v>1047</v>
      </c>
      <c r="AU3108" s="17" t="s">
        <v>83</v>
      </c>
    </row>
    <row r="3109" spans="2:65" s="1" customFormat="1" ht="16.5" customHeight="1">
      <c r="B3109" s="32"/>
      <c r="C3109" s="131" t="s">
        <v>4797</v>
      </c>
      <c r="D3109" s="131" t="s">
        <v>342</v>
      </c>
      <c r="E3109" s="132" t="s">
        <v>4798</v>
      </c>
      <c r="F3109" s="133" t="s">
        <v>4799</v>
      </c>
      <c r="G3109" s="134" t="s">
        <v>1149</v>
      </c>
      <c r="H3109" s="135">
        <v>1</v>
      </c>
      <c r="I3109" s="136"/>
      <c r="J3109" s="137">
        <f>ROUND(I3109*H3109,2)</f>
        <v>0</v>
      </c>
      <c r="K3109" s="133" t="s">
        <v>2158</v>
      </c>
      <c r="L3109" s="32"/>
      <c r="M3109" s="138" t="s">
        <v>19</v>
      </c>
      <c r="N3109" s="139" t="s">
        <v>44</v>
      </c>
      <c r="P3109" s="140">
        <f>O3109*H3109</f>
        <v>0</v>
      </c>
      <c r="Q3109" s="140">
        <v>0</v>
      </c>
      <c r="R3109" s="140">
        <f>Q3109*H3109</f>
        <v>0</v>
      </c>
      <c r="S3109" s="140">
        <v>0</v>
      </c>
      <c r="T3109" s="141">
        <f>S3109*H3109</f>
        <v>0</v>
      </c>
      <c r="AR3109" s="142" t="s">
        <v>489</v>
      </c>
      <c r="AT3109" s="142" t="s">
        <v>342</v>
      </c>
      <c r="AU3109" s="142" t="s">
        <v>83</v>
      </c>
      <c r="AY3109" s="17" t="s">
        <v>339</v>
      </c>
      <c r="BE3109" s="143">
        <f>IF(N3109="základní",J3109,0)</f>
        <v>0</v>
      </c>
      <c r="BF3109" s="143">
        <f>IF(N3109="snížená",J3109,0)</f>
        <v>0</v>
      </c>
      <c r="BG3109" s="143">
        <f>IF(N3109="zákl. přenesená",J3109,0)</f>
        <v>0</v>
      </c>
      <c r="BH3109" s="143">
        <f>IF(N3109="sníž. přenesená",J3109,0)</f>
        <v>0</v>
      </c>
      <c r="BI3109" s="143">
        <f>IF(N3109="nulová",J3109,0)</f>
        <v>0</v>
      </c>
      <c r="BJ3109" s="17" t="s">
        <v>81</v>
      </c>
      <c r="BK3109" s="143">
        <f>ROUND(I3109*H3109,2)</f>
        <v>0</v>
      </c>
      <c r="BL3109" s="17" t="s">
        <v>489</v>
      </c>
      <c r="BM3109" s="142" t="s">
        <v>4800</v>
      </c>
    </row>
    <row r="3110" spans="2:65" s="1" customFormat="1" ht="58.5">
      <c r="B3110" s="32"/>
      <c r="D3110" s="149" t="s">
        <v>2771</v>
      </c>
      <c r="F3110" s="159" t="s">
        <v>4710</v>
      </c>
      <c r="I3110" s="146"/>
      <c r="L3110" s="32"/>
      <c r="M3110" s="147"/>
      <c r="T3110" s="53"/>
      <c r="AT3110" s="17" t="s">
        <v>2771</v>
      </c>
      <c r="AU3110" s="17" t="s">
        <v>83</v>
      </c>
    </row>
    <row r="3111" spans="2:65" s="1" customFormat="1" ht="48.75">
      <c r="B3111" s="32"/>
      <c r="D3111" s="149" t="s">
        <v>1047</v>
      </c>
      <c r="F3111" s="159" t="s">
        <v>4801</v>
      </c>
      <c r="I3111" s="146"/>
      <c r="L3111" s="32"/>
      <c r="M3111" s="147"/>
      <c r="T3111" s="53"/>
      <c r="AT3111" s="17" t="s">
        <v>1047</v>
      </c>
      <c r="AU3111" s="17" t="s">
        <v>83</v>
      </c>
    </row>
    <row r="3112" spans="2:65" s="1" customFormat="1" ht="16.5" customHeight="1">
      <c r="B3112" s="32"/>
      <c r="C3112" s="131" t="s">
        <v>4802</v>
      </c>
      <c r="D3112" s="131" t="s">
        <v>342</v>
      </c>
      <c r="E3112" s="132" t="s">
        <v>4803</v>
      </c>
      <c r="F3112" s="133" t="s">
        <v>4804</v>
      </c>
      <c r="G3112" s="134" t="s">
        <v>1149</v>
      </c>
      <c r="H3112" s="135">
        <v>1</v>
      </c>
      <c r="I3112" s="136"/>
      <c r="J3112" s="137">
        <f>ROUND(I3112*H3112,2)</f>
        <v>0</v>
      </c>
      <c r="K3112" s="133" t="s">
        <v>2158</v>
      </c>
      <c r="L3112" s="32"/>
      <c r="M3112" s="138" t="s">
        <v>19</v>
      </c>
      <c r="N3112" s="139" t="s">
        <v>44</v>
      </c>
      <c r="P3112" s="140">
        <f>O3112*H3112</f>
        <v>0</v>
      </c>
      <c r="Q3112" s="140">
        <v>0</v>
      </c>
      <c r="R3112" s="140">
        <f>Q3112*H3112</f>
        <v>0</v>
      </c>
      <c r="S3112" s="140">
        <v>0</v>
      </c>
      <c r="T3112" s="141">
        <f>S3112*H3112</f>
        <v>0</v>
      </c>
      <c r="AR3112" s="142" t="s">
        <v>489</v>
      </c>
      <c r="AT3112" s="142" t="s">
        <v>342</v>
      </c>
      <c r="AU3112" s="142" t="s">
        <v>83</v>
      </c>
      <c r="AY3112" s="17" t="s">
        <v>339</v>
      </c>
      <c r="BE3112" s="143">
        <f>IF(N3112="základní",J3112,0)</f>
        <v>0</v>
      </c>
      <c r="BF3112" s="143">
        <f>IF(N3112="snížená",J3112,0)</f>
        <v>0</v>
      </c>
      <c r="BG3112" s="143">
        <f>IF(N3112="zákl. přenesená",J3112,0)</f>
        <v>0</v>
      </c>
      <c r="BH3112" s="143">
        <f>IF(N3112="sníž. přenesená",J3112,0)</f>
        <v>0</v>
      </c>
      <c r="BI3112" s="143">
        <f>IF(N3112="nulová",J3112,0)</f>
        <v>0</v>
      </c>
      <c r="BJ3112" s="17" t="s">
        <v>81</v>
      </c>
      <c r="BK3112" s="143">
        <f>ROUND(I3112*H3112,2)</f>
        <v>0</v>
      </c>
      <c r="BL3112" s="17" t="s">
        <v>489</v>
      </c>
      <c r="BM3112" s="142" t="s">
        <v>4805</v>
      </c>
    </row>
    <row r="3113" spans="2:65" s="1" customFormat="1" ht="58.5">
      <c r="B3113" s="32"/>
      <c r="D3113" s="149" t="s">
        <v>2771</v>
      </c>
      <c r="F3113" s="159" t="s">
        <v>4710</v>
      </c>
      <c r="I3113" s="146"/>
      <c r="L3113" s="32"/>
      <c r="M3113" s="147"/>
      <c r="T3113" s="53"/>
      <c r="AT3113" s="17" t="s">
        <v>2771</v>
      </c>
      <c r="AU3113" s="17" t="s">
        <v>83</v>
      </c>
    </row>
    <row r="3114" spans="2:65" s="1" customFormat="1" ht="48.75">
      <c r="B3114" s="32"/>
      <c r="D3114" s="149" t="s">
        <v>1047</v>
      </c>
      <c r="F3114" s="159" t="s">
        <v>4806</v>
      </c>
      <c r="I3114" s="146"/>
      <c r="L3114" s="32"/>
      <c r="M3114" s="147"/>
      <c r="T3114" s="53"/>
      <c r="AT3114" s="17" t="s">
        <v>1047</v>
      </c>
      <c r="AU3114" s="17" t="s">
        <v>83</v>
      </c>
    </row>
    <row r="3115" spans="2:65" s="1" customFormat="1" ht="16.5" customHeight="1">
      <c r="B3115" s="32"/>
      <c r="C3115" s="131" t="s">
        <v>4807</v>
      </c>
      <c r="D3115" s="131" t="s">
        <v>342</v>
      </c>
      <c r="E3115" s="132" t="s">
        <v>4808</v>
      </c>
      <c r="F3115" s="133" t="s">
        <v>4809</v>
      </c>
      <c r="G3115" s="134" t="s">
        <v>1149</v>
      </c>
      <c r="H3115" s="135">
        <v>1</v>
      </c>
      <c r="I3115" s="136"/>
      <c r="J3115" s="137">
        <f>ROUND(I3115*H3115,2)</f>
        <v>0</v>
      </c>
      <c r="K3115" s="133" t="s">
        <v>2158</v>
      </c>
      <c r="L3115" s="32"/>
      <c r="M3115" s="138" t="s">
        <v>19</v>
      </c>
      <c r="N3115" s="139" t="s">
        <v>44</v>
      </c>
      <c r="P3115" s="140">
        <f>O3115*H3115</f>
        <v>0</v>
      </c>
      <c r="Q3115" s="140">
        <v>0</v>
      </c>
      <c r="R3115" s="140">
        <f>Q3115*H3115</f>
        <v>0</v>
      </c>
      <c r="S3115" s="140">
        <v>0</v>
      </c>
      <c r="T3115" s="141">
        <f>S3115*H3115</f>
        <v>0</v>
      </c>
      <c r="AR3115" s="142" t="s">
        <v>489</v>
      </c>
      <c r="AT3115" s="142" t="s">
        <v>342</v>
      </c>
      <c r="AU3115" s="142" t="s">
        <v>83</v>
      </c>
      <c r="AY3115" s="17" t="s">
        <v>339</v>
      </c>
      <c r="BE3115" s="143">
        <f>IF(N3115="základní",J3115,0)</f>
        <v>0</v>
      </c>
      <c r="BF3115" s="143">
        <f>IF(N3115="snížená",J3115,0)</f>
        <v>0</v>
      </c>
      <c r="BG3115" s="143">
        <f>IF(N3115="zákl. přenesená",J3115,0)</f>
        <v>0</v>
      </c>
      <c r="BH3115" s="143">
        <f>IF(N3115="sníž. přenesená",J3115,0)</f>
        <v>0</v>
      </c>
      <c r="BI3115" s="143">
        <f>IF(N3115="nulová",J3115,0)</f>
        <v>0</v>
      </c>
      <c r="BJ3115" s="17" t="s">
        <v>81</v>
      </c>
      <c r="BK3115" s="143">
        <f>ROUND(I3115*H3115,2)</f>
        <v>0</v>
      </c>
      <c r="BL3115" s="17" t="s">
        <v>489</v>
      </c>
      <c r="BM3115" s="142" t="s">
        <v>4810</v>
      </c>
    </row>
    <row r="3116" spans="2:65" s="1" customFormat="1" ht="58.5">
      <c r="B3116" s="32"/>
      <c r="D3116" s="149" t="s">
        <v>2771</v>
      </c>
      <c r="F3116" s="159" t="s">
        <v>4710</v>
      </c>
      <c r="I3116" s="146"/>
      <c r="L3116" s="32"/>
      <c r="M3116" s="147"/>
      <c r="T3116" s="53"/>
      <c r="AT3116" s="17" t="s">
        <v>2771</v>
      </c>
      <c r="AU3116" s="17" t="s">
        <v>83</v>
      </c>
    </row>
    <row r="3117" spans="2:65" s="1" customFormat="1" ht="48.75">
      <c r="B3117" s="32"/>
      <c r="D3117" s="149" t="s">
        <v>1047</v>
      </c>
      <c r="F3117" s="159" t="s">
        <v>4811</v>
      </c>
      <c r="I3117" s="146"/>
      <c r="L3117" s="32"/>
      <c r="M3117" s="147"/>
      <c r="T3117" s="53"/>
      <c r="AT3117" s="17" t="s">
        <v>1047</v>
      </c>
      <c r="AU3117" s="17" t="s">
        <v>83</v>
      </c>
    </row>
    <row r="3118" spans="2:65" s="1" customFormat="1" ht="16.5" customHeight="1">
      <c r="B3118" s="32"/>
      <c r="C3118" s="131" t="s">
        <v>4812</v>
      </c>
      <c r="D3118" s="131" t="s">
        <v>342</v>
      </c>
      <c r="E3118" s="132" t="s">
        <v>4813</v>
      </c>
      <c r="F3118" s="133" t="s">
        <v>4814</v>
      </c>
      <c r="G3118" s="134" t="s">
        <v>1149</v>
      </c>
      <c r="H3118" s="135">
        <v>1</v>
      </c>
      <c r="I3118" s="136"/>
      <c r="J3118" s="137">
        <f>ROUND(I3118*H3118,2)</f>
        <v>0</v>
      </c>
      <c r="K3118" s="133" t="s">
        <v>2158</v>
      </c>
      <c r="L3118" s="32"/>
      <c r="M3118" s="138" t="s">
        <v>19</v>
      </c>
      <c r="N3118" s="139" t="s">
        <v>44</v>
      </c>
      <c r="P3118" s="140">
        <f>O3118*H3118</f>
        <v>0</v>
      </c>
      <c r="Q3118" s="140">
        <v>0</v>
      </c>
      <c r="R3118" s="140">
        <f>Q3118*H3118</f>
        <v>0</v>
      </c>
      <c r="S3118" s="140">
        <v>0</v>
      </c>
      <c r="T3118" s="141">
        <f>S3118*H3118</f>
        <v>0</v>
      </c>
      <c r="AR3118" s="142" t="s">
        <v>489</v>
      </c>
      <c r="AT3118" s="142" t="s">
        <v>342</v>
      </c>
      <c r="AU3118" s="142" t="s">
        <v>83</v>
      </c>
      <c r="AY3118" s="17" t="s">
        <v>339</v>
      </c>
      <c r="BE3118" s="143">
        <f>IF(N3118="základní",J3118,0)</f>
        <v>0</v>
      </c>
      <c r="BF3118" s="143">
        <f>IF(N3118="snížená",J3118,0)</f>
        <v>0</v>
      </c>
      <c r="BG3118" s="143">
        <f>IF(N3118="zákl. přenesená",J3118,0)</f>
        <v>0</v>
      </c>
      <c r="BH3118" s="143">
        <f>IF(N3118="sníž. přenesená",J3118,0)</f>
        <v>0</v>
      </c>
      <c r="BI3118" s="143">
        <f>IF(N3118="nulová",J3118,0)</f>
        <v>0</v>
      </c>
      <c r="BJ3118" s="17" t="s">
        <v>81</v>
      </c>
      <c r="BK3118" s="143">
        <f>ROUND(I3118*H3118,2)</f>
        <v>0</v>
      </c>
      <c r="BL3118" s="17" t="s">
        <v>489</v>
      </c>
      <c r="BM3118" s="142" t="s">
        <v>4815</v>
      </c>
    </row>
    <row r="3119" spans="2:65" s="1" customFormat="1" ht="58.5">
      <c r="B3119" s="32"/>
      <c r="D3119" s="149" t="s">
        <v>2771</v>
      </c>
      <c r="F3119" s="159" t="s">
        <v>4710</v>
      </c>
      <c r="I3119" s="146"/>
      <c r="L3119" s="32"/>
      <c r="M3119" s="147"/>
      <c r="T3119" s="53"/>
      <c r="AT3119" s="17" t="s">
        <v>2771</v>
      </c>
      <c r="AU3119" s="17" t="s">
        <v>83</v>
      </c>
    </row>
    <row r="3120" spans="2:65" s="1" customFormat="1" ht="48.75">
      <c r="B3120" s="32"/>
      <c r="D3120" s="149" t="s">
        <v>1047</v>
      </c>
      <c r="F3120" s="159" t="s">
        <v>4816</v>
      </c>
      <c r="I3120" s="146"/>
      <c r="L3120" s="32"/>
      <c r="M3120" s="147"/>
      <c r="T3120" s="53"/>
      <c r="AT3120" s="17" t="s">
        <v>1047</v>
      </c>
      <c r="AU3120" s="17" t="s">
        <v>83</v>
      </c>
    </row>
    <row r="3121" spans="2:65" s="1" customFormat="1" ht="16.5" customHeight="1">
      <c r="B3121" s="32"/>
      <c r="C3121" s="131" t="s">
        <v>4817</v>
      </c>
      <c r="D3121" s="131" t="s">
        <v>342</v>
      </c>
      <c r="E3121" s="132" t="s">
        <v>4818</v>
      </c>
      <c r="F3121" s="133" t="s">
        <v>4819</v>
      </c>
      <c r="G3121" s="134" t="s">
        <v>212</v>
      </c>
      <c r="H3121" s="135">
        <v>2</v>
      </c>
      <c r="I3121" s="136"/>
      <c r="J3121" s="137">
        <f>ROUND(I3121*H3121,2)</f>
        <v>0</v>
      </c>
      <c r="K3121" s="133" t="s">
        <v>2158</v>
      </c>
      <c r="L3121" s="32"/>
      <c r="M3121" s="138" t="s">
        <v>19</v>
      </c>
      <c r="N3121" s="139" t="s">
        <v>44</v>
      </c>
      <c r="P3121" s="140">
        <f>O3121*H3121</f>
        <v>0</v>
      </c>
      <c r="Q3121" s="140">
        <v>0</v>
      </c>
      <c r="R3121" s="140">
        <f>Q3121*H3121</f>
        <v>0</v>
      </c>
      <c r="S3121" s="140">
        <v>0</v>
      </c>
      <c r="T3121" s="141">
        <f>S3121*H3121</f>
        <v>0</v>
      </c>
      <c r="AR3121" s="142" t="s">
        <v>489</v>
      </c>
      <c r="AT3121" s="142" t="s">
        <v>342</v>
      </c>
      <c r="AU3121" s="142" t="s">
        <v>83</v>
      </c>
      <c r="AY3121" s="17" t="s">
        <v>339</v>
      </c>
      <c r="BE3121" s="143">
        <f>IF(N3121="základní",J3121,0)</f>
        <v>0</v>
      </c>
      <c r="BF3121" s="143">
        <f>IF(N3121="snížená",J3121,0)</f>
        <v>0</v>
      </c>
      <c r="BG3121" s="143">
        <f>IF(N3121="zákl. přenesená",J3121,0)</f>
        <v>0</v>
      </c>
      <c r="BH3121" s="143">
        <f>IF(N3121="sníž. přenesená",J3121,0)</f>
        <v>0</v>
      </c>
      <c r="BI3121" s="143">
        <f>IF(N3121="nulová",J3121,0)</f>
        <v>0</v>
      </c>
      <c r="BJ3121" s="17" t="s">
        <v>81</v>
      </c>
      <c r="BK3121" s="143">
        <f>ROUND(I3121*H3121,2)</f>
        <v>0</v>
      </c>
      <c r="BL3121" s="17" t="s">
        <v>489</v>
      </c>
      <c r="BM3121" s="142" t="s">
        <v>4820</v>
      </c>
    </row>
    <row r="3122" spans="2:65" s="1" customFormat="1" ht="58.5">
      <c r="B3122" s="32"/>
      <c r="D3122" s="149" t="s">
        <v>2771</v>
      </c>
      <c r="F3122" s="159" t="s">
        <v>4710</v>
      </c>
      <c r="I3122" s="146"/>
      <c r="L3122" s="32"/>
      <c r="M3122" s="147"/>
      <c r="T3122" s="53"/>
      <c r="AT3122" s="17" t="s">
        <v>2771</v>
      </c>
      <c r="AU3122" s="17" t="s">
        <v>83</v>
      </c>
    </row>
    <row r="3123" spans="2:65" s="1" customFormat="1" ht="48.75">
      <c r="B3123" s="32"/>
      <c r="D3123" s="149" t="s">
        <v>1047</v>
      </c>
      <c r="F3123" s="159" t="s">
        <v>4821</v>
      </c>
      <c r="I3123" s="146"/>
      <c r="L3123" s="32"/>
      <c r="M3123" s="147"/>
      <c r="T3123" s="53"/>
      <c r="AT3123" s="17" t="s">
        <v>1047</v>
      </c>
      <c r="AU3123" s="17" t="s">
        <v>83</v>
      </c>
    </row>
    <row r="3124" spans="2:65" s="1" customFormat="1" ht="16.5" customHeight="1">
      <c r="B3124" s="32"/>
      <c r="C3124" s="131" t="s">
        <v>4822</v>
      </c>
      <c r="D3124" s="131" t="s">
        <v>342</v>
      </c>
      <c r="E3124" s="132" t="s">
        <v>4823</v>
      </c>
      <c r="F3124" s="133" t="s">
        <v>4824</v>
      </c>
      <c r="G3124" s="134" t="s">
        <v>1149</v>
      </c>
      <c r="H3124" s="135">
        <v>1</v>
      </c>
      <c r="I3124" s="136"/>
      <c r="J3124" s="137">
        <f>ROUND(I3124*H3124,2)</f>
        <v>0</v>
      </c>
      <c r="K3124" s="133" t="s">
        <v>2158</v>
      </c>
      <c r="L3124" s="32"/>
      <c r="M3124" s="138" t="s">
        <v>19</v>
      </c>
      <c r="N3124" s="139" t="s">
        <v>44</v>
      </c>
      <c r="P3124" s="140">
        <f>O3124*H3124</f>
        <v>0</v>
      </c>
      <c r="Q3124" s="140">
        <v>0</v>
      </c>
      <c r="R3124" s="140">
        <f>Q3124*H3124</f>
        <v>0</v>
      </c>
      <c r="S3124" s="140">
        <v>0</v>
      </c>
      <c r="T3124" s="141">
        <f>S3124*H3124</f>
        <v>0</v>
      </c>
      <c r="AR3124" s="142" t="s">
        <v>489</v>
      </c>
      <c r="AT3124" s="142" t="s">
        <v>342</v>
      </c>
      <c r="AU3124" s="142" t="s">
        <v>83</v>
      </c>
      <c r="AY3124" s="17" t="s">
        <v>339</v>
      </c>
      <c r="BE3124" s="143">
        <f>IF(N3124="základní",J3124,0)</f>
        <v>0</v>
      </c>
      <c r="BF3124" s="143">
        <f>IF(N3124="snížená",J3124,0)</f>
        <v>0</v>
      </c>
      <c r="BG3124" s="143">
        <f>IF(N3124="zákl. přenesená",J3124,0)</f>
        <v>0</v>
      </c>
      <c r="BH3124" s="143">
        <f>IF(N3124="sníž. přenesená",J3124,0)</f>
        <v>0</v>
      </c>
      <c r="BI3124" s="143">
        <f>IF(N3124="nulová",J3124,0)</f>
        <v>0</v>
      </c>
      <c r="BJ3124" s="17" t="s">
        <v>81</v>
      </c>
      <c r="BK3124" s="143">
        <f>ROUND(I3124*H3124,2)</f>
        <v>0</v>
      </c>
      <c r="BL3124" s="17" t="s">
        <v>489</v>
      </c>
      <c r="BM3124" s="142" t="s">
        <v>4825</v>
      </c>
    </row>
    <row r="3125" spans="2:65" s="1" customFormat="1" ht="58.5">
      <c r="B3125" s="32"/>
      <c r="D3125" s="149" t="s">
        <v>2771</v>
      </c>
      <c r="F3125" s="159" t="s">
        <v>4710</v>
      </c>
      <c r="I3125" s="146"/>
      <c r="L3125" s="32"/>
      <c r="M3125" s="147"/>
      <c r="T3125" s="53"/>
      <c r="AT3125" s="17" t="s">
        <v>2771</v>
      </c>
      <c r="AU3125" s="17" t="s">
        <v>83</v>
      </c>
    </row>
    <row r="3126" spans="2:65" s="1" customFormat="1" ht="48.75">
      <c r="B3126" s="32"/>
      <c r="D3126" s="149" t="s">
        <v>1047</v>
      </c>
      <c r="F3126" s="159" t="s">
        <v>4826</v>
      </c>
      <c r="I3126" s="146"/>
      <c r="L3126" s="32"/>
      <c r="M3126" s="147"/>
      <c r="T3126" s="53"/>
      <c r="AT3126" s="17" t="s">
        <v>1047</v>
      </c>
      <c r="AU3126" s="17" t="s">
        <v>83</v>
      </c>
    </row>
    <row r="3127" spans="2:65" s="1" customFormat="1" ht="16.5" customHeight="1">
      <c r="B3127" s="32"/>
      <c r="C3127" s="131" t="s">
        <v>4827</v>
      </c>
      <c r="D3127" s="131" t="s">
        <v>342</v>
      </c>
      <c r="E3127" s="132" t="s">
        <v>4828</v>
      </c>
      <c r="F3127" s="133" t="s">
        <v>4829</v>
      </c>
      <c r="G3127" s="134" t="s">
        <v>1149</v>
      </c>
      <c r="H3127" s="135">
        <v>1</v>
      </c>
      <c r="I3127" s="136"/>
      <c r="J3127" s="137">
        <f>ROUND(I3127*H3127,2)</f>
        <v>0</v>
      </c>
      <c r="K3127" s="133" t="s">
        <v>2158</v>
      </c>
      <c r="L3127" s="32"/>
      <c r="M3127" s="138" t="s">
        <v>19</v>
      </c>
      <c r="N3127" s="139" t="s">
        <v>44</v>
      </c>
      <c r="P3127" s="140">
        <f>O3127*H3127</f>
        <v>0</v>
      </c>
      <c r="Q3127" s="140">
        <v>0</v>
      </c>
      <c r="R3127" s="140">
        <f>Q3127*H3127</f>
        <v>0</v>
      </c>
      <c r="S3127" s="140">
        <v>0</v>
      </c>
      <c r="T3127" s="141">
        <f>S3127*H3127</f>
        <v>0</v>
      </c>
      <c r="AR3127" s="142" t="s">
        <v>489</v>
      </c>
      <c r="AT3127" s="142" t="s">
        <v>342</v>
      </c>
      <c r="AU3127" s="142" t="s">
        <v>83</v>
      </c>
      <c r="AY3127" s="17" t="s">
        <v>339</v>
      </c>
      <c r="BE3127" s="143">
        <f>IF(N3127="základní",J3127,0)</f>
        <v>0</v>
      </c>
      <c r="BF3127" s="143">
        <f>IF(N3127="snížená",J3127,0)</f>
        <v>0</v>
      </c>
      <c r="BG3127" s="143">
        <f>IF(N3127="zákl. přenesená",J3127,0)</f>
        <v>0</v>
      </c>
      <c r="BH3127" s="143">
        <f>IF(N3127="sníž. přenesená",J3127,0)</f>
        <v>0</v>
      </c>
      <c r="BI3127" s="143">
        <f>IF(N3127="nulová",J3127,0)</f>
        <v>0</v>
      </c>
      <c r="BJ3127" s="17" t="s">
        <v>81</v>
      </c>
      <c r="BK3127" s="143">
        <f>ROUND(I3127*H3127,2)</f>
        <v>0</v>
      </c>
      <c r="BL3127" s="17" t="s">
        <v>489</v>
      </c>
      <c r="BM3127" s="142" t="s">
        <v>4830</v>
      </c>
    </row>
    <row r="3128" spans="2:65" s="1" customFormat="1" ht="58.5">
      <c r="B3128" s="32"/>
      <c r="D3128" s="149" t="s">
        <v>2771</v>
      </c>
      <c r="F3128" s="159" t="s">
        <v>4710</v>
      </c>
      <c r="I3128" s="146"/>
      <c r="L3128" s="32"/>
      <c r="M3128" s="147"/>
      <c r="T3128" s="53"/>
      <c r="AT3128" s="17" t="s">
        <v>2771</v>
      </c>
      <c r="AU3128" s="17" t="s">
        <v>83</v>
      </c>
    </row>
    <row r="3129" spans="2:65" s="1" customFormat="1" ht="48.75">
      <c r="B3129" s="32"/>
      <c r="D3129" s="149" t="s">
        <v>1047</v>
      </c>
      <c r="F3129" s="159" t="s">
        <v>4831</v>
      </c>
      <c r="I3129" s="146"/>
      <c r="L3129" s="32"/>
      <c r="M3129" s="147"/>
      <c r="T3129" s="53"/>
      <c r="AT3129" s="17" t="s">
        <v>1047</v>
      </c>
      <c r="AU3129" s="17" t="s">
        <v>83</v>
      </c>
    </row>
    <row r="3130" spans="2:65" s="1" customFormat="1" ht="16.5" customHeight="1">
      <c r="B3130" s="32"/>
      <c r="C3130" s="131" t="s">
        <v>4832</v>
      </c>
      <c r="D3130" s="131" t="s">
        <v>342</v>
      </c>
      <c r="E3130" s="132" t="s">
        <v>4833</v>
      </c>
      <c r="F3130" s="133" t="s">
        <v>4834</v>
      </c>
      <c r="G3130" s="134" t="s">
        <v>1149</v>
      </c>
      <c r="H3130" s="135">
        <v>1</v>
      </c>
      <c r="I3130" s="136"/>
      <c r="J3130" s="137">
        <f>ROUND(I3130*H3130,2)</f>
        <v>0</v>
      </c>
      <c r="K3130" s="133" t="s">
        <v>2158</v>
      </c>
      <c r="L3130" s="32"/>
      <c r="M3130" s="138" t="s">
        <v>19</v>
      </c>
      <c r="N3130" s="139" t="s">
        <v>44</v>
      </c>
      <c r="P3130" s="140">
        <f>O3130*H3130</f>
        <v>0</v>
      </c>
      <c r="Q3130" s="140">
        <v>0</v>
      </c>
      <c r="R3130" s="140">
        <f>Q3130*H3130</f>
        <v>0</v>
      </c>
      <c r="S3130" s="140">
        <v>0</v>
      </c>
      <c r="T3130" s="141">
        <f>S3130*H3130</f>
        <v>0</v>
      </c>
      <c r="AR3130" s="142" t="s">
        <v>489</v>
      </c>
      <c r="AT3130" s="142" t="s">
        <v>342</v>
      </c>
      <c r="AU3130" s="142" t="s">
        <v>83</v>
      </c>
      <c r="AY3130" s="17" t="s">
        <v>339</v>
      </c>
      <c r="BE3130" s="143">
        <f>IF(N3130="základní",J3130,0)</f>
        <v>0</v>
      </c>
      <c r="BF3130" s="143">
        <f>IF(N3130="snížená",J3130,0)</f>
        <v>0</v>
      </c>
      <c r="BG3130" s="143">
        <f>IF(N3130="zákl. přenesená",J3130,0)</f>
        <v>0</v>
      </c>
      <c r="BH3130" s="143">
        <f>IF(N3130="sníž. přenesená",J3130,0)</f>
        <v>0</v>
      </c>
      <c r="BI3130" s="143">
        <f>IF(N3130="nulová",J3130,0)</f>
        <v>0</v>
      </c>
      <c r="BJ3130" s="17" t="s">
        <v>81</v>
      </c>
      <c r="BK3130" s="143">
        <f>ROUND(I3130*H3130,2)</f>
        <v>0</v>
      </c>
      <c r="BL3130" s="17" t="s">
        <v>489</v>
      </c>
      <c r="BM3130" s="142" t="s">
        <v>4835</v>
      </c>
    </row>
    <row r="3131" spans="2:65" s="1" customFormat="1" ht="58.5">
      <c r="B3131" s="32"/>
      <c r="D3131" s="149" t="s">
        <v>2771</v>
      </c>
      <c r="F3131" s="159" t="s">
        <v>4710</v>
      </c>
      <c r="I3131" s="146"/>
      <c r="L3131" s="32"/>
      <c r="M3131" s="147"/>
      <c r="T3131" s="53"/>
      <c r="AT3131" s="17" t="s">
        <v>2771</v>
      </c>
      <c r="AU3131" s="17" t="s">
        <v>83</v>
      </c>
    </row>
    <row r="3132" spans="2:65" s="1" customFormat="1" ht="48.75">
      <c r="B3132" s="32"/>
      <c r="D3132" s="149" t="s">
        <v>1047</v>
      </c>
      <c r="F3132" s="159" t="s">
        <v>4836</v>
      </c>
      <c r="I3132" s="146"/>
      <c r="L3132" s="32"/>
      <c r="M3132" s="147"/>
      <c r="T3132" s="53"/>
      <c r="AT3132" s="17" t="s">
        <v>1047</v>
      </c>
      <c r="AU3132" s="17" t="s">
        <v>83</v>
      </c>
    </row>
    <row r="3133" spans="2:65" s="1" customFormat="1" ht="16.5" customHeight="1">
      <c r="B3133" s="32"/>
      <c r="C3133" s="131" t="s">
        <v>4837</v>
      </c>
      <c r="D3133" s="131" t="s">
        <v>342</v>
      </c>
      <c r="E3133" s="132" t="s">
        <v>4838</v>
      </c>
      <c r="F3133" s="133" t="s">
        <v>4839</v>
      </c>
      <c r="G3133" s="134" t="s">
        <v>1149</v>
      </c>
      <c r="H3133" s="135">
        <v>1</v>
      </c>
      <c r="I3133" s="136"/>
      <c r="J3133" s="137">
        <f>ROUND(I3133*H3133,2)</f>
        <v>0</v>
      </c>
      <c r="K3133" s="133" t="s">
        <v>2158</v>
      </c>
      <c r="L3133" s="32"/>
      <c r="M3133" s="138" t="s">
        <v>19</v>
      </c>
      <c r="N3133" s="139" t="s">
        <v>44</v>
      </c>
      <c r="P3133" s="140">
        <f>O3133*H3133</f>
        <v>0</v>
      </c>
      <c r="Q3133" s="140">
        <v>0</v>
      </c>
      <c r="R3133" s="140">
        <f>Q3133*H3133</f>
        <v>0</v>
      </c>
      <c r="S3133" s="140">
        <v>0</v>
      </c>
      <c r="T3133" s="141">
        <f>S3133*H3133</f>
        <v>0</v>
      </c>
      <c r="AR3133" s="142" t="s">
        <v>489</v>
      </c>
      <c r="AT3133" s="142" t="s">
        <v>342</v>
      </c>
      <c r="AU3133" s="142" t="s">
        <v>83</v>
      </c>
      <c r="AY3133" s="17" t="s">
        <v>339</v>
      </c>
      <c r="BE3133" s="143">
        <f>IF(N3133="základní",J3133,0)</f>
        <v>0</v>
      </c>
      <c r="BF3133" s="143">
        <f>IF(N3133="snížená",J3133,0)</f>
        <v>0</v>
      </c>
      <c r="BG3133" s="143">
        <f>IF(N3133="zákl. přenesená",J3133,0)</f>
        <v>0</v>
      </c>
      <c r="BH3133" s="143">
        <f>IF(N3133="sníž. přenesená",J3133,0)</f>
        <v>0</v>
      </c>
      <c r="BI3133" s="143">
        <f>IF(N3133="nulová",J3133,0)</f>
        <v>0</v>
      </c>
      <c r="BJ3133" s="17" t="s">
        <v>81</v>
      </c>
      <c r="BK3133" s="143">
        <f>ROUND(I3133*H3133,2)</f>
        <v>0</v>
      </c>
      <c r="BL3133" s="17" t="s">
        <v>489</v>
      </c>
      <c r="BM3133" s="142" t="s">
        <v>4840</v>
      </c>
    </row>
    <row r="3134" spans="2:65" s="1" customFormat="1" ht="68.25">
      <c r="B3134" s="32"/>
      <c r="D3134" s="149" t="s">
        <v>2771</v>
      </c>
      <c r="F3134" s="159" t="s">
        <v>4841</v>
      </c>
      <c r="I3134" s="146"/>
      <c r="L3134" s="32"/>
      <c r="M3134" s="147"/>
      <c r="T3134" s="53"/>
      <c r="AT3134" s="17" t="s">
        <v>2771</v>
      </c>
      <c r="AU3134" s="17" t="s">
        <v>83</v>
      </c>
    </row>
    <row r="3135" spans="2:65" s="1" customFormat="1" ht="48.75">
      <c r="B3135" s="32"/>
      <c r="D3135" s="149" t="s">
        <v>1047</v>
      </c>
      <c r="F3135" s="159" t="s">
        <v>4842</v>
      </c>
      <c r="I3135" s="146"/>
      <c r="L3135" s="32"/>
      <c r="M3135" s="147"/>
      <c r="T3135" s="53"/>
      <c r="AT3135" s="17" t="s">
        <v>1047</v>
      </c>
      <c r="AU3135" s="17" t="s">
        <v>83</v>
      </c>
    </row>
    <row r="3136" spans="2:65" s="1" customFormat="1" ht="16.5" customHeight="1">
      <c r="B3136" s="32"/>
      <c r="C3136" s="131" t="s">
        <v>4843</v>
      </c>
      <c r="D3136" s="131" t="s">
        <v>342</v>
      </c>
      <c r="E3136" s="132" t="s">
        <v>4844</v>
      </c>
      <c r="F3136" s="133" t="s">
        <v>4845</v>
      </c>
      <c r="G3136" s="134" t="s">
        <v>1149</v>
      </c>
      <c r="H3136" s="135">
        <v>1</v>
      </c>
      <c r="I3136" s="136"/>
      <c r="J3136" s="137">
        <f>ROUND(I3136*H3136,2)</f>
        <v>0</v>
      </c>
      <c r="K3136" s="133" t="s">
        <v>2158</v>
      </c>
      <c r="L3136" s="32"/>
      <c r="M3136" s="138" t="s">
        <v>19</v>
      </c>
      <c r="N3136" s="139" t="s">
        <v>44</v>
      </c>
      <c r="P3136" s="140">
        <f>O3136*H3136</f>
        <v>0</v>
      </c>
      <c r="Q3136" s="140">
        <v>0</v>
      </c>
      <c r="R3136" s="140">
        <f>Q3136*H3136</f>
        <v>0</v>
      </c>
      <c r="S3136" s="140">
        <v>0</v>
      </c>
      <c r="T3136" s="141">
        <f>S3136*H3136</f>
        <v>0</v>
      </c>
      <c r="AR3136" s="142" t="s">
        <v>489</v>
      </c>
      <c r="AT3136" s="142" t="s">
        <v>342</v>
      </c>
      <c r="AU3136" s="142" t="s">
        <v>83</v>
      </c>
      <c r="AY3136" s="17" t="s">
        <v>339</v>
      </c>
      <c r="BE3136" s="143">
        <f>IF(N3136="základní",J3136,0)</f>
        <v>0</v>
      </c>
      <c r="BF3136" s="143">
        <f>IF(N3136="snížená",J3136,0)</f>
        <v>0</v>
      </c>
      <c r="BG3136" s="143">
        <f>IF(N3136="zákl. přenesená",J3136,0)</f>
        <v>0</v>
      </c>
      <c r="BH3136" s="143">
        <f>IF(N3136="sníž. přenesená",J3136,0)</f>
        <v>0</v>
      </c>
      <c r="BI3136" s="143">
        <f>IF(N3136="nulová",J3136,0)</f>
        <v>0</v>
      </c>
      <c r="BJ3136" s="17" t="s">
        <v>81</v>
      </c>
      <c r="BK3136" s="143">
        <f>ROUND(I3136*H3136,2)</f>
        <v>0</v>
      </c>
      <c r="BL3136" s="17" t="s">
        <v>489</v>
      </c>
      <c r="BM3136" s="142" t="s">
        <v>4846</v>
      </c>
    </row>
    <row r="3137" spans="2:65" s="1" customFormat="1" ht="58.5">
      <c r="B3137" s="32"/>
      <c r="D3137" s="149" t="s">
        <v>2771</v>
      </c>
      <c r="F3137" s="159" t="s">
        <v>4710</v>
      </c>
      <c r="I3137" s="146"/>
      <c r="L3137" s="32"/>
      <c r="M3137" s="147"/>
      <c r="T3137" s="53"/>
      <c r="AT3137" s="17" t="s">
        <v>2771</v>
      </c>
      <c r="AU3137" s="17" t="s">
        <v>83</v>
      </c>
    </row>
    <row r="3138" spans="2:65" s="1" customFormat="1" ht="48.75">
      <c r="B3138" s="32"/>
      <c r="D3138" s="149" t="s">
        <v>1047</v>
      </c>
      <c r="F3138" s="159" t="s">
        <v>4847</v>
      </c>
      <c r="I3138" s="146"/>
      <c r="L3138" s="32"/>
      <c r="M3138" s="147"/>
      <c r="T3138" s="53"/>
      <c r="AT3138" s="17" t="s">
        <v>1047</v>
      </c>
      <c r="AU3138" s="17" t="s">
        <v>83</v>
      </c>
    </row>
    <row r="3139" spans="2:65" s="1" customFormat="1" ht="16.5" customHeight="1">
      <c r="B3139" s="32"/>
      <c r="C3139" s="131" t="s">
        <v>4848</v>
      </c>
      <c r="D3139" s="131" t="s">
        <v>342</v>
      </c>
      <c r="E3139" s="132" t="s">
        <v>4849</v>
      </c>
      <c r="F3139" s="133" t="s">
        <v>4850</v>
      </c>
      <c r="G3139" s="134" t="s">
        <v>212</v>
      </c>
      <c r="H3139" s="135">
        <v>9</v>
      </c>
      <c r="I3139" s="136"/>
      <c r="J3139" s="137">
        <f>ROUND(I3139*H3139,2)</f>
        <v>0</v>
      </c>
      <c r="K3139" s="133" t="s">
        <v>2158</v>
      </c>
      <c r="L3139" s="32"/>
      <c r="M3139" s="138" t="s">
        <v>19</v>
      </c>
      <c r="N3139" s="139" t="s">
        <v>44</v>
      </c>
      <c r="P3139" s="140">
        <f>O3139*H3139</f>
        <v>0</v>
      </c>
      <c r="Q3139" s="140">
        <v>0</v>
      </c>
      <c r="R3139" s="140">
        <f>Q3139*H3139</f>
        <v>0</v>
      </c>
      <c r="S3139" s="140">
        <v>0</v>
      </c>
      <c r="T3139" s="141">
        <f>S3139*H3139</f>
        <v>0</v>
      </c>
      <c r="AR3139" s="142" t="s">
        <v>489</v>
      </c>
      <c r="AT3139" s="142" t="s">
        <v>342</v>
      </c>
      <c r="AU3139" s="142" t="s">
        <v>83</v>
      </c>
      <c r="AY3139" s="17" t="s">
        <v>339</v>
      </c>
      <c r="BE3139" s="143">
        <f>IF(N3139="základní",J3139,0)</f>
        <v>0</v>
      </c>
      <c r="BF3139" s="143">
        <f>IF(N3139="snížená",J3139,0)</f>
        <v>0</v>
      </c>
      <c r="BG3139" s="143">
        <f>IF(N3139="zákl. přenesená",J3139,0)</f>
        <v>0</v>
      </c>
      <c r="BH3139" s="143">
        <f>IF(N3139="sníž. přenesená",J3139,0)</f>
        <v>0</v>
      </c>
      <c r="BI3139" s="143">
        <f>IF(N3139="nulová",J3139,0)</f>
        <v>0</v>
      </c>
      <c r="BJ3139" s="17" t="s">
        <v>81</v>
      </c>
      <c r="BK3139" s="143">
        <f>ROUND(I3139*H3139,2)</f>
        <v>0</v>
      </c>
      <c r="BL3139" s="17" t="s">
        <v>489</v>
      </c>
      <c r="BM3139" s="142" t="s">
        <v>4851</v>
      </c>
    </row>
    <row r="3140" spans="2:65" s="1" customFormat="1" ht="39">
      <c r="B3140" s="32"/>
      <c r="D3140" s="149" t="s">
        <v>2771</v>
      </c>
      <c r="F3140" s="159" t="s">
        <v>4852</v>
      </c>
      <c r="I3140" s="146"/>
      <c r="L3140" s="32"/>
      <c r="M3140" s="147"/>
      <c r="T3140" s="53"/>
      <c r="AT3140" s="17" t="s">
        <v>2771</v>
      </c>
      <c r="AU3140" s="17" t="s">
        <v>83</v>
      </c>
    </row>
    <row r="3141" spans="2:65" s="1" customFormat="1" ht="29.25">
      <c r="B3141" s="32"/>
      <c r="D3141" s="149" t="s">
        <v>1047</v>
      </c>
      <c r="F3141" s="159" t="s">
        <v>4853</v>
      </c>
      <c r="I3141" s="146"/>
      <c r="L3141" s="32"/>
      <c r="M3141" s="147"/>
      <c r="T3141" s="53"/>
      <c r="AT3141" s="17" t="s">
        <v>1047</v>
      </c>
      <c r="AU3141" s="17" t="s">
        <v>83</v>
      </c>
    </row>
    <row r="3142" spans="2:65" s="1" customFormat="1" ht="16.5" customHeight="1">
      <c r="B3142" s="32"/>
      <c r="C3142" s="131" t="s">
        <v>4854</v>
      </c>
      <c r="D3142" s="131" t="s">
        <v>342</v>
      </c>
      <c r="E3142" s="132" t="s">
        <v>4855</v>
      </c>
      <c r="F3142" s="133" t="s">
        <v>4856</v>
      </c>
      <c r="G3142" s="134" t="s">
        <v>212</v>
      </c>
      <c r="H3142" s="135">
        <v>17</v>
      </c>
      <c r="I3142" s="136"/>
      <c r="J3142" s="137">
        <f>ROUND(I3142*H3142,2)</f>
        <v>0</v>
      </c>
      <c r="K3142" s="133" t="s">
        <v>2158</v>
      </c>
      <c r="L3142" s="32"/>
      <c r="M3142" s="138" t="s">
        <v>19</v>
      </c>
      <c r="N3142" s="139" t="s">
        <v>44</v>
      </c>
      <c r="P3142" s="140">
        <f>O3142*H3142</f>
        <v>0</v>
      </c>
      <c r="Q3142" s="140">
        <v>0</v>
      </c>
      <c r="R3142" s="140">
        <f>Q3142*H3142</f>
        <v>0</v>
      </c>
      <c r="S3142" s="140">
        <v>0</v>
      </c>
      <c r="T3142" s="141">
        <f>S3142*H3142</f>
        <v>0</v>
      </c>
      <c r="AR3142" s="142" t="s">
        <v>489</v>
      </c>
      <c r="AT3142" s="142" t="s">
        <v>342</v>
      </c>
      <c r="AU3142" s="142" t="s">
        <v>83</v>
      </c>
      <c r="AY3142" s="17" t="s">
        <v>339</v>
      </c>
      <c r="BE3142" s="143">
        <f>IF(N3142="základní",J3142,0)</f>
        <v>0</v>
      </c>
      <c r="BF3142" s="143">
        <f>IF(N3142="snížená",J3142,0)</f>
        <v>0</v>
      </c>
      <c r="BG3142" s="143">
        <f>IF(N3142="zákl. přenesená",J3142,0)</f>
        <v>0</v>
      </c>
      <c r="BH3142" s="143">
        <f>IF(N3142="sníž. přenesená",J3142,0)</f>
        <v>0</v>
      </c>
      <c r="BI3142" s="143">
        <f>IF(N3142="nulová",J3142,0)</f>
        <v>0</v>
      </c>
      <c r="BJ3142" s="17" t="s">
        <v>81</v>
      </c>
      <c r="BK3142" s="143">
        <f>ROUND(I3142*H3142,2)</f>
        <v>0</v>
      </c>
      <c r="BL3142" s="17" t="s">
        <v>489</v>
      </c>
      <c r="BM3142" s="142" t="s">
        <v>4857</v>
      </c>
    </row>
    <row r="3143" spans="2:65" s="1" customFormat="1" ht="39">
      <c r="B3143" s="32"/>
      <c r="D3143" s="149" t="s">
        <v>2771</v>
      </c>
      <c r="F3143" s="159" t="s">
        <v>4852</v>
      </c>
      <c r="I3143" s="146"/>
      <c r="L3143" s="32"/>
      <c r="M3143" s="147"/>
      <c r="T3143" s="53"/>
      <c r="AT3143" s="17" t="s">
        <v>2771</v>
      </c>
      <c r="AU3143" s="17" t="s">
        <v>83</v>
      </c>
    </row>
    <row r="3144" spans="2:65" s="1" customFormat="1" ht="29.25">
      <c r="B3144" s="32"/>
      <c r="D3144" s="149" t="s">
        <v>1047</v>
      </c>
      <c r="F3144" s="159" t="s">
        <v>4858</v>
      </c>
      <c r="I3144" s="146"/>
      <c r="L3144" s="32"/>
      <c r="M3144" s="147"/>
      <c r="T3144" s="53"/>
      <c r="AT3144" s="17" t="s">
        <v>1047</v>
      </c>
      <c r="AU3144" s="17" t="s">
        <v>83</v>
      </c>
    </row>
    <row r="3145" spans="2:65" s="1" customFormat="1" ht="16.5" customHeight="1">
      <c r="B3145" s="32"/>
      <c r="C3145" s="131" t="s">
        <v>4859</v>
      </c>
      <c r="D3145" s="131" t="s">
        <v>342</v>
      </c>
      <c r="E3145" s="132" t="s">
        <v>4860</v>
      </c>
      <c r="F3145" s="133" t="s">
        <v>4861</v>
      </c>
      <c r="G3145" s="134" t="s">
        <v>212</v>
      </c>
      <c r="H3145" s="135">
        <v>5</v>
      </c>
      <c r="I3145" s="136"/>
      <c r="J3145" s="137">
        <f>ROUND(I3145*H3145,2)</f>
        <v>0</v>
      </c>
      <c r="K3145" s="133" t="s">
        <v>2158</v>
      </c>
      <c r="L3145" s="32"/>
      <c r="M3145" s="138" t="s">
        <v>19</v>
      </c>
      <c r="N3145" s="139" t="s">
        <v>44</v>
      </c>
      <c r="P3145" s="140">
        <f>O3145*H3145</f>
        <v>0</v>
      </c>
      <c r="Q3145" s="140">
        <v>0</v>
      </c>
      <c r="R3145" s="140">
        <f>Q3145*H3145</f>
        <v>0</v>
      </c>
      <c r="S3145" s="140">
        <v>0</v>
      </c>
      <c r="T3145" s="141">
        <f>S3145*H3145</f>
        <v>0</v>
      </c>
      <c r="AR3145" s="142" t="s">
        <v>489</v>
      </c>
      <c r="AT3145" s="142" t="s">
        <v>342</v>
      </c>
      <c r="AU3145" s="142" t="s">
        <v>83</v>
      </c>
      <c r="AY3145" s="17" t="s">
        <v>339</v>
      </c>
      <c r="BE3145" s="143">
        <f>IF(N3145="základní",J3145,0)</f>
        <v>0</v>
      </c>
      <c r="BF3145" s="143">
        <f>IF(N3145="snížená",J3145,0)</f>
        <v>0</v>
      </c>
      <c r="BG3145" s="143">
        <f>IF(N3145="zákl. přenesená",J3145,0)</f>
        <v>0</v>
      </c>
      <c r="BH3145" s="143">
        <f>IF(N3145="sníž. přenesená",J3145,0)</f>
        <v>0</v>
      </c>
      <c r="BI3145" s="143">
        <f>IF(N3145="nulová",J3145,0)</f>
        <v>0</v>
      </c>
      <c r="BJ3145" s="17" t="s">
        <v>81</v>
      </c>
      <c r="BK3145" s="143">
        <f>ROUND(I3145*H3145,2)</f>
        <v>0</v>
      </c>
      <c r="BL3145" s="17" t="s">
        <v>489</v>
      </c>
      <c r="BM3145" s="142" t="s">
        <v>4862</v>
      </c>
    </row>
    <row r="3146" spans="2:65" s="1" customFormat="1" ht="39">
      <c r="B3146" s="32"/>
      <c r="D3146" s="149" t="s">
        <v>2771</v>
      </c>
      <c r="F3146" s="159" t="s">
        <v>4852</v>
      </c>
      <c r="I3146" s="146"/>
      <c r="L3146" s="32"/>
      <c r="M3146" s="147"/>
      <c r="T3146" s="53"/>
      <c r="AT3146" s="17" t="s">
        <v>2771</v>
      </c>
      <c r="AU3146" s="17" t="s">
        <v>83</v>
      </c>
    </row>
    <row r="3147" spans="2:65" s="1" customFormat="1" ht="29.25">
      <c r="B3147" s="32"/>
      <c r="D3147" s="149" t="s">
        <v>1047</v>
      </c>
      <c r="F3147" s="159" t="s">
        <v>4863</v>
      </c>
      <c r="I3147" s="146"/>
      <c r="L3147" s="32"/>
      <c r="M3147" s="147"/>
      <c r="T3147" s="53"/>
      <c r="AT3147" s="17" t="s">
        <v>1047</v>
      </c>
      <c r="AU3147" s="17" t="s">
        <v>83</v>
      </c>
    </row>
    <row r="3148" spans="2:65" s="1" customFormat="1" ht="16.5" customHeight="1">
      <c r="B3148" s="32"/>
      <c r="C3148" s="131" t="s">
        <v>4864</v>
      </c>
      <c r="D3148" s="131" t="s">
        <v>342</v>
      </c>
      <c r="E3148" s="132" t="s">
        <v>4865</v>
      </c>
      <c r="F3148" s="133" t="s">
        <v>4866</v>
      </c>
      <c r="G3148" s="134" t="s">
        <v>212</v>
      </c>
      <c r="H3148" s="135">
        <v>6</v>
      </c>
      <c r="I3148" s="136"/>
      <c r="J3148" s="137">
        <f>ROUND(I3148*H3148,2)</f>
        <v>0</v>
      </c>
      <c r="K3148" s="133" t="s">
        <v>2158</v>
      </c>
      <c r="L3148" s="32"/>
      <c r="M3148" s="138" t="s">
        <v>19</v>
      </c>
      <c r="N3148" s="139" t="s">
        <v>44</v>
      </c>
      <c r="P3148" s="140">
        <f>O3148*H3148</f>
        <v>0</v>
      </c>
      <c r="Q3148" s="140">
        <v>0</v>
      </c>
      <c r="R3148" s="140">
        <f>Q3148*H3148</f>
        <v>0</v>
      </c>
      <c r="S3148" s="140">
        <v>0</v>
      </c>
      <c r="T3148" s="141">
        <f>S3148*H3148</f>
        <v>0</v>
      </c>
      <c r="AR3148" s="142" t="s">
        <v>489</v>
      </c>
      <c r="AT3148" s="142" t="s">
        <v>342</v>
      </c>
      <c r="AU3148" s="142" t="s">
        <v>83</v>
      </c>
      <c r="AY3148" s="17" t="s">
        <v>339</v>
      </c>
      <c r="BE3148" s="143">
        <f>IF(N3148="základní",J3148,0)</f>
        <v>0</v>
      </c>
      <c r="BF3148" s="143">
        <f>IF(N3148="snížená",J3148,0)</f>
        <v>0</v>
      </c>
      <c r="BG3148" s="143">
        <f>IF(N3148="zákl. přenesená",J3148,0)</f>
        <v>0</v>
      </c>
      <c r="BH3148" s="143">
        <f>IF(N3148="sníž. přenesená",J3148,0)</f>
        <v>0</v>
      </c>
      <c r="BI3148" s="143">
        <f>IF(N3148="nulová",J3148,0)</f>
        <v>0</v>
      </c>
      <c r="BJ3148" s="17" t="s">
        <v>81</v>
      </c>
      <c r="BK3148" s="143">
        <f>ROUND(I3148*H3148,2)</f>
        <v>0</v>
      </c>
      <c r="BL3148" s="17" t="s">
        <v>489</v>
      </c>
      <c r="BM3148" s="142" t="s">
        <v>4867</v>
      </c>
    </row>
    <row r="3149" spans="2:65" s="1" customFormat="1" ht="39">
      <c r="B3149" s="32"/>
      <c r="D3149" s="149" t="s">
        <v>2771</v>
      </c>
      <c r="F3149" s="159" t="s">
        <v>4852</v>
      </c>
      <c r="I3149" s="146"/>
      <c r="L3149" s="32"/>
      <c r="M3149" s="147"/>
      <c r="T3149" s="53"/>
      <c r="AT3149" s="17" t="s">
        <v>2771</v>
      </c>
      <c r="AU3149" s="17" t="s">
        <v>83</v>
      </c>
    </row>
    <row r="3150" spans="2:65" s="1" customFormat="1" ht="29.25">
      <c r="B3150" s="32"/>
      <c r="D3150" s="149" t="s">
        <v>1047</v>
      </c>
      <c r="F3150" s="159" t="s">
        <v>4868</v>
      </c>
      <c r="I3150" s="146"/>
      <c r="L3150" s="32"/>
      <c r="M3150" s="147"/>
      <c r="T3150" s="53"/>
      <c r="AT3150" s="17" t="s">
        <v>1047</v>
      </c>
      <c r="AU3150" s="17" t="s">
        <v>83</v>
      </c>
    </row>
    <row r="3151" spans="2:65" s="1" customFormat="1" ht="16.5" customHeight="1">
      <c r="B3151" s="32"/>
      <c r="C3151" s="131" t="s">
        <v>4869</v>
      </c>
      <c r="D3151" s="131" t="s">
        <v>342</v>
      </c>
      <c r="E3151" s="132" t="s">
        <v>4870</v>
      </c>
      <c r="F3151" s="133" t="s">
        <v>4871</v>
      </c>
      <c r="G3151" s="134" t="s">
        <v>212</v>
      </c>
      <c r="H3151" s="135">
        <v>12</v>
      </c>
      <c r="I3151" s="136"/>
      <c r="J3151" s="137">
        <f>ROUND(I3151*H3151,2)</f>
        <v>0</v>
      </c>
      <c r="K3151" s="133" t="s">
        <v>2158</v>
      </c>
      <c r="L3151" s="32"/>
      <c r="M3151" s="138" t="s">
        <v>19</v>
      </c>
      <c r="N3151" s="139" t="s">
        <v>44</v>
      </c>
      <c r="P3151" s="140">
        <f>O3151*H3151</f>
        <v>0</v>
      </c>
      <c r="Q3151" s="140">
        <v>0</v>
      </c>
      <c r="R3151" s="140">
        <f>Q3151*H3151</f>
        <v>0</v>
      </c>
      <c r="S3151" s="140">
        <v>0</v>
      </c>
      <c r="T3151" s="141">
        <f>S3151*H3151</f>
        <v>0</v>
      </c>
      <c r="AR3151" s="142" t="s">
        <v>489</v>
      </c>
      <c r="AT3151" s="142" t="s">
        <v>342</v>
      </c>
      <c r="AU3151" s="142" t="s">
        <v>83</v>
      </c>
      <c r="AY3151" s="17" t="s">
        <v>339</v>
      </c>
      <c r="BE3151" s="143">
        <f>IF(N3151="základní",J3151,0)</f>
        <v>0</v>
      </c>
      <c r="BF3151" s="143">
        <f>IF(N3151="snížená",J3151,0)</f>
        <v>0</v>
      </c>
      <c r="BG3151" s="143">
        <f>IF(N3151="zákl. přenesená",J3151,0)</f>
        <v>0</v>
      </c>
      <c r="BH3151" s="143">
        <f>IF(N3151="sníž. přenesená",J3151,0)</f>
        <v>0</v>
      </c>
      <c r="BI3151" s="143">
        <f>IF(N3151="nulová",J3151,0)</f>
        <v>0</v>
      </c>
      <c r="BJ3151" s="17" t="s">
        <v>81</v>
      </c>
      <c r="BK3151" s="143">
        <f>ROUND(I3151*H3151,2)</f>
        <v>0</v>
      </c>
      <c r="BL3151" s="17" t="s">
        <v>489</v>
      </c>
      <c r="BM3151" s="142" t="s">
        <v>4872</v>
      </c>
    </row>
    <row r="3152" spans="2:65" s="1" customFormat="1" ht="39">
      <c r="B3152" s="32"/>
      <c r="D3152" s="149" t="s">
        <v>2771</v>
      </c>
      <c r="F3152" s="159" t="s">
        <v>4852</v>
      </c>
      <c r="I3152" s="146"/>
      <c r="L3152" s="32"/>
      <c r="M3152" s="147"/>
      <c r="T3152" s="53"/>
      <c r="AT3152" s="17" t="s">
        <v>2771</v>
      </c>
      <c r="AU3152" s="17" t="s">
        <v>83</v>
      </c>
    </row>
    <row r="3153" spans="2:65" s="1" customFormat="1" ht="29.25">
      <c r="B3153" s="32"/>
      <c r="D3153" s="149" t="s">
        <v>1047</v>
      </c>
      <c r="F3153" s="159" t="s">
        <v>4873</v>
      </c>
      <c r="I3153" s="146"/>
      <c r="L3153" s="32"/>
      <c r="M3153" s="147"/>
      <c r="T3153" s="53"/>
      <c r="AT3153" s="17" t="s">
        <v>1047</v>
      </c>
      <c r="AU3153" s="17" t="s">
        <v>83</v>
      </c>
    </row>
    <row r="3154" spans="2:65" s="1" customFormat="1" ht="16.5" customHeight="1">
      <c r="B3154" s="32"/>
      <c r="C3154" s="131" t="s">
        <v>4874</v>
      </c>
      <c r="D3154" s="131" t="s">
        <v>342</v>
      </c>
      <c r="E3154" s="132" t="s">
        <v>4875</v>
      </c>
      <c r="F3154" s="133" t="s">
        <v>4876</v>
      </c>
      <c r="G3154" s="134" t="s">
        <v>212</v>
      </c>
      <c r="H3154" s="135">
        <v>16</v>
      </c>
      <c r="I3154" s="136"/>
      <c r="J3154" s="137">
        <f>ROUND(I3154*H3154,2)</f>
        <v>0</v>
      </c>
      <c r="K3154" s="133" t="s">
        <v>2158</v>
      </c>
      <c r="L3154" s="32"/>
      <c r="M3154" s="138" t="s">
        <v>19</v>
      </c>
      <c r="N3154" s="139" t="s">
        <v>44</v>
      </c>
      <c r="P3154" s="140">
        <f>O3154*H3154</f>
        <v>0</v>
      </c>
      <c r="Q3154" s="140">
        <v>0</v>
      </c>
      <c r="R3154" s="140">
        <f>Q3154*H3154</f>
        <v>0</v>
      </c>
      <c r="S3154" s="140">
        <v>0</v>
      </c>
      <c r="T3154" s="141">
        <f>S3154*H3154</f>
        <v>0</v>
      </c>
      <c r="AR3154" s="142" t="s">
        <v>489</v>
      </c>
      <c r="AT3154" s="142" t="s">
        <v>342</v>
      </c>
      <c r="AU3154" s="142" t="s">
        <v>83</v>
      </c>
      <c r="AY3154" s="17" t="s">
        <v>339</v>
      </c>
      <c r="BE3154" s="143">
        <f>IF(N3154="základní",J3154,0)</f>
        <v>0</v>
      </c>
      <c r="BF3154" s="143">
        <f>IF(N3154="snížená",J3154,0)</f>
        <v>0</v>
      </c>
      <c r="BG3154" s="143">
        <f>IF(N3154="zákl. přenesená",J3154,0)</f>
        <v>0</v>
      </c>
      <c r="BH3154" s="143">
        <f>IF(N3154="sníž. přenesená",J3154,0)</f>
        <v>0</v>
      </c>
      <c r="BI3154" s="143">
        <f>IF(N3154="nulová",J3154,0)</f>
        <v>0</v>
      </c>
      <c r="BJ3154" s="17" t="s">
        <v>81</v>
      </c>
      <c r="BK3154" s="143">
        <f>ROUND(I3154*H3154,2)</f>
        <v>0</v>
      </c>
      <c r="BL3154" s="17" t="s">
        <v>489</v>
      </c>
      <c r="BM3154" s="142" t="s">
        <v>4877</v>
      </c>
    </row>
    <row r="3155" spans="2:65" s="1" customFormat="1" ht="39">
      <c r="B3155" s="32"/>
      <c r="D3155" s="149" t="s">
        <v>2771</v>
      </c>
      <c r="F3155" s="159" t="s">
        <v>4852</v>
      </c>
      <c r="I3155" s="146"/>
      <c r="L3155" s="32"/>
      <c r="M3155" s="147"/>
      <c r="T3155" s="53"/>
      <c r="AT3155" s="17" t="s">
        <v>2771</v>
      </c>
      <c r="AU3155" s="17" t="s">
        <v>83</v>
      </c>
    </row>
    <row r="3156" spans="2:65" s="1" customFormat="1" ht="29.25">
      <c r="B3156" s="32"/>
      <c r="D3156" s="149" t="s">
        <v>1047</v>
      </c>
      <c r="F3156" s="159" t="s">
        <v>4878</v>
      </c>
      <c r="I3156" s="146"/>
      <c r="L3156" s="32"/>
      <c r="M3156" s="147"/>
      <c r="T3156" s="53"/>
      <c r="AT3156" s="17" t="s">
        <v>1047</v>
      </c>
      <c r="AU3156" s="17" t="s">
        <v>83</v>
      </c>
    </row>
    <row r="3157" spans="2:65" s="1" customFormat="1" ht="49.15" customHeight="1">
      <c r="B3157" s="32"/>
      <c r="C3157" s="131" t="s">
        <v>4879</v>
      </c>
      <c r="D3157" s="131" t="s">
        <v>342</v>
      </c>
      <c r="E3157" s="132" t="s">
        <v>4880</v>
      </c>
      <c r="F3157" s="133" t="s">
        <v>4881</v>
      </c>
      <c r="G3157" s="134" t="s">
        <v>670</v>
      </c>
      <c r="H3157" s="135">
        <v>23.311</v>
      </c>
      <c r="I3157" s="136"/>
      <c r="J3157" s="137">
        <f>ROUND(I3157*H3157,2)</f>
        <v>0</v>
      </c>
      <c r="K3157" s="133" t="s">
        <v>345</v>
      </c>
      <c r="L3157" s="32"/>
      <c r="M3157" s="138" t="s">
        <v>19</v>
      </c>
      <c r="N3157" s="139" t="s">
        <v>44</v>
      </c>
      <c r="P3157" s="140">
        <f>O3157*H3157</f>
        <v>0</v>
      </c>
      <c r="Q3157" s="140">
        <v>0</v>
      </c>
      <c r="R3157" s="140">
        <f>Q3157*H3157</f>
        <v>0</v>
      </c>
      <c r="S3157" s="140">
        <v>0</v>
      </c>
      <c r="T3157" s="141">
        <f>S3157*H3157</f>
        <v>0</v>
      </c>
      <c r="AR3157" s="142" t="s">
        <v>489</v>
      </c>
      <c r="AT3157" s="142" t="s">
        <v>342</v>
      </c>
      <c r="AU3157" s="142" t="s">
        <v>83</v>
      </c>
      <c r="AY3157" s="17" t="s">
        <v>339</v>
      </c>
      <c r="BE3157" s="143">
        <f>IF(N3157="základní",J3157,0)</f>
        <v>0</v>
      </c>
      <c r="BF3157" s="143">
        <f>IF(N3157="snížená",J3157,0)</f>
        <v>0</v>
      </c>
      <c r="BG3157" s="143">
        <f>IF(N3157="zákl. přenesená",J3157,0)</f>
        <v>0</v>
      </c>
      <c r="BH3157" s="143">
        <f>IF(N3157="sníž. přenesená",J3157,0)</f>
        <v>0</v>
      </c>
      <c r="BI3157" s="143">
        <f>IF(N3157="nulová",J3157,0)</f>
        <v>0</v>
      </c>
      <c r="BJ3157" s="17" t="s">
        <v>81</v>
      </c>
      <c r="BK3157" s="143">
        <f>ROUND(I3157*H3157,2)</f>
        <v>0</v>
      </c>
      <c r="BL3157" s="17" t="s">
        <v>489</v>
      </c>
      <c r="BM3157" s="142" t="s">
        <v>4882</v>
      </c>
    </row>
    <row r="3158" spans="2:65" s="1" customFormat="1" ht="11.25">
      <c r="B3158" s="32"/>
      <c r="D3158" s="144" t="s">
        <v>348</v>
      </c>
      <c r="F3158" s="145" t="s">
        <v>4883</v>
      </c>
      <c r="I3158" s="146"/>
      <c r="L3158" s="32"/>
      <c r="M3158" s="147"/>
      <c r="T3158" s="53"/>
      <c r="AT3158" s="17" t="s">
        <v>348</v>
      </c>
      <c r="AU3158" s="17" t="s">
        <v>83</v>
      </c>
    </row>
    <row r="3159" spans="2:65" s="11" customFormat="1" ht="22.9" customHeight="1">
      <c r="B3159" s="119"/>
      <c r="D3159" s="120" t="s">
        <v>72</v>
      </c>
      <c r="E3159" s="129" t="s">
        <v>992</v>
      </c>
      <c r="F3159" s="129" t="s">
        <v>993</v>
      </c>
      <c r="I3159" s="122"/>
      <c r="J3159" s="130">
        <f>BK3159</f>
        <v>0</v>
      </c>
      <c r="L3159" s="119"/>
      <c r="M3159" s="124"/>
      <c r="P3159" s="125">
        <f>SUM(P3160:P3376)</f>
        <v>0</v>
      </c>
      <c r="R3159" s="125">
        <f>SUM(R3160:R3376)</f>
        <v>4.2975785499999999</v>
      </c>
      <c r="T3159" s="126">
        <f>SUM(T3160:T3376)</f>
        <v>0</v>
      </c>
      <c r="AR3159" s="120" t="s">
        <v>83</v>
      </c>
      <c r="AT3159" s="127" t="s">
        <v>72</v>
      </c>
      <c r="AU3159" s="127" t="s">
        <v>81</v>
      </c>
      <c r="AY3159" s="120" t="s">
        <v>339</v>
      </c>
      <c r="BK3159" s="128">
        <f>SUM(BK3160:BK3376)</f>
        <v>0</v>
      </c>
    </row>
    <row r="3160" spans="2:65" s="1" customFormat="1" ht="37.9" customHeight="1">
      <c r="B3160" s="32"/>
      <c r="C3160" s="131" t="s">
        <v>4884</v>
      </c>
      <c r="D3160" s="131" t="s">
        <v>342</v>
      </c>
      <c r="E3160" s="132" t="s">
        <v>4885</v>
      </c>
      <c r="F3160" s="133" t="s">
        <v>4886</v>
      </c>
      <c r="G3160" s="134" t="s">
        <v>119</v>
      </c>
      <c r="H3160" s="135">
        <v>28.16</v>
      </c>
      <c r="I3160" s="136"/>
      <c r="J3160" s="137">
        <f>ROUND(I3160*H3160,2)</f>
        <v>0</v>
      </c>
      <c r="K3160" s="133" t="s">
        <v>345</v>
      </c>
      <c r="L3160" s="32"/>
      <c r="M3160" s="138" t="s">
        <v>19</v>
      </c>
      <c r="N3160" s="139" t="s">
        <v>44</v>
      </c>
      <c r="P3160" s="140">
        <f>O3160*H3160</f>
        <v>0</v>
      </c>
      <c r="Q3160" s="140">
        <v>0</v>
      </c>
      <c r="R3160" s="140">
        <f>Q3160*H3160</f>
        <v>0</v>
      </c>
      <c r="S3160" s="140">
        <v>0</v>
      </c>
      <c r="T3160" s="141">
        <f>S3160*H3160</f>
        <v>0</v>
      </c>
      <c r="AR3160" s="142" t="s">
        <v>346</v>
      </c>
      <c r="AT3160" s="142" t="s">
        <v>342</v>
      </c>
      <c r="AU3160" s="142" t="s">
        <v>83</v>
      </c>
      <c r="AY3160" s="17" t="s">
        <v>339</v>
      </c>
      <c r="BE3160" s="143">
        <f>IF(N3160="základní",J3160,0)</f>
        <v>0</v>
      </c>
      <c r="BF3160" s="143">
        <f>IF(N3160="snížená",J3160,0)</f>
        <v>0</v>
      </c>
      <c r="BG3160" s="143">
        <f>IF(N3160="zákl. přenesená",J3160,0)</f>
        <v>0</v>
      </c>
      <c r="BH3160" s="143">
        <f>IF(N3160="sníž. přenesená",J3160,0)</f>
        <v>0</v>
      </c>
      <c r="BI3160" s="143">
        <f>IF(N3160="nulová",J3160,0)</f>
        <v>0</v>
      </c>
      <c r="BJ3160" s="17" t="s">
        <v>81</v>
      </c>
      <c r="BK3160" s="143">
        <f>ROUND(I3160*H3160,2)</f>
        <v>0</v>
      </c>
      <c r="BL3160" s="17" t="s">
        <v>346</v>
      </c>
      <c r="BM3160" s="142" t="s">
        <v>4887</v>
      </c>
    </row>
    <row r="3161" spans="2:65" s="1" customFormat="1" ht="11.25">
      <c r="B3161" s="32"/>
      <c r="D3161" s="144" t="s">
        <v>348</v>
      </c>
      <c r="F3161" s="145" t="s">
        <v>4888</v>
      </c>
      <c r="I3161" s="146"/>
      <c r="L3161" s="32"/>
      <c r="M3161" s="147"/>
      <c r="T3161" s="53"/>
      <c r="AT3161" s="17" t="s">
        <v>348</v>
      </c>
      <c r="AU3161" s="17" t="s">
        <v>83</v>
      </c>
    </row>
    <row r="3162" spans="2:65" s="12" customFormat="1" ht="11.25">
      <c r="B3162" s="148"/>
      <c r="D3162" s="149" t="s">
        <v>350</v>
      </c>
      <c r="E3162" s="150" t="s">
        <v>19</v>
      </c>
      <c r="F3162" s="151" t="s">
        <v>1514</v>
      </c>
      <c r="H3162" s="152">
        <v>28.16</v>
      </c>
      <c r="I3162" s="153"/>
      <c r="L3162" s="148"/>
      <c r="M3162" s="154"/>
      <c r="T3162" s="155"/>
      <c r="AT3162" s="150" t="s">
        <v>350</v>
      </c>
      <c r="AU3162" s="150" t="s">
        <v>83</v>
      </c>
      <c r="AV3162" s="12" t="s">
        <v>83</v>
      </c>
      <c r="AW3162" s="12" t="s">
        <v>34</v>
      </c>
      <c r="AX3162" s="12" t="s">
        <v>81</v>
      </c>
      <c r="AY3162" s="150" t="s">
        <v>339</v>
      </c>
    </row>
    <row r="3163" spans="2:65" s="1" customFormat="1" ht="11.25">
      <c r="B3163" s="32"/>
      <c r="D3163" s="149" t="s">
        <v>351</v>
      </c>
      <c r="F3163" s="156" t="s">
        <v>4889</v>
      </c>
      <c r="L3163" s="32"/>
      <c r="M3163" s="147"/>
      <c r="T3163" s="53"/>
      <c r="AU3163" s="17" t="s">
        <v>83</v>
      </c>
    </row>
    <row r="3164" spans="2:65" s="1" customFormat="1" ht="11.25">
      <c r="B3164" s="32"/>
      <c r="D3164" s="149" t="s">
        <v>351</v>
      </c>
      <c r="F3164" s="157" t="s">
        <v>4890</v>
      </c>
      <c r="H3164" s="158">
        <v>28.16</v>
      </c>
      <c r="L3164" s="32"/>
      <c r="M3164" s="147"/>
      <c r="T3164" s="53"/>
      <c r="AU3164" s="17" t="s">
        <v>83</v>
      </c>
    </row>
    <row r="3165" spans="2:65" s="1" customFormat="1" ht="16.5" customHeight="1">
      <c r="B3165" s="32"/>
      <c r="C3165" s="163" t="s">
        <v>4891</v>
      </c>
      <c r="D3165" s="163" t="s">
        <v>1918</v>
      </c>
      <c r="E3165" s="164" t="s">
        <v>4892</v>
      </c>
      <c r="F3165" s="165" t="s">
        <v>4893</v>
      </c>
      <c r="G3165" s="166" t="s">
        <v>212</v>
      </c>
      <c r="H3165" s="167">
        <v>1</v>
      </c>
      <c r="I3165" s="168"/>
      <c r="J3165" s="169">
        <f>ROUND(I3165*H3165,2)</f>
        <v>0</v>
      </c>
      <c r="K3165" s="165" t="s">
        <v>2158</v>
      </c>
      <c r="L3165" s="170"/>
      <c r="M3165" s="171" t="s">
        <v>19</v>
      </c>
      <c r="N3165" s="172" t="s">
        <v>44</v>
      </c>
      <c r="P3165" s="140">
        <f>O3165*H3165</f>
        <v>0</v>
      </c>
      <c r="Q3165" s="140">
        <v>1.5488</v>
      </c>
      <c r="R3165" s="140">
        <f>Q3165*H3165</f>
        <v>1.5488</v>
      </c>
      <c r="S3165" s="140">
        <v>0</v>
      </c>
      <c r="T3165" s="141">
        <f>S3165*H3165</f>
        <v>0</v>
      </c>
      <c r="AR3165" s="142" t="s">
        <v>224</v>
      </c>
      <c r="AT3165" s="142" t="s">
        <v>1918</v>
      </c>
      <c r="AU3165" s="142" t="s">
        <v>83</v>
      </c>
      <c r="AY3165" s="17" t="s">
        <v>339</v>
      </c>
      <c r="BE3165" s="143">
        <f>IF(N3165="základní",J3165,0)</f>
        <v>0</v>
      </c>
      <c r="BF3165" s="143">
        <f>IF(N3165="snížená",J3165,0)</f>
        <v>0</v>
      </c>
      <c r="BG3165" s="143">
        <f>IF(N3165="zákl. přenesená",J3165,0)</f>
        <v>0</v>
      </c>
      <c r="BH3165" s="143">
        <f>IF(N3165="sníž. přenesená",J3165,0)</f>
        <v>0</v>
      </c>
      <c r="BI3165" s="143">
        <f>IF(N3165="nulová",J3165,0)</f>
        <v>0</v>
      </c>
      <c r="BJ3165" s="17" t="s">
        <v>81</v>
      </c>
      <c r="BK3165" s="143">
        <f>ROUND(I3165*H3165,2)</f>
        <v>0</v>
      </c>
      <c r="BL3165" s="17" t="s">
        <v>346</v>
      </c>
      <c r="BM3165" s="142" t="s">
        <v>4894</v>
      </c>
    </row>
    <row r="3166" spans="2:65" s="1" customFormat="1" ht="29.25">
      <c r="B3166" s="32"/>
      <c r="D3166" s="149" t="s">
        <v>1047</v>
      </c>
      <c r="F3166" s="159" t="s">
        <v>4895</v>
      </c>
      <c r="I3166" s="146"/>
      <c r="L3166" s="32"/>
      <c r="M3166" s="147"/>
      <c r="T3166" s="53"/>
      <c r="AT3166" s="17" t="s">
        <v>1047</v>
      </c>
      <c r="AU3166" s="17" t="s">
        <v>83</v>
      </c>
    </row>
    <row r="3167" spans="2:65" s="1" customFormat="1" ht="24.2" customHeight="1">
      <c r="B3167" s="32"/>
      <c r="C3167" s="131" t="s">
        <v>4896</v>
      </c>
      <c r="D3167" s="131" t="s">
        <v>342</v>
      </c>
      <c r="E3167" s="132" t="s">
        <v>4897</v>
      </c>
      <c r="F3167" s="133" t="s">
        <v>4898</v>
      </c>
      <c r="G3167" s="134" t="s">
        <v>131</v>
      </c>
      <c r="H3167" s="135">
        <v>4.0949999999999998</v>
      </c>
      <c r="I3167" s="136"/>
      <c r="J3167" s="137">
        <f>ROUND(I3167*H3167,2)</f>
        <v>0</v>
      </c>
      <c r="K3167" s="133" t="s">
        <v>345</v>
      </c>
      <c r="L3167" s="32"/>
      <c r="M3167" s="138" t="s">
        <v>19</v>
      </c>
      <c r="N3167" s="139" t="s">
        <v>44</v>
      </c>
      <c r="P3167" s="140">
        <f>O3167*H3167</f>
        <v>0</v>
      </c>
      <c r="Q3167" s="140">
        <v>7.2000000000000005E-4</v>
      </c>
      <c r="R3167" s="140">
        <f>Q3167*H3167</f>
        <v>2.9483999999999999E-3</v>
      </c>
      <c r="S3167" s="140">
        <v>0</v>
      </c>
      <c r="T3167" s="141">
        <f>S3167*H3167</f>
        <v>0</v>
      </c>
      <c r="AR3167" s="142" t="s">
        <v>489</v>
      </c>
      <c r="AT3167" s="142" t="s">
        <v>342</v>
      </c>
      <c r="AU3167" s="142" t="s">
        <v>83</v>
      </c>
      <c r="AY3167" s="17" t="s">
        <v>339</v>
      </c>
      <c r="BE3167" s="143">
        <f>IF(N3167="základní",J3167,0)</f>
        <v>0</v>
      </c>
      <c r="BF3167" s="143">
        <f>IF(N3167="snížená",J3167,0)</f>
        <v>0</v>
      </c>
      <c r="BG3167" s="143">
        <f>IF(N3167="zákl. přenesená",J3167,0)</f>
        <v>0</v>
      </c>
      <c r="BH3167" s="143">
        <f>IF(N3167="sníž. přenesená",J3167,0)</f>
        <v>0</v>
      </c>
      <c r="BI3167" s="143">
        <f>IF(N3167="nulová",J3167,0)</f>
        <v>0</v>
      </c>
      <c r="BJ3167" s="17" t="s">
        <v>81</v>
      </c>
      <c r="BK3167" s="143">
        <f>ROUND(I3167*H3167,2)</f>
        <v>0</v>
      </c>
      <c r="BL3167" s="17" t="s">
        <v>489</v>
      </c>
      <c r="BM3167" s="142" t="s">
        <v>4899</v>
      </c>
    </row>
    <row r="3168" spans="2:65" s="1" customFormat="1" ht="11.25">
      <c r="B3168" s="32"/>
      <c r="D3168" s="144" t="s">
        <v>348</v>
      </c>
      <c r="F3168" s="145" t="s">
        <v>4900</v>
      </c>
      <c r="I3168" s="146"/>
      <c r="L3168" s="32"/>
      <c r="M3168" s="147"/>
      <c r="T3168" s="53"/>
      <c r="AT3168" s="17" t="s">
        <v>348</v>
      </c>
      <c r="AU3168" s="17" t="s">
        <v>83</v>
      </c>
    </row>
    <row r="3169" spans="2:65" s="12" customFormat="1" ht="11.25">
      <c r="B3169" s="148"/>
      <c r="D3169" s="149" t="s">
        <v>350</v>
      </c>
      <c r="E3169" s="150" t="s">
        <v>19</v>
      </c>
      <c r="F3169" s="151" t="s">
        <v>1896</v>
      </c>
      <c r="H3169" s="152">
        <v>4.0949999999999998</v>
      </c>
      <c r="I3169" s="153"/>
      <c r="L3169" s="148"/>
      <c r="M3169" s="154"/>
      <c r="T3169" s="155"/>
      <c r="AT3169" s="150" t="s">
        <v>350</v>
      </c>
      <c r="AU3169" s="150" t="s">
        <v>83</v>
      </c>
      <c r="AV3169" s="12" t="s">
        <v>83</v>
      </c>
      <c r="AW3169" s="12" t="s">
        <v>34</v>
      </c>
      <c r="AX3169" s="12" t="s">
        <v>81</v>
      </c>
      <c r="AY3169" s="150" t="s">
        <v>339</v>
      </c>
    </row>
    <row r="3170" spans="2:65" s="1" customFormat="1" ht="11.25">
      <c r="B3170" s="32"/>
      <c r="D3170" s="149" t="s">
        <v>351</v>
      </c>
      <c r="F3170" s="156" t="s">
        <v>4901</v>
      </c>
      <c r="L3170" s="32"/>
      <c r="M3170" s="147"/>
      <c r="T3170" s="53"/>
      <c r="AU3170" s="17" t="s">
        <v>83</v>
      </c>
    </row>
    <row r="3171" spans="2:65" s="1" customFormat="1" ht="11.25">
      <c r="B3171" s="32"/>
      <c r="D3171" s="149" t="s">
        <v>351</v>
      </c>
      <c r="F3171" s="157" t="s">
        <v>4902</v>
      </c>
      <c r="H3171" s="158">
        <v>4.0949999999999998</v>
      </c>
      <c r="L3171" s="32"/>
      <c r="M3171" s="147"/>
      <c r="T3171" s="53"/>
      <c r="AU3171" s="17" t="s">
        <v>83</v>
      </c>
    </row>
    <row r="3172" spans="2:65" s="1" customFormat="1" ht="16.5" customHeight="1">
      <c r="B3172" s="32"/>
      <c r="C3172" s="163" t="s">
        <v>4903</v>
      </c>
      <c r="D3172" s="163" t="s">
        <v>1918</v>
      </c>
      <c r="E3172" s="164" t="s">
        <v>4904</v>
      </c>
      <c r="F3172" s="165" t="s">
        <v>4905</v>
      </c>
      <c r="G3172" s="166" t="s">
        <v>131</v>
      </c>
      <c r="H3172" s="167">
        <v>4.0949999999999998</v>
      </c>
      <c r="I3172" s="168"/>
      <c r="J3172" s="169">
        <f>ROUND(I3172*H3172,2)</f>
        <v>0</v>
      </c>
      <c r="K3172" s="165" t="s">
        <v>2158</v>
      </c>
      <c r="L3172" s="170"/>
      <c r="M3172" s="171" t="s">
        <v>19</v>
      </c>
      <c r="N3172" s="172" t="s">
        <v>44</v>
      </c>
      <c r="P3172" s="140">
        <f>O3172*H3172</f>
        <v>0</v>
      </c>
      <c r="Q3172" s="140">
        <v>7.0000000000000001E-3</v>
      </c>
      <c r="R3172" s="140">
        <f>Q3172*H3172</f>
        <v>2.8665E-2</v>
      </c>
      <c r="S3172" s="140">
        <v>0</v>
      </c>
      <c r="T3172" s="141">
        <f>S3172*H3172</f>
        <v>0</v>
      </c>
      <c r="AR3172" s="142" t="s">
        <v>678</v>
      </c>
      <c r="AT3172" s="142" t="s">
        <v>1918</v>
      </c>
      <c r="AU3172" s="142" t="s">
        <v>83</v>
      </c>
      <c r="AY3172" s="17" t="s">
        <v>339</v>
      </c>
      <c r="BE3172" s="143">
        <f>IF(N3172="základní",J3172,0)</f>
        <v>0</v>
      </c>
      <c r="BF3172" s="143">
        <f>IF(N3172="snížená",J3172,0)</f>
        <v>0</v>
      </c>
      <c r="BG3172" s="143">
        <f>IF(N3172="zákl. přenesená",J3172,0)</f>
        <v>0</v>
      </c>
      <c r="BH3172" s="143">
        <f>IF(N3172="sníž. přenesená",J3172,0)</f>
        <v>0</v>
      </c>
      <c r="BI3172" s="143">
        <f>IF(N3172="nulová",J3172,0)</f>
        <v>0</v>
      </c>
      <c r="BJ3172" s="17" t="s">
        <v>81</v>
      </c>
      <c r="BK3172" s="143">
        <f>ROUND(I3172*H3172,2)</f>
        <v>0</v>
      </c>
      <c r="BL3172" s="17" t="s">
        <v>489</v>
      </c>
      <c r="BM3172" s="142" t="s">
        <v>4906</v>
      </c>
    </row>
    <row r="3173" spans="2:65" s="1" customFormat="1" ht="48.75">
      <c r="B3173" s="32"/>
      <c r="D3173" s="149" t="s">
        <v>1047</v>
      </c>
      <c r="F3173" s="159" t="s">
        <v>4907</v>
      </c>
      <c r="I3173" s="146"/>
      <c r="L3173" s="32"/>
      <c r="M3173" s="147"/>
      <c r="T3173" s="53"/>
      <c r="AT3173" s="17" t="s">
        <v>1047</v>
      </c>
      <c r="AU3173" s="17" t="s">
        <v>83</v>
      </c>
    </row>
    <row r="3174" spans="2:65" s="1" customFormat="1" ht="24.2" customHeight="1">
      <c r="B3174" s="32"/>
      <c r="C3174" s="131" t="s">
        <v>4908</v>
      </c>
      <c r="D3174" s="131" t="s">
        <v>342</v>
      </c>
      <c r="E3174" s="132" t="s">
        <v>4897</v>
      </c>
      <c r="F3174" s="133" t="s">
        <v>4898</v>
      </c>
      <c r="G3174" s="134" t="s">
        <v>131</v>
      </c>
      <c r="H3174" s="135">
        <v>3.76</v>
      </c>
      <c r="I3174" s="136"/>
      <c r="J3174" s="137">
        <f>ROUND(I3174*H3174,2)</f>
        <v>0</v>
      </c>
      <c r="K3174" s="133" t="s">
        <v>345</v>
      </c>
      <c r="L3174" s="32"/>
      <c r="M3174" s="138" t="s">
        <v>19</v>
      </c>
      <c r="N3174" s="139" t="s">
        <v>44</v>
      </c>
      <c r="P3174" s="140">
        <f>O3174*H3174</f>
        <v>0</v>
      </c>
      <c r="Q3174" s="140">
        <v>7.2000000000000005E-4</v>
      </c>
      <c r="R3174" s="140">
        <f>Q3174*H3174</f>
        <v>2.7071999999999999E-3</v>
      </c>
      <c r="S3174" s="140">
        <v>0</v>
      </c>
      <c r="T3174" s="141">
        <f>S3174*H3174</f>
        <v>0</v>
      </c>
      <c r="AR3174" s="142" t="s">
        <v>489</v>
      </c>
      <c r="AT3174" s="142" t="s">
        <v>342</v>
      </c>
      <c r="AU3174" s="142" t="s">
        <v>83</v>
      </c>
      <c r="AY3174" s="17" t="s">
        <v>339</v>
      </c>
      <c r="BE3174" s="143">
        <f>IF(N3174="základní",J3174,0)</f>
        <v>0</v>
      </c>
      <c r="BF3174" s="143">
        <f>IF(N3174="snížená",J3174,0)</f>
        <v>0</v>
      </c>
      <c r="BG3174" s="143">
        <f>IF(N3174="zákl. přenesená",J3174,0)</f>
        <v>0</v>
      </c>
      <c r="BH3174" s="143">
        <f>IF(N3174="sníž. přenesená",J3174,0)</f>
        <v>0</v>
      </c>
      <c r="BI3174" s="143">
        <f>IF(N3174="nulová",J3174,0)</f>
        <v>0</v>
      </c>
      <c r="BJ3174" s="17" t="s">
        <v>81</v>
      </c>
      <c r="BK3174" s="143">
        <f>ROUND(I3174*H3174,2)</f>
        <v>0</v>
      </c>
      <c r="BL3174" s="17" t="s">
        <v>489</v>
      </c>
      <c r="BM3174" s="142" t="s">
        <v>4909</v>
      </c>
    </row>
    <row r="3175" spans="2:65" s="1" customFormat="1" ht="11.25">
      <c r="B3175" s="32"/>
      <c r="D3175" s="144" t="s">
        <v>348</v>
      </c>
      <c r="F3175" s="145" t="s">
        <v>4900</v>
      </c>
      <c r="I3175" s="146"/>
      <c r="L3175" s="32"/>
      <c r="M3175" s="147"/>
      <c r="T3175" s="53"/>
      <c r="AT3175" s="17" t="s">
        <v>348</v>
      </c>
      <c r="AU3175" s="17" t="s">
        <v>83</v>
      </c>
    </row>
    <row r="3176" spans="2:65" s="12" customFormat="1" ht="11.25">
      <c r="B3176" s="148"/>
      <c r="D3176" s="149" t="s">
        <v>350</v>
      </c>
      <c r="E3176" s="150" t="s">
        <v>19</v>
      </c>
      <c r="F3176" s="151" t="s">
        <v>1893</v>
      </c>
      <c r="H3176" s="152">
        <v>3.76</v>
      </c>
      <c r="I3176" s="153"/>
      <c r="L3176" s="148"/>
      <c r="M3176" s="154"/>
      <c r="T3176" s="155"/>
      <c r="AT3176" s="150" t="s">
        <v>350</v>
      </c>
      <c r="AU3176" s="150" t="s">
        <v>83</v>
      </c>
      <c r="AV3176" s="12" t="s">
        <v>83</v>
      </c>
      <c r="AW3176" s="12" t="s">
        <v>34</v>
      </c>
      <c r="AX3176" s="12" t="s">
        <v>81</v>
      </c>
      <c r="AY3176" s="150" t="s">
        <v>339</v>
      </c>
    </row>
    <row r="3177" spans="2:65" s="1" customFormat="1" ht="11.25">
      <c r="B3177" s="32"/>
      <c r="D3177" s="149" t="s">
        <v>351</v>
      </c>
      <c r="F3177" s="156" t="s">
        <v>4910</v>
      </c>
      <c r="L3177" s="32"/>
      <c r="M3177" s="147"/>
      <c r="T3177" s="53"/>
      <c r="AU3177" s="17" t="s">
        <v>83</v>
      </c>
    </row>
    <row r="3178" spans="2:65" s="1" customFormat="1" ht="11.25">
      <c r="B3178" s="32"/>
      <c r="D3178" s="149" t="s">
        <v>351</v>
      </c>
      <c r="F3178" s="157" t="s">
        <v>4911</v>
      </c>
      <c r="H3178" s="158">
        <v>3.76</v>
      </c>
      <c r="L3178" s="32"/>
      <c r="M3178" s="147"/>
      <c r="T3178" s="53"/>
      <c r="AU3178" s="17" t="s">
        <v>83</v>
      </c>
    </row>
    <row r="3179" spans="2:65" s="1" customFormat="1" ht="16.5" customHeight="1">
      <c r="B3179" s="32"/>
      <c r="C3179" s="163" t="s">
        <v>4912</v>
      </c>
      <c r="D3179" s="163" t="s">
        <v>1918</v>
      </c>
      <c r="E3179" s="164" t="s">
        <v>4913</v>
      </c>
      <c r="F3179" s="165" t="s">
        <v>4914</v>
      </c>
      <c r="G3179" s="166" t="s">
        <v>131</v>
      </c>
      <c r="H3179" s="167">
        <v>3.76</v>
      </c>
      <c r="I3179" s="168"/>
      <c r="J3179" s="169">
        <f>ROUND(I3179*H3179,2)</f>
        <v>0</v>
      </c>
      <c r="K3179" s="165" t="s">
        <v>2158</v>
      </c>
      <c r="L3179" s="170"/>
      <c r="M3179" s="171" t="s">
        <v>19</v>
      </c>
      <c r="N3179" s="172" t="s">
        <v>44</v>
      </c>
      <c r="P3179" s="140">
        <f>O3179*H3179</f>
        <v>0</v>
      </c>
      <c r="Q3179" s="140">
        <v>7.0000000000000001E-3</v>
      </c>
      <c r="R3179" s="140">
        <f>Q3179*H3179</f>
        <v>2.632E-2</v>
      </c>
      <c r="S3179" s="140">
        <v>0</v>
      </c>
      <c r="T3179" s="141">
        <f>S3179*H3179</f>
        <v>0</v>
      </c>
      <c r="AR3179" s="142" t="s">
        <v>678</v>
      </c>
      <c r="AT3179" s="142" t="s">
        <v>1918</v>
      </c>
      <c r="AU3179" s="142" t="s">
        <v>83</v>
      </c>
      <c r="AY3179" s="17" t="s">
        <v>339</v>
      </c>
      <c r="BE3179" s="143">
        <f>IF(N3179="základní",J3179,0)</f>
        <v>0</v>
      </c>
      <c r="BF3179" s="143">
        <f>IF(N3179="snížená",J3179,0)</f>
        <v>0</v>
      </c>
      <c r="BG3179" s="143">
        <f>IF(N3179="zákl. přenesená",J3179,0)</f>
        <v>0</v>
      </c>
      <c r="BH3179" s="143">
        <f>IF(N3179="sníž. přenesená",J3179,0)</f>
        <v>0</v>
      </c>
      <c r="BI3179" s="143">
        <f>IF(N3179="nulová",J3179,0)</f>
        <v>0</v>
      </c>
      <c r="BJ3179" s="17" t="s">
        <v>81</v>
      </c>
      <c r="BK3179" s="143">
        <f>ROUND(I3179*H3179,2)</f>
        <v>0</v>
      </c>
      <c r="BL3179" s="17" t="s">
        <v>489</v>
      </c>
      <c r="BM3179" s="142" t="s">
        <v>4915</v>
      </c>
    </row>
    <row r="3180" spans="2:65" s="1" customFormat="1" ht="39">
      <c r="B3180" s="32"/>
      <c r="D3180" s="149" t="s">
        <v>1047</v>
      </c>
      <c r="F3180" s="159" t="s">
        <v>4916</v>
      </c>
      <c r="I3180" s="146"/>
      <c r="L3180" s="32"/>
      <c r="M3180" s="147"/>
      <c r="T3180" s="53"/>
      <c r="AT3180" s="17" t="s">
        <v>1047</v>
      </c>
      <c r="AU3180" s="17" t="s">
        <v>83</v>
      </c>
    </row>
    <row r="3181" spans="2:65" s="1" customFormat="1" ht="24.2" customHeight="1">
      <c r="B3181" s="32"/>
      <c r="C3181" s="131" t="s">
        <v>4917</v>
      </c>
      <c r="D3181" s="131" t="s">
        <v>342</v>
      </c>
      <c r="E3181" s="132" t="s">
        <v>4897</v>
      </c>
      <c r="F3181" s="133" t="s">
        <v>4898</v>
      </c>
      <c r="G3181" s="134" t="s">
        <v>131</v>
      </c>
      <c r="H3181" s="135">
        <v>12</v>
      </c>
      <c r="I3181" s="136"/>
      <c r="J3181" s="137">
        <f>ROUND(I3181*H3181,2)</f>
        <v>0</v>
      </c>
      <c r="K3181" s="133" t="s">
        <v>345</v>
      </c>
      <c r="L3181" s="32"/>
      <c r="M3181" s="138" t="s">
        <v>19</v>
      </c>
      <c r="N3181" s="139" t="s">
        <v>44</v>
      </c>
      <c r="P3181" s="140">
        <f>O3181*H3181</f>
        <v>0</v>
      </c>
      <c r="Q3181" s="140">
        <v>7.2000000000000005E-4</v>
      </c>
      <c r="R3181" s="140">
        <f>Q3181*H3181</f>
        <v>8.6400000000000001E-3</v>
      </c>
      <c r="S3181" s="140">
        <v>0</v>
      </c>
      <c r="T3181" s="141">
        <f>S3181*H3181</f>
        <v>0</v>
      </c>
      <c r="AR3181" s="142" t="s">
        <v>489</v>
      </c>
      <c r="AT3181" s="142" t="s">
        <v>342</v>
      </c>
      <c r="AU3181" s="142" t="s">
        <v>83</v>
      </c>
      <c r="AY3181" s="17" t="s">
        <v>339</v>
      </c>
      <c r="BE3181" s="143">
        <f>IF(N3181="základní",J3181,0)</f>
        <v>0</v>
      </c>
      <c r="BF3181" s="143">
        <f>IF(N3181="snížená",J3181,0)</f>
        <v>0</v>
      </c>
      <c r="BG3181" s="143">
        <f>IF(N3181="zákl. přenesená",J3181,0)</f>
        <v>0</v>
      </c>
      <c r="BH3181" s="143">
        <f>IF(N3181="sníž. přenesená",J3181,0)</f>
        <v>0</v>
      </c>
      <c r="BI3181" s="143">
        <f>IF(N3181="nulová",J3181,0)</f>
        <v>0</v>
      </c>
      <c r="BJ3181" s="17" t="s">
        <v>81</v>
      </c>
      <c r="BK3181" s="143">
        <f>ROUND(I3181*H3181,2)</f>
        <v>0</v>
      </c>
      <c r="BL3181" s="17" t="s">
        <v>489</v>
      </c>
      <c r="BM3181" s="142" t="s">
        <v>4918</v>
      </c>
    </row>
    <row r="3182" spans="2:65" s="1" customFormat="1" ht="11.25">
      <c r="B3182" s="32"/>
      <c r="D3182" s="144" t="s">
        <v>348</v>
      </c>
      <c r="F3182" s="145" t="s">
        <v>4900</v>
      </c>
      <c r="I3182" s="146"/>
      <c r="L3182" s="32"/>
      <c r="M3182" s="147"/>
      <c r="T3182" s="53"/>
      <c r="AT3182" s="17" t="s">
        <v>348</v>
      </c>
      <c r="AU3182" s="17" t="s">
        <v>83</v>
      </c>
    </row>
    <row r="3183" spans="2:65" s="12" customFormat="1" ht="11.25">
      <c r="B3183" s="148"/>
      <c r="D3183" s="149" t="s">
        <v>350</v>
      </c>
      <c r="E3183" s="150" t="s">
        <v>19</v>
      </c>
      <c r="F3183" s="151" t="s">
        <v>1832</v>
      </c>
      <c r="H3183" s="152">
        <v>12</v>
      </c>
      <c r="I3183" s="153"/>
      <c r="L3183" s="148"/>
      <c r="M3183" s="154"/>
      <c r="T3183" s="155"/>
      <c r="AT3183" s="150" t="s">
        <v>350</v>
      </c>
      <c r="AU3183" s="150" t="s">
        <v>83</v>
      </c>
      <c r="AV3183" s="12" t="s">
        <v>83</v>
      </c>
      <c r="AW3183" s="12" t="s">
        <v>34</v>
      </c>
      <c r="AX3183" s="12" t="s">
        <v>81</v>
      </c>
      <c r="AY3183" s="150" t="s">
        <v>339</v>
      </c>
    </row>
    <row r="3184" spans="2:65" s="1" customFormat="1" ht="11.25">
      <c r="B3184" s="32"/>
      <c r="D3184" s="149" t="s">
        <v>351</v>
      </c>
      <c r="F3184" s="156" t="s">
        <v>4919</v>
      </c>
      <c r="L3184" s="32"/>
      <c r="M3184" s="147"/>
      <c r="T3184" s="53"/>
      <c r="AU3184" s="17" t="s">
        <v>83</v>
      </c>
    </row>
    <row r="3185" spans="2:65" s="1" customFormat="1" ht="11.25">
      <c r="B3185" s="32"/>
      <c r="D3185" s="149" t="s">
        <v>351</v>
      </c>
      <c r="F3185" s="157" t="s">
        <v>4920</v>
      </c>
      <c r="H3185" s="158">
        <v>12</v>
      </c>
      <c r="L3185" s="32"/>
      <c r="M3185" s="147"/>
      <c r="T3185" s="53"/>
      <c r="AU3185" s="17" t="s">
        <v>83</v>
      </c>
    </row>
    <row r="3186" spans="2:65" s="1" customFormat="1" ht="16.5" customHeight="1">
      <c r="B3186" s="32"/>
      <c r="C3186" s="163" t="s">
        <v>4921</v>
      </c>
      <c r="D3186" s="163" t="s">
        <v>1918</v>
      </c>
      <c r="E3186" s="164" t="s">
        <v>4922</v>
      </c>
      <c r="F3186" s="165" t="s">
        <v>4923</v>
      </c>
      <c r="G3186" s="166" t="s">
        <v>131</v>
      </c>
      <c r="H3186" s="167">
        <v>12</v>
      </c>
      <c r="I3186" s="168"/>
      <c r="J3186" s="169">
        <f>ROUND(I3186*H3186,2)</f>
        <v>0</v>
      </c>
      <c r="K3186" s="165" t="s">
        <v>2158</v>
      </c>
      <c r="L3186" s="170"/>
      <c r="M3186" s="171" t="s">
        <v>19</v>
      </c>
      <c r="N3186" s="172" t="s">
        <v>44</v>
      </c>
      <c r="P3186" s="140">
        <f>O3186*H3186</f>
        <v>0</v>
      </c>
      <c r="Q3186" s="140">
        <v>7.0000000000000001E-3</v>
      </c>
      <c r="R3186" s="140">
        <f>Q3186*H3186</f>
        <v>8.4000000000000005E-2</v>
      </c>
      <c r="S3186" s="140">
        <v>0</v>
      </c>
      <c r="T3186" s="141">
        <f>S3186*H3186</f>
        <v>0</v>
      </c>
      <c r="AR3186" s="142" t="s">
        <v>678</v>
      </c>
      <c r="AT3186" s="142" t="s">
        <v>1918</v>
      </c>
      <c r="AU3186" s="142" t="s">
        <v>83</v>
      </c>
      <c r="AY3186" s="17" t="s">
        <v>339</v>
      </c>
      <c r="BE3186" s="143">
        <f>IF(N3186="základní",J3186,0)</f>
        <v>0</v>
      </c>
      <c r="BF3186" s="143">
        <f>IF(N3186="snížená",J3186,0)</f>
        <v>0</v>
      </c>
      <c r="BG3186" s="143">
        <f>IF(N3186="zákl. přenesená",J3186,0)</f>
        <v>0</v>
      </c>
      <c r="BH3186" s="143">
        <f>IF(N3186="sníž. přenesená",J3186,0)</f>
        <v>0</v>
      </c>
      <c r="BI3186" s="143">
        <f>IF(N3186="nulová",J3186,0)</f>
        <v>0</v>
      </c>
      <c r="BJ3186" s="17" t="s">
        <v>81</v>
      </c>
      <c r="BK3186" s="143">
        <f>ROUND(I3186*H3186,2)</f>
        <v>0</v>
      </c>
      <c r="BL3186" s="17" t="s">
        <v>489</v>
      </c>
      <c r="BM3186" s="142" t="s">
        <v>4924</v>
      </c>
    </row>
    <row r="3187" spans="2:65" s="1" customFormat="1" ht="39">
      <c r="B3187" s="32"/>
      <c r="D3187" s="149" t="s">
        <v>1047</v>
      </c>
      <c r="F3187" s="159" t="s">
        <v>4925</v>
      </c>
      <c r="I3187" s="146"/>
      <c r="L3187" s="32"/>
      <c r="M3187" s="147"/>
      <c r="T3187" s="53"/>
      <c r="AT3187" s="17" t="s">
        <v>1047</v>
      </c>
      <c r="AU3187" s="17" t="s">
        <v>83</v>
      </c>
    </row>
    <row r="3188" spans="2:65" s="1" customFormat="1" ht="16.5" customHeight="1">
      <c r="B3188" s="32"/>
      <c r="C3188" s="131" t="s">
        <v>4926</v>
      </c>
      <c r="D3188" s="131" t="s">
        <v>342</v>
      </c>
      <c r="E3188" s="132" t="s">
        <v>4927</v>
      </c>
      <c r="F3188" s="133" t="s">
        <v>4928</v>
      </c>
      <c r="G3188" s="134" t="s">
        <v>131</v>
      </c>
      <c r="H3188" s="135">
        <v>11.085000000000001</v>
      </c>
      <c r="I3188" s="136"/>
      <c r="J3188" s="137">
        <f>ROUND(I3188*H3188,2)</f>
        <v>0</v>
      </c>
      <c r="K3188" s="133" t="s">
        <v>345</v>
      </c>
      <c r="L3188" s="32"/>
      <c r="M3188" s="138" t="s">
        <v>19</v>
      </c>
      <c r="N3188" s="139" t="s">
        <v>44</v>
      </c>
      <c r="P3188" s="140">
        <f>O3188*H3188</f>
        <v>0</v>
      </c>
      <c r="Q3188" s="140">
        <v>0</v>
      </c>
      <c r="R3188" s="140">
        <f>Q3188*H3188</f>
        <v>0</v>
      </c>
      <c r="S3188" s="140">
        <v>0</v>
      </c>
      <c r="T3188" s="141">
        <f>S3188*H3188</f>
        <v>0</v>
      </c>
      <c r="AR3188" s="142" t="s">
        <v>489</v>
      </c>
      <c r="AT3188" s="142" t="s">
        <v>342</v>
      </c>
      <c r="AU3188" s="142" t="s">
        <v>83</v>
      </c>
      <c r="AY3188" s="17" t="s">
        <v>339</v>
      </c>
      <c r="BE3188" s="143">
        <f>IF(N3188="základní",J3188,0)</f>
        <v>0</v>
      </c>
      <c r="BF3188" s="143">
        <f>IF(N3188="snížená",J3188,0)</f>
        <v>0</v>
      </c>
      <c r="BG3188" s="143">
        <f>IF(N3188="zákl. přenesená",J3188,0)</f>
        <v>0</v>
      </c>
      <c r="BH3188" s="143">
        <f>IF(N3188="sníž. přenesená",J3188,0)</f>
        <v>0</v>
      </c>
      <c r="BI3188" s="143">
        <f>IF(N3188="nulová",J3188,0)</f>
        <v>0</v>
      </c>
      <c r="BJ3188" s="17" t="s">
        <v>81</v>
      </c>
      <c r="BK3188" s="143">
        <f>ROUND(I3188*H3188,2)</f>
        <v>0</v>
      </c>
      <c r="BL3188" s="17" t="s">
        <v>489</v>
      </c>
      <c r="BM3188" s="142" t="s">
        <v>4929</v>
      </c>
    </row>
    <row r="3189" spans="2:65" s="1" customFormat="1" ht="11.25">
      <c r="B3189" s="32"/>
      <c r="D3189" s="144" t="s">
        <v>348</v>
      </c>
      <c r="F3189" s="145" t="s">
        <v>4930</v>
      </c>
      <c r="I3189" s="146"/>
      <c r="L3189" s="32"/>
      <c r="M3189" s="147"/>
      <c r="T3189" s="53"/>
      <c r="AT3189" s="17" t="s">
        <v>348</v>
      </c>
      <c r="AU3189" s="17" t="s">
        <v>83</v>
      </c>
    </row>
    <row r="3190" spans="2:65" s="12" customFormat="1" ht="11.25">
      <c r="B3190" s="148"/>
      <c r="D3190" s="149" t="s">
        <v>350</v>
      </c>
      <c r="E3190" s="150" t="s">
        <v>19</v>
      </c>
      <c r="F3190" s="151" t="s">
        <v>1829</v>
      </c>
      <c r="H3190" s="152">
        <v>11.085000000000001</v>
      </c>
      <c r="I3190" s="153"/>
      <c r="L3190" s="148"/>
      <c r="M3190" s="154"/>
      <c r="T3190" s="155"/>
      <c r="AT3190" s="150" t="s">
        <v>350</v>
      </c>
      <c r="AU3190" s="150" t="s">
        <v>83</v>
      </c>
      <c r="AV3190" s="12" t="s">
        <v>83</v>
      </c>
      <c r="AW3190" s="12" t="s">
        <v>34</v>
      </c>
      <c r="AX3190" s="12" t="s">
        <v>81</v>
      </c>
      <c r="AY3190" s="150" t="s">
        <v>339</v>
      </c>
    </row>
    <row r="3191" spans="2:65" s="1" customFormat="1" ht="11.25">
      <c r="B3191" s="32"/>
      <c r="D3191" s="149" t="s">
        <v>351</v>
      </c>
      <c r="F3191" s="156" t="s">
        <v>4931</v>
      </c>
      <c r="L3191" s="32"/>
      <c r="M3191" s="147"/>
      <c r="T3191" s="53"/>
      <c r="AU3191" s="17" t="s">
        <v>83</v>
      </c>
    </row>
    <row r="3192" spans="2:65" s="1" customFormat="1" ht="11.25">
      <c r="B3192" s="32"/>
      <c r="D3192" s="149" t="s">
        <v>351</v>
      </c>
      <c r="F3192" s="157" t="s">
        <v>4932</v>
      </c>
      <c r="H3192" s="158">
        <v>11.085000000000001</v>
      </c>
      <c r="L3192" s="32"/>
      <c r="M3192" s="147"/>
      <c r="T3192" s="53"/>
      <c r="AU3192" s="17" t="s">
        <v>83</v>
      </c>
    </row>
    <row r="3193" spans="2:65" s="1" customFormat="1" ht="16.5" customHeight="1">
      <c r="B3193" s="32"/>
      <c r="C3193" s="163" t="s">
        <v>4933</v>
      </c>
      <c r="D3193" s="163" t="s">
        <v>1918</v>
      </c>
      <c r="E3193" s="164" t="s">
        <v>4934</v>
      </c>
      <c r="F3193" s="165" t="s">
        <v>4935</v>
      </c>
      <c r="G3193" s="166" t="s">
        <v>131</v>
      </c>
      <c r="H3193" s="167">
        <v>11.085000000000001</v>
      </c>
      <c r="I3193" s="168"/>
      <c r="J3193" s="169">
        <f>ROUND(I3193*H3193,2)</f>
        <v>0</v>
      </c>
      <c r="K3193" s="165" t="s">
        <v>2158</v>
      </c>
      <c r="L3193" s="170"/>
      <c r="M3193" s="171" t="s">
        <v>19</v>
      </c>
      <c r="N3193" s="172" t="s">
        <v>44</v>
      </c>
      <c r="P3193" s="140">
        <f>O3193*H3193</f>
        <v>0</v>
      </c>
      <c r="Q3193" s="140">
        <v>3.0000000000000001E-3</v>
      </c>
      <c r="R3193" s="140">
        <f>Q3193*H3193</f>
        <v>3.3255E-2</v>
      </c>
      <c r="S3193" s="140">
        <v>0</v>
      </c>
      <c r="T3193" s="141">
        <f>S3193*H3193</f>
        <v>0</v>
      </c>
      <c r="AR3193" s="142" t="s">
        <v>678</v>
      </c>
      <c r="AT3193" s="142" t="s">
        <v>1918</v>
      </c>
      <c r="AU3193" s="142" t="s">
        <v>83</v>
      </c>
      <c r="AY3193" s="17" t="s">
        <v>339</v>
      </c>
      <c r="BE3193" s="143">
        <f>IF(N3193="základní",J3193,0)</f>
        <v>0</v>
      </c>
      <c r="BF3193" s="143">
        <f>IF(N3193="snížená",J3193,0)</f>
        <v>0</v>
      </c>
      <c r="BG3193" s="143">
        <f>IF(N3193="zákl. přenesená",J3193,0)</f>
        <v>0</v>
      </c>
      <c r="BH3193" s="143">
        <f>IF(N3193="sníž. přenesená",J3193,0)</f>
        <v>0</v>
      </c>
      <c r="BI3193" s="143">
        <f>IF(N3193="nulová",J3193,0)</f>
        <v>0</v>
      </c>
      <c r="BJ3193" s="17" t="s">
        <v>81</v>
      </c>
      <c r="BK3193" s="143">
        <f>ROUND(I3193*H3193,2)</f>
        <v>0</v>
      </c>
      <c r="BL3193" s="17" t="s">
        <v>489</v>
      </c>
      <c r="BM3193" s="142" t="s">
        <v>4936</v>
      </c>
    </row>
    <row r="3194" spans="2:65" s="1" customFormat="1" ht="39">
      <c r="B3194" s="32"/>
      <c r="D3194" s="149" t="s">
        <v>1047</v>
      </c>
      <c r="F3194" s="159" t="s">
        <v>4937</v>
      </c>
      <c r="I3194" s="146"/>
      <c r="L3194" s="32"/>
      <c r="M3194" s="147"/>
      <c r="T3194" s="53"/>
      <c r="AT3194" s="17" t="s">
        <v>1047</v>
      </c>
      <c r="AU3194" s="17" t="s">
        <v>83</v>
      </c>
    </row>
    <row r="3195" spans="2:65" s="1" customFormat="1" ht="24.2" customHeight="1">
      <c r="B3195" s="32"/>
      <c r="C3195" s="131" t="s">
        <v>4938</v>
      </c>
      <c r="D3195" s="131" t="s">
        <v>342</v>
      </c>
      <c r="E3195" s="132" t="s">
        <v>4939</v>
      </c>
      <c r="F3195" s="133" t="s">
        <v>4940</v>
      </c>
      <c r="G3195" s="134" t="s">
        <v>131</v>
      </c>
      <c r="H3195" s="135">
        <v>24</v>
      </c>
      <c r="I3195" s="136"/>
      <c r="J3195" s="137">
        <f>ROUND(I3195*H3195,2)</f>
        <v>0</v>
      </c>
      <c r="K3195" s="133" t="s">
        <v>345</v>
      </c>
      <c r="L3195" s="32"/>
      <c r="M3195" s="138" t="s">
        <v>19</v>
      </c>
      <c r="N3195" s="139" t="s">
        <v>44</v>
      </c>
      <c r="P3195" s="140">
        <f>O3195*H3195</f>
        <v>0</v>
      </c>
      <c r="Q3195" s="140">
        <v>0</v>
      </c>
      <c r="R3195" s="140">
        <f>Q3195*H3195</f>
        <v>0</v>
      </c>
      <c r="S3195" s="140">
        <v>0</v>
      </c>
      <c r="T3195" s="141">
        <f>S3195*H3195</f>
        <v>0</v>
      </c>
      <c r="AR3195" s="142" t="s">
        <v>489</v>
      </c>
      <c r="AT3195" s="142" t="s">
        <v>342</v>
      </c>
      <c r="AU3195" s="142" t="s">
        <v>83</v>
      </c>
      <c r="AY3195" s="17" t="s">
        <v>339</v>
      </c>
      <c r="BE3195" s="143">
        <f>IF(N3195="základní",J3195,0)</f>
        <v>0</v>
      </c>
      <c r="BF3195" s="143">
        <f>IF(N3195="snížená",J3195,0)</f>
        <v>0</v>
      </c>
      <c r="BG3195" s="143">
        <f>IF(N3195="zákl. přenesená",J3195,0)</f>
        <v>0</v>
      </c>
      <c r="BH3195" s="143">
        <f>IF(N3195="sníž. přenesená",J3195,0)</f>
        <v>0</v>
      </c>
      <c r="BI3195" s="143">
        <f>IF(N3195="nulová",J3195,0)</f>
        <v>0</v>
      </c>
      <c r="BJ3195" s="17" t="s">
        <v>81</v>
      </c>
      <c r="BK3195" s="143">
        <f>ROUND(I3195*H3195,2)</f>
        <v>0</v>
      </c>
      <c r="BL3195" s="17" t="s">
        <v>489</v>
      </c>
      <c r="BM3195" s="142" t="s">
        <v>4941</v>
      </c>
    </row>
    <row r="3196" spans="2:65" s="1" customFormat="1" ht="11.25">
      <c r="B3196" s="32"/>
      <c r="D3196" s="144" t="s">
        <v>348</v>
      </c>
      <c r="F3196" s="145" t="s">
        <v>4942</v>
      </c>
      <c r="I3196" s="146"/>
      <c r="L3196" s="32"/>
      <c r="M3196" s="147"/>
      <c r="T3196" s="53"/>
      <c r="AT3196" s="17" t="s">
        <v>348</v>
      </c>
      <c r="AU3196" s="17" t="s">
        <v>83</v>
      </c>
    </row>
    <row r="3197" spans="2:65" s="12" customFormat="1" ht="11.25">
      <c r="B3197" s="148"/>
      <c r="D3197" s="149" t="s">
        <v>350</v>
      </c>
      <c r="E3197" s="150" t="s">
        <v>19</v>
      </c>
      <c r="F3197" s="151" t="s">
        <v>4943</v>
      </c>
      <c r="H3197" s="152">
        <v>24</v>
      </c>
      <c r="I3197" s="153"/>
      <c r="L3197" s="148"/>
      <c r="M3197" s="154"/>
      <c r="T3197" s="155"/>
      <c r="AT3197" s="150" t="s">
        <v>350</v>
      </c>
      <c r="AU3197" s="150" t="s">
        <v>83</v>
      </c>
      <c r="AV3197" s="12" t="s">
        <v>83</v>
      </c>
      <c r="AW3197" s="12" t="s">
        <v>34</v>
      </c>
      <c r="AX3197" s="12" t="s">
        <v>81</v>
      </c>
      <c r="AY3197" s="150" t="s">
        <v>339</v>
      </c>
    </row>
    <row r="3198" spans="2:65" s="1" customFormat="1" ht="16.5" customHeight="1">
      <c r="B3198" s="32"/>
      <c r="C3198" s="163" t="s">
        <v>4944</v>
      </c>
      <c r="D3198" s="163" t="s">
        <v>1918</v>
      </c>
      <c r="E3198" s="164" t="s">
        <v>4945</v>
      </c>
      <c r="F3198" s="165" t="s">
        <v>4946</v>
      </c>
      <c r="G3198" s="166" t="s">
        <v>212</v>
      </c>
      <c r="H3198" s="167">
        <v>8</v>
      </c>
      <c r="I3198" s="168"/>
      <c r="J3198" s="169">
        <f>ROUND(I3198*H3198,2)</f>
        <v>0</v>
      </c>
      <c r="K3198" s="165" t="s">
        <v>2158</v>
      </c>
      <c r="L3198" s="170"/>
      <c r="M3198" s="171" t="s">
        <v>19</v>
      </c>
      <c r="N3198" s="172" t="s">
        <v>44</v>
      </c>
      <c r="P3198" s="140">
        <f>O3198*H3198</f>
        <v>0</v>
      </c>
      <c r="Q3198" s="140">
        <v>0</v>
      </c>
      <c r="R3198" s="140">
        <f>Q3198*H3198</f>
        <v>0</v>
      </c>
      <c r="S3198" s="140">
        <v>0</v>
      </c>
      <c r="T3198" s="141">
        <f>S3198*H3198</f>
        <v>0</v>
      </c>
      <c r="AR3198" s="142" t="s">
        <v>678</v>
      </c>
      <c r="AT3198" s="142" t="s">
        <v>1918</v>
      </c>
      <c r="AU3198" s="142" t="s">
        <v>83</v>
      </c>
      <c r="AY3198" s="17" t="s">
        <v>339</v>
      </c>
      <c r="BE3198" s="143">
        <f>IF(N3198="základní",J3198,0)</f>
        <v>0</v>
      </c>
      <c r="BF3198" s="143">
        <f>IF(N3198="snížená",J3198,0)</f>
        <v>0</v>
      </c>
      <c r="BG3198" s="143">
        <f>IF(N3198="zákl. přenesená",J3198,0)</f>
        <v>0</v>
      </c>
      <c r="BH3198" s="143">
        <f>IF(N3198="sníž. přenesená",J3198,0)</f>
        <v>0</v>
      </c>
      <c r="BI3198" s="143">
        <f>IF(N3198="nulová",J3198,0)</f>
        <v>0</v>
      </c>
      <c r="BJ3198" s="17" t="s">
        <v>81</v>
      </c>
      <c r="BK3198" s="143">
        <f>ROUND(I3198*H3198,2)</f>
        <v>0</v>
      </c>
      <c r="BL3198" s="17" t="s">
        <v>489</v>
      </c>
      <c r="BM3198" s="142" t="s">
        <v>4947</v>
      </c>
    </row>
    <row r="3199" spans="2:65" s="1" customFormat="1" ht="29.25">
      <c r="B3199" s="32"/>
      <c r="D3199" s="149" t="s">
        <v>1047</v>
      </c>
      <c r="F3199" s="159" t="s">
        <v>4948</v>
      </c>
      <c r="I3199" s="146"/>
      <c r="L3199" s="32"/>
      <c r="M3199" s="147"/>
      <c r="T3199" s="53"/>
      <c r="AT3199" s="17" t="s">
        <v>1047</v>
      </c>
      <c r="AU3199" s="17" t="s">
        <v>83</v>
      </c>
    </row>
    <row r="3200" spans="2:65" s="12" customFormat="1" ht="11.25">
      <c r="B3200" s="148"/>
      <c r="D3200" s="149" t="s">
        <v>350</v>
      </c>
      <c r="E3200" s="150" t="s">
        <v>19</v>
      </c>
      <c r="F3200" s="151" t="s">
        <v>1495</v>
      </c>
      <c r="H3200" s="152">
        <v>8</v>
      </c>
      <c r="I3200" s="153"/>
      <c r="L3200" s="148"/>
      <c r="M3200" s="154"/>
      <c r="T3200" s="155"/>
      <c r="AT3200" s="150" t="s">
        <v>350</v>
      </c>
      <c r="AU3200" s="150" t="s">
        <v>83</v>
      </c>
      <c r="AV3200" s="12" t="s">
        <v>83</v>
      </c>
      <c r="AW3200" s="12" t="s">
        <v>34</v>
      </c>
      <c r="AX3200" s="12" t="s">
        <v>81</v>
      </c>
      <c r="AY3200" s="150" t="s">
        <v>339</v>
      </c>
    </row>
    <row r="3201" spans="2:65" s="1" customFormat="1" ht="11.25">
      <c r="B3201" s="32"/>
      <c r="D3201" s="149" t="s">
        <v>351</v>
      </c>
      <c r="F3201" s="156" t="s">
        <v>4949</v>
      </c>
      <c r="L3201" s="32"/>
      <c r="M3201" s="147"/>
      <c r="T3201" s="53"/>
      <c r="AU3201" s="17" t="s">
        <v>83</v>
      </c>
    </row>
    <row r="3202" spans="2:65" s="1" customFormat="1" ht="11.25">
      <c r="B3202" s="32"/>
      <c r="D3202" s="149" t="s">
        <v>351</v>
      </c>
      <c r="F3202" s="157" t="s">
        <v>4950</v>
      </c>
      <c r="H3202" s="158">
        <v>4</v>
      </c>
      <c r="L3202" s="32"/>
      <c r="M3202" s="147"/>
      <c r="T3202" s="53"/>
      <c r="AU3202" s="17" t="s">
        <v>83</v>
      </c>
    </row>
    <row r="3203" spans="2:65" s="1" customFormat="1" ht="11.25">
      <c r="B3203" s="32"/>
      <c r="D3203" s="149" t="s">
        <v>351</v>
      </c>
      <c r="F3203" s="157" t="s">
        <v>4951</v>
      </c>
      <c r="H3203" s="158">
        <v>4</v>
      </c>
      <c r="L3203" s="32"/>
      <c r="M3203" s="147"/>
      <c r="T3203" s="53"/>
      <c r="AU3203" s="17" t="s">
        <v>83</v>
      </c>
    </row>
    <row r="3204" spans="2:65" s="1" customFormat="1" ht="11.25">
      <c r="B3204" s="32"/>
      <c r="D3204" s="149" t="s">
        <v>351</v>
      </c>
      <c r="F3204" s="157" t="s">
        <v>358</v>
      </c>
      <c r="H3204" s="158">
        <v>8</v>
      </c>
      <c r="L3204" s="32"/>
      <c r="M3204" s="147"/>
      <c r="T3204" s="53"/>
      <c r="AU3204" s="17" t="s">
        <v>83</v>
      </c>
    </row>
    <row r="3205" spans="2:65" s="1" customFormat="1" ht="37.9" customHeight="1">
      <c r="B3205" s="32"/>
      <c r="C3205" s="131" t="s">
        <v>4952</v>
      </c>
      <c r="D3205" s="131" t="s">
        <v>342</v>
      </c>
      <c r="E3205" s="132" t="s">
        <v>4953</v>
      </c>
      <c r="F3205" s="133" t="s">
        <v>4954</v>
      </c>
      <c r="G3205" s="134" t="s">
        <v>131</v>
      </c>
      <c r="H3205" s="135">
        <v>10.34</v>
      </c>
      <c r="I3205" s="136"/>
      <c r="J3205" s="137">
        <f>ROUND(I3205*H3205,2)</f>
        <v>0</v>
      </c>
      <c r="K3205" s="133" t="s">
        <v>345</v>
      </c>
      <c r="L3205" s="32"/>
      <c r="M3205" s="138" t="s">
        <v>19</v>
      </c>
      <c r="N3205" s="139" t="s">
        <v>44</v>
      </c>
      <c r="P3205" s="140">
        <f>O3205*H3205</f>
        <v>0</v>
      </c>
      <c r="Q3205" s="140">
        <v>1.2E-4</v>
      </c>
      <c r="R3205" s="140">
        <f>Q3205*H3205</f>
        <v>1.2408E-3</v>
      </c>
      <c r="S3205" s="140">
        <v>0</v>
      </c>
      <c r="T3205" s="141">
        <f>S3205*H3205</f>
        <v>0</v>
      </c>
      <c r="AR3205" s="142" t="s">
        <v>489</v>
      </c>
      <c r="AT3205" s="142" t="s">
        <v>342</v>
      </c>
      <c r="AU3205" s="142" t="s">
        <v>83</v>
      </c>
      <c r="AY3205" s="17" t="s">
        <v>339</v>
      </c>
      <c r="BE3205" s="143">
        <f>IF(N3205="základní",J3205,0)</f>
        <v>0</v>
      </c>
      <c r="BF3205" s="143">
        <f>IF(N3205="snížená",J3205,0)</f>
        <v>0</v>
      </c>
      <c r="BG3205" s="143">
        <f>IF(N3205="zákl. přenesená",J3205,0)</f>
        <v>0</v>
      </c>
      <c r="BH3205" s="143">
        <f>IF(N3205="sníž. přenesená",J3205,0)</f>
        <v>0</v>
      </c>
      <c r="BI3205" s="143">
        <f>IF(N3205="nulová",J3205,0)</f>
        <v>0</v>
      </c>
      <c r="BJ3205" s="17" t="s">
        <v>81</v>
      </c>
      <c r="BK3205" s="143">
        <f>ROUND(I3205*H3205,2)</f>
        <v>0</v>
      </c>
      <c r="BL3205" s="17" t="s">
        <v>489</v>
      </c>
      <c r="BM3205" s="142" t="s">
        <v>4955</v>
      </c>
    </row>
    <row r="3206" spans="2:65" s="1" customFormat="1" ht="11.25">
      <c r="B3206" s="32"/>
      <c r="D3206" s="144" t="s">
        <v>348</v>
      </c>
      <c r="F3206" s="145" t="s">
        <v>4956</v>
      </c>
      <c r="I3206" s="146"/>
      <c r="L3206" s="32"/>
      <c r="M3206" s="147"/>
      <c r="T3206" s="53"/>
      <c r="AT3206" s="17" t="s">
        <v>348</v>
      </c>
      <c r="AU3206" s="17" t="s">
        <v>83</v>
      </c>
    </row>
    <row r="3207" spans="2:65" s="12" customFormat="1" ht="11.25">
      <c r="B3207" s="148"/>
      <c r="D3207" s="149" t="s">
        <v>350</v>
      </c>
      <c r="E3207" s="150" t="s">
        <v>19</v>
      </c>
      <c r="F3207" s="151" t="s">
        <v>1184</v>
      </c>
      <c r="H3207" s="152">
        <v>10.34</v>
      </c>
      <c r="I3207" s="153"/>
      <c r="L3207" s="148"/>
      <c r="M3207" s="154"/>
      <c r="T3207" s="155"/>
      <c r="AT3207" s="150" t="s">
        <v>350</v>
      </c>
      <c r="AU3207" s="150" t="s">
        <v>83</v>
      </c>
      <c r="AV3207" s="12" t="s">
        <v>83</v>
      </c>
      <c r="AW3207" s="12" t="s">
        <v>34</v>
      </c>
      <c r="AX3207" s="12" t="s">
        <v>81</v>
      </c>
      <c r="AY3207" s="150" t="s">
        <v>339</v>
      </c>
    </row>
    <row r="3208" spans="2:65" s="1" customFormat="1" ht="11.25">
      <c r="B3208" s="32"/>
      <c r="D3208" s="149" t="s">
        <v>351</v>
      </c>
      <c r="F3208" s="156" t="s">
        <v>4957</v>
      </c>
      <c r="L3208" s="32"/>
      <c r="M3208" s="147"/>
      <c r="T3208" s="53"/>
      <c r="AU3208" s="17" t="s">
        <v>83</v>
      </c>
    </row>
    <row r="3209" spans="2:65" s="1" customFormat="1" ht="11.25">
      <c r="B3209" s="32"/>
      <c r="D3209" s="149" t="s">
        <v>351</v>
      </c>
      <c r="F3209" s="157" t="s">
        <v>4958</v>
      </c>
      <c r="H3209" s="158">
        <v>10.34</v>
      </c>
      <c r="L3209" s="32"/>
      <c r="M3209" s="147"/>
      <c r="T3209" s="53"/>
      <c r="AU3209" s="17" t="s">
        <v>83</v>
      </c>
    </row>
    <row r="3210" spans="2:65" s="1" customFormat="1" ht="16.5" customHeight="1">
      <c r="B3210" s="32"/>
      <c r="C3210" s="163" t="s">
        <v>4959</v>
      </c>
      <c r="D3210" s="163" t="s">
        <v>1918</v>
      </c>
      <c r="E3210" s="164" t="s">
        <v>4960</v>
      </c>
      <c r="F3210" s="165" t="s">
        <v>4961</v>
      </c>
      <c r="G3210" s="166" t="s">
        <v>131</v>
      </c>
      <c r="H3210" s="167">
        <v>10.547000000000001</v>
      </c>
      <c r="I3210" s="168"/>
      <c r="J3210" s="169">
        <f>ROUND(I3210*H3210,2)</f>
        <v>0</v>
      </c>
      <c r="K3210" s="165" t="s">
        <v>345</v>
      </c>
      <c r="L3210" s="170"/>
      <c r="M3210" s="171" t="s">
        <v>19</v>
      </c>
      <c r="N3210" s="172" t="s">
        <v>44</v>
      </c>
      <c r="P3210" s="140">
        <f>O3210*H3210</f>
        <v>0</v>
      </c>
      <c r="Q3210" s="140">
        <v>2.5600000000000002E-3</v>
      </c>
      <c r="R3210" s="140">
        <f>Q3210*H3210</f>
        <v>2.7000320000000005E-2</v>
      </c>
      <c r="S3210" s="140">
        <v>0</v>
      </c>
      <c r="T3210" s="141">
        <f>S3210*H3210</f>
        <v>0</v>
      </c>
      <c r="AR3210" s="142" t="s">
        <v>678</v>
      </c>
      <c r="AT3210" s="142" t="s">
        <v>1918</v>
      </c>
      <c r="AU3210" s="142" t="s">
        <v>83</v>
      </c>
      <c r="AY3210" s="17" t="s">
        <v>339</v>
      </c>
      <c r="BE3210" s="143">
        <f>IF(N3210="základní",J3210,0)</f>
        <v>0</v>
      </c>
      <c r="BF3210" s="143">
        <f>IF(N3210="snížená",J3210,0)</f>
        <v>0</v>
      </c>
      <c r="BG3210" s="143">
        <f>IF(N3210="zákl. přenesená",J3210,0)</f>
        <v>0</v>
      </c>
      <c r="BH3210" s="143">
        <f>IF(N3210="sníž. přenesená",J3210,0)</f>
        <v>0</v>
      </c>
      <c r="BI3210" s="143">
        <f>IF(N3210="nulová",J3210,0)</f>
        <v>0</v>
      </c>
      <c r="BJ3210" s="17" t="s">
        <v>81</v>
      </c>
      <c r="BK3210" s="143">
        <f>ROUND(I3210*H3210,2)</f>
        <v>0</v>
      </c>
      <c r="BL3210" s="17" t="s">
        <v>489</v>
      </c>
      <c r="BM3210" s="142" t="s">
        <v>4962</v>
      </c>
    </row>
    <row r="3211" spans="2:65" s="12" customFormat="1" ht="11.25">
      <c r="B3211" s="148"/>
      <c r="D3211" s="149" t="s">
        <v>350</v>
      </c>
      <c r="F3211" s="151" t="s">
        <v>4963</v>
      </c>
      <c r="H3211" s="152">
        <v>10.547000000000001</v>
      </c>
      <c r="I3211" s="153"/>
      <c r="L3211" s="148"/>
      <c r="M3211" s="154"/>
      <c r="T3211" s="155"/>
      <c r="AT3211" s="150" t="s">
        <v>350</v>
      </c>
      <c r="AU3211" s="150" t="s">
        <v>83</v>
      </c>
      <c r="AV3211" s="12" t="s">
        <v>83</v>
      </c>
      <c r="AW3211" s="12" t="s">
        <v>4</v>
      </c>
      <c r="AX3211" s="12" t="s">
        <v>81</v>
      </c>
      <c r="AY3211" s="150" t="s">
        <v>339</v>
      </c>
    </row>
    <row r="3212" spans="2:65" s="1" customFormat="1" ht="33" customHeight="1">
      <c r="B3212" s="32"/>
      <c r="C3212" s="131" t="s">
        <v>4964</v>
      </c>
      <c r="D3212" s="131" t="s">
        <v>342</v>
      </c>
      <c r="E3212" s="132" t="s">
        <v>4965</v>
      </c>
      <c r="F3212" s="133" t="s">
        <v>4966</v>
      </c>
      <c r="G3212" s="134" t="s">
        <v>131</v>
      </c>
      <c r="H3212" s="135">
        <v>44.42</v>
      </c>
      <c r="I3212" s="136"/>
      <c r="J3212" s="137">
        <f>ROUND(I3212*H3212,2)</f>
        <v>0</v>
      </c>
      <c r="K3212" s="133" t="s">
        <v>345</v>
      </c>
      <c r="L3212" s="32"/>
      <c r="M3212" s="138" t="s">
        <v>19</v>
      </c>
      <c r="N3212" s="139" t="s">
        <v>44</v>
      </c>
      <c r="P3212" s="140">
        <f>O3212*H3212</f>
        <v>0</v>
      </c>
      <c r="Q3212" s="140">
        <v>0</v>
      </c>
      <c r="R3212" s="140">
        <f>Q3212*H3212</f>
        <v>0</v>
      </c>
      <c r="S3212" s="140">
        <v>0</v>
      </c>
      <c r="T3212" s="141">
        <f>S3212*H3212</f>
        <v>0</v>
      </c>
      <c r="AR3212" s="142" t="s">
        <v>489</v>
      </c>
      <c r="AT3212" s="142" t="s">
        <v>342</v>
      </c>
      <c r="AU3212" s="142" t="s">
        <v>83</v>
      </c>
      <c r="AY3212" s="17" t="s">
        <v>339</v>
      </c>
      <c r="BE3212" s="143">
        <f>IF(N3212="základní",J3212,0)</f>
        <v>0</v>
      </c>
      <c r="BF3212" s="143">
        <f>IF(N3212="snížená",J3212,0)</f>
        <v>0</v>
      </c>
      <c r="BG3212" s="143">
        <f>IF(N3212="zákl. přenesená",J3212,0)</f>
        <v>0</v>
      </c>
      <c r="BH3212" s="143">
        <f>IF(N3212="sníž. přenesená",J3212,0)</f>
        <v>0</v>
      </c>
      <c r="BI3212" s="143">
        <f>IF(N3212="nulová",J3212,0)</f>
        <v>0</v>
      </c>
      <c r="BJ3212" s="17" t="s">
        <v>81</v>
      </c>
      <c r="BK3212" s="143">
        <f>ROUND(I3212*H3212,2)</f>
        <v>0</v>
      </c>
      <c r="BL3212" s="17" t="s">
        <v>489</v>
      </c>
      <c r="BM3212" s="142" t="s">
        <v>4967</v>
      </c>
    </row>
    <row r="3213" spans="2:65" s="1" customFormat="1" ht="11.25">
      <c r="B3213" s="32"/>
      <c r="D3213" s="144" t="s">
        <v>348</v>
      </c>
      <c r="F3213" s="145" t="s">
        <v>4968</v>
      </c>
      <c r="I3213" s="146"/>
      <c r="L3213" s="32"/>
      <c r="M3213" s="147"/>
      <c r="T3213" s="53"/>
      <c r="AT3213" s="17" t="s">
        <v>348</v>
      </c>
      <c r="AU3213" s="17" t="s">
        <v>83</v>
      </c>
    </row>
    <row r="3214" spans="2:65" s="12" customFormat="1" ht="11.25">
      <c r="B3214" s="148"/>
      <c r="D3214" s="149" t="s">
        <v>350</v>
      </c>
      <c r="E3214" s="150" t="s">
        <v>19</v>
      </c>
      <c r="F3214" s="151" t="s">
        <v>4969</v>
      </c>
      <c r="H3214" s="152">
        <v>44.42</v>
      </c>
      <c r="I3214" s="153"/>
      <c r="L3214" s="148"/>
      <c r="M3214" s="154"/>
      <c r="T3214" s="155"/>
      <c r="AT3214" s="150" t="s">
        <v>350</v>
      </c>
      <c r="AU3214" s="150" t="s">
        <v>83</v>
      </c>
      <c r="AV3214" s="12" t="s">
        <v>83</v>
      </c>
      <c r="AW3214" s="12" t="s">
        <v>34</v>
      </c>
      <c r="AX3214" s="12" t="s">
        <v>81</v>
      </c>
      <c r="AY3214" s="150" t="s">
        <v>339</v>
      </c>
    </row>
    <row r="3215" spans="2:65" s="1" customFormat="1" ht="11.25">
      <c r="B3215" s="32"/>
      <c r="D3215" s="149" t="s">
        <v>351</v>
      </c>
      <c r="F3215" s="156" t="s">
        <v>4970</v>
      </c>
      <c r="L3215" s="32"/>
      <c r="M3215" s="147"/>
      <c r="T3215" s="53"/>
      <c r="AU3215" s="17" t="s">
        <v>83</v>
      </c>
    </row>
    <row r="3216" spans="2:65" s="1" customFormat="1" ht="11.25">
      <c r="B3216" s="32"/>
      <c r="D3216" s="149" t="s">
        <v>351</v>
      </c>
      <c r="F3216" s="157" t="s">
        <v>4971</v>
      </c>
      <c r="H3216" s="158">
        <v>5.8</v>
      </c>
      <c r="L3216" s="32"/>
      <c r="M3216" s="147"/>
      <c r="T3216" s="53"/>
      <c r="AU3216" s="17" t="s">
        <v>83</v>
      </c>
    </row>
    <row r="3217" spans="2:65" s="1" customFormat="1" ht="11.25">
      <c r="B3217" s="32"/>
      <c r="D3217" s="149" t="s">
        <v>351</v>
      </c>
      <c r="F3217" s="157" t="s">
        <v>4972</v>
      </c>
      <c r="H3217" s="158">
        <v>3.4</v>
      </c>
      <c r="L3217" s="32"/>
      <c r="M3217" s="147"/>
      <c r="T3217" s="53"/>
      <c r="AU3217" s="17" t="s">
        <v>83</v>
      </c>
    </row>
    <row r="3218" spans="2:65" s="1" customFormat="1" ht="11.25">
      <c r="B3218" s="32"/>
      <c r="D3218" s="149" t="s">
        <v>351</v>
      </c>
      <c r="F3218" s="157" t="s">
        <v>4973</v>
      </c>
      <c r="H3218" s="158">
        <v>14.8</v>
      </c>
      <c r="L3218" s="32"/>
      <c r="M3218" s="147"/>
      <c r="T3218" s="53"/>
      <c r="AU3218" s="17" t="s">
        <v>83</v>
      </c>
    </row>
    <row r="3219" spans="2:65" s="1" customFormat="1" ht="11.25">
      <c r="B3219" s="32"/>
      <c r="D3219" s="149" t="s">
        <v>351</v>
      </c>
      <c r="F3219" s="157" t="s">
        <v>358</v>
      </c>
      <c r="H3219" s="158">
        <v>24</v>
      </c>
      <c r="L3219" s="32"/>
      <c r="M3219" s="147"/>
      <c r="T3219" s="53"/>
      <c r="AU3219" s="17" t="s">
        <v>83</v>
      </c>
    </row>
    <row r="3220" spans="2:65" s="1" customFormat="1" ht="11.25">
      <c r="B3220" s="32"/>
      <c r="D3220" s="149" t="s">
        <v>351</v>
      </c>
      <c r="F3220" s="156" t="s">
        <v>4974</v>
      </c>
      <c r="L3220" s="32"/>
      <c r="M3220" s="147"/>
      <c r="T3220" s="53"/>
      <c r="AU3220" s="17" t="s">
        <v>83</v>
      </c>
    </row>
    <row r="3221" spans="2:65" s="1" customFormat="1" ht="11.25">
      <c r="B3221" s="32"/>
      <c r="D3221" s="149" t="s">
        <v>351</v>
      </c>
      <c r="F3221" s="157" t="s">
        <v>4975</v>
      </c>
      <c r="H3221" s="158">
        <v>5.62</v>
      </c>
      <c r="L3221" s="32"/>
      <c r="M3221" s="147"/>
      <c r="T3221" s="53"/>
      <c r="AU3221" s="17" t="s">
        <v>83</v>
      </c>
    </row>
    <row r="3222" spans="2:65" s="1" customFormat="1" ht="11.25">
      <c r="B3222" s="32"/>
      <c r="D3222" s="149" t="s">
        <v>351</v>
      </c>
      <c r="F3222" s="157" t="s">
        <v>4976</v>
      </c>
      <c r="H3222" s="158">
        <v>14.8</v>
      </c>
      <c r="L3222" s="32"/>
      <c r="M3222" s="147"/>
      <c r="T3222" s="53"/>
      <c r="AU3222" s="17" t="s">
        <v>83</v>
      </c>
    </row>
    <row r="3223" spans="2:65" s="1" customFormat="1" ht="11.25">
      <c r="B3223" s="32"/>
      <c r="D3223" s="149" t="s">
        <v>351</v>
      </c>
      <c r="F3223" s="157" t="s">
        <v>358</v>
      </c>
      <c r="H3223" s="158">
        <v>20.420000000000002</v>
      </c>
      <c r="L3223" s="32"/>
      <c r="M3223" s="147"/>
      <c r="T3223" s="53"/>
      <c r="AU3223" s="17" t="s">
        <v>83</v>
      </c>
    </row>
    <row r="3224" spans="2:65" s="1" customFormat="1" ht="16.5" customHeight="1">
      <c r="B3224" s="32"/>
      <c r="C3224" s="163" t="s">
        <v>4977</v>
      </c>
      <c r="D3224" s="163" t="s">
        <v>1918</v>
      </c>
      <c r="E3224" s="164" t="s">
        <v>4978</v>
      </c>
      <c r="F3224" s="165" t="s">
        <v>4979</v>
      </c>
      <c r="G3224" s="166" t="s">
        <v>131</v>
      </c>
      <c r="H3224" s="167">
        <v>48.862000000000002</v>
      </c>
      <c r="I3224" s="168"/>
      <c r="J3224" s="169">
        <f>ROUND(I3224*H3224,2)</f>
        <v>0</v>
      </c>
      <c r="K3224" s="165" t="s">
        <v>2158</v>
      </c>
      <c r="L3224" s="170"/>
      <c r="M3224" s="171" t="s">
        <v>19</v>
      </c>
      <c r="N3224" s="172" t="s">
        <v>44</v>
      </c>
      <c r="P3224" s="140">
        <f>O3224*H3224</f>
        <v>0</v>
      </c>
      <c r="Q3224" s="140">
        <v>2.0000000000000001E-4</v>
      </c>
      <c r="R3224" s="140">
        <f>Q3224*H3224</f>
        <v>9.7724000000000005E-3</v>
      </c>
      <c r="S3224" s="140">
        <v>0</v>
      </c>
      <c r="T3224" s="141">
        <f>S3224*H3224</f>
        <v>0</v>
      </c>
      <c r="AR3224" s="142" t="s">
        <v>678</v>
      </c>
      <c r="AT3224" s="142" t="s">
        <v>1918</v>
      </c>
      <c r="AU3224" s="142" t="s">
        <v>83</v>
      </c>
      <c r="AY3224" s="17" t="s">
        <v>339</v>
      </c>
      <c r="BE3224" s="143">
        <f>IF(N3224="základní",J3224,0)</f>
        <v>0</v>
      </c>
      <c r="BF3224" s="143">
        <f>IF(N3224="snížená",J3224,0)</f>
        <v>0</v>
      </c>
      <c r="BG3224" s="143">
        <f>IF(N3224="zákl. přenesená",J3224,0)</f>
        <v>0</v>
      </c>
      <c r="BH3224" s="143">
        <f>IF(N3224="sníž. přenesená",J3224,0)</f>
        <v>0</v>
      </c>
      <c r="BI3224" s="143">
        <f>IF(N3224="nulová",J3224,0)</f>
        <v>0</v>
      </c>
      <c r="BJ3224" s="17" t="s">
        <v>81</v>
      </c>
      <c r="BK3224" s="143">
        <f>ROUND(I3224*H3224,2)</f>
        <v>0</v>
      </c>
      <c r="BL3224" s="17" t="s">
        <v>489</v>
      </c>
      <c r="BM3224" s="142" t="s">
        <v>4980</v>
      </c>
    </row>
    <row r="3225" spans="2:65" s="1" customFormat="1" ht="29.25">
      <c r="B3225" s="32"/>
      <c r="D3225" s="149" t="s">
        <v>1047</v>
      </c>
      <c r="F3225" s="159" t="s">
        <v>4981</v>
      </c>
      <c r="I3225" s="146"/>
      <c r="L3225" s="32"/>
      <c r="M3225" s="147"/>
      <c r="T3225" s="53"/>
      <c r="AT3225" s="17" t="s">
        <v>1047</v>
      </c>
      <c r="AU3225" s="17" t="s">
        <v>83</v>
      </c>
    </row>
    <row r="3226" spans="2:65" s="12" customFormat="1" ht="11.25">
      <c r="B3226" s="148"/>
      <c r="D3226" s="149" t="s">
        <v>350</v>
      </c>
      <c r="F3226" s="151" t="s">
        <v>4982</v>
      </c>
      <c r="H3226" s="152">
        <v>48.862000000000002</v>
      </c>
      <c r="I3226" s="153"/>
      <c r="L3226" s="148"/>
      <c r="M3226" s="154"/>
      <c r="T3226" s="155"/>
      <c r="AT3226" s="150" t="s">
        <v>350</v>
      </c>
      <c r="AU3226" s="150" t="s">
        <v>83</v>
      </c>
      <c r="AV3226" s="12" t="s">
        <v>83</v>
      </c>
      <c r="AW3226" s="12" t="s">
        <v>4</v>
      </c>
      <c r="AX3226" s="12" t="s">
        <v>81</v>
      </c>
      <c r="AY3226" s="150" t="s">
        <v>339</v>
      </c>
    </row>
    <row r="3227" spans="2:65" s="1" customFormat="1" ht="24.2" customHeight="1">
      <c r="B3227" s="32"/>
      <c r="C3227" s="131" t="s">
        <v>4983</v>
      </c>
      <c r="D3227" s="131" t="s">
        <v>342</v>
      </c>
      <c r="E3227" s="132" t="s">
        <v>4984</v>
      </c>
      <c r="F3227" s="133" t="s">
        <v>4985</v>
      </c>
      <c r="G3227" s="134" t="s">
        <v>212</v>
      </c>
      <c r="H3227" s="135">
        <v>1</v>
      </c>
      <c r="I3227" s="136"/>
      <c r="J3227" s="137">
        <f>ROUND(I3227*H3227,2)</f>
        <v>0</v>
      </c>
      <c r="K3227" s="133" t="s">
        <v>345</v>
      </c>
      <c r="L3227" s="32"/>
      <c r="M3227" s="138" t="s">
        <v>19</v>
      </c>
      <c r="N3227" s="139" t="s">
        <v>44</v>
      </c>
      <c r="P3227" s="140">
        <f>O3227*H3227</f>
        <v>0</v>
      </c>
      <c r="Q3227" s="140">
        <v>0</v>
      </c>
      <c r="R3227" s="140">
        <f>Q3227*H3227</f>
        <v>0</v>
      </c>
      <c r="S3227" s="140">
        <v>0</v>
      </c>
      <c r="T3227" s="141">
        <f>S3227*H3227</f>
        <v>0</v>
      </c>
      <c r="AR3227" s="142" t="s">
        <v>489</v>
      </c>
      <c r="AT3227" s="142" t="s">
        <v>342</v>
      </c>
      <c r="AU3227" s="142" t="s">
        <v>83</v>
      </c>
      <c r="AY3227" s="17" t="s">
        <v>339</v>
      </c>
      <c r="BE3227" s="143">
        <f>IF(N3227="základní",J3227,0)</f>
        <v>0</v>
      </c>
      <c r="BF3227" s="143">
        <f>IF(N3227="snížená",J3227,0)</f>
        <v>0</v>
      </c>
      <c r="BG3227" s="143">
        <f>IF(N3227="zákl. přenesená",J3227,0)</f>
        <v>0</v>
      </c>
      <c r="BH3227" s="143">
        <f>IF(N3227="sníž. přenesená",J3227,0)</f>
        <v>0</v>
      </c>
      <c r="BI3227" s="143">
        <f>IF(N3227="nulová",J3227,0)</f>
        <v>0</v>
      </c>
      <c r="BJ3227" s="17" t="s">
        <v>81</v>
      </c>
      <c r="BK3227" s="143">
        <f>ROUND(I3227*H3227,2)</f>
        <v>0</v>
      </c>
      <c r="BL3227" s="17" t="s">
        <v>489</v>
      </c>
      <c r="BM3227" s="142" t="s">
        <v>4986</v>
      </c>
    </row>
    <row r="3228" spans="2:65" s="1" customFormat="1" ht="11.25">
      <c r="B3228" s="32"/>
      <c r="D3228" s="144" t="s">
        <v>348</v>
      </c>
      <c r="F3228" s="145" t="s">
        <v>4987</v>
      </c>
      <c r="I3228" s="146"/>
      <c r="L3228" s="32"/>
      <c r="M3228" s="147"/>
      <c r="T3228" s="53"/>
      <c r="AT3228" s="17" t="s">
        <v>348</v>
      </c>
      <c r="AU3228" s="17" t="s">
        <v>83</v>
      </c>
    </row>
    <row r="3229" spans="2:65" s="12" customFormat="1" ht="11.25">
      <c r="B3229" s="148"/>
      <c r="D3229" s="149" t="s">
        <v>350</v>
      </c>
      <c r="E3229" s="150" t="s">
        <v>19</v>
      </c>
      <c r="F3229" s="151" t="s">
        <v>4988</v>
      </c>
      <c r="H3229" s="152">
        <v>1</v>
      </c>
      <c r="I3229" s="153"/>
      <c r="L3229" s="148"/>
      <c r="M3229" s="154"/>
      <c r="T3229" s="155"/>
      <c r="AT3229" s="150" t="s">
        <v>350</v>
      </c>
      <c r="AU3229" s="150" t="s">
        <v>83</v>
      </c>
      <c r="AV3229" s="12" t="s">
        <v>83</v>
      </c>
      <c r="AW3229" s="12" t="s">
        <v>34</v>
      </c>
      <c r="AX3229" s="12" t="s">
        <v>81</v>
      </c>
      <c r="AY3229" s="150" t="s">
        <v>339</v>
      </c>
    </row>
    <row r="3230" spans="2:65" s="1" customFormat="1" ht="16.5" customHeight="1">
      <c r="B3230" s="32"/>
      <c r="C3230" s="163" t="s">
        <v>4989</v>
      </c>
      <c r="D3230" s="163" t="s">
        <v>1918</v>
      </c>
      <c r="E3230" s="164" t="s">
        <v>4990</v>
      </c>
      <c r="F3230" s="165" t="s">
        <v>4991</v>
      </c>
      <c r="G3230" s="166" t="s">
        <v>119</v>
      </c>
      <c r="H3230" s="167">
        <v>0.72599999999999998</v>
      </c>
      <c r="I3230" s="168"/>
      <c r="J3230" s="169">
        <f>ROUND(I3230*H3230,2)</f>
        <v>0</v>
      </c>
      <c r="K3230" s="165" t="s">
        <v>345</v>
      </c>
      <c r="L3230" s="170"/>
      <c r="M3230" s="171" t="s">
        <v>19</v>
      </c>
      <c r="N3230" s="172" t="s">
        <v>44</v>
      </c>
      <c r="P3230" s="140">
        <f>O3230*H3230</f>
        <v>0</v>
      </c>
      <c r="Q3230" s="140">
        <v>1.7999999999999999E-2</v>
      </c>
      <c r="R3230" s="140">
        <f>Q3230*H3230</f>
        <v>1.3067999999999998E-2</v>
      </c>
      <c r="S3230" s="140">
        <v>0</v>
      </c>
      <c r="T3230" s="141">
        <f>S3230*H3230</f>
        <v>0</v>
      </c>
      <c r="AR3230" s="142" t="s">
        <v>678</v>
      </c>
      <c r="AT3230" s="142" t="s">
        <v>1918</v>
      </c>
      <c r="AU3230" s="142" t="s">
        <v>83</v>
      </c>
      <c r="AY3230" s="17" t="s">
        <v>339</v>
      </c>
      <c r="BE3230" s="143">
        <f>IF(N3230="základní",J3230,0)</f>
        <v>0</v>
      </c>
      <c r="BF3230" s="143">
        <f>IF(N3230="snížená",J3230,0)</f>
        <v>0</v>
      </c>
      <c r="BG3230" s="143">
        <f>IF(N3230="zákl. přenesená",J3230,0)</f>
        <v>0</v>
      </c>
      <c r="BH3230" s="143">
        <f>IF(N3230="sníž. přenesená",J3230,0)</f>
        <v>0</v>
      </c>
      <c r="BI3230" s="143">
        <f>IF(N3230="nulová",J3230,0)</f>
        <v>0</v>
      </c>
      <c r="BJ3230" s="17" t="s">
        <v>81</v>
      </c>
      <c r="BK3230" s="143">
        <f>ROUND(I3230*H3230,2)</f>
        <v>0</v>
      </c>
      <c r="BL3230" s="17" t="s">
        <v>489</v>
      </c>
      <c r="BM3230" s="142" t="s">
        <v>4992</v>
      </c>
    </row>
    <row r="3231" spans="2:65" s="1" customFormat="1" ht="29.25">
      <c r="B3231" s="32"/>
      <c r="D3231" s="149" t="s">
        <v>1047</v>
      </c>
      <c r="F3231" s="159" t="s">
        <v>4993</v>
      </c>
      <c r="I3231" s="146"/>
      <c r="L3231" s="32"/>
      <c r="M3231" s="147"/>
      <c r="T3231" s="53"/>
      <c r="AT3231" s="17" t="s">
        <v>1047</v>
      </c>
      <c r="AU3231" s="17" t="s">
        <v>83</v>
      </c>
    </row>
    <row r="3232" spans="2:65" s="12" customFormat="1" ht="11.25">
      <c r="B3232" s="148"/>
      <c r="D3232" s="149" t="s">
        <v>350</v>
      </c>
      <c r="E3232" s="150" t="s">
        <v>19</v>
      </c>
      <c r="F3232" s="151" t="s">
        <v>4994</v>
      </c>
      <c r="H3232" s="152">
        <v>0.66</v>
      </c>
      <c r="I3232" s="153"/>
      <c r="L3232" s="148"/>
      <c r="M3232" s="154"/>
      <c r="T3232" s="155"/>
      <c r="AT3232" s="150" t="s">
        <v>350</v>
      </c>
      <c r="AU3232" s="150" t="s">
        <v>83</v>
      </c>
      <c r="AV3232" s="12" t="s">
        <v>83</v>
      </c>
      <c r="AW3232" s="12" t="s">
        <v>34</v>
      </c>
      <c r="AX3232" s="12" t="s">
        <v>81</v>
      </c>
      <c r="AY3232" s="150" t="s">
        <v>339</v>
      </c>
    </row>
    <row r="3233" spans="2:65" s="12" customFormat="1" ht="11.25">
      <c r="B3233" s="148"/>
      <c r="D3233" s="149" t="s">
        <v>350</v>
      </c>
      <c r="F3233" s="151" t="s">
        <v>4995</v>
      </c>
      <c r="H3233" s="152">
        <v>0.72599999999999998</v>
      </c>
      <c r="I3233" s="153"/>
      <c r="L3233" s="148"/>
      <c r="M3233" s="154"/>
      <c r="T3233" s="155"/>
      <c r="AT3233" s="150" t="s">
        <v>350</v>
      </c>
      <c r="AU3233" s="150" t="s">
        <v>83</v>
      </c>
      <c r="AV3233" s="12" t="s">
        <v>83</v>
      </c>
      <c r="AW3233" s="12" t="s">
        <v>4</v>
      </c>
      <c r="AX3233" s="12" t="s">
        <v>81</v>
      </c>
      <c r="AY3233" s="150" t="s">
        <v>339</v>
      </c>
    </row>
    <row r="3234" spans="2:65" s="1" customFormat="1" ht="24.2" customHeight="1">
      <c r="B3234" s="32"/>
      <c r="C3234" s="131" t="s">
        <v>2765</v>
      </c>
      <c r="D3234" s="131" t="s">
        <v>342</v>
      </c>
      <c r="E3234" s="132" t="s">
        <v>4996</v>
      </c>
      <c r="F3234" s="133" t="s">
        <v>4997</v>
      </c>
      <c r="G3234" s="134" t="s">
        <v>212</v>
      </c>
      <c r="H3234" s="135">
        <v>2</v>
      </c>
      <c r="I3234" s="136"/>
      <c r="J3234" s="137">
        <f>ROUND(I3234*H3234,2)</f>
        <v>0</v>
      </c>
      <c r="K3234" s="133" t="s">
        <v>345</v>
      </c>
      <c r="L3234" s="32"/>
      <c r="M3234" s="138" t="s">
        <v>19</v>
      </c>
      <c r="N3234" s="139" t="s">
        <v>44</v>
      </c>
      <c r="P3234" s="140">
        <f>O3234*H3234</f>
        <v>0</v>
      </c>
      <c r="Q3234" s="140">
        <v>0</v>
      </c>
      <c r="R3234" s="140">
        <f>Q3234*H3234</f>
        <v>0</v>
      </c>
      <c r="S3234" s="140">
        <v>0</v>
      </c>
      <c r="T3234" s="141">
        <f>S3234*H3234</f>
        <v>0</v>
      </c>
      <c r="AR3234" s="142" t="s">
        <v>489</v>
      </c>
      <c r="AT3234" s="142" t="s">
        <v>342</v>
      </c>
      <c r="AU3234" s="142" t="s">
        <v>83</v>
      </c>
      <c r="AY3234" s="17" t="s">
        <v>339</v>
      </c>
      <c r="BE3234" s="143">
        <f>IF(N3234="základní",J3234,0)</f>
        <v>0</v>
      </c>
      <c r="BF3234" s="143">
        <f>IF(N3234="snížená",J3234,0)</f>
        <v>0</v>
      </c>
      <c r="BG3234" s="143">
        <f>IF(N3234="zákl. přenesená",J3234,0)</f>
        <v>0</v>
      </c>
      <c r="BH3234" s="143">
        <f>IF(N3234="sníž. přenesená",J3234,0)</f>
        <v>0</v>
      </c>
      <c r="BI3234" s="143">
        <f>IF(N3234="nulová",J3234,0)</f>
        <v>0</v>
      </c>
      <c r="BJ3234" s="17" t="s">
        <v>81</v>
      </c>
      <c r="BK3234" s="143">
        <f>ROUND(I3234*H3234,2)</f>
        <v>0</v>
      </c>
      <c r="BL3234" s="17" t="s">
        <v>489</v>
      </c>
      <c r="BM3234" s="142" t="s">
        <v>4998</v>
      </c>
    </row>
    <row r="3235" spans="2:65" s="1" customFormat="1" ht="11.25">
      <c r="B3235" s="32"/>
      <c r="D3235" s="144" t="s">
        <v>348</v>
      </c>
      <c r="F3235" s="145" t="s">
        <v>4999</v>
      </c>
      <c r="I3235" s="146"/>
      <c r="L3235" s="32"/>
      <c r="M3235" s="147"/>
      <c r="T3235" s="53"/>
      <c r="AT3235" s="17" t="s">
        <v>348</v>
      </c>
      <c r="AU3235" s="17" t="s">
        <v>83</v>
      </c>
    </row>
    <row r="3236" spans="2:65" s="12" customFormat="1" ht="11.25">
      <c r="B3236" s="148"/>
      <c r="D3236" s="149" t="s">
        <v>350</v>
      </c>
      <c r="E3236" s="150" t="s">
        <v>19</v>
      </c>
      <c r="F3236" s="151" t="s">
        <v>5000</v>
      </c>
      <c r="H3236" s="152">
        <v>1</v>
      </c>
      <c r="I3236" s="153"/>
      <c r="L3236" s="148"/>
      <c r="M3236" s="154"/>
      <c r="T3236" s="155"/>
      <c r="AT3236" s="150" t="s">
        <v>350</v>
      </c>
      <c r="AU3236" s="150" t="s">
        <v>83</v>
      </c>
      <c r="AV3236" s="12" t="s">
        <v>83</v>
      </c>
      <c r="AW3236" s="12" t="s">
        <v>34</v>
      </c>
      <c r="AX3236" s="12" t="s">
        <v>73</v>
      </c>
      <c r="AY3236" s="150" t="s">
        <v>339</v>
      </c>
    </row>
    <row r="3237" spans="2:65" s="12" customFormat="1" ht="11.25">
      <c r="B3237" s="148"/>
      <c r="D3237" s="149" t="s">
        <v>350</v>
      </c>
      <c r="E3237" s="150" t="s">
        <v>19</v>
      </c>
      <c r="F3237" s="151" t="s">
        <v>5001</v>
      </c>
      <c r="H3237" s="152">
        <v>1</v>
      </c>
      <c r="I3237" s="153"/>
      <c r="L3237" s="148"/>
      <c r="M3237" s="154"/>
      <c r="T3237" s="155"/>
      <c r="AT3237" s="150" t="s">
        <v>350</v>
      </c>
      <c r="AU3237" s="150" t="s">
        <v>83</v>
      </c>
      <c r="AV3237" s="12" t="s">
        <v>83</v>
      </c>
      <c r="AW3237" s="12" t="s">
        <v>34</v>
      </c>
      <c r="AX3237" s="12" t="s">
        <v>73</v>
      </c>
      <c r="AY3237" s="150" t="s">
        <v>339</v>
      </c>
    </row>
    <row r="3238" spans="2:65" s="14" customFormat="1" ht="11.25">
      <c r="B3238" s="181"/>
      <c r="D3238" s="149" t="s">
        <v>350</v>
      </c>
      <c r="E3238" s="182" t="s">
        <v>19</v>
      </c>
      <c r="F3238" s="183" t="s">
        <v>358</v>
      </c>
      <c r="H3238" s="184">
        <v>2</v>
      </c>
      <c r="I3238" s="185"/>
      <c r="L3238" s="181"/>
      <c r="M3238" s="186"/>
      <c r="T3238" s="187"/>
      <c r="AT3238" s="182" t="s">
        <v>350</v>
      </c>
      <c r="AU3238" s="182" t="s">
        <v>83</v>
      </c>
      <c r="AV3238" s="14" t="s">
        <v>346</v>
      </c>
      <c r="AW3238" s="14" t="s">
        <v>34</v>
      </c>
      <c r="AX3238" s="14" t="s">
        <v>81</v>
      </c>
      <c r="AY3238" s="182" t="s">
        <v>339</v>
      </c>
    </row>
    <row r="3239" spans="2:65" s="1" customFormat="1" ht="16.5" customHeight="1">
      <c r="B3239" s="32"/>
      <c r="C3239" s="163" t="s">
        <v>5002</v>
      </c>
      <c r="D3239" s="163" t="s">
        <v>1918</v>
      </c>
      <c r="E3239" s="164" t="s">
        <v>4990</v>
      </c>
      <c r="F3239" s="165" t="s">
        <v>4991</v>
      </c>
      <c r="G3239" s="166" t="s">
        <v>119</v>
      </c>
      <c r="H3239" s="167">
        <v>1.8480000000000001</v>
      </c>
      <c r="I3239" s="168"/>
      <c r="J3239" s="169">
        <f>ROUND(I3239*H3239,2)</f>
        <v>0</v>
      </c>
      <c r="K3239" s="165" t="s">
        <v>345</v>
      </c>
      <c r="L3239" s="170"/>
      <c r="M3239" s="171" t="s">
        <v>19</v>
      </c>
      <c r="N3239" s="172" t="s">
        <v>44</v>
      </c>
      <c r="P3239" s="140">
        <f>O3239*H3239</f>
        <v>0</v>
      </c>
      <c r="Q3239" s="140">
        <v>1.7999999999999999E-2</v>
      </c>
      <c r="R3239" s="140">
        <f>Q3239*H3239</f>
        <v>3.3264000000000002E-2</v>
      </c>
      <c r="S3239" s="140">
        <v>0</v>
      </c>
      <c r="T3239" s="141">
        <f>S3239*H3239</f>
        <v>0</v>
      </c>
      <c r="AR3239" s="142" t="s">
        <v>678</v>
      </c>
      <c r="AT3239" s="142" t="s">
        <v>1918</v>
      </c>
      <c r="AU3239" s="142" t="s">
        <v>83</v>
      </c>
      <c r="AY3239" s="17" t="s">
        <v>339</v>
      </c>
      <c r="BE3239" s="143">
        <f>IF(N3239="základní",J3239,0)</f>
        <v>0</v>
      </c>
      <c r="BF3239" s="143">
        <f>IF(N3239="snížená",J3239,0)</f>
        <v>0</v>
      </c>
      <c r="BG3239" s="143">
        <f>IF(N3239="zákl. přenesená",J3239,0)</f>
        <v>0</v>
      </c>
      <c r="BH3239" s="143">
        <f>IF(N3239="sníž. přenesená",J3239,0)</f>
        <v>0</v>
      </c>
      <c r="BI3239" s="143">
        <f>IF(N3239="nulová",J3239,0)</f>
        <v>0</v>
      </c>
      <c r="BJ3239" s="17" t="s">
        <v>81</v>
      </c>
      <c r="BK3239" s="143">
        <f>ROUND(I3239*H3239,2)</f>
        <v>0</v>
      </c>
      <c r="BL3239" s="17" t="s">
        <v>489</v>
      </c>
      <c r="BM3239" s="142" t="s">
        <v>5003</v>
      </c>
    </row>
    <row r="3240" spans="2:65" s="1" customFormat="1" ht="29.25">
      <c r="B3240" s="32"/>
      <c r="D3240" s="149" t="s">
        <v>1047</v>
      </c>
      <c r="F3240" s="159" t="s">
        <v>4993</v>
      </c>
      <c r="I3240" s="146"/>
      <c r="L3240" s="32"/>
      <c r="M3240" s="147"/>
      <c r="T3240" s="53"/>
      <c r="AT3240" s="17" t="s">
        <v>1047</v>
      </c>
      <c r="AU3240" s="17" t="s">
        <v>83</v>
      </c>
    </row>
    <row r="3241" spans="2:65" s="12" customFormat="1" ht="11.25">
      <c r="B3241" s="148"/>
      <c r="D3241" s="149" t="s">
        <v>350</v>
      </c>
      <c r="E3241" s="150" t="s">
        <v>19</v>
      </c>
      <c r="F3241" s="151" t="s">
        <v>5004</v>
      </c>
      <c r="H3241" s="152">
        <v>1.68</v>
      </c>
      <c r="I3241" s="153"/>
      <c r="L3241" s="148"/>
      <c r="M3241" s="154"/>
      <c r="T3241" s="155"/>
      <c r="AT3241" s="150" t="s">
        <v>350</v>
      </c>
      <c r="AU3241" s="150" t="s">
        <v>83</v>
      </c>
      <c r="AV3241" s="12" t="s">
        <v>83</v>
      </c>
      <c r="AW3241" s="12" t="s">
        <v>34</v>
      </c>
      <c r="AX3241" s="12" t="s">
        <v>81</v>
      </c>
      <c r="AY3241" s="150" t="s">
        <v>339</v>
      </c>
    </row>
    <row r="3242" spans="2:65" s="12" customFormat="1" ht="11.25">
      <c r="B3242" s="148"/>
      <c r="D3242" s="149" t="s">
        <v>350</v>
      </c>
      <c r="F3242" s="151" t="s">
        <v>5005</v>
      </c>
      <c r="H3242" s="152">
        <v>1.8480000000000001</v>
      </c>
      <c r="I3242" s="153"/>
      <c r="L3242" s="148"/>
      <c r="M3242" s="154"/>
      <c r="T3242" s="155"/>
      <c r="AT3242" s="150" t="s">
        <v>350</v>
      </c>
      <c r="AU3242" s="150" t="s">
        <v>83</v>
      </c>
      <c r="AV3242" s="12" t="s">
        <v>83</v>
      </c>
      <c r="AW3242" s="12" t="s">
        <v>4</v>
      </c>
      <c r="AX3242" s="12" t="s">
        <v>81</v>
      </c>
      <c r="AY3242" s="150" t="s">
        <v>339</v>
      </c>
    </row>
    <row r="3243" spans="2:65" s="1" customFormat="1" ht="24.2" customHeight="1">
      <c r="B3243" s="32"/>
      <c r="C3243" s="163" t="s">
        <v>5006</v>
      </c>
      <c r="D3243" s="163" t="s">
        <v>1918</v>
      </c>
      <c r="E3243" s="164" t="s">
        <v>5007</v>
      </c>
      <c r="F3243" s="165" t="s">
        <v>5008</v>
      </c>
      <c r="G3243" s="166" t="s">
        <v>119</v>
      </c>
      <c r="H3243" s="167">
        <v>1.7689999999999999</v>
      </c>
      <c r="I3243" s="168"/>
      <c r="J3243" s="169">
        <f>ROUND(I3243*H3243,2)</f>
        <v>0</v>
      </c>
      <c r="K3243" s="165" t="s">
        <v>345</v>
      </c>
      <c r="L3243" s="170"/>
      <c r="M3243" s="171" t="s">
        <v>19</v>
      </c>
      <c r="N3243" s="172" t="s">
        <v>44</v>
      </c>
      <c r="P3243" s="140">
        <f>O3243*H3243</f>
        <v>0</v>
      </c>
      <c r="Q3243" s="140">
        <v>0.01</v>
      </c>
      <c r="R3243" s="140">
        <f>Q3243*H3243</f>
        <v>1.7690000000000001E-2</v>
      </c>
      <c r="S3243" s="140">
        <v>0</v>
      </c>
      <c r="T3243" s="141">
        <f>S3243*H3243</f>
        <v>0</v>
      </c>
      <c r="AR3243" s="142" t="s">
        <v>678</v>
      </c>
      <c r="AT3243" s="142" t="s">
        <v>1918</v>
      </c>
      <c r="AU3243" s="142" t="s">
        <v>83</v>
      </c>
      <c r="AY3243" s="17" t="s">
        <v>339</v>
      </c>
      <c r="BE3243" s="143">
        <f>IF(N3243="základní",J3243,0)</f>
        <v>0</v>
      </c>
      <c r="BF3243" s="143">
        <f>IF(N3243="snížená",J3243,0)</f>
        <v>0</v>
      </c>
      <c r="BG3243" s="143">
        <f>IF(N3243="zákl. přenesená",J3243,0)</f>
        <v>0</v>
      </c>
      <c r="BH3243" s="143">
        <f>IF(N3243="sníž. přenesená",J3243,0)</f>
        <v>0</v>
      </c>
      <c r="BI3243" s="143">
        <f>IF(N3243="nulová",J3243,0)</f>
        <v>0</v>
      </c>
      <c r="BJ3243" s="17" t="s">
        <v>81</v>
      </c>
      <c r="BK3243" s="143">
        <f>ROUND(I3243*H3243,2)</f>
        <v>0</v>
      </c>
      <c r="BL3243" s="17" t="s">
        <v>489</v>
      </c>
      <c r="BM3243" s="142" t="s">
        <v>5009</v>
      </c>
    </row>
    <row r="3244" spans="2:65" s="1" customFormat="1" ht="29.25">
      <c r="B3244" s="32"/>
      <c r="D3244" s="149" t="s">
        <v>1047</v>
      </c>
      <c r="F3244" s="159" t="s">
        <v>5010</v>
      </c>
      <c r="I3244" s="146"/>
      <c r="L3244" s="32"/>
      <c r="M3244" s="147"/>
      <c r="T3244" s="53"/>
      <c r="AT3244" s="17" t="s">
        <v>1047</v>
      </c>
      <c r="AU3244" s="17" t="s">
        <v>83</v>
      </c>
    </row>
    <row r="3245" spans="2:65" s="12" customFormat="1" ht="11.25">
      <c r="B3245" s="148"/>
      <c r="D3245" s="149" t="s">
        <v>350</v>
      </c>
      <c r="E3245" s="150" t="s">
        <v>19</v>
      </c>
      <c r="F3245" s="151" t="s">
        <v>5011</v>
      </c>
      <c r="H3245" s="152">
        <v>1.6080000000000001</v>
      </c>
      <c r="I3245" s="153"/>
      <c r="L3245" s="148"/>
      <c r="M3245" s="154"/>
      <c r="T3245" s="155"/>
      <c r="AT3245" s="150" t="s">
        <v>350</v>
      </c>
      <c r="AU3245" s="150" t="s">
        <v>83</v>
      </c>
      <c r="AV3245" s="12" t="s">
        <v>83</v>
      </c>
      <c r="AW3245" s="12" t="s">
        <v>34</v>
      </c>
      <c r="AX3245" s="12" t="s">
        <v>81</v>
      </c>
      <c r="AY3245" s="150" t="s">
        <v>339</v>
      </c>
    </row>
    <row r="3246" spans="2:65" s="12" customFormat="1" ht="11.25">
      <c r="B3246" s="148"/>
      <c r="D3246" s="149" t="s">
        <v>350</v>
      </c>
      <c r="F3246" s="151" t="s">
        <v>5012</v>
      </c>
      <c r="H3246" s="152">
        <v>1.7689999999999999</v>
      </c>
      <c r="I3246" s="153"/>
      <c r="L3246" s="148"/>
      <c r="M3246" s="154"/>
      <c r="T3246" s="155"/>
      <c r="AT3246" s="150" t="s">
        <v>350</v>
      </c>
      <c r="AU3246" s="150" t="s">
        <v>83</v>
      </c>
      <c r="AV3246" s="12" t="s">
        <v>83</v>
      </c>
      <c r="AW3246" s="12" t="s">
        <v>4</v>
      </c>
      <c r="AX3246" s="12" t="s">
        <v>81</v>
      </c>
      <c r="AY3246" s="150" t="s">
        <v>339</v>
      </c>
    </row>
    <row r="3247" spans="2:65" s="1" customFormat="1" ht="24.2" customHeight="1">
      <c r="B3247" s="32"/>
      <c r="C3247" s="131" t="s">
        <v>5013</v>
      </c>
      <c r="D3247" s="131" t="s">
        <v>342</v>
      </c>
      <c r="E3247" s="132" t="s">
        <v>5014</v>
      </c>
      <c r="F3247" s="133" t="s">
        <v>5015</v>
      </c>
      <c r="G3247" s="134" t="s">
        <v>119</v>
      </c>
      <c r="H3247" s="135">
        <v>12.8</v>
      </c>
      <c r="I3247" s="136"/>
      <c r="J3247" s="137">
        <f>ROUND(I3247*H3247,2)</f>
        <v>0</v>
      </c>
      <c r="K3247" s="133" t="s">
        <v>345</v>
      </c>
      <c r="L3247" s="32"/>
      <c r="M3247" s="138" t="s">
        <v>19</v>
      </c>
      <c r="N3247" s="139" t="s">
        <v>44</v>
      </c>
      <c r="P3247" s="140">
        <f>O3247*H3247</f>
        <v>0</v>
      </c>
      <c r="Q3247" s="140">
        <v>0</v>
      </c>
      <c r="R3247" s="140">
        <f>Q3247*H3247</f>
        <v>0</v>
      </c>
      <c r="S3247" s="140">
        <v>0</v>
      </c>
      <c r="T3247" s="141">
        <f>S3247*H3247</f>
        <v>0</v>
      </c>
      <c r="AR3247" s="142" t="s">
        <v>489</v>
      </c>
      <c r="AT3247" s="142" t="s">
        <v>342</v>
      </c>
      <c r="AU3247" s="142" t="s">
        <v>83</v>
      </c>
      <c r="AY3247" s="17" t="s">
        <v>339</v>
      </c>
      <c r="BE3247" s="143">
        <f>IF(N3247="základní",J3247,0)</f>
        <v>0</v>
      </c>
      <c r="BF3247" s="143">
        <f>IF(N3247="snížená",J3247,0)</f>
        <v>0</v>
      </c>
      <c r="BG3247" s="143">
        <f>IF(N3247="zákl. přenesená",J3247,0)</f>
        <v>0</v>
      </c>
      <c r="BH3247" s="143">
        <f>IF(N3247="sníž. přenesená",J3247,0)</f>
        <v>0</v>
      </c>
      <c r="BI3247" s="143">
        <f>IF(N3247="nulová",J3247,0)</f>
        <v>0</v>
      </c>
      <c r="BJ3247" s="17" t="s">
        <v>81</v>
      </c>
      <c r="BK3247" s="143">
        <f>ROUND(I3247*H3247,2)</f>
        <v>0</v>
      </c>
      <c r="BL3247" s="17" t="s">
        <v>489</v>
      </c>
      <c r="BM3247" s="142" t="s">
        <v>5016</v>
      </c>
    </row>
    <row r="3248" spans="2:65" s="1" customFormat="1" ht="11.25">
      <c r="B3248" s="32"/>
      <c r="D3248" s="144" t="s">
        <v>348</v>
      </c>
      <c r="F3248" s="145" t="s">
        <v>5017</v>
      </c>
      <c r="I3248" s="146"/>
      <c r="L3248" s="32"/>
      <c r="M3248" s="147"/>
      <c r="T3248" s="53"/>
      <c r="AT3248" s="17" t="s">
        <v>348</v>
      </c>
      <c r="AU3248" s="17" t="s">
        <v>83</v>
      </c>
    </row>
    <row r="3249" spans="2:65" s="12" customFormat="1" ht="11.25">
      <c r="B3249" s="148"/>
      <c r="D3249" s="149" t="s">
        <v>350</v>
      </c>
      <c r="E3249" s="150" t="s">
        <v>19</v>
      </c>
      <c r="F3249" s="151" t="s">
        <v>5018</v>
      </c>
      <c r="H3249" s="152">
        <v>6.4</v>
      </c>
      <c r="I3249" s="153"/>
      <c r="L3249" s="148"/>
      <c r="M3249" s="154"/>
      <c r="T3249" s="155"/>
      <c r="AT3249" s="150" t="s">
        <v>350</v>
      </c>
      <c r="AU3249" s="150" t="s">
        <v>83</v>
      </c>
      <c r="AV3249" s="12" t="s">
        <v>83</v>
      </c>
      <c r="AW3249" s="12" t="s">
        <v>34</v>
      </c>
      <c r="AX3249" s="12" t="s">
        <v>73</v>
      </c>
      <c r="AY3249" s="150" t="s">
        <v>339</v>
      </c>
    </row>
    <row r="3250" spans="2:65" s="12" customFormat="1" ht="11.25">
      <c r="B3250" s="148"/>
      <c r="D3250" s="149" t="s">
        <v>350</v>
      </c>
      <c r="E3250" s="150" t="s">
        <v>19</v>
      </c>
      <c r="F3250" s="151" t="s">
        <v>5019</v>
      </c>
      <c r="H3250" s="152">
        <v>6.4</v>
      </c>
      <c r="I3250" s="153"/>
      <c r="L3250" s="148"/>
      <c r="M3250" s="154"/>
      <c r="T3250" s="155"/>
      <c r="AT3250" s="150" t="s">
        <v>350</v>
      </c>
      <c r="AU3250" s="150" t="s">
        <v>83</v>
      </c>
      <c r="AV3250" s="12" t="s">
        <v>83</v>
      </c>
      <c r="AW3250" s="12" t="s">
        <v>34</v>
      </c>
      <c r="AX3250" s="12" t="s">
        <v>73</v>
      </c>
      <c r="AY3250" s="150" t="s">
        <v>339</v>
      </c>
    </row>
    <row r="3251" spans="2:65" s="14" customFormat="1" ht="11.25">
      <c r="B3251" s="181"/>
      <c r="D3251" s="149" t="s">
        <v>350</v>
      </c>
      <c r="E3251" s="182" t="s">
        <v>19</v>
      </c>
      <c r="F3251" s="183" t="s">
        <v>358</v>
      </c>
      <c r="H3251" s="184">
        <v>12.8</v>
      </c>
      <c r="I3251" s="185"/>
      <c r="L3251" s="181"/>
      <c r="M3251" s="186"/>
      <c r="T3251" s="187"/>
      <c r="AT3251" s="182" t="s">
        <v>350</v>
      </c>
      <c r="AU3251" s="182" t="s">
        <v>83</v>
      </c>
      <c r="AV3251" s="14" t="s">
        <v>346</v>
      </c>
      <c r="AW3251" s="14" t="s">
        <v>34</v>
      </c>
      <c r="AX3251" s="14" t="s">
        <v>81</v>
      </c>
      <c r="AY3251" s="182" t="s">
        <v>339</v>
      </c>
    </row>
    <row r="3252" spans="2:65" s="1" customFormat="1" ht="16.5" customHeight="1">
      <c r="B3252" s="32"/>
      <c r="C3252" s="163" t="s">
        <v>5020</v>
      </c>
      <c r="D3252" s="163" t="s">
        <v>1918</v>
      </c>
      <c r="E3252" s="164" t="s">
        <v>4990</v>
      </c>
      <c r="F3252" s="165" t="s">
        <v>4991</v>
      </c>
      <c r="G3252" s="166" t="s">
        <v>119</v>
      </c>
      <c r="H3252" s="167">
        <v>7.04</v>
      </c>
      <c r="I3252" s="168"/>
      <c r="J3252" s="169">
        <f>ROUND(I3252*H3252,2)</f>
        <v>0</v>
      </c>
      <c r="K3252" s="165" t="s">
        <v>345</v>
      </c>
      <c r="L3252" s="170"/>
      <c r="M3252" s="171" t="s">
        <v>19</v>
      </c>
      <c r="N3252" s="172" t="s">
        <v>44</v>
      </c>
      <c r="P3252" s="140">
        <f>O3252*H3252</f>
        <v>0</v>
      </c>
      <c r="Q3252" s="140">
        <v>1.7999999999999999E-2</v>
      </c>
      <c r="R3252" s="140">
        <f>Q3252*H3252</f>
        <v>0.12672</v>
      </c>
      <c r="S3252" s="140">
        <v>0</v>
      </c>
      <c r="T3252" s="141">
        <f>S3252*H3252</f>
        <v>0</v>
      </c>
      <c r="AR3252" s="142" t="s">
        <v>678</v>
      </c>
      <c r="AT3252" s="142" t="s">
        <v>1918</v>
      </c>
      <c r="AU3252" s="142" t="s">
        <v>83</v>
      </c>
      <c r="AY3252" s="17" t="s">
        <v>339</v>
      </c>
      <c r="BE3252" s="143">
        <f>IF(N3252="základní",J3252,0)</f>
        <v>0</v>
      </c>
      <c r="BF3252" s="143">
        <f>IF(N3252="snížená",J3252,0)</f>
        <v>0</v>
      </c>
      <c r="BG3252" s="143">
        <f>IF(N3252="zákl. přenesená",J3252,0)</f>
        <v>0</v>
      </c>
      <c r="BH3252" s="143">
        <f>IF(N3252="sníž. přenesená",J3252,0)</f>
        <v>0</v>
      </c>
      <c r="BI3252" s="143">
        <f>IF(N3252="nulová",J3252,0)</f>
        <v>0</v>
      </c>
      <c r="BJ3252" s="17" t="s">
        <v>81</v>
      </c>
      <c r="BK3252" s="143">
        <f>ROUND(I3252*H3252,2)</f>
        <v>0</v>
      </c>
      <c r="BL3252" s="17" t="s">
        <v>489</v>
      </c>
      <c r="BM3252" s="142" t="s">
        <v>5021</v>
      </c>
    </row>
    <row r="3253" spans="2:65" s="1" customFormat="1" ht="29.25">
      <c r="B3253" s="32"/>
      <c r="D3253" s="149" t="s">
        <v>1047</v>
      </c>
      <c r="F3253" s="159" t="s">
        <v>4993</v>
      </c>
      <c r="I3253" s="146"/>
      <c r="L3253" s="32"/>
      <c r="M3253" s="147"/>
      <c r="T3253" s="53"/>
      <c r="AT3253" s="17" t="s">
        <v>1047</v>
      </c>
      <c r="AU3253" s="17" t="s">
        <v>83</v>
      </c>
    </row>
    <row r="3254" spans="2:65" s="12" customFormat="1" ht="11.25">
      <c r="B3254" s="148"/>
      <c r="D3254" s="149" t="s">
        <v>350</v>
      </c>
      <c r="E3254" s="150" t="s">
        <v>19</v>
      </c>
      <c r="F3254" s="151" t="s">
        <v>5018</v>
      </c>
      <c r="H3254" s="152">
        <v>6.4</v>
      </c>
      <c r="I3254" s="153"/>
      <c r="L3254" s="148"/>
      <c r="M3254" s="154"/>
      <c r="T3254" s="155"/>
      <c r="AT3254" s="150" t="s">
        <v>350</v>
      </c>
      <c r="AU3254" s="150" t="s">
        <v>83</v>
      </c>
      <c r="AV3254" s="12" t="s">
        <v>83</v>
      </c>
      <c r="AW3254" s="12" t="s">
        <v>34</v>
      </c>
      <c r="AX3254" s="12" t="s">
        <v>81</v>
      </c>
      <c r="AY3254" s="150" t="s">
        <v>339</v>
      </c>
    </row>
    <row r="3255" spans="2:65" s="12" customFormat="1" ht="11.25">
      <c r="B3255" s="148"/>
      <c r="D3255" s="149" t="s">
        <v>350</v>
      </c>
      <c r="F3255" s="151" t="s">
        <v>5022</v>
      </c>
      <c r="H3255" s="152">
        <v>7.04</v>
      </c>
      <c r="I3255" s="153"/>
      <c r="L3255" s="148"/>
      <c r="M3255" s="154"/>
      <c r="T3255" s="155"/>
      <c r="AT3255" s="150" t="s">
        <v>350</v>
      </c>
      <c r="AU3255" s="150" t="s">
        <v>83</v>
      </c>
      <c r="AV3255" s="12" t="s">
        <v>83</v>
      </c>
      <c r="AW3255" s="12" t="s">
        <v>4</v>
      </c>
      <c r="AX3255" s="12" t="s">
        <v>81</v>
      </c>
      <c r="AY3255" s="150" t="s">
        <v>339</v>
      </c>
    </row>
    <row r="3256" spans="2:65" s="1" customFormat="1" ht="24.2" customHeight="1">
      <c r="B3256" s="32"/>
      <c r="C3256" s="163" t="s">
        <v>5023</v>
      </c>
      <c r="D3256" s="163" t="s">
        <v>1918</v>
      </c>
      <c r="E3256" s="164" t="s">
        <v>5007</v>
      </c>
      <c r="F3256" s="165" t="s">
        <v>5008</v>
      </c>
      <c r="G3256" s="166" t="s">
        <v>119</v>
      </c>
      <c r="H3256" s="167">
        <v>7.04</v>
      </c>
      <c r="I3256" s="168"/>
      <c r="J3256" s="169">
        <f>ROUND(I3256*H3256,2)</f>
        <v>0</v>
      </c>
      <c r="K3256" s="165" t="s">
        <v>345</v>
      </c>
      <c r="L3256" s="170"/>
      <c r="M3256" s="171" t="s">
        <v>19</v>
      </c>
      <c r="N3256" s="172" t="s">
        <v>44</v>
      </c>
      <c r="P3256" s="140">
        <f>O3256*H3256</f>
        <v>0</v>
      </c>
      <c r="Q3256" s="140">
        <v>0.01</v>
      </c>
      <c r="R3256" s="140">
        <f>Q3256*H3256</f>
        <v>7.0400000000000004E-2</v>
      </c>
      <c r="S3256" s="140">
        <v>0</v>
      </c>
      <c r="T3256" s="141">
        <f>S3256*H3256</f>
        <v>0</v>
      </c>
      <c r="AR3256" s="142" t="s">
        <v>678</v>
      </c>
      <c r="AT3256" s="142" t="s">
        <v>1918</v>
      </c>
      <c r="AU3256" s="142" t="s">
        <v>83</v>
      </c>
      <c r="AY3256" s="17" t="s">
        <v>339</v>
      </c>
      <c r="BE3256" s="143">
        <f>IF(N3256="základní",J3256,0)</f>
        <v>0</v>
      </c>
      <c r="BF3256" s="143">
        <f>IF(N3256="snížená",J3256,0)</f>
        <v>0</v>
      </c>
      <c r="BG3256" s="143">
        <f>IF(N3256="zákl. přenesená",J3256,0)</f>
        <v>0</v>
      </c>
      <c r="BH3256" s="143">
        <f>IF(N3256="sníž. přenesená",J3256,0)</f>
        <v>0</v>
      </c>
      <c r="BI3256" s="143">
        <f>IF(N3256="nulová",J3256,0)</f>
        <v>0</v>
      </c>
      <c r="BJ3256" s="17" t="s">
        <v>81</v>
      </c>
      <c r="BK3256" s="143">
        <f>ROUND(I3256*H3256,2)</f>
        <v>0</v>
      </c>
      <c r="BL3256" s="17" t="s">
        <v>489</v>
      </c>
      <c r="BM3256" s="142" t="s">
        <v>5024</v>
      </c>
    </row>
    <row r="3257" spans="2:65" s="1" customFormat="1" ht="29.25">
      <c r="B3257" s="32"/>
      <c r="D3257" s="149" t="s">
        <v>1047</v>
      </c>
      <c r="F3257" s="159" t="s">
        <v>5010</v>
      </c>
      <c r="I3257" s="146"/>
      <c r="L3257" s="32"/>
      <c r="M3257" s="147"/>
      <c r="T3257" s="53"/>
      <c r="AT3257" s="17" t="s">
        <v>1047</v>
      </c>
      <c r="AU3257" s="17" t="s">
        <v>83</v>
      </c>
    </row>
    <row r="3258" spans="2:65" s="12" customFormat="1" ht="11.25">
      <c r="B3258" s="148"/>
      <c r="D3258" s="149" t="s">
        <v>350</v>
      </c>
      <c r="E3258" s="150" t="s">
        <v>19</v>
      </c>
      <c r="F3258" s="151" t="s">
        <v>5019</v>
      </c>
      <c r="H3258" s="152">
        <v>6.4</v>
      </c>
      <c r="I3258" s="153"/>
      <c r="L3258" s="148"/>
      <c r="M3258" s="154"/>
      <c r="T3258" s="155"/>
      <c r="AT3258" s="150" t="s">
        <v>350</v>
      </c>
      <c r="AU3258" s="150" t="s">
        <v>83</v>
      </c>
      <c r="AV3258" s="12" t="s">
        <v>83</v>
      </c>
      <c r="AW3258" s="12" t="s">
        <v>34</v>
      </c>
      <c r="AX3258" s="12" t="s">
        <v>81</v>
      </c>
      <c r="AY3258" s="150" t="s">
        <v>339</v>
      </c>
    </row>
    <row r="3259" spans="2:65" s="12" customFormat="1" ht="11.25">
      <c r="B3259" s="148"/>
      <c r="D3259" s="149" t="s">
        <v>350</v>
      </c>
      <c r="F3259" s="151" t="s">
        <v>5022</v>
      </c>
      <c r="H3259" s="152">
        <v>7.04</v>
      </c>
      <c r="I3259" s="153"/>
      <c r="L3259" s="148"/>
      <c r="M3259" s="154"/>
      <c r="T3259" s="155"/>
      <c r="AT3259" s="150" t="s">
        <v>350</v>
      </c>
      <c r="AU3259" s="150" t="s">
        <v>83</v>
      </c>
      <c r="AV3259" s="12" t="s">
        <v>83</v>
      </c>
      <c r="AW3259" s="12" t="s">
        <v>4</v>
      </c>
      <c r="AX3259" s="12" t="s">
        <v>81</v>
      </c>
      <c r="AY3259" s="150" t="s">
        <v>339</v>
      </c>
    </row>
    <row r="3260" spans="2:65" s="1" customFormat="1" ht="37.9" customHeight="1">
      <c r="B3260" s="32"/>
      <c r="C3260" s="131" t="s">
        <v>5025</v>
      </c>
      <c r="D3260" s="131" t="s">
        <v>342</v>
      </c>
      <c r="E3260" s="132" t="s">
        <v>5026</v>
      </c>
      <c r="F3260" s="133" t="s">
        <v>5027</v>
      </c>
      <c r="G3260" s="134" t="s">
        <v>119</v>
      </c>
      <c r="H3260" s="135">
        <v>0.80400000000000005</v>
      </c>
      <c r="I3260" s="136"/>
      <c r="J3260" s="137">
        <f>ROUND(I3260*H3260,2)</f>
        <v>0</v>
      </c>
      <c r="K3260" s="133" t="s">
        <v>345</v>
      </c>
      <c r="L3260" s="32"/>
      <c r="M3260" s="138" t="s">
        <v>19</v>
      </c>
      <c r="N3260" s="139" t="s">
        <v>44</v>
      </c>
      <c r="P3260" s="140">
        <f>O3260*H3260</f>
        <v>0</v>
      </c>
      <c r="Q3260" s="140">
        <v>1.2E-4</v>
      </c>
      <c r="R3260" s="140">
        <f>Q3260*H3260</f>
        <v>9.6480000000000011E-5</v>
      </c>
      <c r="S3260" s="140">
        <v>0</v>
      </c>
      <c r="T3260" s="141">
        <f>S3260*H3260</f>
        <v>0</v>
      </c>
      <c r="AR3260" s="142" t="s">
        <v>489</v>
      </c>
      <c r="AT3260" s="142" t="s">
        <v>342</v>
      </c>
      <c r="AU3260" s="142" t="s">
        <v>83</v>
      </c>
      <c r="AY3260" s="17" t="s">
        <v>339</v>
      </c>
      <c r="BE3260" s="143">
        <f>IF(N3260="základní",J3260,0)</f>
        <v>0</v>
      </c>
      <c r="BF3260" s="143">
        <f>IF(N3260="snížená",J3260,0)</f>
        <v>0</v>
      </c>
      <c r="BG3260" s="143">
        <f>IF(N3260="zákl. přenesená",J3260,0)</f>
        <v>0</v>
      </c>
      <c r="BH3260" s="143">
        <f>IF(N3260="sníž. přenesená",J3260,0)</f>
        <v>0</v>
      </c>
      <c r="BI3260" s="143">
        <f>IF(N3260="nulová",J3260,0)</f>
        <v>0</v>
      </c>
      <c r="BJ3260" s="17" t="s">
        <v>81</v>
      </c>
      <c r="BK3260" s="143">
        <f>ROUND(I3260*H3260,2)</f>
        <v>0</v>
      </c>
      <c r="BL3260" s="17" t="s">
        <v>489</v>
      </c>
      <c r="BM3260" s="142" t="s">
        <v>5028</v>
      </c>
    </row>
    <row r="3261" spans="2:65" s="1" customFormat="1" ht="11.25">
      <c r="B3261" s="32"/>
      <c r="D3261" s="144" t="s">
        <v>348</v>
      </c>
      <c r="F3261" s="145" t="s">
        <v>5029</v>
      </c>
      <c r="I3261" s="146"/>
      <c r="L3261" s="32"/>
      <c r="M3261" s="147"/>
      <c r="T3261" s="53"/>
      <c r="AT3261" s="17" t="s">
        <v>348</v>
      </c>
      <c r="AU3261" s="17" t="s">
        <v>83</v>
      </c>
    </row>
    <row r="3262" spans="2:65" s="12" customFormat="1" ht="11.25">
      <c r="B3262" s="148"/>
      <c r="D3262" s="149" t="s">
        <v>350</v>
      </c>
      <c r="E3262" s="150" t="s">
        <v>19</v>
      </c>
      <c r="F3262" s="151" t="s">
        <v>5030</v>
      </c>
      <c r="H3262" s="152">
        <v>0.80400000000000005</v>
      </c>
      <c r="I3262" s="153"/>
      <c r="L3262" s="148"/>
      <c r="M3262" s="154"/>
      <c r="T3262" s="155"/>
      <c r="AT3262" s="150" t="s">
        <v>350</v>
      </c>
      <c r="AU3262" s="150" t="s">
        <v>83</v>
      </c>
      <c r="AV3262" s="12" t="s">
        <v>83</v>
      </c>
      <c r="AW3262" s="12" t="s">
        <v>34</v>
      </c>
      <c r="AX3262" s="12" t="s">
        <v>81</v>
      </c>
      <c r="AY3262" s="150" t="s">
        <v>339</v>
      </c>
    </row>
    <row r="3263" spans="2:65" s="1" customFormat="1" ht="11.25">
      <c r="B3263" s="32"/>
      <c r="D3263" s="149" t="s">
        <v>351</v>
      </c>
      <c r="F3263" s="156" t="s">
        <v>5031</v>
      </c>
      <c r="L3263" s="32"/>
      <c r="M3263" s="147"/>
      <c r="T3263" s="53"/>
      <c r="AU3263" s="17" t="s">
        <v>83</v>
      </c>
    </row>
    <row r="3264" spans="2:65" s="1" customFormat="1" ht="11.25">
      <c r="B3264" s="32"/>
      <c r="D3264" s="149" t="s">
        <v>351</v>
      </c>
      <c r="F3264" s="157" t="s">
        <v>5032</v>
      </c>
      <c r="H3264" s="158">
        <v>1</v>
      </c>
      <c r="L3264" s="32"/>
      <c r="M3264" s="147"/>
      <c r="T3264" s="53"/>
      <c r="AU3264" s="17" t="s">
        <v>83</v>
      </c>
    </row>
    <row r="3265" spans="2:65" s="1" customFormat="1" ht="11.25">
      <c r="B3265" s="32"/>
      <c r="D3265" s="149" t="s">
        <v>351</v>
      </c>
      <c r="F3265" s="157" t="s">
        <v>2695</v>
      </c>
      <c r="H3265" s="158">
        <v>1</v>
      </c>
      <c r="L3265" s="32"/>
      <c r="M3265" s="147"/>
      <c r="T3265" s="53"/>
      <c r="AU3265" s="17" t="s">
        <v>83</v>
      </c>
    </row>
    <row r="3266" spans="2:65" s="1" customFormat="1" ht="11.25">
      <c r="B3266" s="32"/>
      <c r="D3266" s="149" t="s">
        <v>351</v>
      </c>
      <c r="F3266" s="157" t="s">
        <v>5033</v>
      </c>
      <c r="H3266" s="158">
        <v>1</v>
      </c>
      <c r="L3266" s="32"/>
      <c r="M3266" s="147"/>
      <c r="T3266" s="53"/>
      <c r="AU3266" s="17" t="s">
        <v>83</v>
      </c>
    </row>
    <row r="3267" spans="2:65" s="1" customFormat="1" ht="11.25">
      <c r="B3267" s="32"/>
      <c r="D3267" s="149" t="s">
        <v>351</v>
      </c>
      <c r="F3267" s="157" t="s">
        <v>358</v>
      </c>
      <c r="H3267" s="158">
        <v>3</v>
      </c>
      <c r="L3267" s="32"/>
      <c r="M3267" s="147"/>
      <c r="T3267" s="53"/>
      <c r="AU3267" s="17" t="s">
        <v>83</v>
      </c>
    </row>
    <row r="3268" spans="2:65" s="1" customFormat="1" ht="16.5" customHeight="1">
      <c r="B3268" s="32"/>
      <c r="C3268" s="163" t="s">
        <v>5034</v>
      </c>
      <c r="D3268" s="163" t="s">
        <v>1918</v>
      </c>
      <c r="E3268" s="164" t="s">
        <v>5035</v>
      </c>
      <c r="F3268" s="165" t="s">
        <v>5036</v>
      </c>
      <c r="G3268" s="166" t="s">
        <v>212</v>
      </c>
      <c r="H3268" s="167">
        <v>3</v>
      </c>
      <c r="I3268" s="168"/>
      <c r="J3268" s="169">
        <f>ROUND(I3268*H3268,2)</f>
        <v>0</v>
      </c>
      <c r="K3268" s="165" t="s">
        <v>2158</v>
      </c>
      <c r="L3268" s="170"/>
      <c r="M3268" s="171" t="s">
        <v>19</v>
      </c>
      <c r="N3268" s="172" t="s">
        <v>44</v>
      </c>
      <c r="P3268" s="140">
        <f>O3268*H3268</f>
        <v>0</v>
      </c>
      <c r="Q3268" s="140">
        <v>1.4300000000000001E-3</v>
      </c>
      <c r="R3268" s="140">
        <f>Q3268*H3268</f>
        <v>4.2900000000000004E-3</v>
      </c>
      <c r="S3268" s="140">
        <v>0</v>
      </c>
      <c r="T3268" s="141">
        <f>S3268*H3268</f>
        <v>0</v>
      </c>
      <c r="AR3268" s="142" t="s">
        <v>678</v>
      </c>
      <c r="AT3268" s="142" t="s">
        <v>1918</v>
      </c>
      <c r="AU3268" s="142" t="s">
        <v>83</v>
      </c>
      <c r="AY3268" s="17" t="s">
        <v>339</v>
      </c>
      <c r="BE3268" s="143">
        <f>IF(N3268="základní",J3268,0)</f>
        <v>0</v>
      </c>
      <c r="BF3268" s="143">
        <f>IF(N3268="snížená",J3268,0)</f>
        <v>0</v>
      </c>
      <c r="BG3268" s="143">
        <f>IF(N3268="zákl. přenesená",J3268,0)</f>
        <v>0</v>
      </c>
      <c r="BH3268" s="143">
        <f>IF(N3268="sníž. přenesená",J3268,0)</f>
        <v>0</v>
      </c>
      <c r="BI3268" s="143">
        <f>IF(N3268="nulová",J3268,0)</f>
        <v>0</v>
      </c>
      <c r="BJ3268" s="17" t="s">
        <v>81</v>
      </c>
      <c r="BK3268" s="143">
        <f>ROUND(I3268*H3268,2)</f>
        <v>0</v>
      </c>
      <c r="BL3268" s="17" t="s">
        <v>489</v>
      </c>
      <c r="BM3268" s="142" t="s">
        <v>5037</v>
      </c>
    </row>
    <row r="3269" spans="2:65" s="1" customFormat="1" ht="29.25">
      <c r="B3269" s="32"/>
      <c r="D3269" s="149" t="s">
        <v>1047</v>
      </c>
      <c r="F3269" s="159" t="s">
        <v>5038</v>
      </c>
      <c r="I3269" s="146"/>
      <c r="L3269" s="32"/>
      <c r="M3269" s="147"/>
      <c r="T3269" s="53"/>
      <c r="AT3269" s="17" t="s">
        <v>1047</v>
      </c>
      <c r="AU3269" s="17" t="s">
        <v>83</v>
      </c>
    </row>
    <row r="3270" spans="2:65" s="12" customFormat="1" ht="11.25">
      <c r="B3270" s="148"/>
      <c r="D3270" s="149" t="s">
        <v>350</v>
      </c>
      <c r="E3270" s="150" t="s">
        <v>19</v>
      </c>
      <c r="F3270" s="151" t="s">
        <v>1506</v>
      </c>
      <c r="H3270" s="152">
        <v>3</v>
      </c>
      <c r="I3270" s="153"/>
      <c r="L3270" s="148"/>
      <c r="M3270" s="154"/>
      <c r="T3270" s="155"/>
      <c r="AT3270" s="150" t="s">
        <v>350</v>
      </c>
      <c r="AU3270" s="150" t="s">
        <v>83</v>
      </c>
      <c r="AV3270" s="12" t="s">
        <v>83</v>
      </c>
      <c r="AW3270" s="12" t="s">
        <v>34</v>
      </c>
      <c r="AX3270" s="12" t="s">
        <v>81</v>
      </c>
      <c r="AY3270" s="150" t="s">
        <v>339</v>
      </c>
    </row>
    <row r="3271" spans="2:65" s="1" customFormat="1" ht="11.25">
      <c r="B3271" s="32"/>
      <c r="D3271" s="149" t="s">
        <v>351</v>
      </c>
      <c r="F3271" s="156" t="s">
        <v>5031</v>
      </c>
      <c r="L3271" s="32"/>
      <c r="M3271" s="147"/>
      <c r="T3271" s="53"/>
      <c r="AU3271" s="17" t="s">
        <v>83</v>
      </c>
    </row>
    <row r="3272" spans="2:65" s="1" customFormat="1" ht="11.25">
      <c r="B3272" s="32"/>
      <c r="D3272" s="149" t="s">
        <v>351</v>
      </c>
      <c r="F3272" s="157" t="s">
        <v>5032</v>
      </c>
      <c r="H3272" s="158">
        <v>1</v>
      </c>
      <c r="L3272" s="32"/>
      <c r="M3272" s="147"/>
      <c r="T3272" s="53"/>
      <c r="AU3272" s="17" t="s">
        <v>83</v>
      </c>
    </row>
    <row r="3273" spans="2:65" s="1" customFormat="1" ht="11.25">
      <c r="B3273" s="32"/>
      <c r="D3273" s="149" t="s">
        <v>351</v>
      </c>
      <c r="F3273" s="157" t="s">
        <v>2695</v>
      </c>
      <c r="H3273" s="158">
        <v>1</v>
      </c>
      <c r="L3273" s="32"/>
      <c r="M3273" s="147"/>
      <c r="T3273" s="53"/>
      <c r="AU3273" s="17" t="s">
        <v>83</v>
      </c>
    </row>
    <row r="3274" spans="2:65" s="1" customFormat="1" ht="11.25">
      <c r="B3274" s="32"/>
      <c r="D3274" s="149" t="s">
        <v>351</v>
      </c>
      <c r="F3274" s="157" t="s">
        <v>5033</v>
      </c>
      <c r="H3274" s="158">
        <v>1</v>
      </c>
      <c r="L3274" s="32"/>
      <c r="M3274" s="147"/>
      <c r="T3274" s="53"/>
      <c r="AU3274" s="17" t="s">
        <v>83</v>
      </c>
    </row>
    <row r="3275" spans="2:65" s="1" customFormat="1" ht="11.25">
      <c r="B3275" s="32"/>
      <c r="D3275" s="149" t="s">
        <v>351</v>
      </c>
      <c r="F3275" s="157" t="s">
        <v>358</v>
      </c>
      <c r="H3275" s="158">
        <v>3</v>
      </c>
      <c r="L3275" s="32"/>
      <c r="M3275" s="147"/>
      <c r="T3275" s="53"/>
      <c r="AU3275" s="17" t="s">
        <v>83</v>
      </c>
    </row>
    <row r="3276" spans="2:65" s="1" customFormat="1" ht="37.9" customHeight="1">
      <c r="B3276" s="32"/>
      <c r="C3276" s="131" t="s">
        <v>5039</v>
      </c>
      <c r="D3276" s="131" t="s">
        <v>342</v>
      </c>
      <c r="E3276" s="132" t="s">
        <v>5026</v>
      </c>
      <c r="F3276" s="133" t="s">
        <v>5027</v>
      </c>
      <c r="G3276" s="134" t="s">
        <v>119</v>
      </c>
      <c r="H3276" s="135">
        <v>0.39200000000000002</v>
      </c>
      <c r="I3276" s="136"/>
      <c r="J3276" s="137">
        <f>ROUND(I3276*H3276,2)</f>
        <v>0</v>
      </c>
      <c r="K3276" s="133" t="s">
        <v>345</v>
      </c>
      <c r="L3276" s="32"/>
      <c r="M3276" s="138" t="s">
        <v>19</v>
      </c>
      <c r="N3276" s="139" t="s">
        <v>44</v>
      </c>
      <c r="P3276" s="140">
        <f>O3276*H3276</f>
        <v>0</v>
      </c>
      <c r="Q3276" s="140">
        <v>1.2E-4</v>
      </c>
      <c r="R3276" s="140">
        <f>Q3276*H3276</f>
        <v>4.7040000000000004E-5</v>
      </c>
      <c r="S3276" s="140">
        <v>0</v>
      </c>
      <c r="T3276" s="141">
        <f>S3276*H3276</f>
        <v>0</v>
      </c>
      <c r="AR3276" s="142" t="s">
        <v>489</v>
      </c>
      <c r="AT3276" s="142" t="s">
        <v>342</v>
      </c>
      <c r="AU3276" s="142" t="s">
        <v>83</v>
      </c>
      <c r="AY3276" s="17" t="s">
        <v>339</v>
      </c>
      <c r="BE3276" s="143">
        <f>IF(N3276="základní",J3276,0)</f>
        <v>0</v>
      </c>
      <c r="BF3276" s="143">
        <f>IF(N3276="snížená",J3276,0)</f>
        <v>0</v>
      </c>
      <c r="BG3276" s="143">
        <f>IF(N3276="zákl. přenesená",J3276,0)</f>
        <v>0</v>
      </c>
      <c r="BH3276" s="143">
        <f>IF(N3276="sníž. přenesená",J3276,0)</f>
        <v>0</v>
      </c>
      <c r="BI3276" s="143">
        <f>IF(N3276="nulová",J3276,0)</f>
        <v>0</v>
      </c>
      <c r="BJ3276" s="17" t="s">
        <v>81</v>
      </c>
      <c r="BK3276" s="143">
        <f>ROUND(I3276*H3276,2)</f>
        <v>0</v>
      </c>
      <c r="BL3276" s="17" t="s">
        <v>489</v>
      </c>
      <c r="BM3276" s="142" t="s">
        <v>5040</v>
      </c>
    </row>
    <row r="3277" spans="2:65" s="1" customFormat="1" ht="11.25">
      <c r="B3277" s="32"/>
      <c r="D3277" s="144" t="s">
        <v>348</v>
      </c>
      <c r="F3277" s="145" t="s">
        <v>5029</v>
      </c>
      <c r="I3277" s="146"/>
      <c r="L3277" s="32"/>
      <c r="M3277" s="147"/>
      <c r="T3277" s="53"/>
      <c r="AT3277" s="17" t="s">
        <v>348</v>
      </c>
      <c r="AU3277" s="17" t="s">
        <v>83</v>
      </c>
    </row>
    <row r="3278" spans="2:65" s="12" customFormat="1" ht="11.25">
      <c r="B3278" s="148"/>
      <c r="D3278" s="149" t="s">
        <v>350</v>
      </c>
      <c r="E3278" s="150" t="s">
        <v>19</v>
      </c>
      <c r="F3278" s="151" t="s">
        <v>1877</v>
      </c>
      <c r="H3278" s="152">
        <v>0.39200000000000002</v>
      </c>
      <c r="I3278" s="153"/>
      <c r="L3278" s="148"/>
      <c r="M3278" s="154"/>
      <c r="T3278" s="155"/>
      <c r="AT3278" s="150" t="s">
        <v>350</v>
      </c>
      <c r="AU3278" s="150" t="s">
        <v>83</v>
      </c>
      <c r="AV3278" s="12" t="s">
        <v>83</v>
      </c>
      <c r="AW3278" s="12" t="s">
        <v>34</v>
      </c>
      <c r="AX3278" s="12" t="s">
        <v>81</v>
      </c>
      <c r="AY3278" s="150" t="s">
        <v>339</v>
      </c>
    </row>
    <row r="3279" spans="2:65" s="1" customFormat="1" ht="11.25">
      <c r="B3279" s="32"/>
      <c r="D3279" s="149" t="s">
        <v>351</v>
      </c>
      <c r="F3279" s="156" t="s">
        <v>5041</v>
      </c>
      <c r="L3279" s="32"/>
      <c r="M3279" s="147"/>
      <c r="T3279" s="53"/>
      <c r="AU3279" s="17" t="s">
        <v>83</v>
      </c>
    </row>
    <row r="3280" spans="2:65" s="1" customFormat="1" ht="11.25">
      <c r="B3280" s="32"/>
      <c r="D3280" s="149" t="s">
        <v>351</v>
      </c>
      <c r="F3280" s="157" t="s">
        <v>5042</v>
      </c>
      <c r="H3280" s="158">
        <v>0.39200000000000002</v>
      </c>
      <c r="L3280" s="32"/>
      <c r="M3280" s="147"/>
      <c r="T3280" s="53"/>
      <c r="AU3280" s="17" t="s">
        <v>83</v>
      </c>
    </row>
    <row r="3281" spans="2:65" s="1" customFormat="1" ht="16.5" customHeight="1">
      <c r="B3281" s="32"/>
      <c r="C3281" s="163" t="s">
        <v>5043</v>
      </c>
      <c r="D3281" s="163" t="s">
        <v>1918</v>
      </c>
      <c r="E3281" s="164" t="s">
        <v>5044</v>
      </c>
      <c r="F3281" s="165" t="s">
        <v>5045</v>
      </c>
      <c r="G3281" s="166" t="s">
        <v>212</v>
      </c>
      <c r="H3281" s="167">
        <v>1</v>
      </c>
      <c r="I3281" s="168"/>
      <c r="J3281" s="169">
        <f>ROUND(I3281*H3281,2)</f>
        <v>0</v>
      </c>
      <c r="K3281" s="165" t="s">
        <v>2158</v>
      </c>
      <c r="L3281" s="170"/>
      <c r="M3281" s="171" t="s">
        <v>19</v>
      </c>
      <c r="N3281" s="172" t="s">
        <v>44</v>
      </c>
      <c r="P3281" s="140">
        <f>O3281*H3281</f>
        <v>0</v>
      </c>
      <c r="Q3281" s="140">
        <v>3.5999999999999999E-3</v>
      </c>
      <c r="R3281" s="140">
        <f>Q3281*H3281</f>
        <v>3.5999999999999999E-3</v>
      </c>
      <c r="S3281" s="140">
        <v>0</v>
      </c>
      <c r="T3281" s="141">
        <f>S3281*H3281</f>
        <v>0</v>
      </c>
      <c r="AR3281" s="142" t="s">
        <v>678</v>
      </c>
      <c r="AT3281" s="142" t="s">
        <v>1918</v>
      </c>
      <c r="AU3281" s="142" t="s">
        <v>83</v>
      </c>
      <c r="AY3281" s="17" t="s">
        <v>339</v>
      </c>
      <c r="BE3281" s="143">
        <f>IF(N3281="základní",J3281,0)</f>
        <v>0</v>
      </c>
      <c r="BF3281" s="143">
        <f>IF(N3281="snížená",J3281,0)</f>
        <v>0</v>
      </c>
      <c r="BG3281" s="143">
        <f>IF(N3281="zákl. přenesená",J3281,0)</f>
        <v>0</v>
      </c>
      <c r="BH3281" s="143">
        <f>IF(N3281="sníž. přenesená",J3281,0)</f>
        <v>0</v>
      </c>
      <c r="BI3281" s="143">
        <f>IF(N3281="nulová",J3281,0)</f>
        <v>0</v>
      </c>
      <c r="BJ3281" s="17" t="s">
        <v>81</v>
      </c>
      <c r="BK3281" s="143">
        <f>ROUND(I3281*H3281,2)</f>
        <v>0</v>
      </c>
      <c r="BL3281" s="17" t="s">
        <v>489</v>
      </c>
      <c r="BM3281" s="142" t="s">
        <v>5046</v>
      </c>
    </row>
    <row r="3282" spans="2:65" s="1" customFormat="1" ht="39">
      <c r="B3282" s="32"/>
      <c r="D3282" s="149" t="s">
        <v>1047</v>
      </c>
      <c r="F3282" s="159" t="s">
        <v>5047</v>
      </c>
      <c r="I3282" s="146"/>
      <c r="L3282" s="32"/>
      <c r="M3282" s="147"/>
      <c r="T3282" s="53"/>
      <c r="AT3282" s="17" t="s">
        <v>1047</v>
      </c>
      <c r="AU3282" s="17" t="s">
        <v>83</v>
      </c>
    </row>
    <row r="3283" spans="2:65" s="1" customFormat="1" ht="37.9" customHeight="1">
      <c r="B3283" s="32"/>
      <c r="C3283" s="131" t="s">
        <v>5048</v>
      </c>
      <c r="D3283" s="131" t="s">
        <v>342</v>
      </c>
      <c r="E3283" s="132" t="s">
        <v>5049</v>
      </c>
      <c r="F3283" s="133" t="s">
        <v>5050</v>
      </c>
      <c r="G3283" s="134" t="s">
        <v>212</v>
      </c>
      <c r="H3283" s="135">
        <v>1</v>
      </c>
      <c r="I3283" s="136"/>
      <c r="J3283" s="137">
        <f>ROUND(I3283*H3283,2)</f>
        <v>0</v>
      </c>
      <c r="K3283" s="133" t="s">
        <v>345</v>
      </c>
      <c r="L3283" s="32"/>
      <c r="M3283" s="138" t="s">
        <v>19</v>
      </c>
      <c r="N3283" s="139" t="s">
        <v>44</v>
      </c>
      <c r="P3283" s="140">
        <f>O3283*H3283</f>
        <v>0</v>
      </c>
      <c r="Q3283" s="140">
        <v>0</v>
      </c>
      <c r="R3283" s="140">
        <f>Q3283*H3283</f>
        <v>0</v>
      </c>
      <c r="S3283" s="140">
        <v>0</v>
      </c>
      <c r="T3283" s="141">
        <f>S3283*H3283</f>
        <v>0</v>
      </c>
      <c r="AR3283" s="142" t="s">
        <v>489</v>
      </c>
      <c r="AT3283" s="142" t="s">
        <v>342</v>
      </c>
      <c r="AU3283" s="142" t="s">
        <v>83</v>
      </c>
      <c r="AY3283" s="17" t="s">
        <v>339</v>
      </c>
      <c r="BE3283" s="143">
        <f>IF(N3283="základní",J3283,0)</f>
        <v>0</v>
      </c>
      <c r="BF3283" s="143">
        <f>IF(N3283="snížená",J3283,0)</f>
        <v>0</v>
      </c>
      <c r="BG3283" s="143">
        <f>IF(N3283="zákl. přenesená",J3283,0)</f>
        <v>0</v>
      </c>
      <c r="BH3283" s="143">
        <f>IF(N3283="sníž. přenesená",J3283,0)</f>
        <v>0</v>
      </c>
      <c r="BI3283" s="143">
        <f>IF(N3283="nulová",J3283,0)</f>
        <v>0</v>
      </c>
      <c r="BJ3283" s="17" t="s">
        <v>81</v>
      </c>
      <c r="BK3283" s="143">
        <f>ROUND(I3283*H3283,2)</f>
        <v>0</v>
      </c>
      <c r="BL3283" s="17" t="s">
        <v>489</v>
      </c>
      <c r="BM3283" s="142" t="s">
        <v>5051</v>
      </c>
    </row>
    <row r="3284" spans="2:65" s="1" customFormat="1" ht="11.25">
      <c r="B3284" s="32"/>
      <c r="D3284" s="144" t="s">
        <v>348</v>
      </c>
      <c r="F3284" s="145" t="s">
        <v>5052</v>
      </c>
      <c r="I3284" s="146"/>
      <c r="L3284" s="32"/>
      <c r="M3284" s="147"/>
      <c r="T3284" s="53"/>
      <c r="AT3284" s="17" t="s">
        <v>348</v>
      </c>
      <c r="AU3284" s="17" t="s">
        <v>83</v>
      </c>
    </row>
    <row r="3285" spans="2:65" s="12" customFormat="1" ht="11.25">
      <c r="B3285" s="148"/>
      <c r="D3285" s="149" t="s">
        <v>350</v>
      </c>
      <c r="E3285" s="150" t="s">
        <v>19</v>
      </c>
      <c r="F3285" s="151" t="s">
        <v>1471</v>
      </c>
      <c r="H3285" s="152">
        <v>1</v>
      </c>
      <c r="I3285" s="153"/>
      <c r="L3285" s="148"/>
      <c r="M3285" s="154"/>
      <c r="T3285" s="155"/>
      <c r="AT3285" s="150" t="s">
        <v>350</v>
      </c>
      <c r="AU3285" s="150" t="s">
        <v>83</v>
      </c>
      <c r="AV3285" s="12" t="s">
        <v>83</v>
      </c>
      <c r="AW3285" s="12" t="s">
        <v>34</v>
      </c>
      <c r="AX3285" s="12" t="s">
        <v>81</v>
      </c>
      <c r="AY3285" s="150" t="s">
        <v>339</v>
      </c>
    </row>
    <row r="3286" spans="2:65" s="1" customFormat="1" ht="11.25">
      <c r="B3286" s="32"/>
      <c r="D3286" s="149" t="s">
        <v>351</v>
      </c>
      <c r="F3286" s="156" t="s">
        <v>5053</v>
      </c>
      <c r="L3286" s="32"/>
      <c r="M3286" s="147"/>
      <c r="T3286" s="53"/>
      <c r="AU3286" s="17" t="s">
        <v>83</v>
      </c>
    </row>
    <row r="3287" spans="2:65" s="1" customFormat="1" ht="11.25">
      <c r="B3287" s="32"/>
      <c r="D3287" s="149" t="s">
        <v>351</v>
      </c>
      <c r="F3287" s="157" t="s">
        <v>5032</v>
      </c>
      <c r="H3287" s="158">
        <v>1</v>
      </c>
      <c r="L3287" s="32"/>
      <c r="M3287" s="147"/>
      <c r="T3287" s="53"/>
      <c r="AU3287" s="17" t="s">
        <v>83</v>
      </c>
    </row>
    <row r="3288" spans="2:65" s="1" customFormat="1" ht="16.5" customHeight="1">
      <c r="B3288" s="32"/>
      <c r="C3288" s="163" t="s">
        <v>5054</v>
      </c>
      <c r="D3288" s="163" t="s">
        <v>1918</v>
      </c>
      <c r="E3288" s="164" t="s">
        <v>5055</v>
      </c>
      <c r="F3288" s="165" t="s">
        <v>5056</v>
      </c>
      <c r="G3288" s="166" t="s">
        <v>212</v>
      </c>
      <c r="H3288" s="167">
        <v>1</v>
      </c>
      <c r="I3288" s="168"/>
      <c r="J3288" s="169">
        <f>ROUND(I3288*H3288,2)</f>
        <v>0</v>
      </c>
      <c r="K3288" s="165" t="s">
        <v>2158</v>
      </c>
      <c r="L3288" s="170"/>
      <c r="M3288" s="171" t="s">
        <v>19</v>
      </c>
      <c r="N3288" s="172" t="s">
        <v>44</v>
      </c>
      <c r="P3288" s="140">
        <f>O3288*H3288</f>
        <v>0</v>
      </c>
      <c r="Q3288" s="140">
        <v>0.1024</v>
      </c>
      <c r="R3288" s="140">
        <f>Q3288*H3288</f>
        <v>0.1024</v>
      </c>
      <c r="S3288" s="140">
        <v>0</v>
      </c>
      <c r="T3288" s="141">
        <f>S3288*H3288</f>
        <v>0</v>
      </c>
      <c r="AR3288" s="142" t="s">
        <v>678</v>
      </c>
      <c r="AT3288" s="142" t="s">
        <v>1918</v>
      </c>
      <c r="AU3288" s="142" t="s">
        <v>83</v>
      </c>
      <c r="AY3288" s="17" t="s">
        <v>339</v>
      </c>
      <c r="BE3288" s="143">
        <f>IF(N3288="základní",J3288,0)</f>
        <v>0</v>
      </c>
      <c r="BF3288" s="143">
        <f>IF(N3288="snížená",J3288,0)</f>
        <v>0</v>
      </c>
      <c r="BG3288" s="143">
        <f>IF(N3288="zákl. přenesená",J3288,0)</f>
        <v>0</v>
      </c>
      <c r="BH3288" s="143">
        <f>IF(N3288="sníž. přenesená",J3288,0)</f>
        <v>0</v>
      </c>
      <c r="BI3288" s="143">
        <f>IF(N3288="nulová",J3288,0)</f>
        <v>0</v>
      </c>
      <c r="BJ3288" s="17" t="s">
        <v>81</v>
      </c>
      <c r="BK3288" s="143">
        <f>ROUND(I3288*H3288,2)</f>
        <v>0</v>
      </c>
      <c r="BL3288" s="17" t="s">
        <v>489</v>
      </c>
      <c r="BM3288" s="142" t="s">
        <v>5057</v>
      </c>
    </row>
    <row r="3289" spans="2:65" s="1" customFormat="1" ht="29.25">
      <c r="B3289" s="32"/>
      <c r="D3289" s="149" t="s">
        <v>1047</v>
      </c>
      <c r="F3289" s="159" t="s">
        <v>5058</v>
      </c>
      <c r="I3289" s="146"/>
      <c r="L3289" s="32"/>
      <c r="M3289" s="147"/>
      <c r="T3289" s="53"/>
      <c r="AT3289" s="17" t="s">
        <v>1047</v>
      </c>
      <c r="AU3289" s="17" t="s">
        <v>83</v>
      </c>
    </row>
    <row r="3290" spans="2:65" s="1" customFormat="1" ht="16.5" customHeight="1">
      <c r="B3290" s="32"/>
      <c r="C3290" s="131" t="s">
        <v>5059</v>
      </c>
      <c r="D3290" s="131" t="s">
        <v>342</v>
      </c>
      <c r="E3290" s="132" t="s">
        <v>5060</v>
      </c>
      <c r="F3290" s="133" t="s">
        <v>5061</v>
      </c>
      <c r="G3290" s="134" t="s">
        <v>119</v>
      </c>
      <c r="H3290" s="135">
        <v>15.98</v>
      </c>
      <c r="I3290" s="136"/>
      <c r="J3290" s="137">
        <f>ROUND(I3290*H3290,2)</f>
        <v>0</v>
      </c>
      <c r="K3290" s="133" t="s">
        <v>345</v>
      </c>
      <c r="L3290" s="32"/>
      <c r="M3290" s="138" t="s">
        <v>19</v>
      </c>
      <c r="N3290" s="139" t="s">
        <v>44</v>
      </c>
      <c r="P3290" s="140">
        <f>O3290*H3290</f>
        <v>0</v>
      </c>
      <c r="Q3290" s="140">
        <v>9.0000000000000006E-5</v>
      </c>
      <c r="R3290" s="140">
        <f>Q3290*H3290</f>
        <v>1.4382000000000002E-3</v>
      </c>
      <c r="S3290" s="140">
        <v>0</v>
      </c>
      <c r="T3290" s="141">
        <f>S3290*H3290</f>
        <v>0</v>
      </c>
      <c r="AR3290" s="142" t="s">
        <v>489</v>
      </c>
      <c r="AT3290" s="142" t="s">
        <v>342</v>
      </c>
      <c r="AU3290" s="142" t="s">
        <v>83</v>
      </c>
      <c r="AY3290" s="17" t="s">
        <v>339</v>
      </c>
      <c r="BE3290" s="143">
        <f>IF(N3290="základní",J3290,0)</f>
        <v>0</v>
      </c>
      <c r="BF3290" s="143">
        <f>IF(N3290="snížená",J3290,0)</f>
        <v>0</v>
      </c>
      <c r="BG3290" s="143">
        <f>IF(N3290="zákl. přenesená",J3290,0)</f>
        <v>0</v>
      </c>
      <c r="BH3290" s="143">
        <f>IF(N3290="sníž. přenesená",J3290,0)</f>
        <v>0</v>
      </c>
      <c r="BI3290" s="143">
        <f>IF(N3290="nulová",J3290,0)</f>
        <v>0</v>
      </c>
      <c r="BJ3290" s="17" t="s">
        <v>81</v>
      </c>
      <c r="BK3290" s="143">
        <f>ROUND(I3290*H3290,2)</f>
        <v>0</v>
      </c>
      <c r="BL3290" s="17" t="s">
        <v>489</v>
      </c>
      <c r="BM3290" s="142" t="s">
        <v>5062</v>
      </c>
    </row>
    <row r="3291" spans="2:65" s="1" customFormat="1" ht="11.25">
      <c r="B3291" s="32"/>
      <c r="D3291" s="144" t="s">
        <v>348</v>
      </c>
      <c r="F3291" s="145" t="s">
        <v>5063</v>
      </c>
      <c r="I3291" s="146"/>
      <c r="L3291" s="32"/>
      <c r="M3291" s="147"/>
      <c r="T3291" s="53"/>
      <c r="AT3291" s="17" t="s">
        <v>348</v>
      </c>
      <c r="AU3291" s="17" t="s">
        <v>83</v>
      </c>
    </row>
    <row r="3292" spans="2:65" s="1" customFormat="1" ht="19.5">
      <c r="B3292" s="32"/>
      <c r="D3292" s="149" t="s">
        <v>1047</v>
      </c>
      <c r="F3292" s="159" t="s">
        <v>5064</v>
      </c>
      <c r="I3292" s="146"/>
      <c r="L3292" s="32"/>
      <c r="M3292" s="147"/>
      <c r="T3292" s="53"/>
      <c r="AT3292" s="17" t="s">
        <v>1047</v>
      </c>
      <c r="AU3292" s="17" t="s">
        <v>83</v>
      </c>
    </row>
    <row r="3293" spans="2:65" s="12" customFormat="1" ht="11.25">
      <c r="B3293" s="148"/>
      <c r="D3293" s="149" t="s">
        <v>350</v>
      </c>
      <c r="E3293" s="150" t="s">
        <v>19</v>
      </c>
      <c r="F3293" s="151" t="s">
        <v>1859</v>
      </c>
      <c r="H3293" s="152">
        <v>15.98</v>
      </c>
      <c r="I3293" s="153"/>
      <c r="L3293" s="148"/>
      <c r="M3293" s="154"/>
      <c r="T3293" s="155"/>
      <c r="AT3293" s="150" t="s">
        <v>350</v>
      </c>
      <c r="AU3293" s="150" t="s">
        <v>83</v>
      </c>
      <c r="AV3293" s="12" t="s">
        <v>83</v>
      </c>
      <c r="AW3293" s="12" t="s">
        <v>34</v>
      </c>
      <c r="AX3293" s="12" t="s">
        <v>81</v>
      </c>
      <c r="AY3293" s="150" t="s">
        <v>339</v>
      </c>
    </row>
    <row r="3294" spans="2:65" s="1" customFormat="1" ht="11.25">
      <c r="B3294" s="32"/>
      <c r="D3294" s="149" t="s">
        <v>351</v>
      </c>
      <c r="F3294" s="156" t="s">
        <v>5065</v>
      </c>
      <c r="L3294" s="32"/>
      <c r="M3294" s="147"/>
      <c r="T3294" s="53"/>
      <c r="AU3294" s="17" t="s">
        <v>83</v>
      </c>
    </row>
    <row r="3295" spans="2:65" s="1" customFormat="1" ht="11.25">
      <c r="B3295" s="32"/>
      <c r="D3295" s="149" t="s">
        <v>351</v>
      </c>
      <c r="F3295" s="157" t="s">
        <v>5066</v>
      </c>
      <c r="H3295" s="158">
        <v>15.98</v>
      </c>
      <c r="L3295" s="32"/>
      <c r="M3295" s="147"/>
      <c r="T3295" s="53"/>
      <c r="AU3295" s="17" t="s">
        <v>83</v>
      </c>
    </row>
    <row r="3296" spans="2:65" s="1" customFormat="1" ht="16.5" customHeight="1">
      <c r="B3296" s="32"/>
      <c r="C3296" s="131" t="s">
        <v>5067</v>
      </c>
      <c r="D3296" s="131" t="s">
        <v>342</v>
      </c>
      <c r="E3296" s="132" t="s">
        <v>5060</v>
      </c>
      <c r="F3296" s="133" t="s">
        <v>5061</v>
      </c>
      <c r="G3296" s="134" t="s">
        <v>119</v>
      </c>
      <c r="H3296" s="135">
        <v>0.54800000000000004</v>
      </c>
      <c r="I3296" s="136"/>
      <c r="J3296" s="137">
        <f>ROUND(I3296*H3296,2)</f>
        <v>0</v>
      </c>
      <c r="K3296" s="133" t="s">
        <v>345</v>
      </c>
      <c r="L3296" s="32"/>
      <c r="M3296" s="138" t="s">
        <v>19</v>
      </c>
      <c r="N3296" s="139" t="s">
        <v>44</v>
      </c>
      <c r="P3296" s="140">
        <f>O3296*H3296</f>
        <v>0</v>
      </c>
      <c r="Q3296" s="140">
        <v>9.0000000000000006E-5</v>
      </c>
      <c r="R3296" s="140">
        <f>Q3296*H3296</f>
        <v>4.9320000000000009E-5</v>
      </c>
      <c r="S3296" s="140">
        <v>0</v>
      </c>
      <c r="T3296" s="141">
        <f>S3296*H3296</f>
        <v>0</v>
      </c>
      <c r="AR3296" s="142" t="s">
        <v>489</v>
      </c>
      <c r="AT3296" s="142" t="s">
        <v>342</v>
      </c>
      <c r="AU3296" s="142" t="s">
        <v>83</v>
      </c>
      <c r="AY3296" s="17" t="s">
        <v>339</v>
      </c>
      <c r="BE3296" s="143">
        <f>IF(N3296="základní",J3296,0)</f>
        <v>0</v>
      </c>
      <c r="BF3296" s="143">
        <f>IF(N3296="snížená",J3296,0)</f>
        <v>0</v>
      </c>
      <c r="BG3296" s="143">
        <f>IF(N3296="zákl. přenesená",J3296,0)</f>
        <v>0</v>
      </c>
      <c r="BH3296" s="143">
        <f>IF(N3296="sníž. přenesená",J3296,0)</f>
        <v>0</v>
      </c>
      <c r="BI3296" s="143">
        <f>IF(N3296="nulová",J3296,0)</f>
        <v>0</v>
      </c>
      <c r="BJ3296" s="17" t="s">
        <v>81</v>
      </c>
      <c r="BK3296" s="143">
        <f>ROUND(I3296*H3296,2)</f>
        <v>0</v>
      </c>
      <c r="BL3296" s="17" t="s">
        <v>489</v>
      </c>
      <c r="BM3296" s="142" t="s">
        <v>5068</v>
      </c>
    </row>
    <row r="3297" spans="2:65" s="1" customFormat="1" ht="11.25">
      <c r="B3297" s="32"/>
      <c r="D3297" s="144" t="s">
        <v>348</v>
      </c>
      <c r="F3297" s="145" t="s">
        <v>5063</v>
      </c>
      <c r="I3297" s="146"/>
      <c r="L3297" s="32"/>
      <c r="M3297" s="147"/>
      <c r="T3297" s="53"/>
      <c r="AT3297" s="17" t="s">
        <v>348</v>
      </c>
      <c r="AU3297" s="17" t="s">
        <v>83</v>
      </c>
    </row>
    <row r="3298" spans="2:65" s="12" customFormat="1" ht="11.25">
      <c r="B3298" s="148"/>
      <c r="D3298" s="149" t="s">
        <v>350</v>
      </c>
      <c r="E3298" s="150" t="s">
        <v>19</v>
      </c>
      <c r="F3298" s="151" t="s">
        <v>1873</v>
      </c>
      <c r="H3298" s="152">
        <v>0.54800000000000004</v>
      </c>
      <c r="I3298" s="153"/>
      <c r="L3298" s="148"/>
      <c r="M3298" s="154"/>
      <c r="T3298" s="155"/>
      <c r="AT3298" s="150" t="s">
        <v>350</v>
      </c>
      <c r="AU3298" s="150" t="s">
        <v>83</v>
      </c>
      <c r="AV3298" s="12" t="s">
        <v>83</v>
      </c>
      <c r="AW3298" s="12" t="s">
        <v>34</v>
      </c>
      <c r="AX3298" s="12" t="s">
        <v>81</v>
      </c>
      <c r="AY3298" s="150" t="s">
        <v>339</v>
      </c>
    </row>
    <row r="3299" spans="2:65" s="1" customFormat="1" ht="11.25">
      <c r="B3299" s="32"/>
      <c r="D3299" s="149" t="s">
        <v>351</v>
      </c>
      <c r="F3299" s="156" t="s">
        <v>5069</v>
      </c>
      <c r="L3299" s="32"/>
      <c r="M3299" s="147"/>
      <c r="T3299" s="53"/>
      <c r="AU3299" s="17" t="s">
        <v>83</v>
      </c>
    </row>
    <row r="3300" spans="2:65" s="1" customFormat="1" ht="11.25">
      <c r="B3300" s="32"/>
      <c r="D3300" s="149" t="s">
        <v>351</v>
      </c>
      <c r="F3300" s="157" t="s">
        <v>5070</v>
      </c>
      <c r="H3300" s="158">
        <v>0.54800000000000004</v>
      </c>
      <c r="L3300" s="32"/>
      <c r="M3300" s="147"/>
      <c r="T3300" s="53"/>
      <c r="AU3300" s="17" t="s">
        <v>83</v>
      </c>
    </row>
    <row r="3301" spans="2:65" s="1" customFormat="1" ht="16.5" customHeight="1">
      <c r="B3301" s="32"/>
      <c r="C3301" s="163" t="s">
        <v>5071</v>
      </c>
      <c r="D3301" s="163" t="s">
        <v>1918</v>
      </c>
      <c r="E3301" s="164" t="s">
        <v>5072</v>
      </c>
      <c r="F3301" s="165" t="s">
        <v>5073</v>
      </c>
      <c r="G3301" s="166" t="s">
        <v>212</v>
      </c>
      <c r="H3301" s="167">
        <v>1</v>
      </c>
      <c r="I3301" s="168"/>
      <c r="J3301" s="169">
        <f>ROUND(I3301*H3301,2)</f>
        <v>0</v>
      </c>
      <c r="K3301" s="165" t="s">
        <v>2158</v>
      </c>
      <c r="L3301" s="170"/>
      <c r="M3301" s="171" t="s">
        <v>19</v>
      </c>
      <c r="N3301" s="172" t="s">
        <v>44</v>
      </c>
      <c r="P3301" s="140">
        <f>O3301*H3301</f>
        <v>0</v>
      </c>
      <c r="Q3301" s="140">
        <v>6.0000000000000001E-3</v>
      </c>
      <c r="R3301" s="140">
        <f>Q3301*H3301</f>
        <v>6.0000000000000001E-3</v>
      </c>
      <c r="S3301" s="140">
        <v>0</v>
      </c>
      <c r="T3301" s="141">
        <f>S3301*H3301</f>
        <v>0</v>
      </c>
      <c r="AR3301" s="142" t="s">
        <v>678</v>
      </c>
      <c r="AT3301" s="142" t="s">
        <v>1918</v>
      </c>
      <c r="AU3301" s="142" t="s">
        <v>83</v>
      </c>
      <c r="AY3301" s="17" t="s">
        <v>339</v>
      </c>
      <c r="BE3301" s="143">
        <f>IF(N3301="základní",J3301,0)</f>
        <v>0</v>
      </c>
      <c r="BF3301" s="143">
        <f>IF(N3301="snížená",J3301,0)</f>
        <v>0</v>
      </c>
      <c r="BG3301" s="143">
        <f>IF(N3301="zákl. přenesená",J3301,0)</f>
        <v>0</v>
      </c>
      <c r="BH3301" s="143">
        <f>IF(N3301="sníž. přenesená",J3301,0)</f>
        <v>0</v>
      </c>
      <c r="BI3301" s="143">
        <f>IF(N3301="nulová",J3301,0)</f>
        <v>0</v>
      </c>
      <c r="BJ3301" s="17" t="s">
        <v>81</v>
      </c>
      <c r="BK3301" s="143">
        <f>ROUND(I3301*H3301,2)</f>
        <v>0</v>
      </c>
      <c r="BL3301" s="17" t="s">
        <v>489</v>
      </c>
      <c r="BM3301" s="142" t="s">
        <v>5074</v>
      </c>
    </row>
    <row r="3302" spans="2:65" s="1" customFormat="1" ht="39">
      <c r="B3302" s="32"/>
      <c r="D3302" s="149" t="s">
        <v>1047</v>
      </c>
      <c r="F3302" s="159" t="s">
        <v>5075</v>
      </c>
      <c r="I3302" s="146"/>
      <c r="L3302" s="32"/>
      <c r="M3302" s="147"/>
      <c r="T3302" s="53"/>
      <c r="AT3302" s="17" t="s">
        <v>1047</v>
      </c>
      <c r="AU3302" s="17" t="s">
        <v>83</v>
      </c>
    </row>
    <row r="3303" spans="2:65" s="1" customFormat="1" ht="33" customHeight="1">
      <c r="B3303" s="32"/>
      <c r="C3303" s="131" t="s">
        <v>5076</v>
      </c>
      <c r="D3303" s="131" t="s">
        <v>342</v>
      </c>
      <c r="E3303" s="132" t="s">
        <v>5077</v>
      </c>
      <c r="F3303" s="133" t="s">
        <v>5078</v>
      </c>
      <c r="G3303" s="134" t="s">
        <v>131</v>
      </c>
      <c r="H3303" s="135">
        <v>2.3450000000000002</v>
      </c>
      <c r="I3303" s="136"/>
      <c r="J3303" s="137">
        <f>ROUND(I3303*H3303,2)</f>
        <v>0</v>
      </c>
      <c r="K3303" s="133" t="s">
        <v>345</v>
      </c>
      <c r="L3303" s="32"/>
      <c r="M3303" s="138" t="s">
        <v>19</v>
      </c>
      <c r="N3303" s="139" t="s">
        <v>44</v>
      </c>
      <c r="P3303" s="140">
        <f>O3303*H3303</f>
        <v>0</v>
      </c>
      <c r="Q3303" s="140">
        <v>0</v>
      </c>
      <c r="R3303" s="140">
        <f>Q3303*H3303</f>
        <v>0</v>
      </c>
      <c r="S3303" s="140">
        <v>0</v>
      </c>
      <c r="T3303" s="141">
        <f>S3303*H3303</f>
        <v>0</v>
      </c>
      <c r="AR3303" s="142" t="s">
        <v>489</v>
      </c>
      <c r="AT3303" s="142" t="s">
        <v>342</v>
      </c>
      <c r="AU3303" s="142" t="s">
        <v>83</v>
      </c>
      <c r="AY3303" s="17" t="s">
        <v>339</v>
      </c>
      <c r="BE3303" s="143">
        <f>IF(N3303="základní",J3303,0)</f>
        <v>0</v>
      </c>
      <c r="BF3303" s="143">
        <f>IF(N3303="snížená",J3303,0)</f>
        <v>0</v>
      </c>
      <c r="BG3303" s="143">
        <f>IF(N3303="zákl. přenesená",J3303,0)</f>
        <v>0</v>
      </c>
      <c r="BH3303" s="143">
        <f>IF(N3303="sníž. přenesená",J3303,0)</f>
        <v>0</v>
      </c>
      <c r="BI3303" s="143">
        <f>IF(N3303="nulová",J3303,0)</f>
        <v>0</v>
      </c>
      <c r="BJ3303" s="17" t="s">
        <v>81</v>
      </c>
      <c r="BK3303" s="143">
        <f>ROUND(I3303*H3303,2)</f>
        <v>0</v>
      </c>
      <c r="BL3303" s="17" t="s">
        <v>489</v>
      </c>
      <c r="BM3303" s="142" t="s">
        <v>5079</v>
      </c>
    </row>
    <row r="3304" spans="2:65" s="1" customFormat="1" ht="11.25">
      <c r="B3304" s="32"/>
      <c r="D3304" s="144" t="s">
        <v>348</v>
      </c>
      <c r="F3304" s="145" t="s">
        <v>5080</v>
      </c>
      <c r="I3304" s="146"/>
      <c r="L3304" s="32"/>
      <c r="M3304" s="147"/>
      <c r="T3304" s="53"/>
      <c r="AT3304" s="17" t="s">
        <v>348</v>
      </c>
      <c r="AU3304" s="17" t="s">
        <v>83</v>
      </c>
    </row>
    <row r="3305" spans="2:65" s="12" customFormat="1" ht="11.25">
      <c r="B3305" s="148"/>
      <c r="D3305" s="149" t="s">
        <v>350</v>
      </c>
      <c r="E3305" s="150" t="s">
        <v>19</v>
      </c>
      <c r="F3305" s="151" t="s">
        <v>1854</v>
      </c>
      <c r="H3305" s="152">
        <v>2.3450000000000002</v>
      </c>
      <c r="I3305" s="153"/>
      <c r="L3305" s="148"/>
      <c r="M3305" s="154"/>
      <c r="T3305" s="155"/>
      <c r="AT3305" s="150" t="s">
        <v>350</v>
      </c>
      <c r="AU3305" s="150" t="s">
        <v>83</v>
      </c>
      <c r="AV3305" s="12" t="s">
        <v>83</v>
      </c>
      <c r="AW3305" s="12" t="s">
        <v>34</v>
      </c>
      <c r="AX3305" s="12" t="s">
        <v>81</v>
      </c>
      <c r="AY3305" s="150" t="s">
        <v>339</v>
      </c>
    </row>
    <row r="3306" spans="2:65" s="1" customFormat="1" ht="11.25">
      <c r="B3306" s="32"/>
      <c r="D3306" s="149" t="s">
        <v>351</v>
      </c>
      <c r="F3306" s="156" t="s">
        <v>5081</v>
      </c>
      <c r="L3306" s="32"/>
      <c r="M3306" s="147"/>
      <c r="T3306" s="53"/>
      <c r="AU3306" s="17" t="s">
        <v>83</v>
      </c>
    </row>
    <row r="3307" spans="2:65" s="1" customFormat="1" ht="11.25">
      <c r="B3307" s="32"/>
      <c r="D3307" s="149" t="s">
        <v>351</v>
      </c>
      <c r="F3307" s="157" t="s">
        <v>5082</v>
      </c>
      <c r="H3307" s="158">
        <v>2.3450000000000002</v>
      </c>
      <c r="L3307" s="32"/>
      <c r="M3307" s="147"/>
      <c r="T3307" s="53"/>
      <c r="AU3307" s="17" t="s">
        <v>83</v>
      </c>
    </row>
    <row r="3308" spans="2:65" s="1" customFormat="1" ht="16.5" customHeight="1">
      <c r="B3308" s="32"/>
      <c r="C3308" s="163" t="s">
        <v>5083</v>
      </c>
      <c r="D3308" s="163" t="s">
        <v>1918</v>
      </c>
      <c r="E3308" s="164" t="s">
        <v>5084</v>
      </c>
      <c r="F3308" s="165" t="s">
        <v>5085</v>
      </c>
      <c r="G3308" s="166" t="s">
        <v>131</v>
      </c>
      <c r="H3308" s="167">
        <v>2.3450000000000002</v>
      </c>
      <c r="I3308" s="168"/>
      <c r="J3308" s="169">
        <f>ROUND(I3308*H3308,2)</f>
        <v>0</v>
      </c>
      <c r="K3308" s="165" t="s">
        <v>2158</v>
      </c>
      <c r="L3308" s="170"/>
      <c r="M3308" s="171" t="s">
        <v>19</v>
      </c>
      <c r="N3308" s="172" t="s">
        <v>44</v>
      </c>
      <c r="P3308" s="140">
        <f>O3308*H3308</f>
        <v>0</v>
      </c>
      <c r="Q3308" s="140">
        <v>2.8999999999999998E-3</v>
      </c>
      <c r="R3308" s="140">
        <f>Q3308*H3308</f>
        <v>6.8005000000000001E-3</v>
      </c>
      <c r="S3308" s="140">
        <v>0</v>
      </c>
      <c r="T3308" s="141">
        <f>S3308*H3308</f>
        <v>0</v>
      </c>
      <c r="AR3308" s="142" t="s">
        <v>678</v>
      </c>
      <c r="AT3308" s="142" t="s">
        <v>1918</v>
      </c>
      <c r="AU3308" s="142" t="s">
        <v>83</v>
      </c>
      <c r="AY3308" s="17" t="s">
        <v>339</v>
      </c>
      <c r="BE3308" s="143">
        <f>IF(N3308="základní",J3308,0)</f>
        <v>0</v>
      </c>
      <c r="BF3308" s="143">
        <f>IF(N3308="snížená",J3308,0)</f>
        <v>0</v>
      </c>
      <c r="BG3308" s="143">
        <f>IF(N3308="zákl. přenesená",J3308,0)</f>
        <v>0</v>
      </c>
      <c r="BH3308" s="143">
        <f>IF(N3308="sníž. přenesená",J3308,0)</f>
        <v>0</v>
      </c>
      <c r="BI3308" s="143">
        <f>IF(N3308="nulová",J3308,0)</f>
        <v>0</v>
      </c>
      <c r="BJ3308" s="17" t="s">
        <v>81</v>
      </c>
      <c r="BK3308" s="143">
        <f>ROUND(I3308*H3308,2)</f>
        <v>0</v>
      </c>
      <c r="BL3308" s="17" t="s">
        <v>489</v>
      </c>
      <c r="BM3308" s="142" t="s">
        <v>5086</v>
      </c>
    </row>
    <row r="3309" spans="2:65" s="1" customFormat="1" ht="39">
      <c r="B3309" s="32"/>
      <c r="D3309" s="149" t="s">
        <v>1047</v>
      </c>
      <c r="F3309" s="159" t="s">
        <v>5087</v>
      </c>
      <c r="I3309" s="146"/>
      <c r="L3309" s="32"/>
      <c r="M3309" s="147"/>
      <c r="T3309" s="53"/>
      <c r="AT3309" s="17" t="s">
        <v>1047</v>
      </c>
      <c r="AU3309" s="17" t="s">
        <v>83</v>
      </c>
    </row>
    <row r="3310" spans="2:65" s="1" customFormat="1" ht="24.2" customHeight="1">
      <c r="B3310" s="32"/>
      <c r="C3310" s="131" t="s">
        <v>5088</v>
      </c>
      <c r="D3310" s="131" t="s">
        <v>342</v>
      </c>
      <c r="E3310" s="132" t="s">
        <v>5089</v>
      </c>
      <c r="F3310" s="133" t="s">
        <v>5090</v>
      </c>
      <c r="G3310" s="134" t="s">
        <v>1192</v>
      </c>
      <c r="H3310" s="135">
        <v>68</v>
      </c>
      <c r="I3310" s="136"/>
      <c r="J3310" s="137">
        <f>ROUND(I3310*H3310,2)</f>
        <v>0</v>
      </c>
      <c r="K3310" s="133" t="s">
        <v>345</v>
      </c>
      <c r="L3310" s="32"/>
      <c r="M3310" s="138" t="s">
        <v>19</v>
      </c>
      <c r="N3310" s="139" t="s">
        <v>44</v>
      </c>
      <c r="P3310" s="140">
        <f>O3310*H3310</f>
        <v>0</v>
      </c>
      <c r="Q3310" s="140">
        <v>6.9999999999999994E-5</v>
      </c>
      <c r="R3310" s="140">
        <f>Q3310*H3310</f>
        <v>4.7599999999999995E-3</v>
      </c>
      <c r="S3310" s="140">
        <v>0</v>
      </c>
      <c r="T3310" s="141">
        <f>S3310*H3310</f>
        <v>0</v>
      </c>
      <c r="AR3310" s="142" t="s">
        <v>489</v>
      </c>
      <c r="AT3310" s="142" t="s">
        <v>342</v>
      </c>
      <c r="AU3310" s="142" t="s">
        <v>83</v>
      </c>
      <c r="AY3310" s="17" t="s">
        <v>339</v>
      </c>
      <c r="BE3310" s="143">
        <f>IF(N3310="základní",J3310,0)</f>
        <v>0</v>
      </c>
      <c r="BF3310" s="143">
        <f>IF(N3310="snížená",J3310,0)</f>
        <v>0</v>
      </c>
      <c r="BG3310" s="143">
        <f>IF(N3310="zákl. přenesená",J3310,0)</f>
        <v>0</v>
      </c>
      <c r="BH3310" s="143">
        <f>IF(N3310="sníž. přenesená",J3310,0)</f>
        <v>0</v>
      </c>
      <c r="BI3310" s="143">
        <f>IF(N3310="nulová",J3310,0)</f>
        <v>0</v>
      </c>
      <c r="BJ3310" s="17" t="s">
        <v>81</v>
      </c>
      <c r="BK3310" s="143">
        <f>ROUND(I3310*H3310,2)</f>
        <v>0</v>
      </c>
      <c r="BL3310" s="17" t="s">
        <v>489</v>
      </c>
      <c r="BM3310" s="142" t="s">
        <v>5091</v>
      </c>
    </row>
    <row r="3311" spans="2:65" s="1" customFormat="1" ht="11.25">
      <c r="B3311" s="32"/>
      <c r="D3311" s="144" t="s">
        <v>348</v>
      </c>
      <c r="F3311" s="145" t="s">
        <v>5092</v>
      </c>
      <c r="I3311" s="146"/>
      <c r="L3311" s="32"/>
      <c r="M3311" s="147"/>
      <c r="T3311" s="53"/>
      <c r="AT3311" s="17" t="s">
        <v>348</v>
      </c>
      <c r="AU3311" s="17" t="s">
        <v>83</v>
      </c>
    </row>
    <row r="3312" spans="2:65" s="12" customFormat="1" ht="11.25">
      <c r="B3312" s="148"/>
      <c r="D3312" s="149" t="s">
        <v>350</v>
      </c>
      <c r="E3312" s="150" t="s">
        <v>19</v>
      </c>
      <c r="F3312" s="151" t="s">
        <v>5093</v>
      </c>
      <c r="H3312" s="152">
        <v>68</v>
      </c>
      <c r="I3312" s="153"/>
      <c r="L3312" s="148"/>
      <c r="M3312" s="154"/>
      <c r="T3312" s="155"/>
      <c r="AT3312" s="150" t="s">
        <v>350</v>
      </c>
      <c r="AU3312" s="150" t="s">
        <v>83</v>
      </c>
      <c r="AV3312" s="12" t="s">
        <v>83</v>
      </c>
      <c r="AW3312" s="12" t="s">
        <v>34</v>
      </c>
      <c r="AX3312" s="12" t="s">
        <v>81</v>
      </c>
      <c r="AY3312" s="150" t="s">
        <v>339</v>
      </c>
    </row>
    <row r="3313" spans="2:65" s="1" customFormat="1" ht="11.25">
      <c r="B3313" s="32"/>
      <c r="D3313" s="149" t="s">
        <v>351</v>
      </c>
      <c r="F3313" s="156" t="s">
        <v>5094</v>
      </c>
      <c r="L3313" s="32"/>
      <c r="M3313" s="147"/>
      <c r="T3313" s="53"/>
      <c r="AU3313" s="17" t="s">
        <v>83</v>
      </c>
    </row>
    <row r="3314" spans="2:65" s="1" customFormat="1" ht="11.25">
      <c r="B3314" s="32"/>
      <c r="D3314" s="149" t="s">
        <v>351</v>
      </c>
      <c r="F3314" s="157" t="s">
        <v>5095</v>
      </c>
      <c r="H3314" s="158">
        <v>50</v>
      </c>
      <c r="L3314" s="32"/>
      <c r="M3314" s="147"/>
      <c r="T3314" s="53"/>
      <c r="AU3314" s="17" t="s">
        <v>83</v>
      </c>
    </row>
    <row r="3315" spans="2:65" s="1" customFormat="1" ht="24.2" customHeight="1">
      <c r="B3315" s="32"/>
      <c r="C3315" s="163" t="s">
        <v>5096</v>
      </c>
      <c r="D3315" s="163" t="s">
        <v>1918</v>
      </c>
      <c r="E3315" s="164" t="s">
        <v>5097</v>
      </c>
      <c r="F3315" s="165" t="s">
        <v>5098</v>
      </c>
      <c r="G3315" s="166" t="s">
        <v>670</v>
      </c>
      <c r="H3315" s="167">
        <v>7.0999999999999994E-2</v>
      </c>
      <c r="I3315" s="168"/>
      <c r="J3315" s="169">
        <f>ROUND(I3315*H3315,2)</f>
        <v>0</v>
      </c>
      <c r="K3315" s="165" t="s">
        <v>345</v>
      </c>
      <c r="L3315" s="170"/>
      <c r="M3315" s="171" t="s">
        <v>19</v>
      </c>
      <c r="N3315" s="172" t="s">
        <v>44</v>
      </c>
      <c r="P3315" s="140">
        <f>O3315*H3315</f>
        <v>0</v>
      </c>
      <c r="Q3315" s="140">
        <v>1</v>
      </c>
      <c r="R3315" s="140">
        <f>Q3315*H3315</f>
        <v>7.0999999999999994E-2</v>
      </c>
      <c r="S3315" s="140">
        <v>0</v>
      </c>
      <c r="T3315" s="141">
        <f>S3315*H3315</f>
        <v>0</v>
      </c>
      <c r="AR3315" s="142" t="s">
        <v>678</v>
      </c>
      <c r="AT3315" s="142" t="s">
        <v>1918</v>
      </c>
      <c r="AU3315" s="142" t="s">
        <v>83</v>
      </c>
      <c r="AY3315" s="17" t="s">
        <v>339</v>
      </c>
      <c r="BE3315" s="143">
        <f>IF(N3315="základní",J3315,0)</f>
        <v>0</v>
      </c>
      <c r="BF3315" s="143">
        <f>IF(N3315="snížená",J3315,0)</f>
        <v>0</v>
      </c>
      <c r="BG3315" s="143">
        <f>IF(N3315="zákl. přenesená",J3315,0)</f>
        <v>0</v>
      </c>
      <c r="BH3315" s="143">
        <f>IF(N3315="sníž. přenesená",J3315,0)</f>
        <v>0</v>
      </c>
      <c r="BI3315" s="143">
        <f>IF(N3315="nulová",J3315,0)</f>
        <v>0</v>
      </c>
      <c r="BJ3315" s="17" t="s">
        <v>81</v>
      </c>
      <c r="BK3315" s="143">
        <f>ROUND(I3315*H3315,2)</f>
        <v>0</v>
      </c>
      <c r="BL3315" s="17" t="s">
        <v>489</v>
      </c>
      <c r="BM3315" s="142" t="s">
        <v>5099</v>
      </c>
    </row>
    <row r="3316" spans="2:65" s="1" customFormat="1" ht="39">
      <c r="B3316" s="32"/>
      <c r="D3316" s="149" t="s">
        <v>1047</v>
      </c>
      <c r="F3316" s="159" t="s">
        <v>5100</v>
      </c>
      <c r="I3316" s="146"/>
      <c r="L3316" s="32"/>
      <c r="M3316" s="147"/>
      <c r="T3316" s="53"/>
      <c r="AT3316" s="17" t="s">
        <v>1047</v>
      </c>
      <c r="AU3316" s="17" t="s">
        <v>83</v>
      </c>
    </row>
    <row r="3317" spans="2:65" s="12" customFormat="1" ht="11.25">
      <c r="B3317" s="148"/>
      <c r="D3317" s="149" t="s">
        <v>350</v>
      </c>
      <c r="F3317" s="151" t="s">
        <v>5101</v>
      </c>
      <c r="H3317" s="152">
        <v>7.0999999999999994E-2</v>
      </c>
      <c r="I3317" s="153"/>
      <c r="L3317" s="148"/>
      <c r="M3317" s="154"/>
      <c r="T3317" s="155"/>
      <c r="AT3317" s="150" t="s">
        <v>350</v>
      </c>
      <c r="AU3317" s="150" t="s">
        <v>83</v>
      </c>
      <c r="AV3317" s="12" t="s">
        <v>83</v>
      </c>
      <c r="AW3317" s="12" t="s">
        <v>4</v>
      </c>
      <c r="AX3317" s="12" t="s">
        <v>81</v>
      </c>
      <c r="AY3317" s="150" t="s">
        <v>339</v>
      </c>
    </row>
    <row r="3318" spans="2:65" s="1" customFormat="1" ht="24.2" customHeight="1">
      <c r="B3318" s="32"/>
      <c r="C3318" s="131" t="s">
        <v>5102</v>
      </c>
      <c r="D3318" s="131" t="s">
        <v>342</v>
      </c>
      <c r="E3318" s="132" t="s">
        <v>5089</v>
      </c>
      <c r="F3318" s="133" t="s">
        <v>5090</v>
      </c>
      <c r="G3318" s="134" t="s">
        <v>1192</v>
      </c>
      <c r="H3318" s="135">
        <v>5.0830000000000002</v>
      </c>
      <c r="I3318" s="136"/>
      <c r="J3318" s="137">
        <f>ROUND(I3318*H3318,2)</f>
        <v>0</v>
      </c>
      <c r="K3318" s="133" t="s">
        <v>345</v>
      </c>
      <c r="L3318" s="32"/>
      <c r="M3318" s="138" t="s">
        <v>19</v>
      </c>
      <c r="N3318" s="139" t="s">
        <v>44</v>
      </c>
      <c r="P3318" s="140">
        <f>O3318*H3318</f>
        <v>0</v>
      </c>
      <c r="Q3318" s="140">
        <v>6.9999999999999994E-5</v>
      </c>
      <c r="R3318" s="140">
        <f>Q3318*H3318</f>
        <v>3.5580999999999997E-4</v>
      </c>
      <c r="S3318" s="140">
        <v>0</v>
      </c>
      <c r="T3318" s="141">
        <f>S3318*H3318</f>
        <v>0</v>
      </c>
      <c r="AR3318" s="142" t="s">
        <v>489</v>
      </c>
      <c r="AT3318" s="142" t="s">
        <v>342</v>
      </c>
      <c r="AU3318" s="142" t="s">
        <v>83</v>
      </c>
      <c r="AY3318" s="17" t="s">
        <v>339</v>
      </c>
      <c r="BE3318" s="143">
        <f>IF(N3318="základní",J3318,0)</f>
        <v>0</v>
      </c>
      <c r="BF3318" s="143">
        <f>IF(N3318="snížená",J3318,0)</f>
        <v>0</v>
      </c>
      <c r="BG3318" s="143">
        <f>IF(N3318="zákl. přenesená",J3318,0)</f>
        <v>0</v>
      </c>
      <c r="BH3318" s="143">
        <f>IF(N3318="sníž. přenesená",J3318,0)</f>
        <v>0</v>
      </c>
      <c r="BI3318" s="143">
        <f>IF(N3318="nulová",J3318,0)</f>
        <v>0</v>
      </c>
      <c r="BJ3318" s="17" t="s">
        <v>81</v>
      </c>
      <c r="BK3318" s="143">
        <f>ROUND(I3318*H3318,2)</f>
        <v>0</v>
      </c>
      <c r="BL3318" s="17" t="s">
        <v>489</v>
      </c>
      <c r="BM3318" s="142" t="s">
        <v>5103</v>
      </c>
    </row>
    <row r="3319" spans="2:65" s="1" customFormat="1" ht="11.25">
      <c r="B3319" s="32"/>
      <c r="D3319" s="144" t="s">
        <v>348</v>
      </c>
      <c r="F3319" s="145" t="s">
        <v>5092</v>
      </c>
      <c r="I3319" s="146"/>
      <c r="L3319" s="32"/>
      <c r="M3319" s="147"/>
      <c r="T3319" s="53"/>
      <c r="AT3319" s="17" t="s">
        <v>348</v>
      </c>
      <c r="AU3319" s="17" t="s">
        <v>83</v>
      </c>
    </row>
    <row r="3320" spans="2:65" s="12" customFormat="1" ht="11.25">
      <c r="B3320" s="148"/>
      <c r="D3320" s="149" t="s">
        <v>350</v>
      </c>
      <c r="E3320" s="150" t="s">
        <v>19</v>
      </c>
      <c r="F3320" s="151" t="s">
        <v>5104</v>
      </c>
      <c r="H3320" s="152">
        <v>5.0830000000000002</v>
      </c>
      <c r="I3320" s="153"/>
      <c r="L3320" s="148"/>
      <c r="M3320" s="154"/>
      <c r="T3320" s="155"/>
      <c r="AT3320" s="150" t="s">
        <v>350</v>
      </c>
      <c r="AU3320" s="150" t="s">
        <v>83</v>
      </c>
      <c r="AV3320" s="12" t="s">
        <v>83</v>
      </c>
      <c r="AW3320" s="12" t="s">
        <v>34</v>
      </c>
      <c r="AX3320" s="12" t="s">
        <v>81</v>
      </c>
      <c r="AY3320" s="150" t="s">
        <v>339</v>
      </c>
    </row>
    <row r="3321" spans="2:65" s="1" customFormat="1" ht="11.25">
      <c r="B3321" s="32"/>
      <c r="D3321" s="149" t="s">
        <v>351</v>
      </c>
      <c r="F3321" s="156" t="s">
        <v>5105</v>
      </c>
      <c r="L3321" s="32"/>
      <c r="M3321" s="147"/>
      <c r="T3321" s="53"/>
      <c r="AU3321" s="17" t="s">
        <v>83</v>
      </c>
    </row>
    <row r="3322" spans="2:65" s="1" customFormat="1" ht="11.25">
      <c r="B3322" s="32"/>
      <c r="D3322" s="149" t="s">
        <v>351</v>
      </c>
      <c r="F3322" s="157" t="s">
        <v>5106</v>
      </c>
      <c r="H3322" s="158">
        <v>2.58</v>
      </c>
      <c r="L3322" s="32"/>
      <c r="M3322" s="147"/>
      <c r="T3322" s="53"/>
      <c r="AU3322" s="17" t="s">
        <v>83</v>
      </c>
    </row>
    <row r="3323" spans="2:65" s="1" customFormat="1" ht="24.2" customHeight="1">
      <c r="B3323" s="32"/>
      <c r="C3323" s="163" t="s">
        <v>5107</v>
      </c>
      <c r="D3323" s="163" t="s">
        <v>1918</v>
      </c>
      <c r="E3323" s="164" t="s">
        <v>5108</v>
      </c>
      <c r="F3323" s="165" t="s">
        <v>5109</v>
      </c>
      <c r="G3323" s="166" t="s">
        <v>670</v>
      </c>
      <c r="H3323" s="167">
        <v>5.0000000000000001E-3</v>
      </c>
      <c r="I3323" s="168"/>
      <c r="J3323" s="169">
        <f>ROUND(I3323*H3323,2)</f>
        <v>0</v>
      </c>
      <c r="K3323" s="165" t="s">
        <v>345</v>
      </c>
      <c r="L3323" s="170"/>
      <c r="M3323" s="171" t="s">
        <v>19</v>
      </c>
      <c r="N3323" s="172" t="s">
        <v>44</v>
      </c>
      <c r="P3323" s="140">
        <f>O3323*H3323</f>
        <v>0</v>
      </c>
      <c r="Q3323" s="140">
        <v>1</v>
      </c>
      <c r="R3323" s="140">
        <f>Q3323*H3323</f>
        <v>5.0000000000000001E-3</v>
      </c>
      <c r="S3323" s="140">
        <v>0</v>
      </c>
      <c r="T3323" s="141">
        <f>S3323*H3323</f>
        <v>0</v>
      </c>
      <c r="AR3323" s="142" t="s">
        <v>678</v>
      </c>
      <c r="AT3323" s="142" t="s">
        <v>1918</v>
      </c>
      <c r="AU3323" s="142" t="s">
        <v>83</v>
      </c>
      <c r="AY3323" s="17" t="s">
        <v>339</v>
      </c>
      <c r="BE3323" s="143">
        <f>IF(N3323="základní",J3323,0)</f>
        <v>0</v>
      </c>
      <c r="BF3323" s="143">
        <f>IF(N3323="snížená",J3323,0)</f>
        <v>0</v>
      </c>
      <c r="BG3323" s="143">
        <f>IF(N3323="zákl. přenesená",J3323,0)</f>
        <v>0</v>
      </c>
      <c r="BH3323" s="143">
        <f>IF(N3323="sníž. přenesená",J3323,0)</f>
        <v>0</v>
      </c>
      <c r="BI3323" s="143">
        <f>IF(N3323="nulová",J3323,0)</f>
        <v>0</v>
      </c>
      <c r="BJ3323" s="17" t="s">
        <v>81</v>
      </c>
      <c r="BK3323" s="143">
        <f>ROUND(I3323*H3323,2)</f>
        <v>0</v>
      </c>
      <c r="BL3323" s="17" t="s">
        <v>489</v>
      </c>
      <c r="BM3323" s="142" t="s">
        <v>5110</v>
      </c>
    </row>
    <row r="3324" spans="2:65" s="1" customFormat="1" ht="39">
      <c r="B3324" s="32"/>
      <c r="D3324" s="149" t="s">
        <v>1047</v>
      </c>
      <c r="F3324" s="159" t="s">
        <v>5111</v>
      </c>
      <c r="I3324" s="146"/>
      <c r="L3324" s="32"/>
      <c r="M3324" s="147"/>
      <c r="T3324" s="53"/>
      <c r="AT3324" s="17" t="s">
        <v>1047</v>
      </c>
      <c r="AU3324" s="17" t="s">
        <v>83</v>
      </c>
    </row>
    <row r="3325" spans="2:65" s="12" customFormat="1" ht="11.25">
      <c r="B3325" s="148"/>
      <c r="D3325" s="149" t="s">
        <v>350</v>
      </c>
      <c r="F3325" s="151" t="s">
        <v>5112</v>
      </c>
      <c r="H3325" s="152">
        <v>5.0000000000000001E-3</v>
      </c>
      <c r="I3325" s="153"/>
      <c r="L3325" s="148"/>
      <c r="M3325" s="154"/>
      <c r="T3325" s="155"/>
      <c r="AT3325" s="150" t="s">
        <v>350</v>
      </c>
      <c r="AU3325" s="150" t="s">
        <v>83</v>
      </c>
      <c r="AV3325" s="12" t="s">
        <v>83</v>
      </c>
      <c r="AW3325" s="12" t="s">
        <v>4</v>
      </c>
      <c r="AX3325" s="12" t="s">
        <v>81</v>
      </c>
      <c r="AY3325" s="150" t="s">
        <v>339</v>
      </c>
    </row>
    <row r="3326" spans="2:65" s="1" customFormat="1" ht="24.2" customHeight="1">
      <c r="B3326" s="32"/>
      <c r="C3326" s="131" t="s">
        <v>5113</v>
      </c>
      <c r="D3326" s="131" t="s">
        <v>342</v>
      </c>
      <c r="E3326" s="132" t="s">
        <v>5114</v>
      </c>
      <c r="F3326" s="133" t="s">
        <v>5115</v>
      </c>
      <c r="G3326" s="134" t="s">
        <v>1192</v>
      </c>
      <c r="H3326" s="135">
        <v>367</v>
      </c>
      <c r="I3326" s="136"/>
      <c r="J3326" s="137">
        <f>ROUND(I3326*H3326,2)</f>
        <v>0</v>
      </c>
      <c r="K3326" s="133" t="s">
        <v>345</v>
      </c>
      <c r="L3326" s="32"/>
      <c r="M3326" s="138" t="s">
        <v>19</v>
      </c>
      <c r="N3326" s="139" t="s">
        <v>44</v>
      </c>
      <c r="P3326" s="140">
        <f>O3326*H3326</f>
        <v>0</v>
      </c>
      <c r="Q3326" s="140">
        <v>6.0000000000000002E-5</v>
      </c>
      <c r="R3326" s="140">
        <f>Q3326*H3326</f>
        <v>2.2020000000000001E-2</v>
      </c>
      <c r="S3326" s="140">
        <v>0</v>
      </c>
      <c r="T3326" s="141">
        <f>S3326*H3326</f>
        <v>0</v>
      </c>
      <c r="AR3326" s="142" t="s">
        <v>489</v>
      </c>
      <c r="AT3326" s="142" t="s">
        <v>342</v>
      </c>
      <c r="AU3326" s="142" t="s">
        <v>83</v>
      </c>
      <c r="AY3326" s="17" t="s">
        <v>339</v>
      </c>
      <c r="BE3326" s="143">
        <f>IF(N3326="základní",J3326,0)</f>
        <v>0</v>
      </c>
      <c r="BF3326" s="143">
        <f>IF(N3326="snížená",J3326,0)</f>
        <v>0</v>
      </c>
      <c r="BG3326" s="143">
        <f>IF(N3326="zákl. přenesená",J3326,0)</f>
        <v>0</v>
      </c>
      <c r="BH3326" s="143">
        <f>IF(N3326="sníž. přenesená",J3326,0)</f>
        <v>0</v>
      </c>
      <c r="BI3326" s="143">
        <f>IF(N3326="nulová",J3326,0)</f>
        <v>0</v>
      </c>
      <c r="BJ3326" s="17" t="s">
        <v>81</v>
      </c>
      <c r="BK3326" s="143">
        <f>ROUND(I3326*H3326,2)</f>
        <v>0</v>
      </c>
      <c r="BL3326" s="17" t="s">
        <v>489</v>
      </c>
      <c r="BM3326" s="142" t="s">
        <v>5116</v>
      </c>
    </row>
    <row r="3327" spans="2:65" s="1" customFormat="1" ht="11.25">
      <c r="B3327" s="32"/>
      <c r="D3327" s="144" t="s">
        <v>348</v>
      </c>
      <c r="F3327" s="145" t="s">
        <v>5117</v>
      </c>
      <c r="I3327" s="146"/>
      <c r="L3327" s="32"/>
      <c r="M3327" s="147"/>
      <c r="T3327" s="53"/>
      <c r="AT3327" s="17" t="s">
        <v>348</v>
      </c>
      <c r="AU3327" s="17" t="s">
        <v>83</v>
      </c>
    </row>
    <row r="3328" spans="2:65" s="12" customFormat="1" ht="11.25">
      <c r="B3328" s="148"/>
      <c r="D3328" s="149" t="s">
        <v>350</v>
      </c>
      <c r="E3328" s="150" t="s">
        <v>19</v>
      </c>
      <c r="F3328" s="151" t="s">
        <v>5118</v>
      </c>
      <c r="H3328" s="152">
        <v>367</v>
      </c>
      <c r="I3328" s="153"/>
      <c r="L3328" s="148"/>
      <c r="M3328" s="154"/>
      <c r="T3328" s="155"/>
      <c r="AT3328" s="150" t="s">
        <v>350</v>
      </c>
      <c r="AU3328" s="150" t="s">
        <v>83</v>
      </c>
      <c r="AV3328" s="12" t="s">
        <v>83</v>
      </c>
      <c r="AW3328" s="12" t="s">
        <v>34</v>
      </c>
      <c r="AX3328" s="12" t="s">
        <v>81</v>
      </c>
      <c r="AY3328" s="150" t="s">
        <v>339</v>
      </c>
    </row>
    <row r="3329" spans="2:65" s="1" customFormat="1" ht="11.25">
      <c r="B3329" s="32"/>
      <c r="D3329" s="149" t="s">
        <v>351</v>
      </c>
      <c r="F3329" s="156" t="s">
        <v>5094</v>
      </c>
      <c r="L3329" s="32"/>
      <c r="M3329" s="147"/>
      <c r="T3329" s="53"/>
      <c r="AU3329" s="17" t="s">
        <v>83</v>
      </c>
    </row>
    <row r="3330" spans="2:65" s="1" customFormat="1" ht="11.25">
      <c r="B3330" s="32"/>
      <c r="D3330" s="149" t="s">
        <v>351</v>
      </c>
      <c r="F3330" s="157" t="s">
        <v>5095</v>
      </c>
      <c r="H3330" s="158">
        <v>50</v>
      </c>
      <c r="L3330" s="32"/>
      <c r="M3330" s="147"/>
      <c r="T3330" s="53"/>
      <c r="AU3330" s="17" t="s">
        <v>83</v>
      </c>
    </row>
    <row r="3331" spans="2:65" s="1" customFormat="1" ht="24.2" customHeight="1">
      <c r="B3331" s="32"/>
      <c r="C3331" s="163" t="s">
        <v>5119</v>
      </c>
      <c r="D3331" s="163" t="s">
        <v>1918</v>
      </c>
      <c r="E3331" s="164" t="s">
        <v>5120</v>
      </c>
      <c r="F3331" s="165" t="s">
        <v>5121</v>
      </c>
      <c r="G3331" s="166" t="s">
        <v>670</v>
      </c>
      <c r="H3331" s="167">
        <v>0.38500000000000001</v>
      </c>
      <c r="I3331" s="168"/>
      <c r="J3331" s="169">
        <f>ROUND(I3331*H3331,2)</f>
        <v>0</v>
      </c>
      <c r="K3331" s="165" t="s">
        <v>345</v>
      </c>
      <c r="L3331" s="170"/>
      <c r="M3331" s="171" t="s">
        <v>19</v>
      </c>
      <c r="N3331" s="172" t="s">
        <v>44</v>
      </c>
      <c r="P3331" s="140">
        <f>O3331*H3331</f>
        <v>0</v>
      </c>
      <c r="Q3331" s="140">
        <v>1</v>
      </c>
      <c r="R3331" s="140">
        <f>Q3331*H3331</f>
        <v>0.38500000000000001</v>
      </c>
      <c r="S3331" s="140">
        <v>0</v>
      </c>
      <c r="T3331" s="141">
        <f>S3331*H3331</f>
        <v>0</v>
      </c>
      <c r="AR3331" s="142" t="s">
        <v>678</v>
      </c>
      <c r="AT3331" s="142" t="s">
        <v>1918</v>
      </c>
      <c r="AU3331" s="142" t="s">
        <v>83</v>
      </c>
      <c r="AY3331" s="17" t="s">
        <v>339</v>
      </c>
      <c r="BE3331" s="143">
        <f>IF(N3331="základní",J3331,0)</f>
        <v>0</v>
      </c>
      <c r="BF3331" s="143">
        <f>IF(N3331="snížená",J3331,0)</f>
        <v>0</v>
      </c>
      <c r="BG3331" s="143">
        <f>IF(N3331="zákl. přenesená",J3331,0)</f>
        <v>0</v>
      </c>
      <c r="BH3331" s="143">
        <f>IF(N3331="sníž. přenesená",J3331,0)</f>
        <v>0</v>
      </c>
      <c r="BI3331" s="143">
        <f>IF(N3331="nulová",J3331,0)</f>
        <v>0</v>
      </c>
      <c r="BJ3331" s="17" t="s">
        <v>81</v>
      </c>
      <c r="BK3331" s="143">
        <f>ROUND(I3331*H3331,2)</f>
        <v>0</v>
      </c>
      <c r="BL3331" s="17" t="s">
        <v>489</v>
      </c>
      <c r="BM3331" s="142" t="s">
        <v>5122</v>
      </c>
    </row>
    <row r="3332" spans="2:65" s="1" customFormat="1" ht="39">
      <c r="B3332" s="32"/>
      <c r="D3332" s="149" t="s">
        <v>1047</v>
      </c>
      <c r="F3332" s="159" t="s">
        <v>5100</v>
      </c>
      <c r="I3332" s="146"/>
      <c r="L3332" s="32"/>
      <c r="M3332" s="147"/>
      <c r="T3332" s="53"/>
      <c r="AT3332" s="17" t="s">
        <v>1047</v>
      </c>
      <c r="AU3332" s="17" t="s">
        <v>83</v>
      </c>
    </row>
    <row r="3333" spans="2:65" s="12" customFormat="1" ht="11.25">
      <c r="B3333" s="148"/>
      <c r="D3333" s="149" t="s">
        <v>350</v>
      </c>
      <c r="F3333" s="151" t="s">
        <v>5123</v>
      </c>
      <c r="H3333" s="152">
        <v>0.38500000000000001</v>
      </c>
      <c r="I3333" s="153"/>
      <c r="L3333" s="148"/>
      <c r="M3333" s="154"/>
      <c r="T3333" s="155"/>
      <c r="AT3333" s="150" t="s">
        <v>350</v>
      </c>
      <c r="AU3333" s="150" t="s">
        <v>83</v>
      </c>
      <c r="AV3333" s="12" t="s">
        <v>83</v>
      </c>
      <c r="AW3333" s="12" t="s">
        <v>4</v>
      </c>
      <c r="AX3333" s="12" t="s">
        <v>81</v>
      </c>
      <c r="AY3333" s="150" t="s">
        <v>339</v>
      </c>
    </row>
    <row r="3334" spans="2:65" s="1" customFormat="1" ht="24.2" customHeight="1">
      <c r="B3334" s="32"/>
      <c r="C3334" s="131" t="s">
        <v>5124</v>
      </c>
      <c r="D3334" s="131" t="s">
        <v>342</v>
      </c>
      <c r="E3334" s="132" t="s">
        <v>5125</v>
      </c>
      <c r="F3334" s="133" t="s">
        <v>5126</v>
      </c>
      <c r="G3334" s="134" t="s">
        <v>1192</v>
      </c>
      <c r="H3334" s="135">
        <v>83.087999999999994</v>
      </c>
      <c r="I3334" s="136"/>
      <c r="J3334" s="137">
        <f>ROUND(I3334*H3334,2)</f>
        <v>0</v>
      </c>
      <c r="K3334" s="133" t="s">
        <v>345</v>
      </c>
      <c r="L3334" s="32"/>
      <c r="M3334" s="138" t="s">
        <v>19</v>
      </c>
      <c r="N3334" s="139" t="s">
        <v>44</v>
      </c>
      <c r="P3334" s="140">
        <f>O3334*H3334</f>
        <v>0</v>
      </c>
      <c r="Q3334" s="140">
        <v>6.0000000000000002E-5</v>
      </c>
      <c r="R3334" s="140">
        <f>Q3334*H3334</f>
        <v>4.9852799999999999E-3</v>
      </c>
      <c r="S3334" s="140">
        <v>0</v>
      </c>
      <c r="T3334" s="141">
        <f>S3334*H3334</f>
        <v>0</v>
      </c>
      <c r="AR3334" s="142" t="s">
        <v>489</v>
      </c>
      <c r="AT3334" s="142" t="s">
        <v>342</v>
      </c>
      <c r="AU3334" s="142" t="s">
        <v>83</v>
      </c>
      <c r="AY3334" s="17" t="s">
        <v>339</v>
      </c>
      <c r="BE3334" s="143">
        <f>IF(N3334="základní",J3334,0)</f>
        <v>0</v>
      </c>
      <c r="BF3334" s="143">
        <f>IF(N3334="snížená",J3334,0)</f>
        <v>0</v>
      </c>
      <c r="BG3334" s="143">
        <f>IF(N3334="zákl. přenesená",J3334,0)</f>
        <v>0</v>
      </c>
      <c r="BH3334" s="143">
        <f>IF(N3334="sníž. přenesená",J3334,0)</f>
        <v>0</v>
      </c>
      <c r="BI3334" s="143">
        <f>IF(N3334="nulová",J3334,0)</f>
        <v>0</v>
      </c>
      <c r="BJ3334" s="17" t="s">
        <v>81</v>
      </c>
      <c r="BK3334" s="143">
        <f>ROUND(I3334*H3334,2)</f>
        <v>0</v>
      </c>
      <c r="BL3334" s="17" t="s">
        <v>489</v>
      </c>
      <c r="BM3334" s="142" t="s">
        <v>5127</v>
      </c>
    </row>
    <row r="3335" spans="2:65" s="1" customFormat="1" ht="11.25">
      <c r="B3335" s="32"/>
      <c r="D3335" s="144" t="s">
        <v>348</v>
      </c>
      <c r="F3335" s="145" t="s">
        <v>5128</v>
      </c>
      <c r="I3335" s="146"/>
      <c r="L3335" s="32"/>
      <c r="M3335" s="147"/>
      <c r="T3335" s="53"/>
      <c r="AT3335" s="17" t="s">
        <v>348</v>
      </c>
      <c r="AU3335" s="17" t="s">
        <v>83</v>
      </c>
    </row>
    <row r="3336" spans="2:65" s="12" customFormat="1" ht="11.25">
      <c r="B3336" s="148"/>
      <c r="D3336" s="149" t="s">
        <v>350</v>
      </c>
      <c r="E3336" s="150" t="s">
        <v>19</v>
      </c>
      <c r="F3336" s="151" t="s">
        <v>5129</v>
      </c>
      <c r="H3336" s="152">
        <v>83.087999999999994</v>
      </c>
      <c r="I3336" s="153"/>
      <c r="L3336" s="148"/>
      <c r="M3336" s="154"/>
      <c r="T3336" s="155"/>
      <c r="AT3336" s="150" t="s">
        <v>350</v>
      </c>
      <c r="AU3336" s="150" t="s">
        <v>83</v>
      </c>
      <c r="AV3336" s="12" t="s">
        <v>83</v>
      </c>
      <c r="AW3336" s="12" t="s">
        <v>34</v>
      </c>
      <c r="AX3336" s="12" t="s">
        <v>81</v>
      </c>
      <c r="AY3336" s="150" t="s">
        <v>339</v>
      </c>
    </row>
    <row r="3337" spans="2:65" s="1" customFormat="1" ht="11.25">
      <c r="B3337" s="32"/>
      <c r="D3337" s="149" t="s">
        <v>351</v>
      </c>
      <c r="F3337" s="156" t="s">
        <v>5130</v>
      </c>
      <c r="L3337" s="32"/>
      <c r="M3337" s="147"/>
      <c r="T3337" s="53"/>
      <c r="AU3337" s="17" t="s">
        <v>83</v>
      </c>
    </row>
    <row r="3338" spans="2:65" s="1" customFormat="1" ht="11.25">
      <c r="B3338" s="32"/>
      <c r="D3338" s="149" t="s">
        <v>351</v>
      </c>
      <c r="F3338" s="157" t="s">
        <v>5131</v>
      </c>
      <c r="H3338" s="158">
        <v>5.77</v>
      </c>
      <c r="L3338" s="32"/>
      <c r="M3338" s="147"/>
      <c r="T3338" s="53"/>
      <c r="AU3338" s="17" t="s">
        <v>83</v>
      </c>
    </row>
    <row r="3339" spans="2:65" s="1" customFormat="1" ht="24.2" customHeight="1">
      <c r="B3339" s="32"/>
      <c r="C3339" s="163" t="s">
        <v>5132</v>
      </c>
      <c r="D3339" s="163" t="s">
        <v>1918</v>
      </c>
      <c r="E3339" s="164" t="s">
        <v>5133</v>
      </c>
      <c r="F3339" s="165" t="s">
        <v>5134</v>
      </c>
      <c r="G3339" s="166" t="s">
        <v>670</v>
      </c>
      <c r="H3339" s="167">
        <v>8.6999999999999994E-2</v>
      </c>
      <c r="I3339" s="168"/>
      <c r="J3339" s="169">
        <f>ROUND(I3339*H3339,2)</f>
        <v>0</v>
      </c>
      <c r="K3339" s="165" t="s">
        <v>2158</v>
      </c>
      <c r="L3339" s="170"/>
      <c r="M3339" s="171" t="s">
        <v>19</v>
      </c>
      <c r="N3339" s="172" t="s">
        <v>44</v>
      </c>
      <c r="P3339" s="140">
        <f>O3339*H3339</f>
        <v>0</v>
      </c>
      <c r="Q3339" s="140">
        <v>1</v>
      </c>
      <c r="R3339" s="140">
        <f>Q3339*H3339</f>
        <v>8.6999999999999994E-2</v>
      </c>
      <c r="S3339" s="140">
        <v>0</v>
      </c>
      <c r="T3339" s="141">
        <f>S3339*H3339</f>
        <v>0</v>
      </c>
      <c r="AR3339" s="142" t="s">
        <v>678</v>
      </c>
      <c r="AT3339" s="142" t="s">
        <v>1918</v>
      </c>
      <c r="AU3339" s="142" t="s">
        <v>83</v>
      </c>
      <c r="AY3339" s="17" t="s">
        <v>339</v>
      </c>
      <c r="BE3339" s="143">
        <f>IF(N3339="základní",J3339,0)</f>
        <v>0</v>
      </c>
      <c r="BF3339" s="143">
        <f>IF(N3339="snížená",J3339,0)</f>
        <v>0</v>
      </c>
      <c r="BG3339" s="143">
        <f>IF(N3339="zákl. přenesená",J3339,0)</f>
        <v>0</v>
      </c>
      <c r="BH3339" s="143">
        <f>IF(N3339="sníž. přenesená",J3339,0)</f>
        <v>0</v>
      </c>
      <c r="BI3339" s="143">
        <f>IF(N3339="nulová",J3339,0)</f>
        <v>0</v>
      </c>
      <c r="BJ3339" s="17" t="s">
        <v>81</v>
      </c>
      <c r="BK3339" s="143">
        <f>ROUND(I3339*H3339,2)</f>
        <v>0</v>
      </c>
      <c r="BL3339" s="17" t="s">
        <v>489</v>
      </c>
      <c r="BM3339" s="142" t="s">
        <v>5135</v>
      </c>
    </row>
    <row r="3340" spans="2:65" s="1" customFormat="1" ht="39">
      <c r="B3340" s="32"/>
      <c r="D3340" s="149" t="s">
        <v>1047</v>
      </c>
      <c r="F3340" s="159" t="s">
        <v>5136</v>
      </c>
      <c r="I3340" s="146"/>
      <c r="L3340" s="32"/>
      <c r="M3340" s="147"/>
      <c r="T3340" s="53"/>
      <c r="AT3340" s="17" t="s">
        <v>1047</v>
      </c>
      <c r="AU3340" s="17" t="s">
        <v>83</v>
      </c>
    </row>
    <row r="3341" spans="2:65" s="12" customFormat="1" ht="11.25">
      <c r="B3341" s="148"/>
      <c r="D3341" s="149" t="s">
        <v>350</v>
      </c>
      <c r="F3341" s="151" t="s">
        <v>5137</v>
      </c>
      <c r="H3341" s="152">
        <v>8.6999999999999994E-2</v>
      </c>
      <c r="I3341" s="153"/>
      <c r="L3341" s="148"/>
      <c r="M3341" s="154"/>
      <c r="T3341" s="155"/>
      <c r="AT3341" s="150" t="s">
        <v>350</v>
      </c>
      <c r="AU3341" s="150" t="s">
        <v>83</v>
      </c>
      <c r="AV3341" s="12" t="s">
        <v>83</v>
      </c>
      <c r="AW3341" s="12" t="s">
        <v>4</v>
      </c>
      <c r="AX3341" s="12" t="s">
        <v>81</v>
      </c>
      <c r="AY3341" s="150" t="s">
        <v>339</v>
      </c>
    </row>
    <row r="3342" spans="2:65" s="1" customFormat="1" ht="24.2" customHeight="1">
      <c r="B3342" s="32"/>
      <c r="C3342" s="131" t="s">
        <v>5138</v>
      </c>
      <c r="D3342" s="131" t="s">
        <v>342</v>
      </c>
      <c r="E3342" s="132" t="s">
        <v>5139</v>
      </c>
      <c r="F3342" s="133" t="s">
        <v>5140</v>
      </c>
      <c r="G3342" s="134" t="s">
        <v>1192</v>
      </c>
      <c r="H3342" s="135">
        <v>453.6</v>
      </c>
      <c r="I3342" s="136"/>
      <c r="J3342" s="137">
        <f>ROUND(I3342*H3342,2)</f>
        <v>0</v>
      </c>
      <c r="K3342" s="133" t="s">
        <v>345</v>
      </c>
      <c r="L3342" s="32"/>
      <c r="M3342" s="138" t="s">
        <v>19</v>
      </c>
      <c r="N3342" s="139" t="s">
        <v>44</v>
      </c>
      <c r="P3342" s="140">
        <f>O3342*H3342</f>
        <v>0</v>
      </c>
      <c r="Q3342" s="140">
        <v>5.0000000000000002E-5</v>
      </c>
      <c r="R3342" s="140">
        <f>Q3342*H3342</f>
        <v>2.2680000000000002E-2</v>
      </c>
      <c r="S3342" s="140">
        <v>0</v>
      </c>
      <c r="T3342" s="141">
        <f>S3342*H3342</f>
        <v>0</v>
      </c>
      <c r="AR3342" s="142" t="s">
        <v>489</v>
      </c>
      <c r="AT3342" s="142" t="s">
        <v>342</v>
      </c>
      <c r="AU3342" s="142" t="s">
        <v>83</v>
      </c>
      <c r="AY3342" s="17" t="s">
        <v>339</v>
      </c>
      <c r="BE3342" s="143">
        <f>IF(N3342="základní",J3342,0)</f>
        <v>0</v>
      </c>
      <c r="BF3342" s="143">
        <f>IF(N3342="snížená",J3342,0)</f>
        <v>0</v>
      </c>
      <c r="BG3342" s="143">
        <f>IF(N3342="zákl. přenesená",J3342,0)</f>
        <v>0</v>
      </c>
      <c r="BH3342" s="143">
        <f>IF(N3342="sníž. přenesená",J3342,0)</f>
        <v>0</v>
      </c>
      <c r="BI3342" s="143">
        <f>IF(N3342="nulová",J3342,0)</f>
        <v>0</v>
      </c>
      <c r="BJ3342" s="17" t="s">
        <v>81</v>
      </c>
      <c r="BK3342" s="143">
        <f>ROUND(I3342*H3342,2)</f>
        <v>0</v>
      </c>
      <c r="BL3342" s="17" t="s">
        <v>489</v>
      </c>
      <c r="BM3342" s="142" t="s">
        <v>5141</v>
      </c>
    </row>
    <row r="3343" spans="2:65" s="1" customFormat="1" ht="11.25">
      <c r="B3343" s="32"/>
      <c r="D3343" s="144" t="s">
        <v>348</v>
      </c>
      <c r="F3343" s="145" t="s">
        <v>5142</v>
      </c>
      <c r="I3343" s="146"/>
      <c r="L3343" s="32"/>
      <c r="M3343" s="147"/>
      <c r="T3343" s="53"/>
      <c r="AT3343" s="17" t="s">
        <v>348</v>
      </c>
      <c r="AU3343" s="17" t="s">
        <v>83</v>
      </c>
    </row>
    <row r="3344" spans="2:65" s="12" customFormat="1" ht="11.25">
      <c r="B3344" s="148"/>
      <c r="D3344" s="149" t="s">
        <v>350</v>
      </c>
      <c r="E3344" s="150" t="s">
        <v>19</v>
      </c>
      <c r="F3344" s="151" t="s">
        <v>1834</v>
      </c>
      <c r="H3344" s="152">
        <v>453.6</v>
      </c>
      <c r="I3344" s="153"/>
      <c r="L3344" s="148"/>
      <c r="M3344" s="154"/>
      <c r="T3344" s="155"/>
      <c r="AT3344" s="150" t="s">
        <v>350</v>
      </c>
      <c r="AU3344" s="150" t="s">
        <v>83</v>
      </c>
      <c r="AV3344" s="12" t="s">
        <v>83</v>
      </c>
      <c r="AW3344" s="12" t="s">
        <v>34</v>
      </c>
      <c r="AX3344" s="12" t="s">
        <v>81</v>
      </c>
      <c r="AY3344" s="150" t="s">
        <v>339</v>
      </c>
    </row>
    <row r="3345" spans="2:65" s="1" customFormat="1" ht="11.25">
      <c r="B3345" s="32"/>
      <c r="D3345" s="149" t="s">
        <v>351</v>
      </c>
      <c r="F3345" s="156" t="s">
        <v>5143</v>
      </c>
      <c r="L3345" s="32"/>
      <c r="M3345" s="147"/>
      <c r="T3345" s="53"/>
      <c r="AU3345" s="17" t="s">
        <v>83</v>
      </c>
    </row>
    <row r="3346" spans="2:65" s="1" customFormat="1" ht="11.25">
      <c r="B3346" s="32"/>
      <c r="D3346" s="149" t="s">
        <v>351</v>
      </c>
      <c r="F3346" s="157" t="s">
        <v>5144</v>
      </c>
      <c r="H3346" s="158">
        <v>262.44</v>
      </c>
      <c r="L3346" s="32"/>
      <c r="M3346" s="147"/>
      <c r="T3346" s="53"/>
      <c r="AU3346" s="17" t="s">
        <v>83</v>
      </c>
    </row>
    <row r="3347" spans="2:65" s="1" customFormat="1" ht="11.25">
      <c r="B3347" s="32"/>
      <c r="D3347" s="149" t="s">
        <v>351</v>
      </c>
      <c r="F3347" s="157" t="s">
        <v>5145</v>
      </c>
      <c r="H3347" s="158">
        <v>81</v>
      </c>
      <c r="L3347" s="32"/>
      <c r="M3347" s="147"/>
      <c r="T3347" s="53"/>
      <c r="AU3347" s="17" t="s">
        <v>83</v>
      </c>
    </row>
    <row r="3348" spans="2:65" s="1" customFormat="1" ht="11.25">
      <c r="B3348" s="32"/>
      <c r="D3348" s="149" t="s">
        <v>351</v>
      </c>
      <c r="F3348" s="157" t="s">
        <v>5146</v>
      </c>
      <c r="H3348" s="158">
        <v>32.4</v>
      </c>
      <c r="L3348" s="32"/>
      <c r="M3348" s="147"/>
      <c r="T3348" s="53"/>
      <c r="AU3348" s="17" t="s">
        <v>83</v>
      </c>
    </row>
    <row r="3349" spans="2:65" s="1" customFormat="1" ht="11.25">
      <c r="B3349" s="32"/>
      <c r="D3349" s="149" t="s">
        <v>351</v>
      </c>
      <c r="F3349" s="157" t="s">
        <v>5147</v>
      </c>
      <c r="H3349" s="158">
        <v>77.760000000000005</v>
      </c>
      <c r="L3349" s="32"/>
      <c r="M3349" s="147"/>
      <c r="T3349" s="53"/>
      <c r="AU3349" s="17" t="s">
        <v>83</v>
      </c>
    </row>
    <row r="3350" spans="2:65" s="1" customFormat="1" ht="11.25">
      <c r="B3350" s="32"/>
      <c r="D3350" s="149" t="s">
        <v>351</v>
      </c>
      <c r="F3350" s="157" t="s">
        <v>358</v>
      </c>
      <c r="H3350" s="158">
        <v>453.6</v>
      </c>
      <c r="L3350" s="32"/>
      <c r="M3350" s="147"/>
      <c r="T3350" s="53"/>
      <c r="AU3350" s="17" t="s">
        <v>83</v>
      </c>
    </row>
    <row r="3351" spans="2:65" s="1" customFormat="1" ht="16.5" customHeight="1">
      <c r="B3351" s="32"/>
      <c r="C3351" s="163" t="s">
        <v>5148</v>
      </c>
      <c r="D3351" s="163" t="s">
        <v>1918</v>
      </c>
      <c r="E3351" s="164" t="s">
        <v>5149</v>
      </c>
      <c r="F3351" s="165" t="s">
        <v>5150</v>
      </c>
      <c r="G3351" s="166" t="s">
        <v>212</v>
      </c>
      <c r="H3351" s="167">
        <v>6</v>
      </c>
      <c r="I3351" s="168"/>
      <c r="J3351" s="169">
        <f>ROUND(I3351*H3351,2)</f>
        <v>0</v>
      </c>
      <c r="K3351" s="165" t="s">
        <v>2158</v>
      </c>
      <c r="L3351" s="170"/>
      <c r="M3351" s="171" t="s">
        <v>19</v>
      </c>
      <c r="N3351" s="172" t="s">
        <v>44</v>
      </c>
      <c r="P3351" s="140">
        <f>O3351*H3351</f>
        <v>0</v>
      </c>
      <c r="Q3351" s="140">
        <v>4.3700000000000003E-2</v>
      </c>
      <c r="R3351" s="140">
        <f>Q3351*H3351</f>
        <v>0.26219999999999999</v>
      </c>
      <c r="S3351" s="140">
        <v>0</v>
      </c>
      <c r="T3351" s="141">
        <f>S3351*H3351</f>
        <v>0</v>
      </c>
      <c r="AR3351" s="142" t="s">
        <v>678</v>
      </c>
      <c r="AT3351" s="142" t="s">
        <v>1918</v>
      </c>
      <c r="AU3351" s="142" t="s">
        <v>83</v>
      </c>
      <c r="AY3351" s="17" t="s">
        <v>339</v>
      </c>
      <c r="BE3351" s="143">
        <f>IF(N3351="základní",J3351,0)</f>
        <v>0</v>
      </c>
      <c r="BF3351" s="143">
        <f>IF(N3351="snížená",J3351,0)</f>
        <v>0</v>
      </c>
      <c r="BG3351" s="143">
        <f>IF(N3351="zákl. přenesená",J3351,0)</f>
        <v>0</v>
      </c>
      <c r="BH3351" s="143">
        <f>IF(N3351="sníž. přenesená",J3351,0)</f>
        <v>0</v>
      </c>
      <c r="BI3351" s="143">
        <f>IF(N3351="nulová",J3351,0)</f>
        <v>0</v>
      </c>
      <c r="BJ3351" s="17" t="s">
        <v>81</v>
      </c>
      <c r="BK3351" s="143">
        <f>ROUND(I3351*H3351,2)</f>
        <v>0</v>
      </c>
      <c r="BL3351" s="17" t="s">
        <v>489</v>
      </c>
      <c r="BM3351" s="142" t="s">
        <v>5151</v>
      </c>
    </row>
    <row r="3352" spans="2:65" s="1" customFormat="1" ht="39">
      <c r="B3352" s="32"/>
      <c r="D3352" s="149" t="s">
        <v>1047</v>
      </c>
      <c r="F3352" s="159" t="s">
        <v>5152</v>
      </c>
      <c r="I3352" s="146"/>
      <c r="L3352" s="32"/>
      <c r="M3352" s="147"/>
      <c r="T3352" s="53"/>
      <c r="AT3352" s="17" t="s">
        <v>1047</v>
      </c>
      <c r="AU3352" s="17" t="s">
        <v>83</v>
      </c>
    </row>
    <row r="3353" spans="2:65" s="1" customFormat="1" ht="16.5" customHeight="1">
      <c r="B3353" s="32"/>
      <c r="C3353" s="163" t="s">
        <v>5153</v>
      </c>
      <c r="D3353" s="163" t="s">
        <v>1918</v>
      </c>
      <c r="E3353" s="164" t="s">
        <v>5154</v>
      </c>
      <c r="F3353" s="165" t="s">
        <v>5155</v>
      </c>
      <c r="G3353" s="166" t="s">
        <v>212</v>
      </c>
      <c r="H3353" s="167">
        <v>2</v>
      </c>
      <c r="I3353" s="168"/>
      <c r="J3353" s="169">
        <f>ROUND(I3353*H3353,2)</f>
        <v>0</v>
      </c>
      <c r="K3353" s="165" t="s">
        <v>2158</v>
      </c>
      <c r="L3353" s="170"/>
      <c r="M3353" s="171" t="s">
        <v>19</v>
      </c>
      <c r="N3353" s="172" t="s">
        <v>44</v>
      </c>
      <c r="P3353" s="140">
        <f>O3353*H3353</f>
        <v>0</v>
      </c>
      <c r="Q3353" s="140">
        <v>4.0500000000000001E-2</v>
      </c>
      <c r="R3353" s="140">
        <f>Q3353*H3353</f>
        <v>8.1000000000000003E-2</v>
      </c>
      <c r="S3353" s="140">
        <v>0</v>
      </c>
      <c r="T3353" s="141">
        <f>S3353*H3353</f>
        <v>0</v>
      </c>
      <c r="AR3353" s="142" t="s">
        <v>678</v>
      </c>
      <c r="AT3353" s="142" t="s">
        <v>1918</v>
      </c>
      <c r="AU3353" s="142" t="s">
        <v>83</v>
      </c>
      <c r="AY3353" s="17" t="s">
        <v>339</v>
      </c>
      <c r="BE3353" s="143">
        <f>IF(N3353="základní",J3353,0)</f>
        <v>0</v>
      </c>
      <c r="BF3353" s="143">
        <f>IF(N3353="snížená",J3353,0)</f>
        <v>0</v>
      </c>
      <c r="BG3353" s="143">
        <f>IF(N3353="zákl. přenesená",J3353,0)</f>
        <v>0</v>
      </c>
      <c r="BH3353" s="143">
        <f>IF(N3353="sníž. přenesená",J3353,0)</f>
        <v>0</v>
      </c>
      <c r="BI3353" s="143">
        <f>IF(N3353="nulová",J3353,0)</f>
        <v>0</v>
      </c>
      <c r="BJ3353" s="17" t="s">
        <v>81</v>
      </c>
      <c r="BK3353" s="143">
        <f>ROUND(I3353*H3353,2)</f>
        <v>0</v>
      </c>
      <c r="BL3353" s="17" t="s">
        <v>489</v>
      </c>
      <c r="BM3353" s="142" t="s">
        <v>5156</v>
      </c>
    </row>
    <row r="3354" spans="2:65" s="1" customFormat="1" ht="39">
      <c r="B3354" s="32"/>
      <c r="D3354" s="149" t="s">
        <v>1047</v>
      </c>
      <c r="F3354" s="159" t="s">
        <v>5152</v>
      </c>
      <c r="I3354" s="146"/>
      <c r="L3354" s="32"/>
      <c r="M3354" s="147"/>
      <c r="T3354" s="53"/>
      <c r="AT3354" s="17" t="s">
        <v>1047</v>
      </c>
      <c r="AU3354" s="17" t="s">
        <v>83</v>
      </c>
    </row>
    <row r="3355" spans="2:65" s="1" customFormat="1" ht="16.5" customHeight="1">
      <c r="B3355" s="32"/>
      <c r="C3355" s="163" t="s">
        <v>5157</v>
      </c>
      <c r="D3355" s="163" t="s">
        <v>1918</v>
      </c>
      <c r="E3355" s="164" t="s">
        <v>5158</v>
      </c>
      <c r="F3355" s="165" t="s">
        <v>5159</v>
      </c>
      <c r="G3355" s="166" t="s">
        <v>212</v>
      </c>
      <c r="H3355" s="167">
        <v>1</v>
      </c>
      <c r="I3355" s="168"/>
      <c r="J3355" s="169">
        <f>ROUND(I3355*H3355,2)</f>
        <v>0</v>
      </c>
      <c r="K3355" s="165" t="s">
        <v>2158</v>
      </c>
      <c r="L3355" s="170"/>
      <c r="M3355" s="171" t="s">
        <v>19</v>
      </c>
      <c r="N3355" s="172" t="s">
        <v>44</v>
      </c>
      <c r="P3355" s="140">
        <f>O3355*H3355</f>
        <v>0</v>
      </c>
      <c r="Q3355" s="140">
        <v>3.2399999999999998E-2</v>
      </c>
      <c r="R3355" s="140">
        <f>Q3355*H3355</f>
        <v>3.2399999999999998E-2</v>
      </c>
      <c r="S3355" s="140">
        <v>0</v>
      </c>
      <c r="T3355" s="141">
        <f>S3355*H3355</f>
        <v>0</v>
      </c>
      <c r="AR3355" s="142" t="s">
        <v>678</v>
      </c>
      <c r="AT3355" s="142" t="s">
        <v>1918</v>
      </c>
      <c r="AU3355" s="142" t="s">
        <v>83</v>
      </c>
      <c r="AY3355" s="17" t="s">
        <v>339</v>
      </c>
      <c r="BE3355" s="143">
        <f>IF(N3355="základní",J3355,0)</f>
        <v>0</v>
      </c>
      <c r="BF3355" s="143">
        <f>IF(N3355="snížená",J3355,0)</f>
        <v>0</v>
      </c>
      <c r="BG3355" s="143">
        <f>IF(N3355="zákl. přenesená",J3355,0)</f>
        <v>0</v>
      </c>
      <c r="BH3355" s="143">
        <f>IF(N3355="sníž. přenesená",J3355,0)</f>
        <v>0</v>
      </c>
      <c r="BI3355" s="143">
        <f>IF(N3355="nulová",J3355,0)</f>
        <v>0</v>
      </c>
      <c r="BJ3355" s="17" t="s">
        <v>81</v>
      </c>
      <c r="BK3355" s="143">
        <f>ROUND(I3355*H3355,2)</f>
        <v>0</v>
      </c>
      <c r="BL3355" s="17" t="s">
        <v>489</v>
      </c>
      <c r="BM3355" s="142" t="s">
        <v>5160</v>
      </c>
    </row>
    <row r="3356" spans="2:65" s="1" customFormat="1" ht="39">
      <c r="B3356" s="32"/>
      <c r="D3356" s="149" t="s">
        <v>1047</v>
      </c>
      <c r="F3356" s="159" t="s">
        <v>5152</v>
      </c>
      <c r="I3356" s="146"/>
      <c r="L3356" s="32"/>
      <c r="M3356" s="147"/>
      <c r="T3356" s="53"/>
      <c r="AT3356" s="17" t="s">
        <v>1047</v>
      </c>
      <c r="AU3356" s="17" t="s">
        <v>83</v>
      </c>
    </row>
    <row r="3357" spans="2:65" s="1" customFormat="1" ht="16.5" customHeight="1">
      <c r="B3357" s="32"/>
      <c r="C3357" s="163" t="s">
        <v>5161</v>
      </c>
      <c r="D3357" s="163" t="s">
        <v>1918</v>
      </c>
      <c r="E3357" s="164" t="s">
        <v>5162</v>
      </c>
      <c r="F3357" s="165" t="s">
        <v>5163</v>
      </c>
      <c r="G3357" s="166" t="s">
        <v>212</v>
      </c>
      <c r="H3357" s="167">
        <v>2</v>
      </c>
      <c r="I3357" s="168"/>
      <c r="J3357" s="169">
        <f>ROUND(I3357*H3357,2)</f>
        <v>0</v>
      </c>
      <c r="K3357" s="165" t="s">
        <v>2158</v>
      </c>
      <c r="L3357" s="170"/>
      <c r="M3357" s="171" t="s">
        <v>19</v>
      </c>
      <c r="N3357" s="172" t="s">
        <v>44</v>
      </c>
      <c r="P3357" s="140">
        <f>O3357*H3357</f>
        <v>0</v>
      </c>
      <c r="Q3357" s="140">
        <v>3.8879999999999998E-2</v>
      </c>
      <c r="R3357" s="140">
        <f>Q3357*H3357</f>
        <v>7.7759999999999996E-2</v>
      </c>
      <c r="S3357" s="140">
        <v>0</v>
      </c>
      <c r="T3357" s="141">
        <f>S3357*H3357</f>
        <v>0</v>
      </c>
      <c r="AR3357" s="142" t="s">
        <v>678</v>
      </c>
      <c r="AT3357" s="142" t="s">
        <v>1918</v>
      </c>
      <c r="AU3357" s="142" t="s">
        <v>83</v>
      </c>
      <c r="AY3357" s="17" t="s">
        <v>339</v>
      </c>
      <c r="BE3357" s="143">
        <f>IF(N3357="základní",J3357,0)</f>
        <v>0</v>
      </c>
      <c r="BF3357" s="143">
        <f>IF(N3357="snížená",J3357,0)</f>
        <v>0</v>
      </c>
      <c r="BG3357" s="143">
        <f>IF(N3357="zákl. přenesená",J3357,0)</f>
        <v>0</v>
      </c>
      <c r="BH3357" s="143">
        <f>IF(N3357="sníž. přenesená",J3357,0)</f>
        <v>0</v>
      </c>
      <c r="BI3357" s="143">
        <f>IF(N3357="nulová",J3357,0)</f>
        <v>0</v>
      </c>
      <c r="BJ3357" s="17" t="s">
        <v>81</v>
      </c>
      <c r="BK3357" s="143">
        <f>ROUND(I3357*H3357,2)</f>
        <v>0</v>
      </c>
      <c r="BL3357" s="17" t="s">
        <v>489</v>
      </c>
      <c r="BM3357" s="142" t="s">
        <v>5164</v>
      </c>
    </row>
    <row r="3358" spans="2:65" s="1" customFormat="1" ht="39">
      <c r="B3358" s="32"/>
      <c r="D3358" s="149" t="s">
        <v>1047</v>
      </c>
      <c r="F3358" s="159" t="s">
        <v>5152</v>
      </c>
      <c r="I3358" s="146"/>
      <c r="L3358" s="32"/>
      <c r="M3358" s="147"/>
      <c r="T3358" s="53"/>
      <c r="AT3358" s="17" t="s">
        <v>1047</v>
      </c>
      <c r="AU3358" s="17" t="s">
        <v>83</v>
      </c>
    </row>
    <row r="3359" spans="2:65" s="1" customFormat="1" ht="24.2" customHeight="1">
      <c r="B3359" s="32"/>
      <c r="C3359" s="131" t="s">
        <v>5165</v>
      </c>
      <c r="D3359" s="131" t="s">
        <v>342</v>
      </c>
      <c r="E3359" s="132" t="s">
        <v>5139</v>
      </c>
      <c r="F3359" s="133" t="s">
        <v>5140</v>
      </c>
      <c r="G3359" s="134" t="s">
        <v>1192</v>
      </c>
      <c r="H3359" s="135">
        <v>765.21600000000001</v>
      </c>
      <c r="I3359" s="136"/>
      <c r="J3359" s="137">
        <f>ROUND(I3359*H3359,2)</f>
        <v>0</v>
      </c>
      <c r="K3359" s="133" t="s">
        <v>345</v>
      </c>
      <c r="L3359" s="32"/>
      <c r="M3359" s="138" t="s">
        <v>19</v>
      </c>
      <c r="N3359" s="139" t="s">
        <v>44</v>
      </c>
      <c r="P3359" s="140">
        <f>O3359*H3359</f>
        <v>0</v>
      </c>
      <c r="Q3359" s="140">
        <v>5.0000000000000002E-5</v>
      </c>
      <c r="R3359" s="140">
        <f>Q3359*H3359</f>
        <v>3.8260800000000005E-2</v>
      </c>
      <c r="S3359" s="140">
        <v>0</v>
      </c>
      <c r="T3359" s="141">
        <f>S3359*H3359</f>
        <v>0</v>
      </c>
      <c r="AR3359" s="142" t="s">
        <v>489</v>
      </c>
      <c r="AT3359" s="142" t="s">
        <v>342</v>
      </c>
      <c r="AU3359" s="142" t="s">
        <v>83</v>
      </c>
      <c r="AY3359" s="17" t="s">
        <v>339</v>
      </c>
      <c r="BE3359" s="143">
        <f>IF(N3359="základní",J3359,0)</f>
        <v>0</v>
      </c>
      <c r="BF3359" s="143">
        <f>IF(N3359="snížená",J3359,0)</f>
        <v>0</v>
      </c>
      <c r="BG3359" s="143">
        <f>IF(N3359="zákl. přenesená",J3359,0)</f>
        <v>0</v>
      </c>
      <c r="BH3359" s="143">
        <f>IF(N3359="sníž. přenesená",J3359,0)</f>
        <v>0</v>
      </c>
      <c r="BI3359" s="143">
        <f>IF(N3359="nulová",J3359,0)</f>
        <v>0</v>
      </c>
      <c r="BJ3359" s="17" t="s">
        <v>81</v>
      </c>
      <c r="BK3359" s="143">
        <f>ROUND(I3359*H3359,2)</f>
        <v>0</v>
      </c>
      <c r="BL3359" s="17" t="s">
        <v>489</v>
      </c>
      <c r="BM3359" s="142" t="s">
        <v>5166</v>
      </c>
    </row>
    <row r="3360" spans="2:65" s="1" customFormat="1" ht="11.25">
      <c r="B3360" s="32"/>
      <c r="D3360" s="144" t="s">
        <v>348</v>
      </c>
      <c r="F3360" s="145" t="s">
        <v>5142</v>
      </c>
      <c r="I3360" s="146"/>
      <c r="L3360" s="32"/>
      <c r="M3360" s="147"/>
      <c r="T3360" s="53"/>
      <c r="AT3360" s="17" t="s">
        <v>348</v>
      </c>
      <c r="AU3360" s="17" t="s">
        <v>83</v>
      </c>
    </row>
    <row r="3361" spans="2:65" s="12" customFormat="1" ht="11.25">
      <c r="B3361" s="148"/>
      <c r="D3361" s="149" t="s">
        <v>350</v>
      </c>
      <c r="E3361" s="150" t="s">
        <v>19</v>
      </c>
      <c r="F3361" s="151" t="s">
        <v>5167</v>
      </c>
      <c r="H3361" s="152">
        <v>765.21600000000001</v>
      </c>
      <c r="I3361" s="153"/>
      <c r="L3361" s="148"/>
      <c r="M3361" s="154"/>
      <c r="T3361" s="155"/>
      <c r="AT3361" s="150" t="s">
        <v>350</v>
      </c>
      <c r="AU3361" s="150" t="s">
        <v>83</v>
      </c>
      <c r="AV3361" s="12" t="s">
        <v>83</v>
      </c>
      <c r="AW3361" s="12" t="s">
        <v>34</v>
      </c>
      <c r="AX3361" s="12" t="s">
        <v>81</v>
      </c>
      <c r="AY3361" s="150" t="s">
        <v>339</v>
      </c>
    </row>
    <row r="3362" spans="2:65" s="1" customFormat="1" ht="11.25">
      <c r="B3362" s="32"/>
      <c r="D3362" s="149" t="s">
        <v>351</v>
      </c>
      <c r="F3362" s="156" t="s">
        <v>5168</v>
      </c>
      <c r="L3362" s="32"/>
      <c r="M3362" s="147"/>
      <c r="T3362" s="53"/>
      <c r="AU3362" s="17" t="s">
        <v>83</v>
      </c>
    </row>
    <row r="3363" spans="2:65" s="1" customFormat="1" ht="11.25">
      <c r="B3363" s="32"/>
      <c r="D3363" s="149" t="s">
        <v>351</v>
      </c>
      <c r="F3363" s="157" t="s">
        <v>5169</v>
      </c>
      <c r="H3363" s="158">
        <v>53.14</v>
      </c>
      <c r="L3363" s="32"/>
      <c r="M3363" s="147"/>
      <c r="T3363" s="53"/>
      <c r="AU3363" s="17" t="s">
        <v>83</v>
      </c>
    </row>
    <row r="3364" spans="2:65" s="1" customFormat="1" ht="24.2" customHeight="1">
      <c r="B3364" s="32"/>
      <c r="C3364" s="163" t="s">
        <v>5170</v>
      </c>
      <c r="D3364" s="163" t="s">
        <v>1918</v>
      </c>
      <c r="E3364" s="164" t="s">
        <v>5171</v>
      </c>
      <c r="F3364" s="165" t="s">
        <v>5134</v>
      </c>
      <c r="G3364" s="166" t="s">
        <v>670</v>
      </c>
      <c r="H3364" s="167">
        <v>0.80300000000000005</v>
      </c>
      <c r="I3364" s="168"/>
      <c r="J3364" s="169">
        <f>ROUND(I3364*H3364,2)</f>
        <v>0</v>
      </c>
      <c r="K3364" s="165" t="s">
        <v>2158</v>
      </c>
      <c r="L3364" s="170"/>
      <c r="M3364" s="171" t="s">
        <v>19</v>
      </c>
      <c r="N3364" s="172" t="s">
        <v>44</v>
      </c>
      <c r="P3364" s="140">
        <f>O3364*H3364</f>
        <v>0</v>
      </c>
      <c r="Q3364" s="140">
        <v>1</v>
      </c>
      <c r="R3364" s="140">
        <f>Q3364*H3364</f>
        <v>0.80300000000000005</v>
      </c>
      <c r="S3364" s="140">
        <v>0</v>
      </c>
      <c r="T3364" s="141">
        <f>S3364*H3364</f>
        <v>0</v>
      </c>
      <c r="AR3364" s="142" t="s">
        <v>678</v>
      </c>
      <c r="AT3364" s="142" t="s">
        <v>1918</v>
      </c>
      <c r="AU3364" s="142" t="s">
        <v>83</v>
      </c>
      <c r="AY3364" s="17" t="s">
        <v>339</v>
      </c>
      <c r="BE3364" s="143">
        <f>IF(N3364="základní",J3364,0)</f>
        <v>0</v>
      </c>
      <c r="BF3364" s="143">
        <f>IF(N3364="snížená",J3364,0)</f>
        <v>0</v>
      </c>
      <c r="BG3364" s="143">
        <f>IF(N3364="zákl. přenesená",J3364,0)</f>
        <v>0</v>
      </c>
      <c r="BH3364" s="143">
        <f>IF(N3364="sníž. přenesená",J3364,0)</f>
        <v>0</v>
      </c>
      <c r="BI3364" s="143">
        <f>IF(N3364="nulová",J3364,0)</f>
        <v>0</v>
      </c>
      <c r="BJ3364" s="17" t="s">
        <v>81</v>
      </c>
      <c r="BK3364" s="143">
        <f>ROUND(I3364*H3364,2)</f>
        <v>0</v>
      </c>
      <c r="BL3364" s="17" t="s">
        <v>489</v>
      </c>
      <c r="BM3364" s="142" t="s">
        <v>5172</v>
      </c>
    </row>
    <row r="3365" spans="2:65" s="1" customFormat="1" ht="39">
      <c r="B3365" s="32"/>
      <c r="D3365" s="149" t="s">
        <v>1047</v>
      </c>
      <c r="F3365" s="159" t="s">
        <v>5173</v>
      </c>
      <c r="I3365" s="146"/>
      <c r="L3365" s="32"/>
      <c r="M3365" s="147"/>
      <c r="T3365" s="53"/>
      <c r="AT3365" s="17" t="s">
        <v>1047</v>
      </c>
      <c r="AU3365" s="17" t="s">
        <v>83</v>
      </c>
    </row>
    <row r="3366" spans="2:65" s="12" customFormat="1" ht="11.25">
      <c r="B3366" s="148"/>
      <c r="D3366" s="149" t="s">
        <v>350</v>
      </c>
      <c r="F3366" s="151" t="s">
        <v>5174</v>
      </c>
      <c r="H3366" s="152">
        <v>0.80300000000000005</v>
      </c>
      <c r="I3366" s="153"/>
      <c r="L3366" s="148"/>
      <c r="M3366" s="154"/>
      <c r="T3366" s="155"/>
      <c r="AT3366" s="150" t="s">
        <v>350</v>
      </c>
      <c r="AU3366" s="150" t="s">
        <v>83</v>
      </c>
      <c r="AV3366" s="12" t="s">
        <v>83</v>
      </c>
      <c r="AW3366" s="12" t="s">
        <v>4</v>
      </c>
      <c r="AX3366" s="12" t="s">
        <v>81</v>
      </c>
      <c r="AY3366" s="150" t="s">
        <v>339</v>
      </c>
    </row>
    <row r="3367" spans="2:65" s="1" customFormat="1" ht="24.2" customHeight="1">
      <c r="B3367" s="32"/>
      <c r="C3367" s="131" t="s">
        <v>5175</v>
      </c>
      <c r="D3367" s="131" t="s">
        <v>342</v>
      </c>
      <c r="E3367" s="132" t="s">
        <v>5176</v>
      </c>
      <c r="F3367" s="133" t="s">
        <v>5177</v>
      </c>
      <c r="G3367" s="134" t="s">
        <v>1192</v>
      </c>
      <c r="H3367" s="135">
        <v>218.88</v>
      </c>
      <c r="I3367" s="136"/>
      <c r="J3367" s="137">
        <f>ROUND(I3367*H3367,2)</f>
        <v>0</v>
      </c>
      <c r="K3367" s="133" t="s">
        <v>345</v>
      </c>
      <c r="L3367" s="32"/>
      <c r="M3367" s="138" t="s">
        <v>19</v>
      </c>
      <c r="N3367" s="139" t="s">
        <v>44</v>
      </c>
      <c r="P3367" s="140">
        <f>O3367*H3367</f>
        <v>0</v>
      </c>
      <c r="Q3367" s="140">
        <v>5.0000000000000002E-5</v>
      </c>
      <c r="R3367" s="140">
        <f>Q3367*H3367</f>
        <v>1.0944000000000001E-2</v>
      </c>
      <c r="S3367" s="140">
        <v>0</v>
      </c>
      <c r="T3367" s="141">
        <f>S3367*H3367</f>
        <v>0</v>
      </c>
      <c r="AR3367" s="142" t="s">
        <v>489</v>
      </c>
      <c r="AT3367" s="142" t="s">
        <v>342</v>
      </c>
      <c r="AU3367" s="142" t="s">
        <v>83</v>
      </c>
      <c r="AY3367" s="17" t="s">
        <v>339</v>
      </c>
      <c r="BE3367" s="143">
        <f>IF(N3367="základní",J3367,0)</f>
        <v>0</v>
      </c>
      <c r="BF3367" s="143">
        <f>IF(N3367="snížená",J3367,0)</f>
        <v>0</v>
      </c>
      <c r="BG3367" s="143">
        <f>IF(N3367="zákl. přenesená",J3367,0)</f>
        <v>0</v>
      </c>
      <c r="BH3367" s="143">
        <f>IF(N3367="sníž. přenesená",J3367,0)</f>
        <v>0</v>
      </c>
      <c r="BI3367" s="143">
        <f>IF(N3367="nulová",J3367,0)</f>
        <v>0</v>
      </c>
      <c r="BJ3367" s="17" t="s">
        <v>81</v>
      </c>
      <c r="BK3367" s="143">
        <f>ROUND(I3367*H3367,2)</f>
        <v>0</v>
      </c>
      <c r="BL3367" s="17" t="s">
        <v>489</v>
      </c>
      <c r="BM3367" s="142" t="s">
        <v>5178</v>
      </c>
    </row>
    <row r="3368" spans="2:65" s="1" customFormat="1" ht="11.25">
      <c r="B3368" s="32"/>
      <c r="D3368" s="144" t="s">
        <v>348</v>
      </c>
      <c r="F3368" s="145" t="s">
        <v>5179</v>
      </c>
      <c r="I3368" s="146"/>
      <c r="L3368" s="32"/>
      <c r="M3368" s="147"/>
      <c r="T3368" s="53"/>
      <c r="AT3368" s="17" t="s">
        <v>348</v>
      </c>
      <c r="AU3368" s="17" t="s">
        <v>83</v>
      </c>
    </row>
    <row r="3369" spans="2:65" s="12" customFormat="1" ht="11.25">
      <c r="B3369" s="148"/>
      <c r="D3369" s="149" t="s">
        <v>350</v>
      </c>
      <c r="E3369" s="150" t="s">
        <v>19</v>
      </c>
      <c r="F3369" s="151" t="s">
        <v>1190</v>
      </c>
      <c r="H3369" s="152">
        <v>218.88</v>
      </c>
      <c r="I3369" s="153"/>
      <c r="L3369" s="148"/>
      <c r="M3369" s="154"/>
      <c r="T3369" s="155"/>
      <c r="AT3369" s="150" t="s">
        <v>350</v>
      </c>
      <c r="AU3369" s="150" t="s">
        <v>83</v>
      </c>
      <c r="AV3369" s="12" t="s">
        <v>83</v>
      </c>
      <c r="AW3369" s="12" t="s">
        <v>34</v>
      </c>
      <c r="AX3369" s="12" t="s">
        <v>81</v>
      </c>
      <c r="AY3369" s="150" t="s">
        <v>339</v>
      </c>
    </row>
    <row r="3370" spans="2:65" s="1" customFormat="1" ht="11.25">
      <c r="B3370" s="32"/>
      <c r="D3370" s="149" t="s">
        <v>351</v>
      </c>
      <c r="F3370" s="156" t="s">
        <v>5180</v>
      </c>
      <c r="L3370" s="32"/>
      <c r="M3370" s="147"/>
      <c r="T3370" s="53"/>
      <c r="AU3370" s="17" t="s">
        <v>83</v>
      </c>
    </row>
    <row r="3371" spans="2:65" s="1" customFormat="1" ht="11.25">
      <c r="B3371" s="32"/>
      <c r="D3371" s="149" t="s">
        <v>351</v>
      </c>
      <c r="F3371" s="157" t="s">
        <v>5181</v>
      </c>
      <c r="H3371" s="158">
        <v>218.88</v>
      </c>
      <c r="L3371" s="32"/>
      <c r="M3371" s="147"/>
      <c r="T3371" s="53"/>
      <c r="AU3371" s="17" t="s">
        <v>83</v>
      </c>
    </row>
    <row r="3372" spans="2:65" s="1" customFormat="1" ht="24.2" customHeight="1">
      <c r="B3372" s="32"/>
      <c r="C3372" s="163" t="s">
        <v>5182</v>
      </c>
      <c r="D3372" s="163" t="s">
        <v>1918</v>
      </c>
      <c r="E3372" s="164" t="s">
        <v>5183</v>
      </c>
      <c r="F3372" s="165" t="s">
        <v>5184</v>
      </c>
      <c r="G3372" s="166" t="s">
        <v>670</v>
      </c>
      <c r="H3372" s="167">
        <v>0.23</v>
      </c>
      <c r="I3372" s="168"/>
      <c r="J3372" s="169">
        <f>ROUND(I3372*H3372,2)</f>
        <v>0</v>
      </c>
      <c r="K3372" s="165" t="s">
        <v>345</v>
      </c>
      <c r="L3372" s="170"/>
      <c r="M3372" s="171" t="s">
        <v>19</v>
      </c>
      <c r="N3372" s="172" t="s">
        <v>44</v>
      </c>
      <c r="P3372" s="140">
        <f>O3372*H3372</f>
        <v>0</v>
      </c>
      <c r="Q3372" s="140">
        <v>1</v>
      </c>
      <c r="R3372" s="140">
        <f>Q3372*H3372</f>
        <v>0.23</v>
      </c>
      <c r="S3372" s="140">
        <v>0</v>
      </c>
      <c r="T3372" s="141">
        <f>S3372*H3372</f>
        <v>0</v>
      </c>
      <c r="AR3372" s="142" t="s">
        <v>678</v>
      </c>
      <c r="AT3372" s="142" t="s">
        <v>1918</v>
      </c>
      <c r="AU3372" s="142" t="s">
        <v>83</v>
      </c>
      <c r="AY3372" s="17" t="s">
        <v>339</v>
      </c>
      <c r="BE3372" s="143">
        <f>IF(N3372="základní",J3372,0)</f>
        <v>0</v>
      </c>
      <c r="BF3372" s="143">
        <f>IF(N3372="snížená",J3372,0)</f>
        <v>0</v>
      </c>
      <c r="BG3372" s="143">
        <f>IF(N3372="zákl. přenesená",J3372,0)</f>
        <v>0</v>
      </c>
      <c r="BH3372" s="143">
        <f>IF(N3372="sníž. přenesená",J3372,0)</f>
        <v>0</v>
      </c>
      <c r="BI3372" s="143">
        <f>IF(N3372="nulová",J3372,0)</f>
        <v>0</v>
      </c>
      <c r="BJ3372" s="17" t="s">
        <v>81</v>
      </c>
      <c r="BK3372" s="143">
        <f>ROUND(I3372*H3372,2)</f>
        <v>0</v>
      </c>
      <c r="BL3372" s="17" t="s">
        <v>489</v>
      </c>
      <c r="BM3372" s="142" t="s">
        <v>5185</v>
      </c>
    </row>
    <row r="3373" spans="2:65" s="1" customFormat="1" ht="19.5">
      <c r="B3373" s="32"/>
      <c r="D3373" s="149" t="s">
        <v>1047</v>
      </c>
      <c r="F3373" s="159" t="s">
        <v>5186</v>
      </c>
      <c r="I3373" s="146"/>
      <c r="L3373" s="32"/>
      <c r="M3373" s="147"/>
      <c r="T3373" s="53"/>
      <c r="AT3373" s="17" t="s">
        <v>1047</v>
      </c>
      <c r="AU3373" s="17" t="s">
        <v>83</v>
      </c>
    </row>
    <row r="3374" spans="2:65" s="12" customFormat="1" ht="11.25">
      <c r="B3374" s="148"/>
      <c r="D3374" s="149" t="s">
        <v>350</v>
      </c>
      <c r="F3374" s="151" t="s">
        <v>5187</v>
      </c>
      <c r="H3374" s="152">
        <v>0.23</v>
      </c>
      <c r="I3374" s="153"/>
      <c r="L3374" s="148"/>
      <c r="M3374" s="154"/>
      <c r="T3374" s="155"/>
      <c r="AT3374" s="150" t="s">
        <v>350</v>
      </c>
      <c r="AU3374" s="150" t="s">
        <v>83</v>
      </c>
      <c r="AV3374" s="12" t="s">
        <v>83</v>
      </c>
      <c r="AW3374" s="12" t="s">
        <v>4</v>
      </c>
      <c r="AX3374" s="12" t="s">
        <v>81</v>
      </c>
      <c r="AY3374" s="150" t="s">
        <v>339</v>
      </c>
    </row>
    <row r="3375" spans="2:65" s="1" customFormat="1" ht="49.15" customHeight="1">
      <c r="B3375" s="32"/>
      <c r="C3375" s="131" t="s">
        <v>5188</v>
      </c>
      <c r="D3375" s="131" t="s">
        <v>342</v>
      </c>
      <c r="E3375" s="132" t="s">
        <v>5189</v>
      </c>
      <c r="F3375" s="133" t="s">
        <v>5190</v>
      </c>
      <c r="G3375" s="134" t="s">
        <v>670</v>
      </c>
      <c r="H3375" s="135">
        <v>2.7490000000000001</v>
      </c>
      <c r="I3375" s="136"/>
      <c r="J3375" s="137">
        <f>ROUND(I3375*H3375,2)</f>
        <v>0</v>
      </c>
      <c r="K3375" s="133" t="s">
        <v>345</v>
      </c>
      <c r="L3375" s="32"/>
      <c r="M3375" s="138" t="s">
        <v>19</v>
      </c>
      <c r="N3375" s="139" t="s">
        <v>44</v>
      </c>
      <c r="P3375" s="140">
        <f>O3375*H3375</f>
        <v>0</v>
      </c>
      <c r="Q3375" s="140">
        <v>0</v>
      </c>
      <c r="R3375" s="140">
        <f>Q3375*H3375</f>
        <v>0</v>
      </c>
      <c r="S3375" s="140">
        <v>0</v>
      </c>
      <c r="T3375" s="141">
        <f>S3375*H3375</f>
        <v>0</v>
      </c>
      <c r="AR3375" s="142" t="s">
        <v>489</v>
      </c>
      <c r="AT3375" s="142" t="s">
        <v>342</v>
      </c>
      <c r="AU3375" s="142" t="s">
        <v>83</v>
      </c>
      <c r="AY3375" s="17" t="s">
        <v>339</v>
      </c>
      <c r="BE3375" s="143">
        <f>IF(N3375="základní",J3375,0)</f>
        <v>0</v>
      </c>
      <c r="BF3375" s="143">
        <f>IF(N3375="snížená",J3375,0)</f>
        <v>0</v>
      </c>
      <c r="BG3375" s="143">
        <f>IF(N3375="zákl. přenesená",J3375,0)</f>
        <v>0</v>
      </c>
      <c r="BH3375" s="143">
        <f>IF(N3375="sníž. přenesená",J3375,0)</f>
        <v>0</v>
      </c>
      <c r="BI3375" s="143">
        <f>IF(N3375="nulová",J3375,0)</f>
        <v>0</v>
      </c>
      <c r="BJ3375" s="17" t="s">
        <v>81</v>
      </c>
      <c r="BK3375" s="143">
        <f>ROUND(I3375*H3375,2)</f>
        <v>0</v>
      </c>
      <c r="BL3375" s="17" t="s">
        <v>489</v>
      </c>
      <c r="BM3375" s="142" t="s">
        <v>5191</v>
      </c>
    </row>
    <row r="3376" spans="2:65" s="1" customFormat="1" ht="11.25">
      <c r="B3376" s="32"/>
      <c r="D3376" s="144" t="s">
        <v>348</v>
      </c>
      <c r="F3376" s="145" t="s">
        <v>5192</v>
      </c>
      <c r="I3376" s="146"/>
      <c r="L3376" s="32"/>
      <c r="M3376" s="147"/>
      <c r="T3376" s="53"/>
      <c r="AT3376" s="17" t="s">
        <v>348</v>
      </c>
      <c r="AU3376" s="17" t="s">
        <v>83</v>
      </c>
    </row>
    <row r="3377" spans="2:65" s="11" customFormat="1" ht="22.9" customHeight="1">
      <c r="B3377" s="119"/>
      <c r="D3377" s="120" t="s">
        <v>72</v>
      </c>
      <c r="E3377" s="129" t="s">
        <v>1015</v>
      </c>
      <c r="F3377" s="129" t="s">
        <v>1016</v>
      </c>
      <c r="I3377" s="122"/>
      <c r="J3377" s="130">
        <f>BK3377</f>
        <v>0</v>
      </c>
      <c r="L3377" s="119"/>
      <c r="M3377" s="124"/>
      <c r="P3377" s="125">
        <f>SUM(P3378:P3620)</f>
        <v>0</v>
      </c>
      <c r="R3377" s="125">
        <f>SUM(R3378:R3620)</f>
        <v>8.2099353599999976</v>
      </c>
      <c r="T3377" s="126">
        <f>SUM(T3378:T3620)</f>
        <v>0</v>
      </c>
      <c r="AR3377" s="120" t="s">
        <v>83</v>
      </c>
      <c r="AT3377" s="127" t="s">
        <v>72</v>
      </c>
      <c r="AU3377" s="127" t="s">
        <v>81</v>
      </c>
      <c r="AY3377" s="120" t="s">
        <v>339</v>
      </c>
      <c r="BK3377" s="128">
        <f>SUM(BK3378:BK3620)</f>
        <v>0</v>
      </c>
    </row>
    <row r="3378" spans="2:65" s="1" customFormat="1" ht="24.2" customHeight="1">
      <c r="B3378" s="32"/>
      <c r="C3378" s="131" t="s">
        <v>5193</v>
      </c>
      <c r="D3378" s="131" t="s">
        <v>342</v>
      </c>
      <c r="E3378" s="132" t="s">
        <v>5194</v>
      </c>
      <c r="F3378" s="133" t="s">
        <v>5195</v>
      </c>
      <c r="G3378" s="134" t="s">
        <v>119</v>
      </c>
      <c r="H3378" s="135">
        <v>182.89</v>
      </c>
      <c r="I3378" s="136"/>
      <c r="J3378" s="137">
        <f>ROUND(I3378*H3378,2)</f>
        <v>0</v>
      </c>
      <c r="K3378" s="133" t="s">
        <v>345</v>
      </c>
      <c r="L3378" s="32"/>
      <c r="M3378" s="138" t="s">
        <v>19</v>
      </c>
      <c r="N3378" s="139" t="s">
        <v>44</v>
      </c>
      <c r="P3378" s="140">
        <f>O3378*H3378</f>
        <v>0</v>
      </c>
      <c r="Q3378" s="140">
        <v>0</v>
      </c>
      <c r="R3378" s="140">
        <f>Q3378*H3378</f>
        <v>0</v>
      </c>
      <c r="S3378" s="140">
        <v>0</v>
      </c>
      <c r="T3378" s="141">
        <f>S3378*H3378</f>
        <v>0</v>
      </c>
      <c r="AR3378" s="142" t="s">
        <v>489</v>
      </c>
      <c r="AT3378" s="142" t="s">
        <v>342</v>
      </c>
      <c r="AU3378" s="142" t="s">
        <v>83</v>
      </c>
      <c r="AY3378" s="17" t="s">
        <v>339</v>
      </c>
      <c r="BE3378" s="143">
        <f>IF(N3378="základní",J3378,0)</f>
        <v>0</v>
      </c>
      <c r="BF3378" s="143">
        <f>IF(N3378="snížená",J3378,0)</f>
        <v>0</v>
      </c>
      <c r="BG3378" s="143">
        <f>IF(N3378="zákl. přenesená",J3378,0)</f>
        <v>0</v>
      </c>
      <c r="BH3378" s="143">
        <f>IF(N3378="sníž. přenesená",J3378,0)</f>
        <v>0</v>
      </c>
      <c r="BI3378" s="143">
        <f>IF(N3378="nulová",J3378,0)</f>
        <v>0</v>
      </c>
      <c r="BJ3378" s="17" t="s">
        <v>81</v>
      </c>
      <c r="BK3378" s="143">
        <f>ROUND(I3378*H3378,2)</f>
        <v>0</v>
      </c>
      <c r="BL3378" s="17" t="s">
        <v>489</v>
      </c>
      <c r="BM3378" s="142" t="s">
        <v>5196</v>
      </c>
    </row>
    <row r="3379" spans="2:65" s="1" customFormat="1" ht="11.25">
      <c r="B3379" s="32"/>
      <c r="D3379" s="144" t="s">
        <v>348</v>
      </c>
      <c r="F3379" s="145" t="s">
        <v>5197</v>
      </c>
      <c r="I3379" s="146"/>
      <c r="L3379" s="32"/>
      <c r="M3379" s="147"/>
      <c r="T3379" s="53"/>
      <c r="AT3379" s="17" t="s">
        <v>348</v>
      </c>
      <c r="AU3379" s="17" t="s">
        <v>83</v>
      </c>
    </row>
    <row r="3380" spans="2:65" s="12" customFormat="1" ht="11.25">
      <c r="B3380" s="148"/>
      <c r="D3380" s="149" t="s">
        <v>350</v>
      </c>
      <c r="E3380" s="150" t="s">
        <v>19</v>
      </c>
      <c r="F3380" s="151" t="s">
        <v>1447</v>
      </c>
      <c r="H3380" s="152">
        <v>182.89</v>
      </c>
      <c r="I3380" s="153"/>
      <c r="L3380" s="148"/>
      <c r="M3380" s="154"/>
      <c r="T3380" s="155"/>
      <c r="AT3380" s="150" t="s">
        <v>350</v>
      </c>
      <c r="AU3380" s="150" t="s">
        <v>83</v>
      </c>
      <c r="AV3380" s="12" t="s">
        <v>83</v>
      </c>
      <c r="AW3380" s="12" t="s">
        <v>34</v>
      </c>
      <c r="AX3380" s="12" t="s">
        <v>81</v>
      </c>
      <c r="AY3380" s="150" t="s">
        <v>339</v>
      </c>
    </row>
    <row r="3381" spans="2:65" s="1" customFormat="1" ht="11.25">
      <c r="B3381" s="32"/>
      <c r="D3381" s="149" t="s">
        <v>351</v>
      </c>
      <c r="F3381" s="156" t="s">
        <v>5198</v>
      </c>
      <c r="L3381" s="32"/>
      <c r="M3381" s="147"/>
      <c r="T3381" s="53"/>
      <c r="AU3381" s="17" t="s">
        <v>83</v>
      </c>
    </row>
    <row r="3382" spans="2:65" s="1" customFormat="1" ht="11.25">
      <c r="B3382" s="32"/>
      <c r="D3382" s="149" t="s">
        <v>351</v>
      </c>
      <c r="F3382" s="157" t="s">
        <v>5199</v>
      </c>
      <c r="H3382" s="158">
        <v>10.73</v>
      </c>
      <c r="L3382" s="32"/>
      <c r="M3382" s="147"/>
      <c r="T3382" s="53"/>
      <c r="AU3382" s="17" t="s">
        <v>83</v>
      </c>
    </row>
    <row r="3383" spans="2:65" s="1" customFormat="1" ht="11.25">
      <c r="B3383" s="32"/>
      <c r="D3383" s="149" t="s">
        <v>351</v>
      </c>
      <c r="F3383" s="157" t="s">
        <v>4168</v>
      </c>
      <c r="H3383" s="158">
        <v>2.12</v>
      </c>
      <c r="L3383" s="32"/>
      <c r="M3383" s="147"/>
      <c r="T3383" s="53"/>
      <c r="AU3383" s="17" t="s">
        <v>83</v>
      </c>
    </row>
    <row r="3384" spans="2:65" s="1" customFormat="1" ht="11.25">
      <c r="B3384" s="32"/>
      <c r="D3384" s="149" t="s">
        <v>351</v>
      </c>
      <c r="F3384" s="157" t="s">
        <v>5200</v>
      </c>
      <c r="H3384" s="158">
        <v>10.15</v>
      </c>
      <c r="L3384" s="32"/>
      <c r="M3384" s="147"/>
      <c r="T3384" s="53"/>
      <c r="AU3384" s="17" t="s">
        <v>83</v>
      </c>
    </row>
    <row r="3385" spans="2:65" s="1" customFormat="1" ht="11.25">
      <c r="B3385" s="32"/>
      <c r="D3385" s="149" t="s">
        <v>351</v>
      </c>
      <c r="F3385" s="157" t="s">
        <v>4171</v>
      </c>
      <c r="H3385" s="158">
        <v>2.0699999999999998</v>
      </c>
      <c r="L3385" s="32"/>
      <c r="M3385" s="147"/>
      <c r="T3385" s="53"/>
      <c r="AU3385" s="17" t="s">
        <v>83</v>
      </c>
    </row>
    <row r="3386" spans="2:65" s="1" customFormat="1" ht="11.25">
      <c r="B3386" s="32"/>
      <c r="D3386" s="149" t="s">
        <v>351</v>
      </c>
      <c r="F3386" s="157" t="s">
        <v>2466</v>
      </c>
      <c r="H3386" s="158">
        <v>25.45</v>
      </c>
      <c r="L3386" s="32"/>
      <c r="M3386" s="147"/>
      <c r="T3386" s="53"/>
      <c r="AU3386" s="17" t="s">
        <v>83</v>
      </c>
    </row>
    <row r="3387" spans="2:65" s="1" customFormat="1" ht="11.25">
      <c r="B3387" s="32"/>
      <c r="D3387" s="149" t="s">
        <v>351</v>
      </c>
      <c r="F3387" s="157" t="s">
        <v>2467</v>
      </c>
      <c r="H3387" s="158">
        <v>4.3099999999999996</v>
      </c>
      <c r="L3387" s="32"/>
      <c r="M3387" s="147"/>
      <c r="T3387" s="53"/>
      <c r="AU3387" s="17" t="s">
        <v>83</v>
      </c>
    </row>
    <row r="3388" spans="2:65" s="1" customFormat="1" ht="11.25">
      <c r="B3388" s="32"/>
      <c r="D3388" s="149" t="s">
        <v>351</v>
      </c>
      <c r="F3388" s="157" t="s">
        <v>2468</v>
      </c>
      <c r="H3388" s="158">
        <v>22.14</v>
      </c>
      <c r="L3388" s="32"/>
      <c r="M3388" s="147"/>
      <c r="T3388" s="53"/>
      <c r="AU3388" s="17" t="s">
        <v>83</v>
      </c>
    </row>
    <row r="3389" spans="2:65" s="1" customFormat="1" ht="11.25">
      <c r="B3389" s="32"/>
      <c r="D3389" s="149" t="s">
        <v>351</v>
      </c>
      <c r="F3389" s="157" t="s">
        <v>2469</v>
      </c>
      <c r="H3389" s="158">
        <v>4.0999999999999996</v>
      </c>
      <c r="L3389" s="32"/>
      <c r="M3389" s="147"/>
      <c r="T3389" s="53"/>
      <c r="AU3389" s="17" t="s">
        <v>83</v>
      </c>
    </row>
    <row r="3390" spans="2:65" s="1" customFormat="1" ht="11.25">
      <c r="B3390" s="32"/>
      <c r="D3390" s="149" t="s">
        <v>351</v>
      </c>
      <c r="F3390" s="157" t="s">
        <v>2470</v>
      </c>
      <c r="H3390" s="158">
        <v>1.71</v>
      </c>
      <c r="L3390" s="32"/>
      <c r="M3390" s="147"/>
      <c r="T3390" s="53"/>
      <c r="AU3390" s="17" t="s">
        <v>83</v>
      </c>
    </row>
    <row r="3391" spans="2:65" s="1" customFormat="1" ht="11.25">
      <c r="B3391" s="32"/>
      <c r="D3391" s="149" t="s">
        <v>351</v>
      </c>
      <c r="F3391" s="157" t="s">
        <v>2471</v>
      </c>
      <c r="H3391" s="158">
        <v>1.44</v>
      </c>
      <c r="L3391" s="32"/>
      <c r="M3391" s="147"/>
      <c r="T3391" s="53"/>
      <c r="AU3391" s="17" t="s">
        <v>83</v>
      </c>
    </row>
    <row r="3392" spans="2:65" s="1" customFormat="1" ht="11.25">
      <c r="B3392" s="32"/>
      <c r="D3392" s="149" t="s">
        <v>351</v>
      </c>
      <c r="F3392" s="157" t="s">
        <v>2472</v>
      </c>
      <c r="H3392" s="158">
        <v>3.09</v>
      </c>
      <c r="L3392" s="32"/>
      <c r="M3392" s="147"/>
      <c r="T3392" s="53"/>
      <c r="AU3392" s="17" t="s">
        <v>83</v>
      </c>
    </row>
    <row r="3393" spans="2:65" s="1" customFormat="1" ht="11.25">
      <c r="B3393" s="32"/>
      <c r="D3393" s="149" t="s">
        <v>351</v>
      </c>
      <c r="F3393" s="157" t="s">
        <v>2473</v>
      </c>
      <c r="H3393" s="158">
        <v>1.44</v>
      </c>
      <c r="L3393" s="32"/>
      <c r="M3393" s="147"/>
      <c r="T3393" s="53"/>
      <c r="AU3393" s="17" t="s">
        <v>83</v>
      </c>
    </row>
    <row r="3394" spans="2:65" s="1" customFormat="1" ht="11.25">
      <c r="B3394" s="32"/>
      <c r="D3394" s="149" t="s">
        <v>351</v>
      </c>
      <c r="F3394" s="157" t="s">
        <v>3562</v>
      </c>
      <c r="H3394" s="158">
        <v>4.68</v>
      </c>
      <c r="L3394" s="32"/>
      <c r="M3394" s="147"/>
      <c r="T3394" s="53"/>
      <c r="AU3394" s="17" t="s">
        <v>83</v>
      </c>
    </row>
    <row r="3395" spans="2:65" s="1" customFormat="1" ht="11.25">
      <c r="B3395" s="32"/>
      <c r="D3395" s="149" t="s">
        <v>351</v>
      </c>
      <c r="F3395" s="157" t="s">
        <v>5201</v>
      </c>
      <c r="H3395" s="158">
        <v>30.95</v>
      </c>
      <c r="L3395" s="32"/>
      <c r="M3395" s="147"/>
      <c r="T3395" s="53"/>
      <c r="AU3395" s="17" t="s">
        <v>83</v>
      </c>
    </row>
    <row r="3396" spans="2:65" s="1" customFormat="1" ht="11.25">
      <c r="B3396" s="32"/>
      <c r="D3396" s="149" t="s">
        <v>351</v>
      </c>
      <c r="F3396" s="157" t="s">
        <v>4177</v>
      </c>
      <c r="H3396" s="158">
        <v>4.95</v>
      </c>
      <c r="L3396" s="32"/>
      <c r="M3396" s="147"/>
      <c r="T3396" s="53"/>
      <c r="AU3396" s="17" t="s">
        <v>83</v>
      </c>
    </row>
    <row r="3397" spans="2:65" s="1" customFormat="1" ht="11.25">
      <c r="B3397" s="32"/>
      <c r="D3397" s="149" t="s">
        <v>351</v>
      </c>
      <c r="F3397" s="157" t="s">
        <v>5202</v>
      </c>
      <c r="H3397" s="158">
        <v>26.81</v>
      </c>
      <c r="L3397" s="32"/>
      <c r="M3397" s="147"/>
      <c r="T3397" s="53"/>
      <c r="AU3397" s="17" t="s">
        <v>83</v>
      </c>
    </row>
    <row r="3398" spans="2:65" s="1" customFormat="1" ht="11.25">
      <c r="B3398" s="32"/>
      <c r="D3398" s="149" t="s">
        <v>351</v>
      </c>
      <c r="F3398" s="157" t="s">
        <v>2484</v>
      </c>
      <c r="H3398" s="158">
        <v>4.32</v>
      </c>
      <c r="L3398" s="32"/>
      <c r="M3398" s="147"/>
      <c r="T3398" s="53"/>
      <c r="AU3398" s="17" t="s">
        <v>83</v>
      </c>
    </row>
    <row r="3399" spans="2:65" s="1" customFormat="1" ht="11.25">
      <c r="B3399" s="32"/>
      <c r="D3399" s="149" t="s">
        <v>351</v>
      </c>
      <c r="F3399" s="157" t="s">
        <v>5203</v>
      </c>
      <c r="H3399" s="158">
        <v>4.09</v>
      </c>
      <c r="L3399" s="32"/>
      <c r="M3399" s="147"/>
      <c r="T3399" s="53"/>
      <c r="AU3399" s="17" t="s">
        <v>83</v>
      </c>
    </row>
    <row r="3400" spans="2:65" s="1" customFormat="1" ht="11.25">
      <c r="B3400" s="32"/>
      <c r="D3400" s="149" t="s">
        <v>351</v>
      </c>
      <c r="F3400" s="157" t="s">
        <v>5204</v>
      </c>
      <c r="H3400" s="158">
        <v>4</v>
      </c>
      <c r="L3400" s="32"/>
      <c r="M3400" s="147"/>
      <c r="T3400" s="53"/>
      <c r="AU3400" s="17" t="s">
        <v>83</v>
      </c>
    </row>
    <row r="3401" spans="2:65" s="1" customFormat="1" ht="11.25">
      <c r="B3401" s="32"/>
      <c r="D3401" s="149" t="s">
        <v>351</v>
      </c>
      <c r="F3401" s="157" t="s">
        <v>3559</v>
      </c>
      <c r="H3401" s="158">
        <v>7.95</v>
      </c>
      <c r="L3401" s="32"/>
      <c r="M3401" s="147"/>
      <c r="T3401" s="53"/>
      <c r="AU3401" s="17" t="s">
        <v>83</v>
      </c>
    </row>
    <row r="3402" spans="2:65" s="1" customFormat="1" ht="11.25">
      <c r="B3402" s="32"/>
      <c r="D3402" s="149" t="s">
        <v>351</v>
      </c>
      <c r="F3402" s="157" t="s">
        <v>3560</v>
      </c>
      <c r="H3402" s="158">
        <v>3.06</v>
      </c>
      <c r="L3402" s="32"/>
      <c r="M3402" s="147"/>
      <c r="T3402" s="53"/>
      <c r="AU3402" s="17" t="s">
        <v>83</v>
      </c>
    </row>
    <row r="3403" spans="2:65" s="1" customFormat="1" ht="11.25">
      <c r="B3403" s="32"/>
      <c r="D3403" s="149" t="s">
        <v>351</v>
      </c>
      <c r="F3403" s="157" t="s">
        <v>3561</v>
      </c>
      <c r="H3403" s="158">
        <v>1.55</v>
      </c>
      <c r="L3403" s="32"/>
      <c r="M3403" s="147"/>
      <c r="T3403" s="53"/>
      <c r="AU3403" s="17" t="s">
        <v>83</v>
      </c>
    </row>
    <row r="3404" spans="2:65" s="1" customFormat="1" ht="11.25">
      <c r="B3404" s="32"/>
      <c r="D3404" s="149" t="s">
        <v>351</v>
      </c>
      <c r="F3404" s="157" t="s">
        <v>5205</v>
      </c>
      <c r="H3404" s="158">
        <v>1.78</v>
      </c>
      <c r="L3404" s="32"/>
      <c r="M3404" s="147"/>
      <c r="T3404" s="53"/>
      <c r="AU3404" s="17" t="s">
        <v>83</v>
      </c>
    </row>
    <row r="3405" spans="2:65" s="1" customFormat="1" ht="11.25">
      <c r="B3405" s="32"/>
      <c r="D3405" s="149" t="s">
        <v>351</v>
      </c>
      <c r="F3405" s="157" t="s">
        <v>358</v>
      </c>
      <c r="H3405" s="158">
        <v>182.89</v>
      </c>
      <c r="L3405" s="32"/>
      <c r="M3405" s="147"/>
      <c r="T3405" s="53"/>
      <c r="AU3405" s="17" t="s">
        <v>83</v>
      </c>
    </row>
    <row r="3406" spans="2:65" s="1" customFormat="1" ht="24.2" customHeight="1">
      <c r="B3406" s="32"/>
      <c r="C3406" s="131" t="s">
        <v>5206</v>
      </c>
      <c r="D3406" s="131" t="s">
        <v>342</v>
      </c>
      <c r="E3406" s="132" t="s">
        <v>5207</v>
      </c>
      <c r="F3406" s="133" t="s">
        <v>5208</v>
      </c>
      <c r="G3406" s="134" t="s">
        <v>119</v>
      </c>
      <c r="H3406" s="135">
        <v>182.89</v>
      </c>
      <c r="I3406" s="136"/>
      <c r="J3406" s="137">
        <f>ROUND(I3406*H3406,2)</f>
        <v>0</v>
      </c>
      <c r="K3406" s="133" t="s">
        <v>345</v>
      </c>
      <c r="L3406" s="32"/>
      <c r="M3406" s="138" t="s">
        <v>19</v>
      </c>
      <c r="N3406" s="139" t="s">
        <v>44</v>
      </c>
      <c r="P3406" s="140">
        <f>O3406*H3406</f>
        <v>0</v>
      </c>
      <c r="Q3406" s="140">
        <v>2.9999999999999997E-4</v>
      </c>
      <c r="R3406" s="140">
        <f>Q3406*H3406</f>
        <v>5.4866999999999992E-2</v>
      </c>
      <c r="S3406" s="140">
        <v>0</v>
      </c>
      <c r="T3406" s="141">
        <f>S3406*H3406</f>
        <v>0</v>
      </c>
      <c r="AR3406" s="142" t="s">
        <v>489</v>
      </c>
      <c r="AT3406" s="142" t="s">
        <v>342</v>
      </c>
      <c r="AU3406" s="142" t="s">
        <v>83</v>
      </c>
      <c r="AY3406" s="17" t="s">
        <v>339</v>
      </c>
      <c r="BE3406" s="143">
        <f>IF(N3406="základní",J3406,0)</f>
        <v>0</v>
      </c>
      <c r="BF3406" s="143">
        <f>IF(N3406="snížená",J3406,0)</f>
        <v>0</v>
      </c>
      <c r="BG3406" s="143">
        <f>IF(N3406="zákl. přenesená",J3406,0)</f>
        <v>0</v>
      </c>
      <c r="BH3406" s="143">
        <f>IF(N3406="sníž. přenesená",J3406,0)</f>
        <v>0</v>
      </c>
      <c r="BI3406" s="143">
        <f>IF(N3406="nulová",J3406,0)</f>
        <v>0</v>
      </c>
      <c r="BJ3406" s="17" t="s">
        <v>81</v>
      </c>
      <c r="BK3406" s="143">
        <f>ROUND(I3406*H3406,2)</f>
        <v>0</v>
      </c>
      <c r="BL3406" s="17" t="s">
        <v>489</v>
      </c>
      <c r="BM3406" s="142" t="s">
        <v>5209</v>
      </c>
    </row>
    <row r="3407" spans="2:65" s="1" customFormat="1" ht="11.25">
      <c r="B3407" s="32"/>
      <c r="D3407" s="144" t="s">
        <v>348</v>
      </c>
      <c r="F3407" s="145" t="s">
        <v>5210</v>
      </c>
      <c r="I3407" s="146"/>
      <c r="L3407" s="32"/>
      <c r="M3407" s="147"/>
      <c r="T3407" s="53"/>
      <c r="AT3407" s="17" t="s">
        <v>348</v>
      </c>
      <c r="AU3407" s="17" t="s">
        <v>83</v>
      </c>
    </row>
    <row r="3408" spans="2:65" s="12" customFormat="1" ht="11.25">
      <c r="B3408" s="148"/>
      <c r="D3408" s="149" t="s">
        <v>350</v>
      </c>
      <c r="E3408" s="150" t="s">
        <v>19</v>
      </c>
      <c r="F3408" s="151" t="s">
        <v>1447</v>
      </c>
      <c r="H3408" s="152">
        <v>182.89</v>
      </c>
      <c r="I3408" s="153"/>
      <c r="L3408" s="148"/>
      <c r="M3408" s="154"/>
      <c r="T3408" s="155"/>
      <c r="AT3408" s="150" t="s">
        <v>350</v>
      </c>
      <c r="AU3408" s="150" t="s">
        <v>83</v>
      </c>
      <c r="AV3408" s="12" t="s">
        <v>83</v>
      </c>
      <c r="AW3408" s="12" t="s">
        <v>34</v>
      </c>
      <c r="AX3408" s="12" t="s">
        <v>81</v>
      </c>
      <c r="AY3408" s="150" t="s">
        <v>339</v>
      </c>
    </row>
    <row r="3409" spans="2:47" s="1" customFormat="1" ht="11.25">
      <c r="B3409" s="32"/>
      <c r="D3409" s="149" t="s">
        <v>351</v>
      </c>
      <c r="F3409" s="156" t="s">
        <v>5198</v>
      </c>
      <c r="L3409" s="32"/>
      <c r="M3409" s="147"/>
      <c r="T3409" s="53"/>
      <c r="AU3409" s="17" t="s">
        <v>83</v>
      </c>
    </row>
    <row r="3410" spans="2:47" s="1" customFormat="1" ht="11.25">
      <c r="B3410" s="32"/>
      <c r="D3410" s="149" t="s">
        <v>351</v>
      </c>
      <c r="F3410" s="157" t="s">
        <v>5199</v>
      </c>
      <c r="H3410" s="158">
        <v>10.73</v>
      </c>
      <c r="L3410" s="32"/>
      <c r="M3410" s="147"/>
      <c r="T3410" s="53"/>
      <c r="AU3410" s="17" t="s">
        <v>83</v>
      </c>
    </row>
    <row r="3411" spans="2:47" s="1" customFormat="1" ht="11.25">
      <c r="B3411" s="32"/>
      <c r="D3411" s="149" t="s">
        <v>351</v>
      </c>
      <c r="F3411" s="157" t="s">
        <v>4168</v>
      </c>
      <c r="H3411" s="158">
        <v>2.12</v>
      </c>
      <c r="L3411" s="32"/>
      <c r="M3411" s="147"/>
      <c r="T3411" s="53"/>
      <c r="AU3411" s="17" t="s">
        <v>83</v>
      </c>
    </row>
    <row r="3412" spans="2:47" s="1" customFormat="1" ht="11.25">
      <c r="B3412" s="32"/>
      <c r="D3412" s="149" t="s">
        <v>351</v>
      </c>
      <c r="F3412" s="157" t="s">
        <v>5200</v>
      </c>
      <c r="H3412" s="158">
        <v>10.15</v>
      </c>
      <c r="L3412" s="32"/>
      <c r="M3412" s="147"/>
      <c r="T3412" s="53"/>
      <c r="AU3412" s="17" t="s">
        <v>83</v>
      </c>
    </row>
    <row r="3413" spans="2:47" s="1" customFormat="1" ht="11.25">
      <c r="B3413" s="32"/>
      <c r="D3413" s="149" t="s">
        <v>351</v>
      </c>
      <c r="F3413" s="157" t="s">
        <v>4171</v>
      </c>
      <c r="H3413" s="158">
        <v>2.0699999999999998</v>
      </c>
      <c r="L3413" s="32"/>
      <c r="M3413" s="147"/>
      <c r="T3413" s="53"/>
      <c r="AU3413" s="17" t="s">
        <v>83</v>
      </c>
    </row>
    <row r="3414" spans="2:47" s="1" customFormat="1" ht="11.25">
      <c r="B3414" s="32"/>
      <c r="D3414" s="149" t="s">
        <v>351</v>
      </c>
      <c r="F3414" s="157" t="s">
        <v>2466</v>
      </c>
      <c r="H3414" s="158">
        <v>25.45</v>
      </c>
      <c r="L3414" s="32"/>
      <c r="M3414" s="147"/>
      <c r="T3414" s="53"/>
      <c r="AU3414" s="17" t="s">
        <v>83</v>
      </c>
    </row>
    <row r="3415" spans="2:47" s="1" customFormat="1" ht="11.25">
      <c r="B3415" s="32"/>
      <c r="D3415" s="149" t="s">
        <v>351</v>
      </c>
      <c r="F3415" s="157" t="s">
        <v>2467</v>
      </c>
      <c r="H3415" s="158">
        <v>4.3099999999999996</v>
      </c>
      <c r="L3415" s="32"/>
      <c r="M3415" s="147"/>
      <c r="T3415" s="53"/>
      <c r="AU3415" s="17" t="s">
        <v>83</v>
      </c>
    </row>
    <row r="3416" spans="2:47" s="1" customFormat="1" ht="11.25">
      <c r="B3416" s="32"/>
      <c r="D3416" s="149" t="s">
        <v>351</v>
      </c>
      <c r="F3416" s="157" t="s">
        <v>2468</v>
      </c>
      <c r="H3416" s="158">
        <v>22.14</v>
      </c>
      <c r="L3416" s="32"/>
      <c r="M3416" s="147"/>
      <c r="T3416" s="53"/>
      <c r="AU3416" s="17" t="s">
        <v>83</v>
      </c>
    </row>
    <row r="3417" spans="2:47" s="1" customFormat="1" ht="11.25">
      <c r="B3417" s="32"/>
      <c r="D3417" s="149" t="s">
        <v>351</v>
      </c>
      <c r="F3417" s="157" t="s">
        <v>2469</v>
      </c>
      <c r="H3417" s="158">
        <v>4.0999999999999996</v>
      </c>
      <c r="L3417" s="32"/>
      <c r="M3417" s="147"/>
      <c r="T3417" s="53"/>
      <c r="AU3417" s="17" t="s">
        <v>83</v>
      </c>
    </row>
    <row r="3418" spans="2:47" s="1" customFormat="1" ht="11.25">
      <c r="B3418" s="32"/>
      <c r="D3418" s="149" t="s">
        <v>351</v>
      </c>
      <c r="F3418" s="157" t="s">
        <v>2470</v>
      </c>
      <c r="H3418" s="158">
        <v>1.71</v>
      </c>
      <c r="L3418" s="32"/>
      <c r="M3418" s="147"/>
      <c r="T3418" s="53"/>
      <c r="AU3418" s="17" t="s">
        <v>83</v>
      </c>
    </row>
    <row r="3419" spans="2:47" s="1" customFormat="1" ht="11.25">
      <c r="B3419" s="32"/>
      <c r="D3419" s="149" t="s">
        <v>351</v>
      </c>
      <c r="F3419" s="157" t="s">
        <v>2471</v>
      </c>
      <c r="H3419" s="158">
        <v>1.44</v>
      </c>
      <c r="L3419" s="32"/>
      <c r="M3419" s="147"/>
      <c r="T3419" s="53"/>
      <c r="AU3419" s="17" t="s">
        <v>83</v>
      </c>
    </row>
    <row r="3420" spans="2:47" s="1" customFormat="1" ht="11.25">
      <c r="B3420" s="32"/>
      <c r="D3420" s="149" t="s">
        <v>351</v>
      </c>
      <c r="F3420" s="157" t="s">
        <v>2472</v>
      </c>
      <c r="H3420" s="158">
        <v>3.09</v>
      </c>
      <c r="L3420" s="32"/>
      <c r="M3420" s="147"/>
      <c r="T3420" s="53"/>
      <c r="AU3420" s="17" t="s">
        <v>83</v>
      </c>
    </row>
    <row r="3421" spans="2:47" s="1" customFormat="1" ht="11.25">
      <c r="B3421" s="32"/>
      <c r="D3421" s="149" t="s">
        <v>351</v>
      </c>
      <c r="F3421" s="157" t="s">
        <v>2473</v>
      </c>
      <c r="H3421" s="158">
        <v>1.44</v>
      </c>
      <c r="L3421" s="32"/>
      <c r="M3421" s="147"/>
      <c r="T3421" s="53"/>
      <c r="AU3421" s="17" t="s">
        <v>83</v>
      </c>
    </row>
    <row r="3422" spans="2:47" s="1" customFormat="1" ht="11.25">
      <c r="B3422" s="32"/>
      <c r="D3422" s="149" t="s">
        <v>351</v>
      </c>
      <c r="F3422" s="157" t="s">
        <v>3562</v>
      </c>
      <c r="H3422" s="158">
        <v>4.68</v>
      </c>
      <c r="L3422" s="32"/>
      <c r="M3422" s="147"/>
      <c r="T3422" s="53"/>
      <c r="AU3422" s="17" t="s">
        <v>83</v>
      </c>
    </row>
    <row r="3423" spans="2:47" s="1" customFormat="1" ht="11.25">
      <c r="B3423" s="32"/>
      <c r="D3423" s="149" t="s">
        <v>351</v>
      </c>
      <c r="F3423" s="157" t="s">
        <v>5201</v>
      </c>
      <c r="H3423" s="158">
        <v>30.95</v>
      </c>
      <c r="L3423" s="32"/>
      <c r="M3423" s="147"/>
      <c r="T3423" s="53"/>
      <c r="AU3423" s="17" t="s">
        <v>83</v>
      </c>
    </row>
    <row r="3424" spans="2:47" s="1" customFormat="1" ht="11.25">
      <c r="B3424" s="32"/>
      <c r="D3424" s="149" t="s">
        <v>351</v>
      </c>
      <c r="F3424" s="157" t="s">
        <v>4177</v>
      </c>
      <c r="H3424" s="158">
        <v>4.95</v>
      </c>
      <c r="L3424" s="32"/>
      <c r="M3424" s="147"/>
      <c r="T3424" s="53"/>
      <c r="AU3424" s="17" t="s">
        <v>83</v>
      </c>
    </row>
    <row r="3425" spans="2:65" s="1" customFormat="1" ht="11.25">
      <c r="B3425" s="32"/>
      <c r="D3425" s="149" t="s">
        <v>351</v>
      </c>
      <c r="F3425" s="157" t="s">
        <v>5202</v>
      </c>
      <c r="H3425" s="158">
        <v>26.81</v>
      </c>
      <c r="L3425" s="32"/>
      <c r="M3425" s="147"/>
      <c r="T3425" s="53"/>
      <c r="AU3425" s="17" t="s">
        <v>83</v>
      </c>
    </row>
    <row r="3426" spans="2:65" s="1" customFormat="1" ht="11.25">
      <c r="B3426" s="32"/>
      <c r="D3426" s="149" t="s">
        <v>351</v>
      </c>
      <c r="F3426" s="157" t="s">
        <v>2484</v>
      </c>
      <c r="H3426" s="158">
        <v>4.32</v>
      </c>
      <c r="L3426" s="32"/>
      <c r="M3426" s="147"/>
      <c r="T3426" s="53"/>
      <c r="AU3426" s="17" t="s">
        <v>83</v>
      </c>
    </row>
    <row r="3427" spans="2:65" s="1" customFormat="1" ht="11.25">
      <c r="B3427" s="32"/>
      <c r="D3427" s="149" t="s">
        <v>351</v>
      </c>
      <c r="F3427" s="157" t="s">
        <v>5203</v>
      </c>
      <c r="H3427" s="158">
        <v>4.09</v>
      </c>
      <c r="L3427" s="32"/>
      <c r="M3427" s="147"/>
      <c r="T3427" s="53"/>
      <c r="AU3427" s="17" t="s">
        <v>83</v>
      </c>
    </row>
    <row r="3428" spans="2:65" s="1" customFormat="1" ht="11.25">
      <c r="B3428" s="32"/>
      <c r="D3428" s="149" t="s">
        <v>351</v>
      </c>
      <c r="F3428" s="157" t="s">
        <v>5204</v>
      </c>
      <c r="H3428" s="158">
        <v>4</v>
      </c>
      <c r="L3428" s="32"/>
      <c r="M3428" s="147"/>
      <c r="T3428" s="53"/>
      <c r="AU3428" s="17" t="s">
        <v>83</v>
      </c>
    </row>
    <row r="3429" spans="2:65" s="1" customFormat="1" ht="11.25">
      <c r="B3429" s="32"/>
      <c r="D3429" s="149" t="s">
        <v>351</v>
      </c>
      <c r="F3429" s="157" t="s">
        <v>3559</v>
      </c>
      <c r="H3429" s="158">
        <v>7.95</v>
      </c>
      <c r="L3429" s="32"/>
      <c r="M3429" s="147"/>
      <c r="T3429" s="53"/>
      <c r="AU3429" s="17" t="s">
        <v>83</v>
      </c>
    </row>
    <row r="3430" spans="2:65" s="1" customFormat="1" ht="11.25">
      <c r="B3430" s="32"/>
      <c r="D3430" s="149" t="s">
        <v>351</v>
      </c>
      <c r="F3430" s="157" t="s">
        <v>3560</v>
      </c>
      <c r="H3430" s="158">
        <v>3.06</v>
      </c>
      <c r="L3430" s="32"/>
      <c r="M3430" s="147"/>
      <c r="T3430" s="53"/>
      <c r="AU3430" s="17" t="s">
        <v>83</v>
      </c>
    </row>
    <row r="3431" spans="2:65" s="1" customFormat="1" ht="11.25">
      <c r="B3431" s="32"/>
      <c r="D3431" s="149" t="s">
        <v>351</v>
      </c>
      <c r="F3431" s="157" t="s">
        <v>3561</v>
      </c>
      <c r="H3431" s="158">
        <v>1.55</v>
      </c>
      <c r="L3431" s="32"/>
      <c r="M3431" s="147"/>
      <c r="T3431" s="53"/>
      <c r="AU3431" s="17" t="s">
        <v>83</v>
      </c>
    </row>
    <row r="3432" spans="2:65" s="1" customFormat="1" ht="11.25">
      <c r="B3432" s="32"/>
      <c r="D3432" s="149" t="s">
        <v>351</v>
      </c>
      <c r="F3432" s="157" t="s">
        <v>5205</v>
      </c>
      <c r="H3432" s="158">
        <v>1.78</v>
      </c>
      <c r="L3432" s="32"/>
      <c r="M3432" s="147"/>
      <c r="T3432" s="53"/>
      <c r="AU3432" s="17" t="s">
        <v>83</v>
      </c>
    </row>
    <row r="3433" spans="2:65" s="1" customFormat="1" ht="11.25">
      <c r="B3433" s="32"/>
      <c r="D3433" s="149" t="s">
        <v>351</v>
      </c>
      <c r="F3433" s="157" t="s">
        <v>358</v>
      </c>
      <c r="H3433" s="158">
        <v>182.89</v>
      </c>
      <c r="L3433" s="32"/>
      <c r="M3433" s="147"/>
      <c r="T3433" s="53"/>
      <c r="AU3433" s="17" t="s">
        <v>83</v>
      </c>
    </row>
    <row r="3434" spans="2:65" s="1" customFormat="1" ht="37.9" customHeight="1">
      <c r="B3434" s="32"/>
      <c r="C3434" s="131" t="s">
        <v>5211</v>
      </c>
      <c r="D3434" s="131" t="s">
        <v>342</v>
      </c>
      <c r="E3434" s="132" t="s">
        <v>5212</v>
      </c>
      <c r="F3434" s="133" t="s">
        <v>5213</v>
      </c>
      <c r="G3434" s="134" t="s">
        <v>119</v>
      </c>
      <c r="H3434" s="135">
        <v>266.24</v>
      </c>
      <c r="I3434" s="136"/>
      <c r="J3434" s="137">
        <f>ROUND(I3434*H3434,2)</f>
        <v>0</v>
      </c>
      <c r="K3434" s="133" t="s">
        <v>345</v>
      </c>
      <c r="L3434" s="32"/>
      <c r="M3434" s="138" t="s">
        <v>19</v>
      </c>
      <c r="N3434" s="139" t="s">
        <v>44</v>
      </c>
      <c r="P3434" s="140">
        <f>O3434*H3434</f>
        <v>0</v>
      </c>
      <c r="Q3434" s="140">
        <v>7.5799999999999999E-3</v>
      </c>
      <c r="R3434" s="140">
        <f>Q3434*H3434</f>
        <v>2.0180992</v>
      </c>
      <c r="S3434" s="140">
        <v>0</v>
      </c>
      <c r="T3434" s="141">
        <f>S3434*H3434</f>
        <v>0</v>
      </c>
      <c r="AR3434" s="142" t="s">
        <v>489</v>
      </c>
      <c r="AT3434" s="142" t="s">
        <v>342</v>
      </c>
      <c r="AU3434" s="142" t="s">
        <v>83</v>
      </c>
      <c r="AY3434" s="17" t="s">
        <v>339</v>
      </c>
      <c r="BE3434" s="143">
        <f>IF(N3434="základní",J3434,0)</f>
        <v>0</v>
      </c>
      <c r="BF3434" s="143">
        <f>IF(N3434="snížená",J3434,0)</f>
        <v>0</v>
      </c>
      <c r="BG3434" s="143">
        <f>IF(N3434="zákl. přenesená",J3434,0)</f>
        <v>0</v>
      </c>
      <c r="BH3434" s="143">
        <f>IF(N3434="sníž. přenesená",J3434,0)</f>
        <v>0</v>
      </c>
      <c r="BI3434" s="143">
        <f>IF(N3434="nulová",J3434,0)</f>
        <v>0</v>
      </c>
      <c r="BJ3434" s="17" t="s">
        <v>81</v>
      </c>
      <c r="BK3434" s="143">
        <f>ROUND(I3434*H3434,2)</f>
        <v>0</v>
      </c>
      <c r="BL3434" s="17" t="s">
        <v>489</v>
      </c>
      <c r="BM3434" s="142" t="s">
        <v>5214</v>
      </c>
    </row>
    <row r="3435" spans="2:65" s="1" customFormat="1" ht="11.25">
      <c r="B3435" s="32"/>
      <c r="D3435" s="144" t="s">
        <v>348</v>
      </c>
      <c r="F3435" s="145" t="s">
        <v>5215</v>
      </c>
      <c r="I3435" s="146"/>
      <c r="L3435" s="32"/>
      <c r="M3435" s="147"/>
      <c r="T3435" s="53"/>
      <c r="AT3435" s="17" t="s">
        <v>348</v>
      </c>
      <c r="AU3435" s="17" t="s">
        <v>83</v>
      </c>
    </row>
    <row r="3436" spans="2:65" s="12" customFormat="1" ht="11.25">
      <c r="B3436" s="148"/>
      <c r="D3436" s="149" t="s">
        <v>350</v>
      </c>
      <c r="E3436" s="150" t="s">
        <v>19</v>
      </c>
      <c r="F3436" s="151" t="s">
        <v>1606</v>
      </c>
      <c r="H3436" s="152">
        <v>266.24</v>
      </c>
      <c r="I3436" s="153"/>
      <c r="L3436" s="148"/>
      <c r="M3436" s="154"/>
      <c r="T3436" s="155"/>
      <c r="AT3436" s="150" t="s">
        <v>350</v>
      </c>
      <c r="AU3436" s="150" t="s">
        <v>83</v>
      </c>
      <c r="AV3436" s="12" t="s">
        <v>83</v>
      </c>
      <c r="AW3436" s="12" t="s">
        <v>34</v>
      </c>
      <c r="AX3436" s="12" t="s">
        <v>81</v>
      </c>
      <c r="AY3436" s="150" t="s">
        <v>339</v>
      </c>
    </row>
    <row r="3437" spans="2:65" s="1" customFormat="1" ht="11.25">
      <c r="B3437" s="32"/>
      <c r="D3437" s="149" t="s">
        <v>351</v>
      </c>
      <c r="F3437" s="156" t="s">
        <v>5216</v>
      </c>
      <c r="L3437" s="32"/>
      <c r="M3437" s="147"/>
      <c r="T3437" s="53"/>
      <c r="AU3437" s="17" t="s">
        <v>83</v>
      </c>
    </row>
    <row r="3438" spans="2:65" s="1" customFormat="1" ht="11.25">
      <c r="B3438" s="32"/>
      <c r="D3438" s="149" t="s">
        <v>351</v>
      </c>
      <c r="F3438" s="157" t="s">
        <v>4165</v>
      </c>
      <c r="H3438" s="158">
        <v>8.39</v>
      </c>
      <c r="L3438" s="32"/>
      <c r="M3438" s="147"/>
      <c r="T3438" s="53"/>
      <c r="AU3438" s="17" t="s">
        <v>83</v>
      </c>
    </row>
    <row r="3439" spans="2:65" s="1" customFormat="1" ht="11.25">
      <c r="B3439" s="32"/>
      <c r="D3439" s="149" t="s">
        <v>351</v>
      </c>
      <c r="F3439" s="157" t="s">
        <v>5217</v>
      </c>
      <c r="H3439" s="158">
        <v>32.9</v>
      </c>
      <c r="L3439" s="32"/>
      <c r="M3439" s="147"/>
      <c r="T3439" s="53"/>
      <c r="AU3439" s="17" t="s">
        <v>83</v>
      </c>
    </row>
    <row r="3440" spans="2:65" s="1" customFormat="1" ht="11.25">
      <c r="B3440" s="32"/>
      <c r="D3440" s="149" t="s">
        <v>351</v>
      </c>
      <c r="F3440" s="157" t="s">
        <v>5218</v>
      </c>
      <c r="H3440" s="158">
        <v>19.8</v>
      </c>
      <c r="L3440" s="32"/>
      <c r="M3440" s="147"/>
      <c r="T3440" s="53"/>
      <c r="AU3440" s="17" t="s">
        <v>83</v>
      </c>
    </row>
    <row r="3441" spans="2:65" s="1" customFormat="1" ht="11.25">
      <c r="B3441" s="32"/>
      <c r="D3441" s="149" t="s">
        <v>351</v>
      </c>
      <c r="F3441" s="157" t="s">
        <v>5199</v>
      </c>
      <c r="H3441" s="158">
        <v>10.73</v>
      </c>
      <c r="L3441" s="32"/>
      <c r="M3441" s="147"/>
      <c r="T3441" s="53"/>
      <c r="AU3441" s="17" t="s">
        <v>83</v>
      </c>
    </row>
    <row r="3442" spans="2:65" s="1" customFormat="1" ht="11.25">
      <c r="B3442" s="32"/>
      <c r="D3442" s="149" t="s">
        <v>351</v>
      </c>
      <c r="F3442" s="157" t="s">
        <v>4168</v>
      </c>
      <c r="H3442" s="158">
        <v>2.12</v>
      </c>
      <c r="L3442" s="32"/>
      <c r="M3442" s="147"/>
      <c r="T3442" s="53"/>
      <c r="AU3442" s="17" t="s">
        <v>83</v>
      </c>
    </row>
    <row r="3443" spans="2:65" s="1" customFormat="1" ht="11.25">
      <c r="B3443" s="32"/>
      <c r="D3443" s="149" t="s">
        <v>351</v>
      </c>
      <c r="F3443" s="157" t="s">
        <v>5219</v>
      </c>
      <c r="H3443" s="158">
        <v>16.62</v>
      </c>
      <c r="L3443" s="32"/>
      <c r="M3443" s="147"/>
      <c r="T3443" s="53"/>
      <c r="AU3443" s="17" t="s">
        <v>83</v>
      </c>
    </row>
    <row r="3444" spans="2:65" s="1" customFormat="1" ht="11.25">
      <c r="B3444" s="32"/>
      <c r="D3444" s="149" t="s">
        <v>351</v>
      </c>
      <c r="F3444" s="157" t="s">
        <v>5199</v>
      </c>
      <c r="H3444" s="158">
        <v>10.73</v>
      </c>
      <c r="L3444" s="32"/>
      <c r="M3444" s="147"/>
      <c r="T3444" s="53"/>
      <c r="AU3444" s="17" t="s">
        <v>83</v>
      </c>
    </row>
    <row r="3445" spans="2:65" s="1" customFormat="1" ht="11.25">
      <c r="B3445" s="32"/>
      <c r="D3445" s="149" t="s">
        <v>351</v>
      </c>
      <c r="F3445" s="157" t="s">
        <v>4168</v>
      </c>
      <c r="H3445" s="158">
        <v>2.12</v>
      </c>
      <c r="L3445" s="32"/>
      <c r="M3445" s="147"/>
      <c r="T3445" s="53"/>
      <c r="AU3445" s="17" t="s">
        <v>83</v>
      </c>
    </row>
    <row r="3446" spans="2:65" s="1" customFormat="1" ht="11.25">
      <c r="B3446" s="32"/>
      <c r="D3446" s="149" t="s">
        <v>351</v>
      </c>
      <c r="F3446" s="157" t="s">
        <v>5200</v>
      </c>
      <c r="H3446" s="158">
        <v>10.15</v>
      </c>
      <c r="L3446" s="32"/>
      <c r="M3446" s="147"/>
      <c r="T3446" s="53"/>
      <c r="AU3446" s="17" t="s">
        <v>83</v>
      </c>
    </row>
    <row r="3447" spans="2:65" s="1" customFormat="1" ht="11.25">
      <c r="B3447" s="32"/>
      <c r="D3447" s="149" t="s">
        <v>351</v>
      </c>
      <c r="F3447" s="157" t="s">
        <v>4171</v>
      </c>
      <c r="H3447" s="158">
        <v>2.0699999999999998</v>
      </c>
      <c r="L3447" s="32"/>
      <c r="M3447" s="147"/>
      <c r="T3447" s="53"/>
      <c r="AU3447" s="17" t="s">
        <v>83</v>
      </c>
    </row>
    <row r="3448" spans="2:65" s="1" customFormat="1" ht="11.25">
      <c r="B3448" s="32"/>
      <c r="D3448" s="149" t="s">
        <v>351</v>
      </c>
      <c r="F3448" s="157" t="s">
        <v>5220</v>
      </c>
      <c r="H3448" s="158">
        <v>28.69</v>
      </c>
      <c r="L3448" s="32"/>
      <c r="M3448" s="147"/>
      <c r="T3448" s="53"/>
      <c r="AU3448" s="17" t="s">
        <v>83</v>
      </c>
    </row>
    <row r="3449" spans="2:65" s="1" customFormat="1" ht="11.25">
      <c r="B3449" s="32"/>
      <c r="D3449" s="149" t="s">
        <v>351</v>
      </c>
      <c r="F3449" s="157" t="s">
        <v>5221</v>
      </c>
      <c r="H3449" s="158">
        <v>19.86</v>
      </c>
      <c r="L3449" s="32"/>
      <c r="M3449" s="147"/>
      <c r="T3449" s="53"/>
      <c r="AU3449" s="17" t="s">
        <v>83</v>
      </c>
    </row>
    <row r="3450" spans="2:65" s="1" customFormat="1" ht="11.25">
      <c r="B3450" s="32"/>
      <c r="D3450" s="149" t="s">
        <v>351</v>
      </c>
      <c r="F3450" s="157" t="s">
        <v>3562</v>
      </c>
      <c r="H3450" s="158">
        <v>4.68</v>
      </c>
      <c r="L3450" s="32"/>
      <c r="M3450" s="147"/>
      <c r="T3450" s="53"/>
      <c r="AU3450" s="17" t="s">
        <v>83</v>
      </c>
    </row>
    <row r="3451" spans="2:65" s="1" customFormat="1" ht="11.25">
      <c r="B3451" s="32"/>
      <c r="D3451" s="149" t="s">
        <v>351</v>
      </c>
      <c r="F3451" s="157" t="s">
        <v>5222</v>
      </c>
      <c r="H3451" s="158">
        <v>61.48</v>
      </c>
      <c r="L3451" s="32"/>
      <c r="M3451" s="147"/>
      <c r="T3451" s="53"/>
      <c r="AU3451" s="17" t="s">
        <v>83</v>
      </c>
    </row>
    <row r="3452" spans="2:65" s="1" customFormat="1" ht="11.25">
      <c r="B3452" s="32"/>
      <c r="D3452" s="149" t="s">
        <v>351</v>
      </c>
      <c r="F3452" s="157" t="s">
        <v>5201</v>
      </c>
      <c r="H3452" s="158">
        <v>30.95</v>
      </c>
      <c r="L3452" s="32"/>
      <c r="M3452" s="147"/>
      <c r="T3452" s="53"/>
      <c r="AU3452" s="17" t="s">
        <v>83</v>
      </c>
    </row>
    <row r="3453" spans="2:65" s="1" customFormat="1" ht="11.25">
      <c r="B3453" s="32"/>
      <c r="D3453" s="149" t="s">
        <v>351</v>
      </c>
      <c r="F3453" s="157" t="s">
        <v>4177</v>
      </c>
      <c r="H3453" s="158">
        <v>4.95</v>
      </c>
      <c r="L3453" s="32"/>
      <c r="M3453" s="147"/>
      <c r="T3453" s="53"/>
      <c r="AU3453" s="17" t="s">
        <v>83</v>
      </c>
    </row>
    <row r="3454" spans="2:65" s="1" customFormat="1" ht="11.25">
      <c r="B3454" s="32"/>
      <c r="D3454" s="149" t="s">
        <v>351</v>
      </c>
      <c r="F3454" s="157" t="s">
        <v>358</v>
      </c>
      <c r="H3454" s="158">
        <v>266.24</v>
      </c>
      <c r="L3454" s="32"/>
      <c r="M3454" s="147"/>
      <c r="T3454" s="53"/>
      <c r="AU3454" s="17" t="s">
        <v>83</v>
      </c>
    </row>
    <row r="3455" spans="2:65" s="1" customFormat="1" ht="37.9" customHeight="1">
      <c r="B3455" s="32"/>
      <c r="C3455" s="131" t="s">
        <v>5223</v>
      </c>
      <c r="D3455" s="131" t="s">
        <v>342</v>
      </c>
      <c r="E3455" s="132" t="s">
        <v>5224</v>
      </c>
      <c r="F3455" s="133" t="s">
        <v>5225</v>
      </c>
      <c r="G3455" s="134" t="s">
        <v>119</v>
      </c>
      <c r="H3455" s="135">
        <v>182.89</v>
      </c>
      <c r="I3455" s="136"/>
      <c r="J3455" s="137">
        <f>ROUND(I3455*H3455,2)</f>
        <v>0</v>
      </c>
      <c r="K3455" s="133" t="s">
        <v>345</v>
      </c>
      <c r="L3455" s="32"/>
      <c r="M3455" s="138" t="s">
        <v>19</v>
      </c>
      <c r="N3455" s="139" t="s">
        <v>44</v>
      </c>
      <c r="P3455" s="140">
        <f>O3455*H3455</f>
        <v>0</v>
      </c>
      <c r="Q3455" s="140">
        <v>5.3499999999999997E-3</v>
      </c>
      <c r="R3455" s="140">
        <f>Q3455*H3455</f>
        <v>0.97846149999999987</v>
      </c>
      <c r="S3455" s="140">
        <v>0</v>
      </c>
      <c r="T3455" s="141">
        <f>S3455*H3455</f>
        <v>0</v>
      </c>
      <c r="AR3455" s="142" t="s">
        <v>489</v>
      </c>
      <c r="AT3455" s="142" t="s">
        <v>342</v>
      </c>
      <c r="AU3455" s="142" t="s">
        <v>83</v>
      </c>
      <c r="AY3455" s="17" t="s">
        <v>339</v>
      </c>
      <c r="BE3455" s="143">
        <f>IF(N3455="základní",J3455,0)</f>
        <v>0</v>
      </c>
      <c r="BF3455" s="143">
        <f>IF(N3455="snížená",J3455,0)</f>
        <v>0</v>
      </c>
      <c r="BG3455" s="143">
        <f>IF(N3455="zákl. přenesená",J3455,0)</f>
        <v>0</v>
      </c>
      <c r="BH3455" s="143">
        <f>IF(N3455="sníž. přenesená",J3455,0)</f>
        <v>0</v>
      </c>
      <c r="BI3455" s="143">
        <f>IF(N3455="nulová",J3455,0)</f>
        <v>0</v>
      </c>
      <c r="BJ3455" s="17" t="s">
        <v>81</v>
      </c>
      <c r="BK3455" s="143">
        <f>ROUND(I3455*H3455,2)</f>
        <v>0</v>
      </c>
      <c r="BL3455" s="17" t="s">
        <v>489</v>
      </c>
      <c r="BM3455" s="142" t="s">
        <v>5226</v>
      </c>
    </row>
    <row r="3456" spans="2:65" s="1" customFormat="1" ht="11.25">
      <c r="B3456" s="32"/>
      <c r="D3456" s="144" t="s">
        <v>348</v>
      </c>
      <c r="F3456" s="145" t="s">
        <v>5227</v>
      </c>
      <c r="I3456" s="146"/>
      <c r="L3456" s="32"/>
      <c r="M3456" s="147"/>
      <c r="T3456" s="53"/>
      <c r="AT3456" s="17" t="s">
        <v>348</v>
      </c>
      <c r="AU3456" s="17" t="s">
        <v>83</v>
      </c>
    </row>
    <row r="3457" spans="2:51" s="12" customFormat="1" ht="11.25">
      <c r="B3457" s="148"/>
      <c r="D3457" s="149" t="s">
        <v>350</v>
      </c>
      <c r="E3457" s="150" t="s">
        <v>19</v>
      </c>
      <c r="F3457" s="151" t="s">
        <v>1447</v>
      </c>
      <c r="H3457" s="152">
        <v>182.89</v>
      </c>
      <c r="I3457" s="153"/>
      <c r="L3457" s="148"/>
      <c r="M3457" s="154"/>
      <c r="T3457" s="155"/>
      <c r="AT3457" s="150" t="s">
        <v>350</v>
      </c>
      <c r="AU3457" s="150" t="s">
        <v>83</v>
      </c>
      <c r="AV3457" s="12" t="s">
        <v>83</v>
      </c>
      <c r="AW3457" s="12" t="s">
        <v>34</v>
      </c>
      <c r="AX3457" s="12" t="s">
        <v>81</v>
      </c>
      <c r="AY3457" s="150" t="s">
        <v>339</v>
      </c>
    </row>
    <row r="3458" spans="2:51" s="1" customFormat="1" ht="11.25">
      <c r="B3458" s="32"/>
      <c r="D3458" s="149" t="s">
        <v>351</v>
      </c>
      <c r="F3458" s="156" t="s">
        <v>5198</v>
      </c>
      <c r="L3458" s="32"/>
      <c r="M3458" s="147"/>
      <c r="T3458" s="53"/>
      <c r="AU3458" s="17" t="s">
        <v>83</v>
      </c>
    </row>
    <row r="3459" spans="2:51" s="1" customFormat="1" ht="11.25">
      <c r="B3459" s="32"/>
      <c r="D3459" s="149" t="s">
        <v>351</v>
      </c>
      <c r="F3459" s="157" t="s">
        <v>5199</v>
      </c>
      <c r="H3459" s="158">
        <v>10.73</v>
      </c>
      <c r="L3459" s="32"/>
      <c r="M3459" s="147"/>
      <c r="T3459" s="53"/>
      <c r="AU3459" s="17" t="s">
        <v>83</v>
      </c>
    </row>
    <row r="3460" spans="2:51" s="1" customFormat="1" ht="11.25">
      <c r="B3460" s="32"/>
      <c r="D3460" s="149" t="s">
        <v>351</v>
      </c>
      <c r="F3460" s="157" t="s">
        <v>4168</v>
      </c>
      <c r="H3460" s="158">
        <v>2.12</v>
      </c>
      <c r="L3460" s="32"/>
      <c r="M3460" s="147"/>
      <c r="T3460" s="53"/>
      <c r="AU3460" s="17" t="s">
        <v>83</v>
      </c>
    </row>
    <row r="3461" spans="2:51" s="1" customFormat="1" ht="11.25">
      <c r="B3461" s="32"/>
      <c r="D3461" s="149" t="s">
        <v>351</v>
      </c>
      <c r="F3461" s="157" t="s">
        <v>5200</v>
      </c>
      <c r="H3461" s="158">
        <v>10.15</v>
      </c>
      <c r="L3461" s="32"/>
      <c r="M3461" s="147"/>
      <c r="T3461" s="53"/>
      <c r="AU3461" s="17" t="s">
        <v>83</v>
      </c>
    </row>
    <row r="3462" spans="2:51" s="1" customFormat="1" ht="11.25">
      <c r="B3462" s="32"/>
      <c r="D3462" s="149" t="s">
        <v>351</v>
      </c>
      <c r="F3462" s="157" t="s">
        <v>4171</v>
      </c>
      <c r="H3462" s="158">
        <v>2.0699999999999998</v>
      </c>
      <c r="L3462" s="32"/>
      <c r="M3462" s="147"/>
      <c r="T3462" s="53"/>
      <c r="AU3462" s="17" t="s">
        <v>83</v>
      </c>
    </row>
    <row r="3463" spans="2:51" s="1" customFormat="1" ht="11.25">
      <c r="B3463" s="32"/>
      <c r="D3463" s="149" t="s">
        <v>351</v>
      </c>
      <c r="F3463" s="157" t="s">
        <v>2466</v>
      </c>
      <c r="H3463" s="158">
        <v>25.45</v>
      </c>
      <c r="L3463" s="32"/>
      <c r="M3463" s="147"/>
      <c r="T3463" s="53"/>
      <c r="AU3463" s="17" t="s">
        <v>83</v>
      </c>
    </row>
    <row r="3464" spans="2:51" s="1" customFormat="1" ht="11.25">
      <c r="B3464" s="32"/>
      <c r="D3464" s="149" t="s">
        <v>351</v>
      </c>
      <c r="F3464" s="157" t="s">
        <v>2467</v>
      </c>
      <c r="H3464" s="158">
        <v>4.3099999999999996</v>
      </c>
      <c r="L3464" s="32"/>
      <c r="M3464" s="147"/>
      <c r="T3464" s="53"/>
      <c r="AU3464" s="17" t="s">
        <v>83</v>
      </c>
    </row>
    <row r="3465" spans="2:51" s="1" customFormat="1" ht="11.25">
      <c r="B3465" s="32"/>
      <c r="D3465" s="149" t="s">
        <v>351</v>
      </c>
      <c r="F3465" s="157" t="s">
        <v>2468</v>
      </c>
      <c r="H3465" s="158">
        <v>22.14</v>
      </c>
      <c r="L3465" s="32"/>
      <c r="M3465" s="147"/>
      <c r="T3465" s="53"/>
      <c r="AU3465" s="17" t="s">
        <v>83</v>
      </c>
    </row>
    <row r="3466" spans="2:51" s="1" customFormat="1" ht="11.25">
      <c r="B3466" s="32"/>
      <c r="D3466" s="149" t="s">
        <v>351</v>
      </c>
      <c r="F3466" s="157" t="s">
        <v>2469</v>
      </c>
      <c r="H3466" s="158">
        <v>4.0999999999999996</v>
      </c>
      <c r="L3466" s="32"/>
      <c r="M3466" s="147"/>
      <c r="T3466" s="53"/>
      <c r="AU3466" s="17" t="s">
        <v>83</v>
      </c>
    </row>
    <row r="3467" spans="2:51" s="1" customFormat="1" ht="11.25">
      <c r="B3467" s="32"/>
      <c r="D3467" s="149" t="s">
        <v>351</v>
      </c>
      <c r="F3467" s="157" t="s">
        <v>2470</v>
      </c>
      <c r="H3467" s="158">
        <v>1.71</v>
      </c>
      <c r="L3467" s="32"/>
      <c r="M3467" s="147"/>
      <c r="T3467" s="53"/>
      <c r="AU3467" s="17" t="s">
        <v>83</v>
      </c>
    </row>
    <row r="3468" spans="2:51" s="1" customFormat="1" ht="11.25">
      <c r="B3468" s="32"/>
      <c r="D3468" s="149" t="s">
        <v>351</v>
      </c>
      <c r="F3468" s="157" t="s">
        <v>2471</v>
      </c>
      <c r="H3468" s="158">
        <v>1.44</v>
      </c>
      <c r="L3468" s="32"/>
      <c r="M3468" s="147"/>
      <c r="T3468" s="53"/>
      <c r="AU3468" s="17" t="s">
        <v>83</v>
      </c>
    </row>
    <row r="3469" spans="2:51" s="1" customFormat="1" ht="11.25">
      <c r="B3469" s="32"/>
      <c r="D3469" s="149" t="s">
        <v>351</v>
      </c>
      <c r="F3469" s="157" t="s">
        <v>2472</v>
      </c>
      <c r="H3469" s="158">
        <v>3.09</v>
      </c>
      <c r="L3469" s="32"/>
      <c r="M3469" s="147"/>
      <c r="T3469" s="53"/>
      <c r="AU3469" s="17" t="s">
        <v>83</v>
      </c>
    </row>
    <row r="3470" spans="2:51" s="1" customFormat="1" ht="11.25">
      <c r="B3470" s="32"/>
      <c r="D3470" s="149" t="s">
        <v>351</v>
      </c>
      <c r="F3470" s="157" t="s">
        <v>2473</v>
      </c>
      <c r="H3470" s="158">
        <v>1.44</v>
      </c>
      <c r="L3470" s="32"/>
      <c r="M3470" s="147"/>
      <c r="T3470" s="53"/>
      <c r="AU3470" s="17" t="s">
        <v>83</v>
      </c>
    </row>
    <row r="3471" spans="2:51" s="1" customFormat="1" ht="11.25">
      <c r="B3471" s="32"/>
      <c r="D3471" s="149" t="s">
        <v>351</v>
      </c>
      <c r="F3471" s="157" t="s">
        <v>3562</v>
      </c>
      <c r="H3471" s="158">
        <v>4.68</v>
      </c>
      <c r="L3471" s="32"/>
      <c r="M3471" s="147"/>
      <c r="T3471" s="53"/>
      <c r="AU3471" s="17" t="s">
        <v>83</v>
      </c>
    </row>
    <row r="3472" spans="2:51" s="1" customFormat="1" ht="11.25">
      <c r="B3472" s="32"/>
      <c r="D3472" s="149" t="s">
        <v>351</v>
      </c>
      <c r="F3472" s="157" t="s">
        <v>5201</v>
      </c>
      <c r="H3472" s="158">
        <v>30.95</v>
      </c>
      <c r="L3472" s="32"/>
      <c r="M3472" s="147"/>
      <c r="T3472" s="53"/>
      <c r="AU3472" s="17" t="s">
        <v>83</v>
      </c>
    </row>
    <row r="3473" spans="2:65" s="1" customFormat="1" ht="11.25">
      <c r="B3473" s="32"/>
      <c r="D3473" s="149" t="s">
        <v>351</v>
      </c>
      <c r="F3473" s="157" t="s">
        <v>4177</v>
      </c>
      <c r="H3473" s="158">
        <v>4.95</v>
      </c>
      <c r="L3473" s="32"/>
      <c r="M3473" s="147"/>
      <c r="T3473" s="53"/>
      <c r="AU3473" s="17" t="s">
        <v>83</v>
      </c>
    </row>
    <row r="3474" spans="2:65" s="1" customFormat="1" ht="11.25">
      <c r="B3474" s="32"/>
      <c r="D3474" s="149" t="s">
        <v>351</v>
      </c>
      <c r="F3474" s="157" t="s">
        <v>5202</v>
      </c>
      <c r="H3474" s="158">
        <v>26.81</v>
      </c>
      <c r="L3474" s="32"/>
      <c r="M3474" s="147"/>
      <c r="T3474" s="53"/>
      <c r="AU3474" s="17" t="s">
        <v>83</v>
      </c>
    </row>
    <row r="3475" spans="2:65" s="1" customFormat="1" ht="11.25">
      <c r="B3475" s="32"/>
      <c r="D3475" s="149" t="s">
        <v>351</v>
      </c>
      <c r="F3475" s="157" t="s">
        <v>2484</v>
      </c>
      <c r="H3475" s="158">
        <v>4.32</v>
      </c>
      <c r="L3475" s="32"/>
      <c r="M3475" s="147"/>
      <c r="T3475" s="53"/>
      <c r="AU3475" s="17" t="s">
        <v>83</v>
      </c>
    </row>
    <row r="3476" spans="2:65" s="1" customFormat="1" ht="11.25">
      <c r="B3476" s="32"/>
      <c r="D3476" s="149" t="s">
        <v>351</v>
      </c>
      <c r="F3476" s="157" t="s">
        <v>5203</v>
      </c>
      <c r="H3476" s="158">
        <v>4.09</v>
      </c>
      <c r="L3476" s="32"/>
      <c r="M3476" s="147"/>
      <c r="T3476" s="53"/>
      <c r="AU3476" s="17" t="s">
        <v>83</v>
      </c>
    </row>
    <row r="3477" spans="2:65" s="1" customFormat="1" ht="11.25">
      <c r="B3477" s="32"/>
      <c r="D3477" s="149" t="s">
        <v>351</v>
      </c>
      <c r="F3477" s="157" t="s">
        <v>5204</v>
      </c>
      <c r="H3477" s="158">
        <v>4</v>
      </c>
      <c r="L3477" s="32"/>
      <c r="M3477" s="147"/>
      <c r="T3477" s="53"/>
      <c r="AU3477" s="17" t="s">
        <v>83</v>
      </c>
    </row>
    <row r="3478" spans="2:65" s="1" customFormat="1" ht="11.25">
      <c r="B3478" s="32"/>
      <c r="D3478" s="149" t="s">
        <v>351</v>
      </c>
      <c r="F3478" s="157" t="s">
        <v>3559</v>
      </c>
      <c r="H3478" s="158">
        <v>7.95</v>
      </c>
      <c r="L3478" s="32"/>
      <c r="M3478" s="147"/>
      <c r="T3478" s="53"/>
      <c r="AU3478" s="17" t="s">
        <v>83</v>
      </c>
    </row>
    <row r="3479" spans="2:65" s="1" customFormat="1" ht="11.25">
      <c r="B3479" s="32"/>
      <c r="D3479" s="149" t="s">
        <v>351</v>
      </c>
      <c r="F3479" s="157" t="s">
        <v>3560</v>
      </c>
      <c r="H3479" s="158">
        <v>3.06</v>
      </c>
      <c r="L3479" s="32"/>
      <c r="M3479" s="147"/>
      <c r="T3479" s="53"/>
      <c r="AU3479" s="17" t="s">
        <v>83</v>
      </c>
    </row>
    <row r="3480" spans="2:65" s="1" customFormat="1" ht="11.25">
      <c r="B3480" s="32"/>
      <c r="D3480" s="149" t="s">
        <v>351</v>
      </c>
      <c r="F3480" s="157" t="s">
        <v>3561</v>
      </c>
      <c r="H3480" s="158">
        <v>1.55</v>
      </c>
      <c r="L3480" s="32"/>
      <c r="M3480" s="147"/>
      <c r="T3480" s="53"/>
      <c r="AU3480" s="17" t="s">
        <v>83</v>
      </c>
    </row>
    <row r="3481" spans="2:65" s="1" customFormat="1" ht="11.25">
      <c r="B3481" s="32"/>
      <c r="D3481" s="149" t="s">
        <v>351</v>
      </c>
      <c r="F3481" s="157" t="s">
        <v>5205</v>
      </c>
      <c r="H3481" s="158">
        <v>1.78</v>
      </c>
      <c r="L3481" s="32"/>
      <c r="M3481" s="147"/>
      <c r="T3481" s="53"/>
      <c r="AU3481" s="17" t="s">
        <v>83</v>
      </c>
    </row>
    <row r="3482" spans="2:65" s="1" customFormat="1" ht="11.25">
      <c r="B3482" s="32"/>
      <c r="D3482" s="149" t="s">
        <v>351</v>
      </c>
      <c r="F3482" s="157" t="s">
        <v>358</v>
      </c>
      <c r="H3482" s="158">
        <v>182.89</v>
      </c>
      <c r="L3482" s="32"/>
      <c r="M3482" s="147"/>
      <c r="T3482" s="53"/>
      <c r="AU3482" s="17" t="s">
        <v>83</v>
      </c>
    </row>
    <row r="3483" spans="2:65" s="1" customFormat="1" ht="16.5" customHeight="1">
      <c r="B3483" s="32"/>
      <c r="C3483" s="163" t="s">
        <v>5228</v>
      </c>
      <c r="D3483" s="163" t="s">
        <v>1918</v>
      </c>
      <c r="E3483" s="164" t="s">
        <v>5229</v>
      </c>
      <c r="F3483" s="165" t="s">
        <v>5230</v>
      </c>
      <c r="G3483" s="166" t="s">
        <v>119</v>
      </c>
      <c r="H3483" s="167">
        <v>201.179</v>
      </c>
      <c r="I3483" s="168"/>
      <c r="J3483" s="169">
        <f>ROUND(I3483*H3483,2)</f>
        <v>0</v>
      </c>
      <c r="K3483" s="165" t="s">
        <v>2158</v>
      </c>
      <c r="L3483" s="170"/>
      <c r="M3483" s="171" t="s">
        <v>19</v>
      </c>
      <c r="N3483" s="172" t="s">
        <v>44</v>
      </c>
      <c r="P3483" s="140">
        <f>O3483*H3483</f>
        <v>0</v>
      </c>
      <c r="Q3483" s="140">
        <v>2.1999999999999999E-2</v>
      </c>
      <c r="R3483" s="140">
        <f>Q3483*H3483</f>
        <v>4.4259379999999995</v>
      </c>
      <c r="S3483" s="140">
        <v>0</v>
      </c>
      <c r="T3483" s="141">
        <f>S3483*H3483</f>
        <v>0</v>
      </c>
      <c r="AR3483" s="142" t="s">
        <v>678</v>
      </c>
      <c r="AT3483" s="142" t="s">
        <v>1918</v>
      </c>
      <c r="AU3483" s="142" t="s">
        <v>83</v>
      </c>
      <c r="AY3483" s="17" t="s">
        <v>339</v>
      </c>
      <c r="BE3483" s="143">
        <f>IF(N3483="základní",J3483,0)</f>
        <v>0</v>
      </c>
      <c r="BF3483" s="143">
        <f>IF(N3483="snížená",J3483,0)</f>
        <v>0</v>
      </c>
      <c r="BG3483" s="143">
        <f>IF(N3483="zákl. přenesená",J3483,0)</f>
        <v>0</v>
      </c>
      <c r="BH3483" s="143">
        <f>IF(N3483="sníž. přenesená",J3483,0)</f>
        <v>0</v>
      </c>
      <c r="BI3483" s="143">
        <f>IF(N3483="nulová",J3483,0)</f>
        <v>0</v>
      </c>
      <c r="BJ3483" s="17" t="s">
        <v>81</v>
      </c>
      <c r="BK3483" s="143">
        <f>ROUND(I3483*H3483,2)</f>
        <v>0</v>
      </c>
      <c r="BL3483" s="17" t="s">
        <v>489</v>
      </c>
      <c r="BM3483" s="142" t="s">
        <v>5231</v>
      </c>
    </row>
    <row r="3484" spans="2:65" s="1" customFormat="1" ht="19.5">
      <c r="B3484" s="32"/>
      <c r="D3484" s="149" t="s">
        <v>1047</v>
      </c>
      <c r="F3484" s="159" t="s">
        <v>5232</v>
      </c>
      <c r="I3484" s="146"/>
      <c r="L3484" s="32"/>
      <c r="M3484" s="147"/>
      <c r="T3484" s="53"/>
      <c r="AT3484" s="17" t="s">
        <v>1047</v>
      </c>
      <c r="AU3484" s="17" t="s">
        <v>83</v>
      </c>
    </row>
    <row r="3485" spans="2:65" s="12" customFormat="1" ht="11.25">
      <c r="B3485" s="148"/>
      <c r="D3485" s="149" t="s">
        <v>350</v>
      </c>
      <c r="F3485" s="151" t="s">
        <v>5233</v>
      </c>
      <c r="H3485" s="152">
        <v>201.179</v>
      </c>
      <c r="I3485" s="153"/>
      <c r="L3485" s="148"/>
      <c r="M3485" s="154"/>
      <c r="T3485" s="155"/>
      <c r="AT3485" s="150" t="s">
        <v>350</v>
      </c>
      <c r="AU3485" s="150" t="s">
        <v>83</v>
      </c>
      <c r="AV3485" s="12" t="s">
        <v>83</v>
      </c>
      <c r="AW3485" s="12" t="s">
        <v>4</v>
      </c>
      <c r="AX3485" s="12" t="s">
        <v>81</v>
      </c>
      <c r="AY3485" s="150" t="s">
        <v>339</v>
      </c>
    </row>
    <row r="3486" spans="2:65" s="1" customFormat="1" ht="37.9" customHeight="1">
      <c r="B3486" s="32"/>
      <c r="C3486" s="131" t="s">
        <v>5234</v>
      </c>
      <c r="D3486" s="131" t="s">
        <v>342</v>
      </c>
      <c r="E3486" s="132" t="s">
        <v>5235</v>
      </c>
      <c r="F3486" s="133" t="s">
        <v>5236</v>
      </c>
      <c r="G3486" s="134" t="s">
        <v>119</v>
      </c>
      <c r="H3486" s="135">
        <v>48.71</v>
      </c>
      <c r="I3486" s="136"/>
      <c r="J3486" s="137">
        <f>ROUND(I3486*H3486,2)</f>
        <v>0</v>
      </c>
      <c r="K3486" s="133" t="s">
        <v>345</v>
      </c>
      <c r="L3486" s="32"/>
      <c r="M3486" s="138" t="s">
        <v>19</v>
      </c>
      <c r="N3486" s="139" t="s">
        <v>44</v>
      </c>
      <c r="P3486" s="140">
        <f>O3486*H3486</f>
        <v>0</v>
      </c>
      <c r="Q3486" s="140">
        <v>0</v>
      </c>
      <c r="R3486" s="140">
        <f>Q3486*H3486</f>
        <v>0</v>
      </c>
      <c r="S3486" s="140">
        <v>0</v>
      </c>
      <c r="T3486" s="141">
        <f>S3486*H3486</f>
        <v>0</v>
      </c>
      <c r="AR3486" s="142" t="s">
        <v>489</v>
      </c>
      <c r="AT3486" s="142" t="s">
        <v>342</v>
      </c>
      <c r="AU3486" s="142" t="s">
        <v>83</v>
      </c>
      <c r="AY3486" s="17" t="s">
        <v>339</v>
      </c>
      <c r="BE3486" s="143">
        <f>IF(N3486="základní",J3486,0)</f>
        <v>0</v>
      </c>
      <c r="BF3486" s="143">
        <f>IF(N3486="snížená",J3486,0)</f>
        <v>0</v>
      </c>
      <c r="BG3486" s="143">
        <f>IF(N3486="zákl. přenesená",J3486,0)</f>
        <v>0</v>
      </c>
      <c r="BH3486" s="143">
        <f>IF(N3486="sníž. přenesená",J3486,0)</f>
        <v>0</v>
      </c>
      <c r="BI3486" s="143">
        <f>IF(N3486="nulová",J3486,0)</f>
        <v>0</v>
      </c>
      <c r="BJ3486" s="17" t="s">
        <v>81</v>
      </c>
      <c r="BK3486" s="143">
        <f>ROUND(I3486*H3486,2)</f>
        <v>0</v>
      </c>
      <c r="BL3486" s="17" t="s">
        <v>489</v>
      </c>
      <c r="BM3486" s="142" t="s">
        <v>5237</v>
      </c>
    </row>
    <row r="3487" spans="2:65" s="1" customFormat="1" ht="11.25">
      <c r="B3487" s="32"/>
      <c r="D3487" s="144" t="s">
        <v>348</v>
      </c>
      <c r="F3487" s="145" t="s">
        <v>5238</v>
      </c>
      <c r="I3487" s="146"/>
      <c r="L3487" s="32"/>
      <c r="M3487" s="147"/>
      <c r="T3487" s="53"/>
      <c r="AT3487" s="17" t="s">
        <v>348</v>
      </c>
      <c r="AU3487" s="17" t="s">
        <v>83</v>
      </c>
    </row>
    <row r="3488" spans="2:65" s="12" customFormat="1" ht="11.25">
      <c r="B3488" s="148"/>
      <c r="D3488" s="149" t="s">
        <v>350</v>
      </c>
      <c r="E3488" s="150" t="s">
        <v>19</v>
      </c>
      <c r="F3488" s="151" t="s">
        <v>1456</v>
      </c>
      <c r="H3488" s="152">
        <v>48.71</v>
      </c>
      <c r="I3488" s="153"/>
      <c r="L3488" s="148"/>
      <c r="M3488" s="154"/>
      <c r="T3488" s="155"/>
      <c r="AT3488" s="150" t="s">
        <v>350</v>
      </c>
      <c r="AU3488" s="150" t="s">
        <v>83</v>
      </c>
      <c r="AV3488" s="12" t="s">
        <v>83</v>
      </c>
      <c r="AW3488" s="12" t="s">
        <v>34</v>
      </c>
      <c r="AX3488" s="12" t="s">
        <v>81</v>
      </c>
      <c r="AY3488" s="150" t="s">
        <v>339</v>
      </c>
    </row>
    <row r="3489" spans="2:47" s="1" customFormat="1" ht="11.25">
      <c r="B3489" s="32"/>
      <c r="D3489" s="149" t="s">
        <v>351</v>
      </c>
      <c r="F3489" s="156" t="s">
        <v>5239</v>
      </c>
      <c r="L3489" s="32"/>
      <c r="M3489" s="147"/>
      <c r="T3489" s="53"/>
      <c r="AU3489" s="17" t="s">
        <v>83</v>
      </c>
    </row>
    <row r="3490" spans="2:47" s="1" customFormat="1" ht="11.25">
      <c r="B3490" s="32"/>
      <c r="D3490" s="149" t="s">
        <v>351</v>
      </c>
      <c r="F3490" s="157" t="s">
        <v>4194</v>
      </c>
      <c r="H3490" s="158">
        <v>2.12</v>
      </c>
      <c r="L3490" s="32"/>
      <c r="M3490" s="147"/>
      <c r="T3490" s="53"/>
      <c r="AU3490" s="17" t="s">
        <v>83</v>
      </c>
    </row>
    <row r="3491" spans="2:47" s="1" customFormat="1" ht="11.25">
      <c r="B3491" s="32"/>
      <c r="D3491" s="149" t="s">
        <v>351</v>
      </c>
      <c r="F3491" s="157" t="s">
        <v>4195</v>
      </c>
      <c r="H3491" s="158">
        <v>2.0699999999999998</v>
      </c>
      <c r="L3491" s="32"/>
      <c r="M3491" s="147"/>
      <c r="T3491" s="53"/>
      <c r="AU3491" s="17" t="s">
        <v>83</v>
      </c>
    </row>
    <row r="3492" spans="2:47" s="1" customFormat="1" ht="11.25">
      <c r="B3492" s="32"/>
      <c r="D3492" s="149" t="s">
        <v>351</v>
      </c>
      <c r="F3492" s="157" t="s">
        <v>5240</v>
      </c>
      <c r="H3492" s="158">
        <v>4.3099999999999996</v>
      </c>
      <c r="L3492" s="32"/>
      <c r="M3492" s="147"/>
      <c r="T3492" s="53"/>
      <c r="AU3492" s="17" t="s">
        <v>83</v>
      </c>
    </row>
    <row r="3493" spans="2:47" s="1" customFormat="1" ht="11.25">
      <c r="B3493" s="32"/>
      <c r="D3493" s="149" t="s">
        <v>351</v>
      </c>
      <c r="F3493" s="157" t="s">
        <v>5241</v>
      </c>
      <c r="H3493" s="158">
        <v>4.0999999999999996</v>
      </c>
      <c r="L3493" s="32"/>
      <c r="M3493" s="147"/>
      <c r="T3493" s="53"/>
      <c r="AU3493" s="17" t="s">
        <v>83</v>
      </c>
    </row>
    <row r="3494" spans="2:47" s="1" customFormat="1" ht="11.25">
      <c r="B3494" s="32"/>
      <c r="D3494" s="149" t="s">
        <v>351</v>
      </c>
      <c r="F3494" s="157" t="s">
        <v>5242</v>
      </c>
      <c r="H3494" s="158">
        <v>1.71</v>
      </c>
      <c r="L3494" s="32"/>
      <c r="M3494" s="147"/>
      <c r="T3494" s="53"/>
      <c r="AU3494" s="17" t="s">
        <v>83</v>
      </c>
    </row>
    <row r="3495" spans="2:47" s="1" customFormat="1" ht="11.25">
      <c r="B3495" s="32"/>
      <c r="D3495" s="149" t="s">
        <v>351</v>
      </c>
      <c r="F3495" s="157" t="s">
        <v>4199</v>
      </c>
      <c r="H3495" s="158">
        <v>1.44</v>
      </c>
      <c r="L3495" s="32"/>
      <c r="M3495" s="147"/>
      <c r="T3495" s="53"/>
      <c r="AU3495" s="17" t="s">
        <v>83</v>
      </c>
    </row>
    <row r="3496" spans="2:47" s="1" customFormat="1" ht="11.25">
      <c r="B3496" s="32"/>
      <c r="D3496" s="149" t="s">
        <v>351</v>
      </c>
      <c r="F3496" s="157" t="s">
        <v>5243</v>
      </c>
      <c r="H3496" s="158">
        <v>3.09</v>
      </c>
      <c r="L3496" s="32"/>
      <c r="M3496" s="147"/>
      <c r="T3496" s="53"/>
      <c r="AU3496" s="17" t="s">
        <v>83</v>
      </c>
    </row>
    <row r="3497" spans="2:47" s="1" customFormat="1" ht="11.25">
      <c r="B3497" s="32"/>
      <c r="D3497" s="149" t="s">
        <v>351</v>
      </c>
      <c r="F3497" s="157" t="s">
        <v>4201</v>
      </c>
      <c r="H3497" s="158">
        <v>1.44</v>
      </c>
      <c r="L3497" s="32"/>
      <c r="M3497" s="147"/>
      <c r="T3497" s="53"/>
      <c r="AU3497" s="17" t="s">
        <v>83</v>
      </c>
    </row>
    <row r="3498" spans="2:47" s="1" customFormat="1" ht="11.25">
      <c r="B3498" s="32"/>
      <c r="D3498" s="149" t="s">
        <v>351</v>
      </c>
      <c r="F3498" s="157" t="s">
        <v>5244</v>
      </c>
      <c r="H3498" s="158">
        <v>4.68</v>
      </c>
      <c r="L3498" s="32"/>
      <c r="M3498" s="147"/>
      <c r="T3498" s="53"/>
      <c r="AU3498" s="17" t="s">
        <v>83</v>
      </c>
    </row>
    <row r="3499" spans="2:47" s="1" customFormat="1" ht="11.25">
      <c r="B3499" s="32"/>
      <c r="D3499" s="149" t="s">
        <v>351</v>
      </c>
      <c r="F3499" s="157" t="s">
        <v>5245</v>
      </c>
      <c r="H3499" s="158">
        <v>4.95</v>
      </c>
      <c r="L3499" s="32"/>
      <c r="M3499" s="147"/>
      <c r="T3499" s="53"/>
      <c r="AU3499" s="17" t="s">
        <v>83</v>
      </c>
    </row>
    <row r="3500" spans="2:47" s="1" customFormat="1" ht="11.25">
      <c r="B3500" s="32"/>
      <c r="D3500" s="149" t="s">
        <v>351</v>
      </c>
      <c r="F3500" s="157" t="s">
        <v>5246</v>
      </c>
      <c r="H3500" s="158">
        <v>4.32</v>
      </c>
      <c r="L3500" s="32"/>
      <c r="M3500" s="147"/>
      <c r="T3500" s="53"/>
      <c r="AU3500" s="17" t="s">
        <v>83</v>
      </c>
    </row>
    <row r="3501" spans="2:47" s="1" customFormat="1" ht="11.25">
      <c r="B3501" s="32"/>
      <c r="D3501" s="149" t="s">
        <v>351</v>
      </c>
      <c r="F3501" s="157" t="s">
        <v>5247</v>
      </c>
      <c r="H3501" s="158">
        <v>4.09</v>
      </c>
      <c r="L3501" s="32"/>
      <c r="M3501" s="147"/>
      <c r="T3501" s="53"/>
      <c r="AU3501" s="17" t="s">
        <v>83</v>
      </c>
    </row>
    <row r="3502" spans="2:47" s="1" customFormat="1" ht="11.25">
      <c r="B3502" s="32"/>
      <c r="D3502" s="149" t="s">
        <v>351</v>
      </c>
      <c r="F3502" s="157" t="s">
        <v>5248</v>
      </c>
      <c r="H3502" s="158">
        <v>4</v>
      </c>
      <c r="L3502" s="32"/>
      <c r="M3502" s="147"/>
      <c r="T3502" s="53"/>
      <c r="AU3502" s="17" t="s">
        <v>83</v>
      </c>
    </row>
    <row r="3503" spans="2:47" s="1" customFormat="1" ht="11.25">
      <c r="B3503" s="32"/>
      <c r="D3503" s="149" t="s">
        <v>351</v>
      </c>
      <c r="F3503" s="157" t="s">
        <v>5249</v>
      </c>
      <c r="H3503" s="158">
        <v>3.06</v>
      </c>
      <c r="L3503" s="32"/>
      <c r="M3503" s="147"/>
      <c r="T3503" s="53"/>
      <c r="AU3503" s="17" t="s">
        <v>83</v>
      </c>
    </row>
    <row r="3504" spans="2:47" s="1" customFormat="1" ht="11.25">
      <c r="B3504" s="32"/>
      <c r="D3504" s="149" t="s">
        <v>351</v>
      </c>
      <c r="F3504" s="157" t="s">
        <v>5250</v>
      </c>
      <c r="H3504" s="158">
        <v>1.55</v>
      </c>
      <c r="L3504" s="32"/>
      <c r="M3504" s="147"/>
      <c r="T3504" s="53"/>
      <c r="AU3504" s="17" t="s">
        <v>83</v>
      </c>
    </row>
    <row r="3505" spans="2:65" s="1" customFormat="1" ht="11.25">
      <c r="B3505" s="32"/>
      <c r="D3505" s="149" t="s">
        <v>351</v>
      </c>
      <c r="F3505" s="157" t="s">
        <v>5251</v>
      </c>
      <c r="H3505" s="158">
        <v>1.78</v>
      </c>
      <c r="L3505" s="32"/>
      <c r="M3505" s="147"/>
      <c r="T3505" s="53"/>
      <c r="AU3505" s="17" t="s">
        <v>83</v>
      </c>
    </row>
    <row r="3506" spans="2:65" s="1" customFormat="1" ht="11.25">
      <c r="B3506" s="32"/>
      <c r="D3506" s="149" t="s">
        <v>351</v>
      </c>
      <c r="F3506" s="157" t="s">
        <v>358</v>
      </c>
      <c r="H3506" s="158">
        <v>48.71</v>
      </c>
      <c r="L3506" s="32"/>
      <c r="M3506" s="147"/>
      <c r="T3506" s="53"/>
      <c r="AU3506" s="17" t="s">
        <v>83</v>
      </c>
    </row>
    <row r="3507" spans="2:65" s="1" customFormat="1" ht="24.2" customHeight="1">
      <c r="B3507" s="32"/>
      <c r="C3507" s="131" t="s">
        <v>5252</v>
      </c>
      <c r="D3507" s="131" t="s">
        <v>342</v>
      </c>
      <c r="E3507" s="132" t="s">
        <v>5253</v>
      </c>
      <c r="F3507" s="133" t="s">
        <v>5254</v>
      </c>
      <c r="G3507" s="134" t="s">
        <v>119</v>
      </c>
      <c r="H3507" s="135">
        <v>238.654</v>
      </c>
      <c r="I3507" s="136"/>
      <c r="J3507" s="137">
        <f>ROUND(I3507*H3507,2)</f>
        <v>0</v>
      </c>
      <c r="K3507" s="133" t="s">
        <v>345</v>
      </c>
      <c r="L3507" s="32"/>
      <c r="M3507" s="138" t="s">
        <v>19</v>
      </c>
      <c r="N3507" s="139" t="s">
        <v>44</v>
      </c>
      <c r="P3507" s="140">
        <f>O3507*H3507</f>
        <v>0</v>
      </c>
      <c r="Q3507" s="140">
        <v>1.5E-3</v>
      </c>
      <c r="R3507" s="140">
        <f>Q3507*H3507</f>
        <v>0.35798099999999999</v>
      </c>
      <c r="S3507" s="140">
        <v>0</v>
      </c>
      <c r="T3507" s="141">
        <f>S3507*H3507</f>
        <v>0</v>
      </c>
      <c r="AR3507" s="142" t="s">
        <v>489</v>
      </c>
      <c r="AT3507" s="142" t="s">
        <v>342</v>
      </c>
      <c r="AU3507" s="142" t="s">
        <v>83</v>
      </c>
      <c r="AY3507" s="17" t="s">
        <v>339</v>
      </c>
      <c r="BE3507" s="143">
        <f>IF(N3507="základní",J3507,0)</f>
        <v>0</v>
      </c>
      <c r="BF3507" s="143">
        <f>IF(N3507="snížená",J3507,0)</f>
        <v>0</v>
      </c>
      <c r="BG3507" s="143">
        <f>IF(N3507="zákl. přenesená",J3507,0)</f>
        <v>0</v>
      </c>
      <c r="BH3507" s="143">
        <f>IF(N3507="sníž. přenesená",J3507,0)</f>
        <v>0</v>
      </c>
      <c r="BI3507" s="143">
        <f>IF(N3507="nulová",J3507,0)</f>
        <v>0</v>
      </c>
      <c r="BJ3507" s="17" t="s">
        <v>81</v>
      </c>
      <c r="BK3507" s="143">
        <f>ROUND(I3507*H3507,2)</f>
        <v>0</v>
      </c>
      <c r="BL3507" s="17" t="s">
        <v>489</v>
      </c>
      <c r="BM3507" s="142" t="s">
        <v>5255</v>
      </c>
    </row>
    <row r="3508" spans="2:65" s="1" customFormat="1" ht="11.25">
      <c r="B3508" s="32"/>
      <c r="D3508" s="144" t="s">
        <v>348</v>
      </c>
      <c r="F3508" s="145" t="s">
        <v>5256</v>
      </c>
      <c r="I3508" s="146"/>
      <c r="L3508" s="32"/>
      <c r="M3508" s="147"/>
      <c r="T3508" s="53"/>
      <c r="AT3508" s="17" t="s">
        <v>348</v>
      </c>
      <c r="AU3508" s="17" t="s">
        <v>83</v>
      </c>
    </row>
    <row r="3509" spans="2:65" s="12" customFormat="1" ht="11.25">
      <c r="B3509" s="148"/>
      <c r="D3509" s="149" t="s">
        <v>350</v>
      </c>
      <c r="E3509" s="150" t="s">
        <v>19</v>
      </c>
      <c r="F3509" s="151" t="s">
        <v>1450</v>
      </c>
      <c r="H3509" s="152">
        <v>238.654</v>
      </c>
      <c r="I3509" s="153"/>
      <c r="L3509" s="148"/>
      <c r="M3509" s="154"/>
      <c r="T3509" s="155"/>
      <c r="AT3509" s="150" t="s">
        <v>350</v>
      </c>
      <c r="AU3509" s="150" t="s">
        <v>83</v>
      </c>
      <c r="AV3509" s="12" t="s">
        <v>83</v>
      </c>
      <c r="AW3509" s="12" t="s">
        <v>34</v>
      </c>
      <c r="AX3509" s="12" t="s">
        <v>81</v>
      </c>
      <c r="AY3509" s="150" t="s">
        <v>339</v>
      </c>
    </row>
    <row r="3510" spans="2:65" s="1" customFormat="1" ht="11.25">
      <c r="B3510" s="32"/>
      <c r="D3510" s="149" t="s">
        <v>351</v>
      </c>
      <c r="F3510" s="156" t="s">
        <v>5257</v>
      </c>
      <c r="L3510" s="32"/>
      <c r="M3510" s="147"/>
      <c r="T3510" s="53"/>
      <c r="AU3510" s="17" t="s">
        <v>83</v>
      </c>
    </row>
    <row r="3511" spans="2:65" s="1" customFormat="1" ht="11.25">
      <c r="B3511" s="32"/>
      <c r="D3511" s="149" t="s">
        <v>351</v>
      </c>
      <c r="F3511" s="157" t="s">
        <v>5258</v>
      </c>
      <c r="H3511" s="158">
        <v>12.965</v>
      </c>
      <c r="L3511" s="32"/>
      <c r="M3511" s="147"/>
      <c r="T3511" s="53"/>
      <c r="AU3511" s="17" t="s">
        <v>83</v>
      </c>
    </row>
    <row r="3512" spans="2:65" s="1" customFormat="1" ht="11.25">
      <c r="B3512" s="32"/>
      <c r="D3512" s="149" t="s">
        <v>351</v>
      </c>
      <c r="F3512" s="157" t="s">
        <v>5259</v>
      </c>
      <c r="H3512" s="158">
        <v>2.9750000000000001</v>
      </c>
      <c r="L3512" s="32"/>
      <c r="M3512" s="147"/>
      <c r="T3512" s="53"/>
      <c r="AU3512" s="17" t="s">
        <v>83</v>
      </c>
    </row>
    <row r="3513" spans="2:65" s="1" customFormat="1" ht="11.25">
      <c r="B3513" s="32"/>
      <c r="D3513" s="149" t="s">
        <v>351</v>
      </c>
      <c r="F3513" s="157" t="s">
        <v>5260</v>
      </c>
      <c r="H3513" s="158">
        <v>12.31</v>
      </c>
      <c r="L3513" s="32"/>
      <c r="M3513" s="147"/>
      <c r="T3513" s="53"/>
      <c r="AU3513" s="17" t="s">
        <v>83</v>
      </c>
    </row>
    <row r="3514" spans="2:65" s="1" customFormat="1" ht="11.25">
      <c r="B3514" s="32"/>
      <c r="D3514" s="149" t="s">
        <v>351</v>
      </c>
      <c r="F3514" s="157" t="s">
        <v>5261</v>
      </c>
      <c r="H3514" s="158">
        <v>2.91</v>
      </c>
      <c r="L3514" s="32"/>
      <c r="M3514" s="147"/>
      <c r="T3514" s="53"/>
      <c r="AU3514" s="17" t="s">
        <v>83</v>
      </c>
    </row>
    <row r="3515" spans="2:65" s="1" customFormat="1" ht="11.25">
      <c r="B3515" s="32"/>
      <c r="D3515" s="149" t="s">
        <v>351</v>
      </c>
      <c r="F3515" s="157" t="s">
        <v>5262</v>
      </c>
      <c r="H3515" s="158">
        <v>29.071000000000002</v>
      </c>
      <c r="L3515" s="32"/>
      <c r="M3515" s="147"/>
      <c r="T3515" s="53"/>
      <c r="AU3515" s="17" t="s">
        <v>83</v>
      </c>
    </row>
    <row r="3516" spans="2:65" s="1" customFormat="1" ht="11.25">
      <c r="B3516" s="32"/>
      <c r="D3516" s="149" t="s">
        <v>351</v>
      </c>
      <c r="F3516" s="157" t="s">
        <v>5263</v>
      </c>
      <c r="H3516" s="158">
        <v>5.39</v>
      </c>
      <c r="L3516" s="32"/>
      <c r="M3516" s="147"/>
      <c r="T3516" s="53"/>
      <c r="AU3516" s="17" t="s">
        <v>83</v>
      </c>
    </row>
    <row r="3517" spans="2:65" s="1" customFormat="1" ht="11.25">
      <c r="B3517" s="32"/>
      <c r="D3517" s="149" t="s">
        <v>351</v>
      </c>
      <c r="F3517" s="157" t="s">
        <v>5264</v>
      </c>
      <c r="H3517" s="158">
        <v>25.526</v>
      </c>
      <c r="L3517" s="32"/>
      <c r="M3517" s="147"/>
      <c r="T3517" s="53"/>
      <c r="AU3517" s="17" t="s">
        <v>83</v>
      </c>
    </row>
    <row r="3518" spans="2:65" s="1" customFormat="1" ht="11.25">
      <c r="B3518" s="32"/>
      <c r="D3518" s="149" t="s">
        <v>351</v>
      </c>
      <c r="F3518" s="157" t="s">
        <v>5265</v>
      </c>
      <c r="H3518" s="158">
        <v>5.15</v>
      </c>
      <c r="L3518" s="32"/>
      <c r="M3518" s="147"/>
      <c r="T3518" s="53"/>
      <c r="AU3518" s="17" t="s">
        <v>83</v>
      </c>
    </row>
    <row r="3519" spans="2:65" s="1" customFormat="1" ht="11.25">
      <c r="B3519" s="32"/>
      <c r="D3519" s="149" t="s">
        <v>351</v>
      </c>
      <c r="F3519" s="157" t="s">
        <v>5266</v>
      </c>
      <c r="H3519" s="158">
        <v>2.2349999999999999</v>
      </c>
      <c r="L3519" s="32"/>
      <c r="M3519" s="147"/>
      <c r="T3519" s="53"/>
      <c r="AU3519" s="17" t="s">
        <v>83</v>
      </c>
    </row>
    <row r="3520" spans="2:65" s="1" customFormat="1" ht="11.25">
      <c r="B3520" s="32"/>
      <c r="D3520" s="149" t="s">
        <v>351</v>
      </c>
      <c r="F3520" s="157" t="s">
        <v>5267</v>
      </c>
      <c r="H3520" s="158">
        <v>2.0699999999999998</v>
      </c>
      <c r="L3520" s="32"/>
      <c r="M3520" s="147"/>
      <c r="T3520" s="53"/>
      <c r="AU3520" s="17" t="s">
        <v>83</v>
      </c>
    </row>
    <row r="3521" spans="2:65" s="1" customFormat="1" ht="11.25">
      <c r="B3521" s="32"/>
      <c r="D3521" s="149" t="s">
        <v>351</v>
      </c>
      <c r="F3521" s="157" t="s">
        <v>5268</v>
      </c>
      <c r="H3521" s="158">
        <v>3.8759999999999999</v>
      </c>
      <c r="L3521" s="32"/>
      <c r="M3521" s="147"/>
      <c r="T3521" s="53"/>
      <c r="AU3521" s="17" t="s">
        <v>83</v>
      </c>
    </row>
    <row r="3522" spans="2:65" s="1" customFormat="1" ht="11.25">
      <c r="B3522" s="32"/>
      <c r="D3522" s="149" t="s">
        <v>351</v>
      </c>
      <c r="F3522" s="157" t="s">
        <v>5269</v>
      </c>
      <c r="H3522" s="158">
        <v>2.0699999999999998</v>
      </c>
      <c r="L3522" s="32"/>
      <c r="M3522" s="147"/>
      <c r="T3522" s="53"/>
      <c r="AU3522" s="17" t="s">
        <v>83</v>
      </c>
    </row>
    <row r="3523" spans="2:65" s="1" customFormat="1" ht="11.25">
      <c r="B3523" s="32"/>
      <c r="D3523" s="149" t="s">
        <v>351</v>
      </c>
      <c r="F3523" s="157" t="s">
        <v>5270</v>
      </c>
      <c r="H3523" s="158">
        <v>5.8879999999999999</v>
      </c>
      <c r="L3523" s="32"/>
      <c r="M3523" s="147"/>
      <c r="T3523" s="53"/>
      <c r="AU3523" s="17" t="s">
        <v>83</v>
      </c>
    </row>
    <row r="3524" spans="2:65" s="1" customFormat="1" ht="11.25">
      <c r="B3524" s="32"/>
      <c r="D3524" s="149" t="s">
        <v>351</v>
      </c>
      <c r="F3524" s="157" t="s">
        <v>5271</v>
      </c>
      <c r="H3524" s="158">
        <v>34.174999999999997</v>
      </c>
      <c r="L3524" s="32"/>
      <c r="M3524" s="147"/>
      <c r="T3524" s="53"/>
      <c r="AU3524" s="17" t="s">
        <v>83</v>
      </c>
    </row>
    <row r="3525" spans="2:65" s="1" customFormat="1" ht="11.25">
      <c r="B3525" s="32"/>
      <c r="D3525" s="149" t="s">
        <v>351</v>
      </c>
      <c r="F3525" s="157" t="s">
        <v>5272</v>
      </c>
      <c r="H3525" s="158">
        <v>6.2249999999999996</v>
      </c>
      <c r="L3525" s="32"/>
      <c r="M3525" s="147"/>
      <c r="T3525" s="53"/>
      <c r="AU3525" s="17" t="s">
        <v>83</v>
      </c>
    </row>
    <row r="3526" spans="2:65" s="1" customFormat="1" ht="11.25">
      <c r="B3526" s="32"/>
      <c r="D3526" s="149" t="s">
        <v>351</v>
      </c>
      <c r="F3526" s="157" t="s">
        <v>5273</v>
      </c>
      <c r="H3526" s="158">
        <v>30.599</v>
      </c>
      <c r="L3526" s="32"/>
      <c r="M3526" s="147"/>
      <c r="T3526" s="53"/>
      <c r="AU3526" s="17" t="s">
        <v>83</v>
      </c>
    </row>
    <row r="3527" spans="2:65" s="1" customFormat="1" ht="11.25">
      <c r="B3527" s="32"/>
      <c r="D3527" s="149" t="s">
        <v>351</v>
      </c>
      <c r="F3527" s="157" t="s">
        <v>5274</v>
      </c>
      <c r="H3527" s="158">
        <v>5.4</v>
      </c>
      <c r="L3527" s="32"/>
      <c r="M3527" s="147"/>
      <c r="T3527" s="53"/>
      <c r="AU3527" s="17" t="s">
        <v>83</v>
      </c>
    </row>
    <row r="3528" spans="2:65" s="1" customFormat="1" ht="11.25">
      <c r="B3528" s="32"/>
      <c r="D3528" s="149" t="s">
        <v>351</v>
      </c>
      <c r="F3528" s="157" t="s">
        <v>5275</v>
      </c>
      <c r="H3528" s="158">
        <v>27.036000000000001</v>
      </c>
      <c r="L3528" s="32"/>
      <c r="M3528" s="147"/>
      <c r="T3528" s="53"/>
      <c r="AU3528" s="17" t="s">
        <v>83</v>
      </c>
    </row>
    <row r="3529" spans="2:65" s="1" customFormat="1" ht="11.25">
      <c r="B3529" s="32"/>
      <c r="D3529" s="149" t="s">
        <v>351</v>
      </c>
      <c r="F3529" s="157" t="s">
        <v>5276</v>
      </c>
      <c r="H3529" s="158">
        <v>5.15</v>
      </c>
      <c r="L3529" s="32"/>
      <c r="M3529" s="147"/>
      <c r="T3529" s="53"/>
      <c r="AU3529" s="17" t="s">
        <v>83</v>
      </c>
    </row>
    <row r="3530" spans="2:65" s="1" customFormat="1" ht="11.25">
      <c r="B3530" s="32"/>
      <c r="D3530" s="149" t="s">
        <v>351</v>
      </c>
      <c r="F3530" s="157" t="s">
        <v>5277</v>
      </c>
      <c r="H3530" s="158">
        <v>8.9420000000000002</v>
      </c>
      <c r="L3530" s="32"/>
      <c r="M3530" s="147"/>
      <c r="T3530" s="53"/>
      <c r="AU3530" s="17" t="s">
        <v>83</v>
      </c>
    </row>
    <row r="3531" spans="2:65" s="1" customFormat="1" ht="11.25">
      <c r="B3531" s="32"/>
      <c r="D3531" s="149" t="s">
        <v>351</v>
      </c>
      <c r="F3531" s="157" t="s">
        <v>5278</v>
      </c>
      <c r="H3531" s="158">
        <v>3.9980000000000002</v>
      </c>
      <c r="L3531" s="32"/>
      <c r="M3531" s="147"/>
      <c r="T3531" s="53"/>
      <c r="AU3531" s="17" t="s">
        <v>83</v>
      </c>
    </row>
    <row r="3532" spans="2:65" s="1" customFormat="1" ht="11.25">
      <c r="B3532" s="32"/>
      <c r="D3532" s="149" t="s">
        <v>351</v>
      </c>
      <c r="F3532" s="157" t="s">
        <v>5279</v>
      </c>
      <c r="H3532" s="158">
        <v>2.2429999999999999</v>
      </c>
      <c r="L3532" s="32"/>
      <c r="M3532" s="147"/>
      <c r="T3532" s="53"/>
      <c r="AU3532" s="17" t="s">
        <v>83</v>
      </c>
    </row>
    <row r="3533" spans="2:65" s="1" customFormat="1" ht="11.25">
      <c r="B3533" s="32"/>
      <c r="D3533" s="149" t="s">
        <v>351</v>
      </c>
      <c r="F3533" s="157" t="s">
        <v>5280</v>
      </c>
      <c r="H3533" s="158">
        <v>2.4500000000000002</v>
      </c>
      <c r="L3533" s="32"/>
      <c r="M3533" s="147"/>
      <c r="T3533" s="53"/>
      <c r="AU3533" s="17" t="s">
        <v>83</v>
      </c>
    </row>
    <row r="3534" spans="2:65" s="1" customFormat="1" ht="11.25">
      <c r="B3534" s="32"/>
      <c r="D3534" s="149" t="s">
        <v>351</v>
      </c>
      <c r="F3534" s="157" t="s">
        <v>358</v>
      </c>
      <c r="H3534" s="158">
        <v>238.654</v>
      </c>
      <c r="L3534" s="32"/>
      <c r="M3534" s="147"/>
      <c r="T3534" s="53"/>
      <c r="AU3534" s="17" t="s">
        <v>83</v>
      </c>
    </row>
    <row r="3535" spans="2:65" s="1" customFormat="1" ht="16.5" customHeight="1">
      <c r="B3535" s="32"/>
      <c r="C3535" s="131" t="s">
        <v>5281</v>
      </c>
      <c r="D3535" s="131" t="s">
        <v>342</v>
      </c>
      <c r="E3535" s="132" t="s">
        <v>5282</v>
      </c>
      <c r="F3535" s="133" t="s">
        <v>5283</v>
      </c>
      <c r="G3535" s="134" t="s">
        <v>131</v>
      </c>
      <c r="H3535" s="135">
        <v>242.01599999999999</v>
      </c>
      <c r="I3535" s="136"/>
      <c r="J3535" s="137">
        <f>ROUND(I3535*H3535,2)</f>
        <v>0</v>
      </c>
      <c r="K3535" s="133" t="s">
        <v>345</v>
      </c>
      <c r="L3535" s="32"/>
      <c r="M3535" s="138" t="s">
        <v>19</v>
      </c>
      <c r="N3535" s="139" t="s">
        <v>44</v>
      </c>
      <c r="P3535" s="140">
        <f>O3535*H3535</f>
        <v>0</v>
      </c>
      <c r="Q3535" s="140">
        <v>9.0000000000000006E-5</v>
      </c>
      <c r="R3535" s="140">
        <f>Q3535*H3535</f>
        <v>2.1781439999999999E-2</v>
      </c>
      <c r="S3535" s="140">
        <v>0</v>
      </c>
      <c r="T3535" s="141">
        <f>S3535*H3535</f>
        <v>0</v>
      </c>
      <c r="AR3535" s="142" t="s">
        <v>489</v>
      </c>
      <c r="AT3535" s="142" t="s">
        <v>342</v>
      </c>
      <c r="AU3535" s="142" t="s">
        <v>83</v>
      </c>
      <c r="AY3535" s="17" t="s">
        <v>339</v>
      </c>
      <c r="BE3535" s="143">
        <f>IF(N3535="základní",J3535,0)</f>
        <v>0</v>
      </c>
      <c r="BF3535" s="143">
        <f>IF(N3535="snížená",J3535,0)</f>
        <v>0</v>
      </c>
      <c r="BG3535" s="143">
        <f>IF(N3535="zákl. přenesená",J3535,0)</f>
        <v>0</v>
      </c>
      <c r="BH3535" s="143">
        <f>IF(N3535="sníž. přenesená",J3535,0)</f>
        <v>0</v>
      </c>
      <c r="BI3535" s="143">
        <f>IF(N3535="nulová",J3535,0)</f>
        <v>0</v>
      </c>
      <c r="BJ3535" s="17" t="s">
        <v>81</v>
      </c>
      <c r="BK3535" s="143">
        <f>ROUND(I3535*H3535,2)</f>
        <v>0</v>
      </c>
      <c r="BL3535" s="17" t="s">
        <v>489</v>
      </c>
      <c r="BM3535" s="142" t="s">
        <v>5284</v>
      </c>
    </row>
    <row r="3536" spans="2:65" s="1" customFormat="1" ht="11.25">
      <c r="B3536" s="32"/>
      <c r="D3536" s="144" t="s">
        <v>348</v>
      </c>
      <c r="F3536" s="145" t="s">
        <v>5285</v>
      </c>
      <c r="I3536" s="146"/>
      <c r="L3536" s="32"/>
      <c r="M3536" s="147"/>
      <c r="T3536" s="53"/>
      <c r="AT3536" s="17" t="s">
        <v>348</v>
      </c>
      <c r="AU3536" s="17" t="s">
        <v>83</v>
      </c>
    </row>
    <row r="3537" spans="2:51" s="12" customFormat="1" ht="11.25">
      <c r="B3537" s="148"/>
      <c r="D3537" s="149" t="s">
        <v>350</v>
      </c>
      <c r="E3537" s="150" t="s">
        <v>19</v>
      </c>
      <c r="F3537" s="151" t="s">
        <v>1453</v>
      </c>
      <c r="H3537" s="152">
        <v>242.01599999999999</v>
      </c>
      <c r="I3537" s="153"/>
      <c r="L3537" s="148"/>
      <c r="M3537" s="154"/>
      <c r="T3537" s="155"/>
      <c r="AT3537" s="150" t="s">
        <v>350</v>
      </c>
      <c r="AU3537" s="150" t="s">
        <v>83</v>
      </c>
      <c r="AV3537" s="12" t="s">
        <v>83</v>
      </c>
      <c r="AW3537" s="12" t="s">
        <v>34</v>
      </c>
      <c r="AX3537" s="12" t="s">
        <v>81</v>
      </c>
      <c r="AY3537" s="150" t="s">
        <v>339</v>
      </c>
    </row>
    <row r="3538" spans="2:51" s="1" customFormat="1" ht="11.25">
      <c r="B3538" s="32"/>
      <c r="D3538" s="149" t="s">
        <v>351</v>
      </c>
      <c r="F3538" s="156" t="s">
        <v>5286</v>
      </c>
      <c r="L3538" s="32"/>
      <c r="M3538" s="147"/>
      <c r="T3538" s="53"/>
      <c r="AU3538" s="17" t="s">
        <v>83</v>
      </c>
    </row>
    <row r="3539" spans="2:51" s="1" customFormat="1" ht="11.25">
      <c r="B3539" s="32"/>
      <c r="D3539" s="149" t="s">
        <v>351</v>
      </c>
      <c r="F3539" s="157" t="s">
        <v>5287</v>
      </c>
      <c r="H3539" s="158">
        <v>14.9</v>
      </c>
      <c r="L3539" s="32"/>
      <c r="M3539" s="147"/>
      <c r="T3539" s="53"/>
      <c r="AU3539" s="17" t="s">
        <v>83</v>
      </c>
    </row>
    <row r="3540" spans="2:51" s="1" customFormat="1" ht="11.25">
      <c r="B3540" s="32"/>
      <c r="D3540" s="149" t="s">
        <v>351</v>
      </c>
      <c r="F3540" s="157" t="s">
        <v>5288</v>
      </c>
      <c r="H3540" s="158">
        <v>5.7</v>
      </c>
      <c r="L3540" s="32"/>
      <c r="M3540" s="147"/>
      <c r="T3540" s="53"/>
      <c r="AU3540" s="17" t="s">
        <v>83</v>
      </c>
    </row>
    <row r="3541" spans="2:51" s="1" customFormat="1" ht="11.25">
      <c r="B3541" s="32"/>
      <c r="D3541" s="149" t="s">
        <v>351</v>
      </c>
      <c r="F3541" s="157" t="s">
        <v>5289</v>
      </c>
      <c r="H3541" s="158">
        <v>14.4</v>
      </c>
      <c r="L3541" s="32"/>
      <c r="M3541" s="147"/>
      <c r="T3541" s="53"/>
      <c r="AU3541" s="17" t="s">
        <v>83</v>
      </c>
    </row>
    <row r="3542" spans="2:51" s="1" customFormat="1" ht="11.25">
      <c r="B3542" s="32"/>
      <c r="D3542" s="149" t="s">
        <v>351</v>
      </c>
      <c r="F3542" s="157" t="s">
        <v>5290</v>
      </c>
      <c r="H3542" s="158">
        <v>5.6</v>
      </c>
      <c r="L3542" s="32"/>
      <c r="M3542" s="147"/>
      <c r="T3542" s="53"/>
      <c r="AU3542" s="17" t="s">
        <v>83</v>
      </c>
    </row>
    <row r="3543" spans="2:51" s="1" customFormat="1" ht="11.25">
      <c r="B3543" s="32"/>
      <c r="D3543" s="149" t="s">
        <v>351</v>
      </c>
      <c r="F3543" s="157" t="s">
        <v>5291</v>
      </c>
      <c r="H3543" s="158">
        <v>24.14</v>
      </c>
      <c r="L3543" s="32"/>
      <c r="M3543" s="147"/>
      <c r="T3543" s="53"/>
      <c r="AU3543" s="17" t="s">
        <v>83</v>
      </c>
    </row>
    <row r="3544" spans="2:51" s="1" customFormat="1" ht="11.25">
      <c r="B3544" s="32"/>
      <c r="D3544" s="149" t="s">
        <v>351</v>
      </c>
      <c r="F3544" s="157" t="s">
        <v>5292</v>
      </c>
      <c r="H3544" s="158">
        <v>7.2</v>
      </c>
      <c r="L3544" s="32"/>
      <c r="M3544" s="147"/>
      <c r="T3544" s="53"/>
      <c r="AU3544" s="17" t="s">
        <v>83</v>
      </c>
    </row>
    <row r="3545" spans="2:51" s="1" customFormat="1" ht="11.25">
      <c r="B3545" s="32"/>
      <c r="D3545" s="149" t="s">
        <v>351</v>
      </c>
      <c r="F3545" s="157" t="s">
        <v>5293</v>
      </c>
      <c r="H3545" s="158">
        <v>22.576000000000001</v>
      </c>
      <c r="L3545" s="32"/>
      <c r="M3545" s="147"/>
      <c r="T3545" s="53"/>
      <c r="AU3545" s="17" t="s">
        <v>83</v>
      </c>
    </row>
    <row r="3546" spans="2:51" s="1" customFormat="1" ht="11.25">
      <c r="B3546" s="32"/>
      <c r="D3546" s="149" t="s">
        <v>351</v>
      </c>
      <c r="F3546" s="157" t="s">
        <v>5294</v>
      </c>
      <c r="H3546" s="158">
        <v>7</v>
      </c>
      <c r="L3546" s="32"/>
      <c r="M3546" s="147"/>
      <c r="T3546" s="53"/>
      <c r="AU3546" s="17" t="s">
        <v>83</v>
      </c>
    </row>
    <row r="3547" spans="2:51" s="1" customFormat="1" ht="11.25">
      <c r="B3547" s="32"/>
      <c r="D3547" s="149" t="s">
        <v>351</v>
      </c>
      <c r="F3547" s="157" t="s">
        <v>5295</v>
      </c>
      <c r="H3547" s="158">
        <v>3.5</v>
      </c>
      <c r="L3547" s="32"/>
      <c r="M3547" s="147"/>
      <c r="T3547" s="53"/>
      <c r="AU3547" s="17" t="s">
        <v>83</v>
      </c>
    </row>
    <row r="3548" spans="2:51" s="1" customFormat="1" ht="11.25">
      <c r="B3548" s="32"/>
      <c r="D3548" s="149" t="s">
        <v>351</v>
      </c>
      <c r="F3548" s="157" t="s">
        <v>5296</v>
      </c>
      <c r="H3548" s="158">
        <v>4.2</v>
      </c>
      <c r="L3548" s="32"/>
      <c r="M3548" s="147"/>
      <c r="T3548" s="53"/>
      <c r="AU3548" s="17" t="s">
        <v>83</v>
      </c>
    </row>
    <row r="3549" spans="2:51" s="1" customFormat="1" ht="11.25">
      <c r="B3549" s="32"/>
      <c r="D3549" s="149" t="s">
        <v>351</v>
      </c>
      <c r="F3549" s="157" t="s">
        <v>5297</v>
      </c>
      <c r="H3549" s="158">
        <v>5.24</v>
      </c>
      <c r="L3549" s="32"/>
      <c r="M3549" s="147"/>
      <c r="T3549" s="53"/>
      <c r="AU3549" s="17" t="s">
        <v>83</v>
      </c>
    </row>
    <row r="3550" spans="2:51" s="1" customFormat="1" ht="11.25">
      <c r="B3550" s="32"/>
      <c r="D3550" s="149" t="s">
        <v>351</v>
      </c>
      <c r="F3550" s="157" t="s">
        <v>5298</v>
      </c>
      <c r="H3550" s="158">
        <v>4.2</v>
      </c>
      <c r="L3550" s="32"/>
      <c r="M3550" s="147"/>
      <c r="T3550" s="53"/>
      <c r="AU3550" s="17" t="s">
        <v>83</v>
      </c>
    </row>
    <row r="3551" spans="2:51" s="1" customFormat="1" ht="11.25">
      <c r="B3551" s="32"/>
      <c r="D3551" s="149" t="s">
        <v>351</v>
      </c>
      <c r="F3551" s="157" t="s">
        <v>5299</v>
      </c>
      <c r="H3551" s="158">
        <v>8.0500000000000007</v>
      </c>
      <c r="L3551" s="32"/>
      <c r="M3551" s="147"/>
      <c r="T3551" s="53"/>
      <c r="AU3551" s="17" t="s">
        <v>83</v>
      </c>
    </row>
    <row r="3552" spans="2:51" s="1" customFormat="1" ht="11.25">
      <c r="B3552" s="32"/>
      <c r="D3552" s="149" t="s">
        <v>351</v>
      </c>
      <c r="F3552" s="157" t="s">
        <v>5300</v>
      </c>
      <c r="H3552" s="158">
        <v>21.5</v>
      </c>
      <c r="L3552" s="32"/>
      <c r="M3552" s="147"/>
      <c r="T3552" s="53"/>
      <c r="AU3552" s="17" t="s">
        <v>83</v>
      </c>
    </row>
    <row r="3553" spans="2:65" s="1" customFormat="1" ht="11.25">
      <c r="B3553" s="32"/>
      <c r="D3553" s="149" t="s">
        <v>351</v>
      </c>
      <c r="F3553" s="157" t="s">
        <v>5301</v>
      </c>
      <c r="H3553" s="158">
        <v>8.5</v>
      </c>
      <c r="L3553" s="32"/>
      <c r="M3553" s="147"/>
      <c r="T3553" s="53"/>
      <c r="AU3553" s="17" t="s">
        <v>83</v>
      </c>
    </row>
    <row r="3554" spans="2:65" s="1" customFormat="1" ht="11.25">
      <c r="B3554" s="32"/>
      <c r="D3554" s="149" t="s">
        <v>351</v>
      </c>
      <c r="F3554" s="157" t="s">
        <v>5302</v>
      </c>
      <c r="H3554" s="158">
        <v>25.19</v>
      </c>
      <c r="L3554" s="32"/>
      <c r="M3554" s="147"/>
      <c r="T3554" s="53"/>
      <c r="AU3554" s="17" t="s">
        <v>83</v>
      </c>
    </row>
    <row r="3555" spans="2:65" s="1" customFormat="1" ht="11.25">
      <c r="B3555" s="32"/>
      <c r="D3555" s="149" t="s">
        <v>351</v>
      </c>
      <c r="F3555" s="157" t="s">
        <v>5303</v>
      </c>
      <c r="H3555" s="158">
        <v>7.2</v>
      </c>
      <c r="L3555" s="32"/>
      <c r="M3555" s="147"/>
      <c r="T3555" s="53"/>
      <c r="AU3555" s="17" t="s">
        <v>83</v>
      </c>
    </row>
    <row r="3556" spans="2:65" s="1" customFormat="1" ht="11.25">
      <c r="B3556" s="32"/>
      <c r="D3556" s="149" t="s">
        <v>351</v>
      </c>
      <c r="F3556" s="157" t="s">
        <v>5304</v>
      </c>
      <c r="H3556" s="158">
        <v>23.24</v>
      </c>
      <c r="L3556" s="32"/>
      <c r="M3556" s="147"/>
      <c r="T3556" s="53"/>
      <c r="AU3556" s="17" t="s">
        <v>83</v>
      </c>
    </row>
    <row r="3557" spans="2:65" s="1" customFormat="1" ht="11.25">
      <c r="B3557" s="32"/>
      <c r="D3557" s="149" t="s">
        <v>351</v>
      </c>
      <c r="F3557" s="157" t="s">
        <v>5305</v>
      </c>
      <c r="H3557" s="158">
        <v>7</v>
      </c>
      <c r="L3557" s="32"/>
      <c r="M3557" s="147"/>
      <c r="T3557" s="53"/>
      <c r="AU3557" s="17" t="s">
        <v>83</v>
      </c>
    </row>
    <row r="3558" spans="2:65" s="1" customFormat="1" ht="11.25">
      <c r="B3558" s="32"/>
      <c r="D3558" s="149" t="s">
        <v>351</v>
      </c>
      <c r="F3558" s="157" t="s">
        <v>5306</v>
      </c>
      <c r="H3558" s="158">
        <v>7.68</v>
      </c>
      <c r="L3558" s="32"/>
      <c r="M3558" s="147"/>
      <c r="T3558" s="53"/>
      <c r="AU3558" s="17" t="s">
        <v>83</v>
      </c>
    </row>
    <row r="3559" spans="2:65" s="1" customFormat="1" ht="11.25">
      <c r="B3559" s="32"/>
      <c r="D3559" s="149" t="s">
        <v>351</v>
      </c>
      <c r="F3559" s="157" t="s">
        <v>5307</v>
      </c>
      <c r="H3559" s="158">
        <v>6.25</v>
      </c>
      <c r="L3559" s="32"/>
      <c r="M3559" s="147"/>
      <c r="T3559" s="53"/>
      <c r="AU3559" s="17" t="s">
        <v>83</v>
      </c>
    </row>
    <row r="3560" spans="2:65" s="1" customFormat="1" ht="11.25">
      <c r="B3560" s="32"/>
      <c r="D3560" s="149" t="s">
        <v>351</v>
      </c>
      <c r="F3560" s="157" t="s">
        <v>5308</v>
      </c>
      <c r="H3560" s="158">
        <v>4.3499999999999996</v>
      </c>
      <c r="L3560" s="32"/>
      <c r="M3560" s="147"/>
      <c r="T3560" s="53"/>
      <c r="AU3560" s="17" t="s">
        <v>83</v>
      </c>
    </row>
    <row r="3561" spans="2:65" s="1" customFormat="1" ht="11.25">
      <c r="B3561" s="32"/>
      <c r="D3561" s="149" t="s">
        <v>351</v>
      </c>
      <c r="F3561" s="157" t="s">
        <v>5309</v>
      </c>
      <c r="H3561" s="158">
        <v>4.4000000000000004</v>
      </c>
      <c r="L3561" s="32"/>
      <c r="M3561" s="147"/>
      <c r="T3561" s="53"/>
      <c r="AU3561" s="17" t="s">
        <v>83</v>
      </c>
    </row>
    <row r="3562" spans="2:65" s="1" customFormat="1" ht="11.25">
      <c r="B3562" s="32"/>
      <c r="D3562" s="149" t="s">
        <v>351</v>
      </c>
      <c r="F3562" s="157" t="s">
        <v>358</v>
      </c>
      <c r="H3562" s="158">
        <v>242.01599999999999</v>
      </c>
      <c r="L3562" s="32"/>
      <c r="M3562" s="147"/>
      <c r="T3562" s="53"/>
      <c r="AU3562" s="17" t="s">
        <v>83</v>
      </c>
    </row>
    <row r="3563" spans="2:65" s="1" customFormat="1" ht="24.2" customHeight="1">
      <c r="B3563" s="32"/>
      <c r="C3563" s="131" t="s">
        <v>5310</v>
      </c>
      <c r="D3563" s="131" t="s">
        <v>342</v>
      </c>
      <c r="E3563" s="132" t="s">
        <v>5311</v>
      </c>
      <c r="F3563" s="133" t="s">
        <v>5312</v>
      </c>
      <c r="G3563" s="134" t="s">
        <v>131</v>
      </c>
      <c r="H3563" s="135">
        <v>242.01599999999999</v>
      </c>
      <c r="I3563" s="136"/>
      <c r="J3563" s="137">
        <f>ROUND(I3563*H3563,2)</f>
        <v>0</v>
      </c>
      <c r="K3563" s="133" t="s">
        <v>345</v>
      </c>
      <c r="L3563" s="32"/>
      <c r="M3563" s="138" t="s">
        <v>19</v>
      </c>
      <c r="N3563" s="139" t="s">
        <v>44</v>
      </c>
      <c r="P3563" s="140">
        <f>O3563*H3563</f>
        <v>0</v>
      </c>
      <c r="Q3563" s="140">
        <v>1.42E-3</v>
      </c>
      <c r="R3563" s="140">
        <f>Q3563*H3563</f>
        <v>0.34366271999999998</v>
      </c>
      <c r="S3563" s="140">
        <v>0</v>
      </c>
      <c r="T3563" s="141">
        <f>S3563*H3563</f>
        <v>0</v>
      </c>
      <c r="AR3563" s="142" t="s">
        <v>489</v>
      </c>
      <c r="AT3563" s="142" t="s">
        <v>342</v>
      </c>
      <c r="AU3563" s="142" t="s">
        <v>83</v>
      </c>
      <c r="AY3563" s="17" t="s">
        <v>339</v>
      </c>
      <c r="BE3563" s="143">
        <f>IF(N3563="základní",J3563,0)</f>
        <v>0</v>
      </c>
      <c r="BF3563" s="143">
        <f>IF(N3563="snížená",J3563,0)</f>
        <v>0</v>
      </c>
      <c r="BG3563" s="143">
        <f>IF(N3563="zákl. přenesená",J3563,0)</f>
        <v>0</v>
      </c>
      <c r="BH3563" s="143">
        <f>IF(N3563="sníž. přenesená",J3563,0)</f>
        <v>0</v>
      </c>
      <c r="BI3563" s="143">
        <f>IF(N3563="nulová",J3563,0)</f>
        <v>0</v>
      </c>
      <c r="BJ3563" s="17" t="s">
        <v>81</v>
      </c>
      <c r="BK3563" s="143">
        <f>ROUND(I3563*H3563,2)</f>
        <v>0</v>
      </c>
      <c r="BL3563" s="17" t="s">
        <v>489</v>
      </c>
      <c r="BM3563" s="142" t="s">
        <v>5313</v>
      </c>
    </row>
    <row r="3564" spans="2:65" s="1" customFormat="1" ht="11.25">
      <c r="B3564" s="32"/>
      <c r="D3564" s="144" t="s">
        <v>348</v>
      </c>
      <c r="F3564" s="145" t="s">
        <v>5314</v>
      </c>
      <c r="I3564" s="146"/>
      <c r="L3564" s="32"/>
      <c r="M3564" s="147"/>
      <c r="T3564" s="53"/>
      <c r="AT3564" s="17" t="s">
        <v>348</v>
      </c>
      <c r="AU3564" s="17" t="s">
        <v>83</v>
      </c>
    </row>
    <row r="3565" spans="2:65" s="12" customFormat="1" ht="11.25">
      <c r="B3565" s="148"/>
      <c r="D3565" s="149" t="s">
        <v>350</v>
      </c>
      <c r="E3565" s="150" t="s">
        <v>19</v>
      </c>
      <c r="F3565" s="151" t="s">
        <v>1453</v>
      </c>
      <c r="H3565" s="152">
        <v>242.01599999999999</v>
      </c>
      <c r="I3565" s="153"/>
      <c r="L3565" s="148"/>
      <c r="M3565" s="154"/>
      <c r="T3565" s="155"/>
      <c r="AT3565" s="150" t="s">
        <v>350</v>
      </c>
      <c r="AU3565" s="150" t="s">
        <v>83</v>
      </c>
      <c r="AV3565" s="12" t="s">
        <v>83</v>
      </c>
      <c r="AW3565" s="12" t="s">
        <v>34</v>
      </c>
      <c r="AX3565" s="12" t="s">
        <v>81</v>
      </c>
      <c r="AY3565" s="150" t="s">
        <v>339</v>
      </c>
    </row>
    <row r="3566" spans="2:65" s="1" customFormat="1" ht="11.25">
      <c r="B3566" s="32"/>
      <c r="D3566" s="149" t="s">
        <v>351</v>
      </c>
      <c r="F3566" s="156" t="s">
        <v>5286</v>
      </c>
      <c r="L3566" s="32"/>
      <c r="M3566" s="147"/>
      <c r="T3566" s="53"/>
      <c r="AU3566" s="17" t="s">
        <v>83</v>
      </c>
    </row>
    <row r="3567" spans="2:65" s="1" customFormat="1" ht="11.25">
      <c r="B3567" s="32"/>
      <c r="D3567" s="149" t="s">
        <v>351</v>
      </c>
      <c r="F3567" s="157" t="s">
        <v>5287</v>
      </c>
      <c r="H3567" s="158">
        <v>14.9</v>
      </c>
      <c r="L3567" s="32"/>
      <c r="M3567" s="147"/>
      <c r="T3567" s="53"/>
      <c r="AU3567" s="17" t="s">
        <v>83</v>
      </c>
    </row>
    <row r="3568" spans="2:65" s="1" customFormat="1" ht="11.25">
      <c r="B3568" s="32"/>
      <c r="D3568" s="149" t="s">
        <v>351</v>
      </c>
      <c r="F3568" s="157" t="s">
        <v>5288</v>
      </c>
      <c r="H3568" s="158">
        <v>5.7</v>
      </c>
      <c r="L3568" s="32"/>
      <c r="M3568" s="147"/>
      <c r="T3568" s="53"/>
      <c r="AU3568" s="17" t="s">
        <v>83</v>
      </c>
    </row>
    <row r="3569" spans="2:47" s="1" customFormat="1" ht="11.25">
      <c r="B3569" s="32"/>
      <c r="D3569" s="149" t="s">
        <v>351</v>
      </c>
      <c r="F3569" s="157" t="s">
        <v>5289</v>
      </c>
      <c r="H3569" s="158">
        <v>14.4</v>
      </c>
      <c r="L3569" s="32"/>
      <c r="M3569" s="147"/>
      <c r="T3569" s="53"/>
      <c r="AU3569" s="17" t="s">
        <v>83</v>
      </c>
    </row>
    <row r="3570" spans="2:47" s="1" customFormat="1" ht="11.25">
      <c r="B3570" s="32"/>
      <c r="D3570" s="149" t="s">
        <v>351</v>
      </c>
      <c r="F3570" s="157" t="s">
        <v>5290</v>
      </c>
      <c r="H3570" s="158">
        <v>5.6</v>
      </c>
      <c r="L3570" s="32"/>
      <c r="M3570" s="147"/>
      <c r="T3570" s="53"/>
      <c r="AU3570" s="17" t="s">
        <v>83</v>
      </c>
    </row>
    <row r="3571" spans="2:47" s="1" customFormat="1" ht="11.25">
      <c r="B3571" s="32"/>
      <c r="D3571" s="149" t="s">
        <v>351</v>
      </c>
      <c r="F3571" s="157" t="s">
        <v>5291</v>
      </c>
      <c r="H3571" s="158">
        <v>24.14</v>
      </c>
      <c r="L3571" s="32"/>
      <c r="M3571" s="147"/>
      <c r="T3571" s="53"/>
      <c r="AU3571" s="17" t="s">
        <v>83</v>
      </c>
    </row>
    <row r="3572" spans="2:47" s="1" customFormat="1" ht="11.25">
      <c r="B3572" s="32"/>
      <c r="D3572" s="149" t="s">
        <v>351</v>
      </c>
      <c r="F3572" s="157" t="s">
        <v>5292</v>
      </c>
      <c r="H3572" s="158">
        <v>7.2</v>
      </c>
      <c r="L3572" s="32"/>
      <c r="M3572" s="147"/>
      <c r="T3572" s="53"/>
      <c r="AU3572" s="17" t="s">
        <v>83</v>
      </c>
    </row>
    <row r="3573" spans="2:47" s="1" customFormat="1" ht="11.25">
      <c r="B3573" s="32"/>
      <c r="D3573" s="149" t="s">
        <v>351</v>
      </c>
      <c r="F3573" s="157" t="s">
        <v>5293</v>
      </c>
      <c r="H3573" s="158">
        <v>22.576000000000001</v>
      </c>
      <c r="L3573" s="32"/>
      <c r="M3573" s="147"/>
      <c r="T3573" s="53"/>
      <c r="AU3573" s="17" t="s">
        <v>83</v>
      </c>
    </row>
    <row r="3574" spans="2:47" s="1" customFormat="1" ht="11.25">
      <c r="B3574" s="32"/>
      <c r="D3574" s="149" t="s">
        <v>351</v>
      </c>
      <c r="F3574" s="157" t="s">
        <v>5294</v>
      </c>
      <c r="H3574" s="158">
        <v>7</v>
      </c>
      <c r="L3574" s="32"/>
      <c r="M3574" s="147"/>
      <c r="T3574" s="53"/>
      <c r="AU3574" s="17" t="s">
        <v>83</v>
      </c>
    </row>
    <row r="3575" spans="2:47" s="1" customFormat="1" ht="11.25">
      <c r="B3575" s="32"/>
      <c r="D3575" s="149" t="s">
        <v>351</v>
      </c>
      <c r="F3575" s="157" t="s">
        <v>5295</v>
      </c>
      <c r="H3575" s="158">
        <v>3.5</v>
      </c>
      <c r="L3575" s="32"/>
      <c r="M3575" s="147"/>
      <c r="T3575" s="53"/>
      <c r="AU3575" s="17" t="s">
        <v>83</v>
      </c>
    </row>
    <row r="3576" spans="2:47" s="1" customFormat="1" ht="11.25">
      <c r="B3576" s="32"/>
      <c r="D3576" s="149" t="s">
        <v>351</v>
      </c>
      <c r="F3576" s="157" t="s">
        <v>5296</v>
      </c>
      <c r="H3576" s="158">
        <v>4.2</v>
      </c>
      <c r="L3576" s="32"/>
      <c r="M3576" s="147"/>
      <c r="T3576" s="53"/>
      <c r="AU3576" s="17" t="s">
        <v>83</v>
      </c>
    </row>
    <row r="3577" spans="2:47" s="1" customFormat="1" ht="11.25">
      <c r="B3577" s="32"/>
      <c r="D3577" s="149" t="s">
        <v>351</v>
      </c>
      <c r="F3577" s="157" t="s">
        <v>5297</v>
      </c>
      <c r="H3577" s="158">
        <v>5.24</v>
      </c>
      <c r="L3577" s="32"/>
      <c r="M3577" s="147"/>
      <c r="T3577" s="53"/>
      <c r="AU3577" s="17" t="s">
        <v>83</v>
      </c>
    </row>
    <row r="3578" spans="2:47" s="1" customFormat="1" ht="11.25">
      <c r="B3578" s="32"/>
      <c r="D3578" s="149" t="s">
        <v>351</v>
      </c>
      <c r="F3578" s="157" t="s">
        <v>5298</v>
      </c>
      <c r="H3578" s="158">
        <v>4.2</v>
      </c>
      <c r="L3578" s="32"/>
      <c r="M3578" s="147"/>
      <c r="T3578" s="53"/>
      <c r="AU3578" s="17" t="s">
        <v>83</v>
      </c>
    </row>
    <row r="3579" spans="2:47" s="1" customFormat="1" ht="11.25">
      <c r="B3579" s="32"/>
      <c r="D3579" s="149" t="s">
        <v>351</v>
      </c>
      <c r="F3579" s="157" t="s">
        <v>5299</v>
      </c>
      <c r="H3579" s="158">
        <v>8.0500000000000007</v>
      </c>
      <c r="L3579" s="32"/>
      <c r="M3579" s="147"/>
      <c r="T3579" s="53"/>
      <c r="AU3579" s="17" t="s">
        <v>83</v>
      </c>
    </row>
    <row r="3580" spans="2:47" s="1" customFormat="1" ht="11.25">
      <c r="B3580" s="32"/>
      <c r="D3580" s="149" t="s">
        <v>351</v>
      </c>
      <c r="F3580" s="157" t="s">
        <v>5300</v>
      </c>
      <c r="H3580" s="158">
        <v>21.5</v>
      </c>
      <c r="L3580" s="32"/>
      <c r="M3580" s="147"/>
      <c r="T3580" s="53"/>
      <c r="AU3580" s="17" t="s">
        <v>83</v>
      </c>
    </row>
    <row r="3581" spans="2:47" s="1" customFormat="1" ht="11.25">
      <c r="B3581" s="32"/>
      <c r="D3581" s="149" t="s">
        <v>351</v>
      </c>
      <c r="F3581" s="157" t="s">
        <v>5301</v>
      </c>
      <c r="H3581" s="158">
        <v>8.5</v>
      </c>
      <c r="L3581" s="32"/>
      <c r="M3581" s="147"/>
      <c r="T3581" s="53"/>
      <c r="AU3581" s="17" t="s">
        <v>83</v>
      </c>
    </row>
    <row r="3582" spans="2:47" s="1" customFormat="1" ht="11.25">
      <c r="B3582" s="32"/>
      <c r="D3582" s="149" t="s">
        <v>351</v>
      </c>
      <c r="F3582" s="157" t="s">
        <v>5302</v>
      </c>
      <c r="H3582" s="158">
        <v>25.19</v>
      </c>
      <c r="L3582" s="32"/>
      <c r="M3582" s="147"/>
      <c r="T3582" s="53"/>
      <c r="AU3582" s="17" t="s">
        <v>83</v>
      </c>
    </row>
    <row r="3583" spans="2:47" s="1" customFormat="1" ht="11.25">
      <c r="B3583" s="32"/>
      <c r="D3583" s="149" t="s">
        <v>351</v>
      </c>
      <c r="F3583" s="157" t="s">
        <v>5303</v>
      </c>
      <c r="H3583" s="158">
        <v>7.2</v>
      </c>
      <c r="L3583" s="32"/>
      <c r="M3583" s="147"/>
      <c r="T3583" s="53"/>
      <c r="AU3583" s="17" t="s">
        <v>83</v>
      </c>
    </row>
    <row r="3584" spans="2:47" s="1" customFormat="1" ht="11.25">
      <c r="B3584" s="32"/>
      <c r="D3584" s="149" t="s">
        <v>351</v>
      </c>
      <c r="F3584" s="157" t="s">
        <v>5304</v>
      </c>
      <c r="H3584" s="158">
        <v>23.24</v>
      </c>
      <c r="L3584" s="32"/>
      <c r="M3584" s="147"/>
      <c r="T3584" s="53"/>
      <c r="AU3584" s="17" t="s">
        <v>83</v>
      </c>
    </row>
    <row r="3585" spans="2:65" s="1" customFormat="1" ht="11.25">
      <c r="B3585" s="32"/>
      <c r="D3585" s="149" t="s">
        <v>351</v>
      </c>
      <c r="F3585" s="157" t="s">
        <v>5305</v>
      </c>
      <c r="H3585" s="158">
        <v>7</v>
      </c>
      <c r="L3585" s="32"/>
      <c r="M3585" s="147"/>
      <c r="T3585" s="53"/>
      <c r="AU3585" s="17" t="s">
        <v>83</v>
      </c>
    </row>
    <row r="3586" spans="2:65" s="1" customFormat="1" ht="11.25">
      <c r="B3586" s="32"/>
      <c r="D3586" s="149" t="s">
        <v>351</v>
      </c>
      <c r="F3586" s="157" t="s">
        <v>5306</v>
      </c>
      <c r="H3586" s="158">
        <v>7.68</v>
      </c>
      <c r="L3586" s="32"/>
      <c r="M3586" s="147"/>
      <c r="T3586" s="53"/>
      <c r="AU3586" s="17" t="s">
        <v>83</v>
      </c>
    </row>
    <row r="3587" spans="2:65" s="1" customFormat="1" ht="11.25">
      <c r="B3587" s="32"/>
      <c r="D3587" s="149" t="s">
        <v>351</v>
      </c>
      <c r="F3587" s="157" t="s">
        <v>5307</v>
      </c>
      <c r="H3587" s="158">
        <v>6.25</v>
      </c>
      <c r="L3587" s="32"/>
      <c r="M3587" s="147"/>
      <c r="T3587" s="53"/>
      <c r="AU3587" s="17" t="s">
        <v>83</v>
      </c>
    </row>
    <row r="3588" spans="2:65" s="1" customFormat="1" ht="11.25">
      <c r="B3588" s="32"/>
      <c r="D3588" s="149" t="s">
        <v>351</v>
      </c>
      <c r="F3588" s="157" t="s">
        <v>5308</v>
      </c>
      <c r="H3588" s="158">
        <v>4.3499999999999996</v>
      </c>
      <c r="L3588" s="32"/>
      <c r="M3588" s="147"/>
      <c r="T3588" s="53"/>
      <c r="AU3588" s="17" t="s">
        <v>83</v>
      </c>
    </row>
    <row r="3589" spans="2:65" s="1" customFormat="1" ht="11.25">
      <c r="B3589" s="32"/>
      <c r="D3589" s="149" t="s">
        <v>351</v>
      </c>
      <c r="F3589" s="157" t="s">
        <v>5309</v>
      </c>
      <c r="H3589" s="158">
        <v>4.4000000000000004</v>
      </c>
      <c r="L3589" s="32"/>
      <c r="M3589" s="147"/>
      <c r="T3589" s="53"/>
      <c r="AU3589" s="17" t="s">
        <v>83</v>
      </c>
    </row>
    <row r="3590" spans="2:65" s="1" customFormat="1" ht="11.25">
      <c r="B3590" s="32"/>
      <c r="D3590" s="149" t="s">
        <v>351</v>
      </c>
      <c r="F3590" s="157" t="s">
        <v>358</v>
      </c>
      <c r="H3590" s="158">
        <v>242.01599999999999</v>
      </c>
      <c r="L3590" s="32"/>
      <c r="M3590" s="147"/>
      <c r="T3590" s="53"/>
      <c r="AU3590" s="17" t="s">
        <v>83</v>
      </c>
    </row>
    <row r="3591" spans="2:65" s="1" customFormat="1" ht="24.2" customHeight="1">
      <c r="B3591" s="32"/>
      <c r="C3591" s="131" t="s">
        <v>5315</v>
      </c>
      <c r="D3591" s="131" t="s">
        <v>342</v>
      </c>
      <c r="E3591" s="132" t="s">
        <v>5316</v>
      </c>
      <c r="F3591" s="133" t="s">
        <v>5317</v>
      </c>
      <c r="G3591" s="134" t="s">
        <v>119</v>
      </c>
      <c r="H3591" s="135">
        <v>182.89</v>
      </c>
      <c r="I3591" s="136"/>
      <c r="J3591" s="137">
        <f>ROUND(I3591*H3591,2)</f>
        <v>0</v>
      </c>
      <c r="K3591" s="133" t="s">
        <v>345</v>
      </c>
      <c r="L3591" s="32"/>
      <c r="M3591" s="138" t="s">
        <v>19</v>
      </c>
      <c r="N3591" s="139" t="s">
        <v>44</v>
      </c>
      <c r="P3591" s="140">
        <f>O3591*H3591</f>
        <v>0</v>
      </c>
      <c r="Q3591" s="140">
        <v>5.0000000000000002E-5</v>
      </c>
      <c r="R3591" s="140">
        <f>Q3591*H3591</f>
        <v>9.1444999999999999E-3</v>
      </c>
      <c r="S3591" s="140">
        <v>0</v>
      </c>
      <c r="T3591" s="141">
        <f>S3591*H3591</f>
        <v>0</v>
      </c>
      <c r="AR3591" s="142" t="s">
        <v>489</v>
      </c>
      <c r="AT3591" s="142" t="s">
        <v>342</v>
      </c>
      <c r="AU3591" s="142" t="s">
        <v>83</v>
      </c>
      <c r="AY3591" s="17" t="s">
        <v>339</v>
      </c>
      <c r="BE3591" s="143">
        <f>IF(N3591="základní",J3591,0)</f>
        <v>0</v>
      </c>
      <c r="BF3591" s="143">
        <f>IF(N3591="snížená",J3591,0)</f>
        <v>0</v>
      </c>
      <c r="BG3591" s="143">
        <f>IF(N3591="zákl. přenesená",J3591,0)</f>
        <v>0</v>
      </c>
      <c r="BH3591" s="143">
        <f>IF(N3591="sníž. přenesená",J3591,0)</f>
        <v>0</v>
      </c>
      <c r="BI3591" s="143">
        <f>IF(N3591="nulová",J3591,0)</f>
        <v>0</v>
      </c>
      <c r="BJ3591" s="17" t="s">
        <v>81</v>
      </c>
      <c r="BK3591" s="143">
        <f>ROUND(I3591*H3591,2)</f>
        <v>0</v>
      </c>
      <c r="BL3591" s="17" t="s">
        <v>489</v>
      </c>
      <c r="BM3591" s="142" t="s">
        <v>5318</v>
      </c>
    </row>
    <row r="3592" spans="2:65" s="1" customFormat="1" ht="11.25">
      <c r="B3592" s="32"/>
      <c r="D3592" s="144" t="s">
        <v>348</v>
      </c>
      <c r="F3592" s="145" t="s">
        <v>5319</v>
      </c>
      <c r="I3592" s="146"/>
      <c r="L3592" s="32"/>
      <c r="M3592" s="147"/>
      <c r="T3592" s="53"/>
      <c r="AT3592" s="17" t="s">
        <v>348</v>
      </c>
      <c r="AU3592" s="17" t="s">
        <v>83</v>
      </c>
    </row>
    <row r="3593" spans="2:65" s="12" customFormat="1" ht="11.25">
      <c r="B3593" s="148"/>
      <c r="D3593" s="149" t="s">
        <v>350</v>
      </c>
      <c r="E3593" s="150" t="s">
        <v>19</v>
      </c>
      <c r="F3593" s="151" t="s">
        <v>1447</v>
      </c>
      <c r="H3593" s="152">
        <v>182.89</v>
      </c>
      <c r="I3593" s="153"/>
      <c r="L3593" s="148"/>
      <c r="M3593" s="154"/>
      <c r="T3593" s="155"/>
      <c r="AT3593" s="150" t="s">
        <v>350</v>
      </c>
      <c r="AU3593" s="150" t="s">
        <v>83</v>
      </c>
      <c r="AV3593" s="12" t="s">
        <v>83</v>
      </c>
      <c r="AW3593" s="12" t="s">
        <v>34</v>
      </c>
      <c r="AX3593" s="12" t="s">
        <v>81</v>
      </c>
      <c r="AY3593" s="150" t="s">
        <v>339</v>
      </c>
    </row>
    <row r="3594" spans="2:65" s="1" customFormat="1" ht="11.25">
      <c r="B3594" s="32"/>
      <c r="D3594" s="149" t="s">
        <v>351</v>
      </c>
      <c r="F3594" s="156" t="s">
        <v>5198</v>
      </c>
      <c r="L3594" s="32"/>
      <c r="M3594" s="147"/>
      <c r="T3594" s="53"/>
      <c r="AU3594" s="17" t="s">
        <v>83</v>
      </c>
    </row>
    <row r="3595" spans="2:65" s="1" customFormat="1" ht="11.25">
      <c r="B3595" s="32"/>
      <c r="D3595" s="149" t="s">
        <v>351</v>
      </c>
      <c r="F3595" s="157" t="s">
        <v>5199</v>
      </c>
      <c r="H3595" s="158">
        <v>10.73</v>
      </c>
      <c r="L3595" s="32"/>
      <c r="M3595" s="147"/>
      <c r="T3595" s="53"/>
      <c r="AU3595" s="17" t="s">
        <v>83</v>
      </c>
    </row>
    <row r="3596" spans="2:65" s="1" customFormat="1" ht="11.25">
      <c r="B3596" s="32"/>
      <c r="D3596" s="149" t="s">
        <v>351</v>
      </c>
      <c r="F3596" s="157" t="s">
        <v>4168</v>
      </c>
      <c r="H3596" s="158">
        <v>2.12</v>
      </c>
      <c r="L3596" s="32"/>
      <c r="M3596" s="147"/>
      <c r="T3596" s="53"/>
      <c r="AU3596" s="17" t="s">
        <v>83</v>
      </c>
    </row>
    <row r="3597" spans="2:65" s="1" customFormat="1" ht="11.25">
      <c r="B3597" s="32"/>
      <c r="D3597" s="149" t="s">
        <v>351</v>
      </c>
      <c r="F3597" s="157" t="s">
        <v>5200</v>
      </c>
      <c r="H3597" s="158">
        <v>10.15</v>
      </c>
      <c r="L3597" s="32"/>
      <c r="M3597" s="147"/>
      <c r="T3597" s="53"/>
      <c r="AU3597" s="17" t="s">
        <v>83</v>
      </c>
    </row>
    <row r="3598" spans="2:65" s="1" customFormat="1" ht="11.25">
      <c r="B3598" s="32"/>
      <c r="D3598" s="149" t="s">
        <v>351</v>
      </c>
      <c r="F3598" s="157" t="s">
        <v>4171</v>
      </c>
      <c r="H3598" s="158">
        <v>2.0699999999999998</v>
      </c>
      <c r="L3598" s="32"/>
      <c r="M3598" s="147"/>
      <c r="T3598" s="53"/>
      <c r="AU3598" s="17" t="s">
        <v>83</v>
      </c>
    </row>
    <row r="3599" spans="2:65" s="1" customFormat="1" ht="11.25">
      <c r="B3599" s="32"/>
      <c r="D3599" s="149" t="s">
        <v>351</v>
      </c>
      <c r="F3599" s="157" t="s">
        <v>2466</v>
      </c>
      <c r="H3599" s="158">
        <v>25.45</v>
      </c>
      <c r="L3599" s="32"/>
      <c r="M3599" s="147"/>
      <c r="T3599" s="53"/>
      <c r="AU3599" s="17" t="s">
        <v>83</v>
      </c>
    </row>
    <row r="3600" spans="2:65" s="1" customFormat="1" ht="11.25">
      <c r="B3600" s="32"/>
      <c r="D3600" s="149" t="s">
        <v>351</v>
      </c>
      <c r="F3600" s="157" t="s">
        <v>2467</v>
      </c>
      <c r="H3600" s="158">
        <v>4.3099999999999996</v>
      </c>
      <c r="L3600" s="32"/>
      <c r="M3600" s="147"/>
      <c r="T3600" s="53"/>
      <c r="AU3600" s="17" t="s">
        <v>83</v>
      </c>
    </row>
    <row r="3601" spans="2:47" s="1" customFormat="1" ht="11.25">
      <c r="B3601" s="32"/>
      <c r="D3601" s="149" t="s">
        <v>351</v>
      </c>
      <c r="F3601" s="157" t="s">
        <v>2468</v>
      </c>
      <c r="H3601" s="158">
        <v>22.14</v>
      </c>
      <c r="L3601" s="32"/>
      <c r="M3601" s="147"/>
      <c r="T3601" s="53"/>
      <c r="AU3601" s="17" t="s">
        <v>83</v>
      </c>
    </row>
    <row r="3602" spans="2:47" s="1" customFormat="1" ht="11.25">
      <c r="B3602" s="32"/>
      <c r="D3602" s="149" t="s">
        <v>351</v>
      </c>
      <c r="F3602" s="157" t="s">
        <v>2469</v>
      </c>
      <c r="H3602" s="158">
        <v>4.0999999999999996</v>
      </c>
      <c r="L3602" s="32"/>
      <c r="M3602" s="147"/>
      <c r="T3602" s="53"/>
      <c r="AU3602" s="17" t="s">
        <v>83</v>
      </c>
    </row>
    <row r="3603" spans="2:47" s="1" customFormat="1" ht="11.25">
      <c r="B3603" s="32"/>
      <c r="D3603" s="149" t="s">
        <v>351</v>
      </c>
      <c r="F3603" s="157" t="s">
        <v>2470</v>
      </c>
      <c r="H3603" s="158">
        <v>1.71</v>
      </c>
      <c r="L3603" s="32"/>
      <c r="M3603" s="147"/>
      <c r="T3603" s="53"/>
      <c r="AU3603" s="17" t="s">
        <v>83</v>
      </c>
    </row>
    <row r="3604" spans="2:47" s="1" customFormat="1" ht="11.25">
      <c r="B3604" s="32"/>
      <c r="D3604" s="149" t="s">
        <v>351</v>
      </c>
      <c r="F3604" s="157" t="s">
        <v>2471</v>
      </c>
      <c r="H3604" s="158">
        <v>1.44</v>
      </c>
      <c r="L3604" s="32"/>
      <c r="M3604" s="147"/>
      <c r="T3604" s="53"/>
      <c r="AU3604" s="17" t="s">
        <v>83</v>
      </c>
    </row>
    <row r="3605" spans="2:47" s="1" customFormat="1" ht="11.25">
      <c r="B3605" s="32"/>
      <c r="D3605" s="149" t="s">
        <v>351</v>
      </c>
      <c r="F3605" s="157" t="s">
        <v>2472</v>
      </c>
      <c r="H3605" s="158">
        <v>3.09</v>
      </c>
      <c r="L3605" s="32"/>
      <c r="M3605" s="147"/>
      <c r="T3605" s="53"/>
      <c r="AU3605" s="17" t="s">
        <v>83</v>
      </c>
    </row>
    <row r="3606" spans="2:47" s="1" customFormat="1" ht="11.25">
      <c r="B3606" s="32"/>
      <c r="D3606" s="149" t="s">
        <v>351</v>
      </c>
      <c r="F3606" s="157" t="s">
        <v>2473</v>
      </c>
      <c r="H3606" s="158">
        <v>1.44</v>
      </c>
      <c r="L3606" s="32"/>
      <c r="M3606" s="147"/>
      <c r="T3606" s="53"/>
      <c r="AU3606" s="17" t="s">
        <v>83</v>
      </c>
    </row>
    <row r="3607" spans="2:47" s="1" customFormat="1" ht="11.25">
      <c r="B3607" s="32"/>
      <c r="D3607" s="149" t="s">
        <v>351</v>
      </c>
      <c r="F3607" s="157" t="s">
        <v>3562</v>
      </c>
      <c r="H3607" s="158">
        <v>4.68</v>
      </c>
      <c r="L3607" s="32"/>
      <c r="M3607" s="147"/>
      <c r="T3607" s="53"/>
      <c r="AU3607" s="17" t="s">
        <v>83</v>
      </c>
    </row>
    <row r="3608" spans="2:47" s="1" customFormat="1" ht="11.25">
      <c r="B3608" s="32"/>
      <c r="D3608" s="149" t="s">
        <v>351</v>
      </c>
      <c r="F3608" s="157" t="s">
        <v>5201</v>
      </c>
      <c r="H3608" s="158">
        <v>30.95</v>
      </c>
      <c r="L3608" s="32"/>
      <c r="M3608" s="147"/>
      <c r="T3608" s="53"/>
      <c r="AU3608" s="17" t="s">
        <v>83</v>
      </c>
    </row>
    <row r="3609" spans="2:47" s="1" customFormat="1" ht="11.25">
      <c r="B3609" s="32"/>
      <c r="D3609" s="149" t="s">
        <v>351</v>
      </c>
      <c r="F3609" s="157" t="s">
        <v>4177</v>
      </c>
      <c r="H3609" s="158">
        <v>4.95</v>
      </c>
      <c r="L3609" s="32"/>
      <c r="M3609" s="147"/>
      <c r="T3609" s="53"/>
      <c r="AU3609" s="17" t="s">
        <v>83</v>
      </c>
    </row>
    <row r="3610" spans="2:47" s="1" customFormat="1" ht="11.25">
      <c r="B3610" s="32"/>
      <c r="D3610" s="149" t="s">
        <v>351</v>
      </c>
      <c r="F3610" s="157" t="s">
        <v>5202</v>
      </c>
      <c r="H3610" s="158">
        <v>26.81</v>
      </c>
      <c r="L3610" s="32"/>
      <c r="M3610" s="147"/>
      <c r="T3610" s="53"/>
      <c r="AU3610" s="17" t="s">
        <v>83</v>
      </c>
    </row>
    <row r="3611" spans="2:47" s="1" customFormat="1" ht="11.25">
      <c r="B3611" s="32"/>
      <c r="D3611" s="149" t="s">
        <v>351</v>
      </c>
      <c r="F3611" s="157" t="s">
        <v>2484</v>
      </c>
      <c r="H3611" s="158">
        <v>4.32</v>
      </c>
      <c r="L3611" s="32"/>
      <c r="M3611" s="147"/>
      <c r="T3611" s="53"/>
      <c r="AU3611" s="17" t="s">
        <v>83</v>
      </c>
    </row>
    <row r="3612" spans="2:47" s="1" customFormat="1" ht="11.25">
      <c r="B3612" s="32"/>
      <c r="D3612" s="149" t="s">
        <v>351</v>
      </c>
      <c r="F3612" s="157" t="s">
        <v>5203</v>
      </c>
      <c r="H3612" s="158">
        <v>4.09</v>
      </c>
      <c r="L3612" s="32"/>
      <c r="M3612" s="147"/>
      <c r="T3612" s="53"/>
      <c r="AU3612" s="17" t="s">
        <v>83</v>
      </c>
    </row>
    <row r="3613" spans="2:47" s="1" customFormat="1" ht="11.25">
      <c r="B3613" s="32"/>
      <c r="D3613" s="149" t="s">
        <v>351</v>
      </c>
      <c r="F3613" s="157" t="s">
        <v>5204</v>
      </c>
      <c r="H3613" s="158">
        <v>4</v>
      </c>
      <c r="L3613" s="32"/>
      <c r="M3613" s="147"/>
      <c r="T3613" s="53"/>
      <c r="AU3613" s="17" t="s">
        <v>83</v>
      </c>
    </row>
    <row r="3614" spans="2:47" s="1" customFormat="1" ht="11.25">
      <c r="B3614" s="32"/>
      <c r="D3614" s="149" t="s">
        <v>351</v>
      </c>
      <c r="F3614" s="157" t="s">
        <v>3559</v>
      </c>
      <c r="H3614" s="158">
        <v>7.95</v>
      </c>
      <c r="L3614" s="32"/>
      <c r="M3614" s="147"/>
      <c r="T3614" s="53"/>
      <c r="AU3614" s="17" t="s">
        <v>83</v>
      </c>
    </row>
    <row r="3615" spans="2:47" s="1" customFormat="1" ht="11.25">
      <c r="B3615" s="32"/>
      <c r="D3615" s="149" t="s">
        <v>351</v>
      </c>
      <c r="F3615" s="157" t="s">
        <v>3560</v>
      </c>
      <c r="H3615" s="158">
        <v>3.06</v>
      </c>
      <c r="L3615" s="32"/>
      <c r="M3615" s="147"/>
      <c r="T3615" s="53"/>
      <c r="AU3615" s="17" t="s">
        <v>83</v>
      </c>
    </row>
    <row r="3616" spans="2:47" s="1" customFormat="1" ht="11.25">
      <c r="B3616" s="32"/>
      <c r="D3616" s="149" t="s">
        <v>351</v>
      </c>
      <c r="F3616" s="157" t="s">
        <v>3561</v>
      </c>
      <c r="H3616" s="158">
        <v>1.55</v>
      </c>
      <c r="L3616" s="32"/>
      <c r="M3616" s="147"/>
      <c r="T3616" s="53"/>
      <c r="AU3616" s="17" t="s">
        <v>83</v>
      </c>
    </row>
    <row r="3617" spans="2:65" s="1" customFormat="1" ht="11.25">
      <c r="B3617" s="32"/>
      <c r="D3617" s="149" t="s">
        <v>351</v>
      </c>
      <c r="F3617" s="157" t="s">
        <v>5205</v>
      </c>
      <c r="H3617" s="158">
        <v>1.78</v>
      </c>
      <c r="L3617" s="32"/>
      <c r="M3617" s="147"/>
      <c r="T3617" s="53"/>
      <c r="AU3617" s="17" t="s">
        <v>83</v>
      </c>
    </row>
    <row r="3618" spans="2:65" s="1" customFormat="1" ht="11.25">
      <c r="B3618" s="32"/>
      <c r="D3618" s="149" t="s">
        <v>351</v>
      </c>
      <c r="F3618" s="157" t="s">
        <v>358</v>
      </c>
      <c r="H3618" s="158">
        <v>182.89</v>
      </c>
      <c r="L3618" s="32"/>
      <c r="M3618" s="147"/>
      <c r="T3618" s="53"/>
      <c r="AU3618" s="17" t="s">
        <v>83</v>
      </c>
    </row>
    <row r="3619" spans="2:65" s="1" customFormat="1" ht="49.15" customHeight="1">
      <c r="B3619" s="32"/>
      <c r="C3619" s="131" t="s">
        <v>5320</v>
      </c>
      <c r="D3619" s="131" t="s">
        <v>342</v>
      </c>
      <c r="E3619" s="132" t="s">
        <v>5321</v>
      </c>
      <c r="F3619" s="133" t="s">
        <v>5322</v>
      </c>
      <c r="G3619" s="134" t="s">
        <v>670</v>
      </c>
      <c r="H3619" s="135">
        <v>8.2100000000000009</v>
      </c>
      <c r="I3619" s="136"/>
      <c r="J3619" s="137">
        <f>ROUND(I3619*H3619,2)</f>
        <v>0</v>
      </c>
      <c r="K3619" s="133" t="s">
        <v>345</v>
      </c>
      <c r="L3619" s="32"/>
      <c r="M3619" s="138" t="s">
        <v>19</v>
      </c>
      <c r="N3619" s="139" t="s">
        <v>44</v>
      </c>
      <c r="P3619" s="140">
        <f>O3619*H3619</f>
        <v>0</v>
      </c>
      <c r="Q3619" s="140">
        <v>0</v>
      </c>
      <c r="R3619" s="140">
        <f>Q3619*H3619</f>
        <v>0</v>
      </c>
      <c r="S3619" s="140">
        <v>0</v>
      </c>
      <c r="T3619" s="141">
        <f>S3619*H3619</f>
        <v>0</v>
      </c>
      <c r="AR3619" s="142" t="s">
        <v>489</v>
      </c>
      <c r="AT3619" s="142" t="s">
        <v>342</v>
      </c>
      <c r="AU3619" s="142" t="s">
        <v>83</v>
      </c>
      <c r="AY3619" s="17" t="s">
        <v>339</v>
      </c>
      <c r="BE3619" s="143">
        <f>IF(N3619="základní",J3619,0)</f>
        <v>0</v>
      </c>
      <c r="BF3619" s="143">
        <f>IF(N3619="snížená",J3619,0)</f>
        <v>0</v>
      </c>
      <c r="BG3619" s="143">
        <f>IF(N3619="zákl. přenesená",J3619,0)</f>
        <v>0</v>
      </c>
      <c r="BH3619" s="143">
        <f>IF(N3619="sníž. přenesená",J3619,0)</f>
        <v>0</v>
      </c>
      <c r="BI3619" s="143">
        <f>IF(N3619="nulová",J3619,0)</f>
        <v>0</v>
      </c>
      <c r="BJ3619" s="17" t="s">
        <v>81</v>
      </c>
      <c r="BK3619" s="143">
        <f>ROUND(I3619*H3619,2)</f>
        <v>0</v>
      </c>
      <c r="BL3619" s="17" t="s">
        <v>489</v>
      </c>
      <c r="BM3619" s="142" t="s">
        <v>5323</v>
      </c>
    </row>
    <row r="3620" spans="2:65" s="1" customFormat="1" ht="11.25">
      <c r="B3620" s="32"/>
      <c r="D3620" s="144" t="s">
        <v>348</v>
      </c>
      <c r="F3620" s="145" t="s">
        <v>5324</v>
      </c>
      <c r="I3620" s="146"/>
      <c r="L3620" s="32"/>
      <c r="M3620" s="147"/>
      <c r="T3620" s="53"/>
      <c r="AT3620" s="17" t="s">
        <v>348</v>
      </c>
      <c r="AU3620" s="17" t="s">
        <v>83</v>
      </c>
    </row>
    <row r="3621" spans="2:65" s="11" customFormat="1" ht="22.9" customHeight="1">
      <c r="B3621" s="119"/>
      <c r="D3621" s="120" t="s">
        <v>72</v>
      </c>
      <c r="E3621" s="129" t="s">
        <v>5325</v>
      </c>
      <c r="F3621" s="129" t="s">
        <v>5326</v>
      </c>
      <c r="I3621" s="122"/>
      <c r="J3621" s="130">
        <f>BK3621</f>
        <v>0</v>
      </c>
      <c r="L3621" s="119"/>
      <c r="M3621" s="124"/>
      <c r="P3621" s="125">
        <f>SUM(P3622:P3670)</f>
        <v>0</v>
      </c>
      <c r="R3621" s="125">
        <f>SUM(R3622:R3670)</f>
        <v>7.9628360000000009E-2</v>
      </c>
      <c r="T3621" s="126">
        <f>SUM(T3622:T3670)</f>
        <v>0</v>
      </c>
      <c r="AR3621" s="120" t="s">
        <v>83</v>
      </c>
      <c r="AT3621" s="127" t="s">
        <v>72</v>
      </c>
      <c r="AU3621" s="127" t="s">
        <v>81</v>
      </c>
      <c r="AY3621" s="120" t="s">
        <v>339</v>
      </c>
      <c r="BK3621" s="128">
        <f>SUM(BK3622:BK3670)</f>
        <v>0</v>
      </c>
    </row>
    <row r="3622" spans="2:65" s="1" customFormat="1" ht="24.2" customHeight="1">
      <c r="B3622" s="32"/>
      <c r="C3622" s="131" t="s">
        <v>5327</v>
      </c>
      <c r="D3622" s="131" t="s">
        <v>342</v>
      </c>
      <c r="E3622" s="132" t="s">
        <v>5328</v>
      </c>
      <c r="F3622" s="133" t="s">
        <v>5329</v>
      </c>
      <c r="G3622" s="134" t="s">
        <v>212</v>
      </c>
      <c r="H3622" s="135">
        <v>30</v>
      </c>
      <c r="I3622" s="136"/>
      <c r="J3622" s="137">
        <f>ROUND(I3622*H3622,2)</f>
        <v>0</v>
      </c>
      <c r="K3622" s="133" t="s">
        <v>345</v>
      </c>
      <c r="L3622" s="32"/>
      <c r="M3622" s="138" t="s">
        <v>19</v>
      </c>
      <c r="N3622" s="139" t="s">
        <v>44</v>
      </c>
      <c r="P3622" s="140">
        <f>O3622*H3622</f>
        <v>0</v>
      </c>
      <c r="Q3622" s="140">
        <v>4.0000000000000003E-5</v>
      </c>
      <c r="R3622" s="140">
        <f>Q3622*H3622</f>
        <v>1.2000000000000001E-3</v>
      </c>
      <c r="S3622" s="140">
        <v>0</v>
      </c>
      <c r="T3622" s="141">
        <f>S3622*H3622</f>
        <v>0</v>
      </c>
      <c r="AR3622" s="142" t="s">
        <v>489</v>
      </c>
      <c r="AT3622" s="142" t="s">
        <v>342</v>
      </c>
      <c r="AU3622" s="142" t="s">
        <v>83</v>
      </c>
      <c r="AY3622" s="17" t="s">
        <v>339</v>
      </c>
      <c r="BE3622" s="143">
        <f>IF(N3622="základní",J3622,0)</f>
        <v>0</v>
      </c>
      <c r="BF3622" s="143">
        <f>IF(N3622="snížená",J3622,0)</f>
        <v>0</v>
      </c>
      <c r="BG3622" s="143">
        <f>IF(N3622="zákl. přenesená",J3622,0)</f>
        <v>0</v>
      </c>
      <c r="BH3622" s="143">
        <f>IF(N3622="sníž. přenesená",J3622,0)</f>
        <v>0</v>
      </c>
      <c r="BI3622" s="143">
        <f>IF(N3622="nulová",J3622,0)</f>
        <v>0</v>
      </c>
      <c r="BJ3622" s="17" t="s">
        <v>81</v>
      </c>
      <c r="BK3622" s="143">
        <f>ROUND(I3622*H3622,2)</f>
        <v>0</v>
      </c>
      <c r="BL3622" s="17" t="s">
        <v>489</v>
      </c>
      <c r="BM3622" s="142" t="s">
        <v>5330</v>
      </c>
    </row>
    <row r="3623" spans="2:65" s="1" customFormat="1" ht="11.25">
      <c r="B3623" s="32"/>
      <c r="D3623" s="144" t="s">
        <v>348</v>
      </c>
      <c r="F3623" s="145" t="s">
        <v>5331</v>
      </c>
      <c r="I3623" s="146"/>
      <c r="L3623" s="32"/>
      <c r="M3623" s="147"/>
      <c r="T3623" s="53"/>
      <c r="AT3623" s="17" t="s">
        <v>348</v>
      </c>
      <c r="AU3623" s="17" t="s">
        <v>83</v>
      </c>
    </row>
    <row r="3624" spans="2:65" s="1" customFormat="1" ht="24.2" customHeight="1">
      <c r="B3624" s="32"/>
      <c r="C3624" s="131" t="s">
        <v>5332</v>
      </c>
      <c r="D3624" s="131" t="s">
        <v>342</v>
      </c>
      <c r="E3624" s="132" t="s">
        <v>5333</v>
      </c>
      <c r="F3624" s="133" t="s">
        <v>5334</v>
      </c>
      <c r="G3624" s="134" t="s">
        <v>119</v>
      </c>
      <c r="H3624" s="135">
        <v>94.492000000000004</v>
      </c>
      <c r="I3624" s="136"/>
      <c r="J3624" s="137">
        <f>ROUND(I3624*H3624,2)</f>
        <v>0</v>
      </c>
      <c r="K3624" s="133" t="s">
        <v>345</v>
      </c>
      <c r="L3624" s="32"/>
      <c r="M3624" s="138" t="s">
        <v>19</v>
      </c>
      <c r="N3624" s="139" t="s">
        <v>44</v>
      </c>
      <c r="P3624" s="140">
        <f>O3624*H3624</f>
        <v>0</v>
      </c>
      <c r="Q3624" s="140">
        <v>0</v>
      </c>
      <c r="R3624" s="140">
        <f>Q3624*H3624</f>
        <v>0</v>
      </c>
      <c r="S3624" s="140">
        <v>0</v>
      </c>
      <c r="T3624" s="141">
        <f>S3624*H3624</f>
        <v>0</v>
      </c>
      <c r="AR3624" s="142" t="s">
        <v>489</v>
      </c>
      <c r="AT3624" s="142" t="s">
        <v>342</v>
      </c>
      <c r="AU3624" s="142" t="s">
        <v>83</v>
      </c>
      <c r="AY3624" s="17" t="s">
        <v>339</v>
      </c>
      <c r="BE3624" s="143">
        <f>IF(N3624="základní",J3624,0)</f>
        <v>0</v>
      </c>
      <c r="BF3624" s="143">
        <f>IF(N3624="snížená",J3624,0)</f>
        <v>0</v>
      </c>
      <c r="BG3624" s="143">
        <f>IF(N3624="zákl. přenesená",J3624,0)</f>
        <v>0</v>
      </c>
      <c r="BH3624" s="143">
        <f>IF(N3624="sníž. přenesená",J3624,0)</f>
        <v>0</v>
      </c>
      <c r="BI3624" s="143">
        <f>IF(N3624="nulová",J3624,0)</f>
        <v>0</v>
      </c>
      <c r="BJ3624" s="17" t="s">
        <v>81</v>
      </c>
      <c r="BK3624" s="143">
        <f>ROUND(I3624*H3624,2)</f>
        <v>0</v>
      </c>
      <c r="BL3624" s="17" t="s">
        <v>489</v>
      </c>
      <c r="BM3624" s="142" t="s">
        <v>5335</v>
      </c>
    </row>
    <row r="3625" spans="2:65" s="1" customFormat="1" ht="11.25">
      <c r="B3625" s="32"/>
      <c r="D3625" s="144" t="s">
        <v>348</v>
      </c>
      <c r="F3625" s="145" t="s">
        <v>5336</v>
      </c>
      <c r="I3625" s="146"/>
      <c r="L3625" s="32"/>
      <c r="M3625" s="147"/>
      <c r="T3625" s="53"/>
      <c r="AT3625" s="17" t="s">
        <v>348</v>
      </c>
      <c r="AU3625" s="17" t="s">
        <v>83</v>
      </c>
    </row>
    <row r="3626" spans="2:65" s="12" customFormat="1" ht="11.25">
      <c r="B3626" s="148"/>
      <c r="D3626" s="149" t="s">
        <v>350</v>
      </c>
      <c r="E3626" s="150" t="s">
        <v>19</v>
      </c>
      <c r="F3626" s="151" t="s">
        <v>1436</v>
      </c>
      <c r="H3626" s="152">
        <v>94.492000000000004</v>
      </c>
      <c r="I3626" s="153"/>
      <c r="L3626" s="148"/>
      <c r="M3626" s="154"/>
      <c r="T3626" s="155"/>
      <c r="AT3626" s="150" t="s">
        <v>350</v>
      </c>
      <c r="AU3626" s="150" t="s">
        <v>83</v>
      </c>
      <c r="AV3626" s="12" t="s">
        <v>83</v>
      </c>
      <c r="AW3626" s="12" t="s">
        <v>34</v>
      </c>
      <c r="AX3626" s="12" t="s">
        <v>81</v>
      </c>
      <c r="AY3626" s="150" t="s">
        <v>339</v>
      </c>
    </row>
    <row r="3627" spans="2:65" s="1" customFormat="1" ht="11.25">
      <c r="B3627" s="32"/>
      <c r="D3627" s="149" t="s">
        <v>351</v>
      </c>
      <c r="F3627" s="156" t="s">
        <v>2678</v>
      </c>
      <c r="L3627" s="32"/>
      <c r="M3627" s="147"/>
      <c r="T3627" s="53"/>
      <c r="AU3627" s="17" t="s">
        <v>83</v>
      </c>
    </row>
    <row r="3628" spans="2:65" s="1" customFormat="1" ht="11.25">
      <c r="B3628" s="32"/>
      <c r="D3628" s="149" t="s">
        <v>351</v>
      </c>
      <c r="F3628" s="157" t="s">
        <v>592</v>
      </c>
      <c r="H3628" s="158">
        <v>0</v>
      </c>
      <c r="L3628" s="32"/>
      <c r="M3628" s="147"/>
      <c r="T3628" s="53"/>
      <c r="AU3628" s="17" t="s">
        <v>83</v>
      </c>
    </row>
    <row r="3629" spans="2:65" s="1" customFormat="1" ht="11.25">
      <c r="B3629" s="32"/>
      <c r="D3629" s="149" t="s">
        <v>351</v>
      </c>
      <c r="F3629" s="157" t="s">
        <v>2679</v>
      </c>
      <c r="H3629" s="158">
        <v>60.911000000000001</v>
      </c>
      <c r="L3629" s="32"/>
      <c r="M3629" s="147"/>
      <c r="T3629" s="53"/>
      <c r="AU3629" s="17" t="s">
        <v>83</v>
      </c>
    </row>
    <row r="3630" spans="2:65" s="1" customFormat="1" ht="11.25">
      <c r="B3630" s="32"/>
      <c r="D3630" s="149" t="s">
        <v>351</v>
      </c>
      <c r="F3630" s="157" t="s">
        <v>450</v>
      </c>
      <c r="H3630" s="158">
        <v>0</v>
      </c>
      <c r="L3630" s="32"/>
      <c r="M3630" s="147"/>
      <c r="T3630" s="53"/>
      <c r="AU3630" s="17" t="s">
        <v>83</v>
      </c>
    </row>
    <row r="3631" spans="2:65" s="1" customFormat="1" ht="11.25">
      <c r="B3631" s="32"/>
      <c r="D3631" s="149" t="s">
        <v>351</v>
      </c>
      <c r="F3631" s="157" t="s">
        <v>2680</v>
      </c>
      <c r="H3631" s="158">
        <v>33.581000000000003</v>
      </c>
      <c r="L3631" s="32"/>
      <c r="M3631" s="147"/>
      <c r="T3631" s="53"/>
      <c r="AU3631" s="17" t="s">
        <v>83</v>
      </c>
    </row>
    <row r="3632" spans="2:65" s="1" customFormat="1" ht="11.25">
      <c r="B3632" s="32"/>
      <c r="D3632" s="149" t="s">
        <v>351</v>
      </c>
      <c r="F3632" s="157" t="s">
        <v>358</v>
      </c>
      <c r="H3632" s="158">
        <v>94.492000000000004</v>
      </c>
      <c r="L3632" s="32"/>
      <c r="M3632" s="147"/>
      <c r="T3632" s="53"/>
      <c r="AU3632" s="17" t="s">
        <v>83</v>
      </c>
    </row>
    <row r="3633" spans="2:65" s="1" customFormat="1" ht="24.2" customHeight="1">
      <c r="B3633" s="32"/>
      <c r="C3633" s="131" t="s">
        <v>5337</v>
      </c>
      <c r="D3633" s="131" t="s">
        <v>342</v>
      </c>
      <c r="E3633" s="132" t="s">
        <v>5338</v>
      </c>
      <c r="F3633" s="133" t="s">
        <v>5339</v>
      </c>
      <c r="G3633" s="134" t="s">
        <v>119</v>
      </c>
      <c r="H3633" s="135">
        <v>94.492000000000004</v>
      </c>
      <c r="I3633" s="136"/>
      <c r="J3633" s="137">
        <f>ROUND(I3633*H3633,2)</f>
        <v>0</v>
      </c>
      <c r="K3633" s="133" t="s">
        <v>345</v>
      </c>
      <c r="L3633" s="32"/>
      <c r="M3633" s="138" t="s">
        <v>19</v>
      </c>
      <c r="N3633" s="139" t="s">
        <v>44</v>
      </c>
      <c r="P3633" s="140">
        <f>O3633*H3633</f>
        <v>0</v>
      </c>
      <c r="Q3633" s="140">
        <v>0</v>
      </c>
      <c r="R3633" s="140">
        <f>Q3633*H3633</f>
        <v>0</v>
      </c>
      <c r="S3633" s="140">
        <v>0</v>
      </c>
      <c r="T3633" s="141">
        <f>S3633*H3633</f>
        <v>0</v>
      </c>
      <c r="AR3633" s="142" t="s">
        <v>489</v>
      </c>
      <c r="AT3633" s="142" t="s">
        <v>342</v>
      </c>
      <c r="AU3633" s="142" t="s">
        <v>83</v>
      </c>
      <c r="AY3633" s="17" t="s">
        <v>339</v>
      </c>
      <c r="BE3633" s="143">
        <f>IF(N3633="základní",J3633,0)</f>
        <v>0</v>
      </c>
      <c r="BF3633" s="143">
        <f>IF(N3633="snížená",J3633,0)</f>
        <v>0</v>
      </c>
      <c r="BG3633" s="143">
        <f>IF(N3633="zákl. přenesená",J3633,0)</f>
        <v>0</v>
      </c>
      <c r="BH3633" s="143">
        <f>IF(N3633="sníž. přenesená",J3633,0)</f>
        <v>0</v>
      </c>
      <c r="BI3633" s="143">
        <f>IF(N3633="nulová",J3633,0)</f>
        <v>0</v>
      </c>
      <c r="BJ3633" s="17" t="s">
        <v>81</v>
      </c>
      <c r="BK3633" s="143">
        <f>ROUND(I3633*H3633,2)</f>
        <v>0</v>
      </c>
      <c r="BL3633" s="17" t="s">
        <v>489</v>
      </c>
      <c r="BM3633" s="142" t="s">
        <v>5340</v>
      </c>
    </row>
    <row r="3634" spans="2:65" s="1" customFormat="1" ht="11.25">
      <c r="B3634" s="32"/>
      <c r="D3634" s="144" t="s">
        <v>348</v>
      </c>
      <c r="F3634" s="145" t="s">
        <v>5341</v>
      </c>
      <c r="I3634" s="146"/>
      <c r="L3634" s="32"/>
      <c r="M3634" s="147"/>
      <c r="T3634" s="53"/>
      <c r="AT3634" s="17" t="s">
        <v>348</v>
      </c>
      <c r="AU3634" s="17" t="s">
        <v>83</v>
      </c>
    </row>
    <row r="3635" spans="2:65" s="12" customFormat="1" ht="11.25">
      <c r="B3635" s="148"/>
      <c r="D3635" s="149" t="s">
        <v>350</v>
      </c>
      <c r="E3635" s="150" t="s">
        <v>19</v>
      </c>
      <c r="F3635" s="151" t="s">
        <v>1436</v>
      </c>
      <c r="H3635" s="152">
        <v>94.492000000000004</v>
      </c>
      <c r="I3635" s="153"/>
      <c r="L3635" s="148"/>
      <c r="M3635" s="154"/>
      <c r="T3635" s="155"/>
      <c r="AT3635" s="150" t="s">
        <v>350</v>
      </c>
      <c r="AU3635" s="150" t="s">
        <v>83</v>
      </c>
      <c r="AV3635" s="12" t="s">
        <v>83</v>
      </c>
      <c r="AW3635" s="12" t="s">
        <v>34</v>
      </c>
      <c r="AX3635" s="12" t="s">
        <v>81</v>
      </c>
      <c r="AY3635" s="150" t="s">
        <v>339</v>
      </c>
    </row>
    <row r="3636" spans="2:65" s="1" customFormat="1" ht="11.25">
      <c r="B3636" s="32"/>
      <c r="D3636" s="149" t="s">
        <v>351</v>
      </c>
      <c r="F3636" s="156" t="s">
        <v>2678</v>
      </c>
      <c r="L3636" s="32"/>
      <c r="M3636" s="147"/>
      <c r="T3636" s="53"/>
      <c r="AU3636" s="17" t="s">
        <v>83</v>
      </c>
    </row>
    <row r="3637" spans="2:65" s="1" customFormat="1" ht="11.25">
      <c r="B3637" s="32"/>
      <c r="D3637" s="149" t="s">
        <v>351</v>
      </c>
      <c r="F3637" s="157" t="s">
        <v>592</v>
      </c>
      <c r="H3637" s="158">
        <v>0</v>
      </c>
      <c r="L3637" s="32"/>
      <c r="M3637" s="147"/>
      <c r="T3637" s="53"/>
      <c r="AU3637" s="17" t="s">
        <v>83</v>
      </c>
    </row>
    <row r="3638" spans="2:65" s="1" customFormat="1" ht="11.25">
      <c r="B3638" s="32"/>
      <c r="D3638" s="149" t="s">
        <v>351</v>
      </c>
      <c r="F3638" s="157" t="s">
        <v>2679</v>
      </c>
      <c r="H3638" s="158">
        <v>60.911000000000001</v>
      </c>
      <c r="L3638" s="32"/>
      <c r="M3638" s="147"/>
      <c r="T3638" s="53"/>
      <c r="AU3638" s="17" t="s">
        <v>83</v>
      </c>
    </row>
    <row r="3639" spans="2:65" s="1" customFormat="1" ht="11.25">
      <c r="B3639" s="32"/>
      <c r="D3639" s="149" t="s">
        <v>351</v>
      </c>
      <c r="F3639" s="157" t="s">
        <v>450</v>
      </c>
      <c r="H3639" s="158">
        <v>0</v>
      </c>
      <c r="L3639" s="32"/>
      <c r="M3639" s="147"/>
      <c r="T3639" s="53"/>
      <c r="AU3639" s="17" t="s">
        <v>83</v>
      </c>
    </row>
    <row r="3640" spans="2:65" s="1" customFormat="1" ht="11.25">
      <c r="B3640" s="32"/>
      <c r="D3640" s="149" t="s">
        <v>351</v>
      </c>
      <c r="F3640" s="157" t="s">
        <v>2680</v>
      </c>
      <c r="H3640" s="158">
        <v>33.581000000000003</v>
      </c>
      <c r="L3640" s="32"/>
      <c r="M3640" s="147"/>
      <c r="T3640" s="53"/>
      <c r="AU3640" s="17" t="s">
        <v>83</v>
      </c>
    </row>
    <row r="3641" spans="2:65" s="1" customFormat="1" ht="11.25">
      <c r="B3641" s="32"/>
      <c r="D3641" s="149" t="s">
        <v>351</v>
      </c>
      <c r="F3641" s="157" t="s">
        <v>358</v>
      </c>
      <c r="H3641" s="158">
        <v>94.492000000000004</v>
      </c>
      <c r="L3641" s="32"/>
      <c r="M3641" s="147"/>
      <c r="T3641" s="53"/>
      <c r="AU3641" s="17" t="s">
        <v>83</v>
      </c>
    </row>
    <row r="3642" spans="2:65" s="1" customFormat="1" ht="24.2" customHeight="1">
      <c r="B3642" s="32"/>
      <c r="C3642" s="131" t="s">
        <v>5342</v>
      </c>
      <c r="D3642" s="131" t="s">
        <v>342</v>
      </c>
      <c r="E3642" s="132" t="s">
        <v>5343</v>
      </c>
      <c r="F3642" s="133" t="s">
        <v>5344</v>
      </c>
      <c r="G3642" s="134" t="s">
        <v>119</v>
      </c>
      <c r="H3642" s="135">
        <v>94.492000000000004</v>
      </c>
      <c r="I3642" s="136"/>
      <c r="J3642" s="137">
        <f>ROUND(I3642*H3642,2)</f>
        <v>0</v>
      </c>
      <c r="K3642" s="133" t="s">
        <v>345</v>
      </c>
      <c r="L3642" s="32"/>
      <c r="M3642" s="138" t="s">
        <v>19</v>
      </c>
      <c r="N3642" s="139" t="s">
        <v>44</v>
      </c>
      <c r="P3642" s="140">
        <f>O3642*H3642</f>
        <v>0</v>
      </c>
      <c r="Q3642" s="140">
        <v>2.5000000000000001E-4</v>
      </c>
      <c r="R3642" s="140">
        <f>Q3642*H3642</f>
        <v>2.3623000000000002E-2</v>
      </c>
      <c r="S3642" s="140">
        <v>0</v>
      </c>
      <c r="T3642" s="141">
        <f>S3642*H3642</f>
        <v>0</v>
      </c>
      <c r="AR3642" s="142" t="s">
        <v>489</v>
      </c>
      <c r="AT3642" s="142" t="s">
        <v>342</v>
      </c>
      <c r="AU3642" s="142" t="s">
        <v>83</v>
      </c>
      <c r="AY3642" s="17" t="s">
        <v>339</v>
      </c>
      <c r="BE3642" s="143">
        <f>IF(N3642="základní",J3642,0)</f>
        <v>0</v>
      </c>
      <c r="BF3642" s="143">
        <f>IF(N3642="snížená",J3642,0)</f>
        <v>0</v>
      </c>
      <c r="BG3642" s="143">
        <f>IF(N3642="zákl. přenesená",J3642,0)</f>
        <v>0</v>
      </c>
      <c r="BH3642" s="143">
        <f>IF(N3642="sníž. přenesená",J3642,0)</f>
        <v>0</v>
      </c>
      <c r="BI3642" s="143">
        <f>IF(N3642="nulová",J3642,0)</f>
        <v>0</v>
      </c>
      <c r="BJ3642" s="17" t="s">
        <v>81</v>
      </c>
      <c r="BK3642" s="143">
        <f>ROUND(I3642*H3642,2)</f>
        <v>0</v>
      </c>
      <c r="BL3642" s="17" t="s">
        <v>489</v>
      </c>
      <c r="BM3642" s="142" t="s">
        <v>5345</v>
      </c>
    </row>
    <row r="3643" spans="2:65" s="1" customFormat="1" ht="11.25">
      <c r="B3643" s="32"/>
      <c r="D3643" s="144" t="s">
        <v>348</v>
      </c>
      <c r="F3643" s="145" t="s">
        <v>5346</v>
      </c>
      <c r="I3643" s="146"/>
      <c r="L3643" s="32"/>
      <c r="M3643" s="147"/>
      <c r="T3643" s="53"/>
      <c r="AT3643" s="17" t="s">
        <v>348</v>
      </c>
      <c r="AU3643" s="17" t="s">
        <v>83</v>
      </c>
    </row>
    <row r="3644" spans="2:65" s="12" customFormat="1" ht="11.25">
      <c r="B3644" s="148"/>
      <c r="D3644" s="149" t="s">
        <v>350</v>
      </c>
      <c r="E3644" s="150" t="s">
        <v>19</v>
      </c>
      <c r="F3644" s="151" t="s">
        <v>1436</v>
      </c>
      <c r="H3644" s="152">
        <v>94.492000000000004</v>
      </c>
      <c r="I3644" s="153"/>
      <c r="L3644" s="148"/>
      <c r="M3644" s="154"/>
      <c r="T3644" s="155"/>
      <c r="AT3644" s="150" t="s">
        <v>350</v>
      </c>
      <c r="AU3644" s="150" t="s">
        <v>83</v>
      </c>
      <c r="AV3644" s="12" t="s">
        <v>83</v>
      </c>
      <c r="AW3644" s="12" t="s">
        <v>34</v>
      </c>
      <c r="AX3644" s="12" t="s">
        <v>81</v>
      </c>
      <c r="AY3644" s="150" t="s">
        <v>339</v>
      </c>
    </row>
    <row r="3645" spans="2:65" s="1" customFormat="1" ht="11.25">
      <c r="B3645" s="32"/>
      <c r="D3645" s="149" t="s">
        <v>351</v>
      </c>
      <c r="F3645" s="156" t="s">
        <v>2678</v>
      </c>
      <c r="L3645" s="32"/>
      <c r="M3645" s="147"/>
      <c r="T3645" s="53"/>
      <c r="AU3645" s="17" t="s">
        <v>83</v>
      </c>
    </row>
    <row r="3646" spans="2:65" s="1" customFormat="1" ht="11.25">
      <c r="B3646" s="32"/>
      <c r="D3646" s="149" t="s">
        <v>351</v>
      </c>
      <c r="F3646" s="157" t="s">
        <v>592</v>
      </c>
      <c r="H3646" s="158">
        <v>0</v>
      </c>
      <c r="L3646" s="32"/>
      <c r="M3646" s="147"/>
      <c r="T3646" s="53"/>
      <c r="AU3646" s="17" t="s">
        <v>83</v>
      </c>
    </row>
    <row r="3647" spans="2:65" s="1" customFormat="1" ht="11.25">
      <c r="B3647" s="32"/>
      <c r="D3647" s="149" t="s">
        <v>351</v>
      </c>
      <c r="F3647" s="157" t="s">
        <v>2679</v>
      </c>
      <c r="H3647" s="158">
        <v>60.911000000000001</v>
      </c>
      <c r="L3647" s="32"/>
      <c r="M3647" s="147"/>
      <c r="T3647" s="53"/>
      <c r="AU3647" s="17" t="s">
        <v>83</v>
      </c>
    </row>
    <row r="3648" spans="2:65" s="1" customFormat="1" ht="11.25">
      <c r="B3648" s="32"/>
      <c r="D3648" s="149" t="s">
        <v>351</v>
      </c>
      <c r="F3648" s="157" t="s">
        <v>450</v>
      </c>
      <c r="H3648" s="158">
        <v>0</v>
      </c>
      <c r="L3648" s="32"/>
      <c r="M3648" s="147"/>
      <c r="T3648" s="53"/>
      <c r="AU3648" s="17" t="s">
        <v>83</v>
      </c>
    </row>
    <row r="3649" spans="2:65" s="1" customFormat="1" ht="11.25">
      <c r="B3649" s="32"/>
      <c r="D3649" s="149" t="s">
        <v>351</v>
      </c>
      <c r="F3649" s="157" t="s">
        <v>2680</v>
      </c>
      <c r="H3649" s="158">
        <v>33.581000000000003</v>
      </c>
      <c r="L3649" s="32"/>
      <c r="M3649" s="147"/>
      <c r="T3649" s="53"/>
      <c r="AU3649" s="17" t="s">
        <v>83</v>
      </c>
    </row>
    <row r="3650" spans="2:65" s="1" customFormat="1" ht="11.25">
      <c r="B3650" s="32"/>
      <c r="D3650" s="149" t="s">
        <v>351</v>
      </c>
      <c r="F3650" s="157" t="s">
        <v>358</v>
      </c>
      <c r="H3650" s="158">
        <v>94.492000000000004</v>
      </c>
      <c r="L3650" s="32"/>
      <c r="M3650" s="147"/>
      <c r="T3650" s="53"/>
      <c r="AU3650" s="17" t="s">
        <v>83</v>
      </c>
    </row>
    <row r="3651" spans="2:65" s="1" customFormat="1" ht="24.2" customHeight="1">
      <c r="B3651" s="32"/>
      <c r="C3651" s="131" t="s">
        <v>5347</v>
      </c>
      <c r="D3651" s="131" t="s">
        <v>342</v>
      </c>
      <c r="E3651" s="132" t="s">
        <v>5348</v>
      </c>
      <c r="F3651" s="133" t="s">
        <v>5349</v>
      </c>
      <c r="G3651" s="134" t="s">
        <v>119</v>
      </c>
      <c r="H3651" s="135">
        <v>94.492000000000004</v>
      </c>
      <c r="I3651" s="136"/>
      <c r="J3651" s="137">
        <f>ROUND(I3651*H3651,2)</f>
        <v>0</v>
      </c>
      <c r="K3651" s="133" t="s">
        <v>345</v>
      </c>
      <c r="L3651" s="32"/>
      <c r="M3651" s="138" t="s">
        <v>19</v>
      </c>
      <c r="N3651" s="139" t="s">
        <v>44</v>
      </c>
      <c r="P3651" s="140">
        <f>O3651*H3651</f>
        <v>0</v>
      </c>
      <c r="Q3651" s="140">
        <v>2.7999999999999998E-4</v>
      </c>
      <c r="R3651" s="140">
        <f>Q3651*H3651</f>
        <v>2.645776E-2</v>
      </c>
      <c r="S3651" s="140">
        <v>0</v>
      </c>
      <c r="T3651" s="141">
        <f>S3651*H3651</f>
        <v>0</v>
      </c>
      <c r="AR3651" s="142" t="s">
        <v>489</v>
      </c>
      <c r="AT3651" s="142" t="s">
        <v>342</v>
      </c>
      <c r="AU3651" s="142" t="s">
        <v>83</v>
      </c>
      <c r="AY3651" s="17" t="s">
        <v>339</v>
      </c>
      <c r="BE3651" s="143">
        <f>IF(N3651="základní",J3651,0)</f>
        <v>0</v>
      </c>
      <c r="BF3651" s="143">
        <f>IF(N3651="snížená",J3651,0)</f>
        <v>0</v>
      </c>
      <c r="BG3651" s="143">
        <f>IF(N3651="zákl. přenesená",J3651,0)</f>
        <v>0</v>
      </c>
      <c r="BH3651" s="143">
        <f>IF(N3651="sníž. přenesená",J3651,0)</f>
        <v>0</v>
      </c>
      <c r="BI3651" s="143">
        <f>IF(N3651="nulová",J3651,0)</f>
        <v>0</v>
      </c>
      <c r="BJ3651" s="17" t="s">
        <v>81</v>
      </c>
      <c r="BK3651" s="143">
        <f>ROUND(I3651*H3651,2)</f>
        <v>0</v>
      </c>
      <c r="BL3651" s="17" t="s">
        <v>489</v>
      </c>
      <c r="BM3651" s="142" t="s">
        <v>5350</v>
      </c>
    </row>
    <row r="3652" spans="2:65" s="1" customFormat="1" ht="11.25">
      <c r="B3652" s="32"/>
      <c r="D3652" s="144" t="s">
        <v>348</v>
      </c>
      <c r="F3652" s="145" t="s">
        <v>5351</v>
      </c>
      <c r="I3652" s="146"/>
      <c r="L3652" s="32"/>
      <c r="M3652" s="147"/>
      <c r="T3652" s="53"/>
      <c r="AT3652" s="17" t="s">
        <v>348</v>
      </c>
      <c r="AU3652" s="17" t="s">
        <v>83</v>
      </c>
    </row>
    <row r="3653" spans="2:65" s="12" customFormat="1" ht="11.25">
      <c r="B3653" s="148"/>
      <c r="D3653" s="149" t="s">
        <v>350</v>
      </c>
      <c r="E3653" s="150" t="s">
        <v>19</v>
      </c>
      <c r="F3653" s="151" t="s">
        <v>1436</v>
      </c>
      <c r="H3653" s="152">
        <v>94.492000000000004</v>
      </c>
      <c r="I3653" s="153"/>
      <c r="L3653" s="148"/>
      <c r="M3653" s="154"/>
      <c r="T3653" s="155"/>
      <c r="AT3653" s="150" t="s">
        <v>350</v>
      </c>
      <c r="AU3653" s="150" t="s">
        <v>83</v>
      </c>
      <c r="AV3653" s="12" t="s">
        <v>83</v>
      </c>
      <c r="AW3653" s="12" t="s">
        <v>34</v>
      </c>
      <c r="AX3653" s="12" t="s">
        <v>81</v>
      </c>
      <c r="AY3653" s="150" t="s">
        <v>339</v>
      </c>
    </row>
    <row r="3654" spans="2:65" s="1" customFormat="1" ht="11.25">
      <c r="B3654" s="32"/>
      <c r="D3654" s="149" t="s">
        <v>351</v>
      </c>
      <c r="F3654" s="156" t="s">
        <v>2678</v>
      </c>
      <c r="L3654" s="32"/>
      <c r="M3654" s="147"/>
      <c r="T3654" s="53"/>
      <c r="AU3654" s="17" t="s">
        <v>83</v>
      </c>
    </row>
    <row r="3655" spans="2:65" s="1" customFormat="1" ht="11.25">
      <c r="B3655" s="32"/>
      <c r="D3655" s="149" t="s">
        <v>351</v>
      </c>
      <c r="F3655" s="157" t="s">
        <v>592</v>
      </c>
      <c r="H3655" s="158">
        <v>0</v>
      </c>
      <c r="L3655" s="32"/>
      <c r="M3655" s="147"/>
      <c r="T3655" s="53"/>
      <c r="AU3655" s="17" t="s">
        <v>83</v>
      </c>
    </row>
    <row r="3656" spans="2:65" s="1" customFormat="1" ht="11.25">
      <c r="B3656" s="32"/>
      <c r="D3656" s="149" t="s">
        <v>351</v>
      </c>
      <c r="F3656" s="157" t="s">
        <v>2679</v>
      </c>
      <c r="H3656" s="158">
        <v>60.911000000000001</v>
      </c>
      <c r="L3656" s="32"/>
      <c r="M3656" s="147"/>
      <c r="T3656" s="53"/>
      <c r="AU3656" s="17" t="s">
        <v>83</v>
      </c>
    </row>
    <row r="3657" spans="2:65" s="1" customFormat="1" ht="11.25">
      <c r="B3657" s="32"/>
      <c r="D3657" s="149" t="s">
        <v>351</v>
      </c>
      <c r="F3657" s="157" t="s">
        <v>450</v>
      </c>
      <c r="H3657" s="158">
        <v>0</v>
      </c>
      <c r="L3657" s="32"/>
      <c r="M3657" s="147"/>
      <c r="T3657" s="53"/>
      <c r="AU3657" s="17" t="s">
        <v>83</v>
      </c>
    </row>
    <row r="3658" spans="2:65" s="1" customFormat="1" ht="11.25">
      <c r="B3658" s="32"/>
      <c r="D3658" s="149" t="s">
        <v>351</v>
      </c>
      <c r="F3658" s="157" t="s">
        <v>2680</v>
      </c>
      <c r="H3658" s="158">
        <v>33.581000000000003</v>
      </c>
      <c r="L3658" s="32"/>
      <c r="M3658" s="147"/>
      <c r="T3658" s="53"/>
      <c r="AU3658" s="17" t="s">
        <v>83</v>
      </c>
    </row>
    <row r="3659" spans="2:65" s="1" customFormat="1" ht="11.25">
      <c r="B3659" s="32"/>
      <c r="D3659" s="149" t="s">
        <v>351</v>
      </c>
      <c r="F3659" s="157" t="s">
        <v>358</v>
      </c>
      <c r="H3659" s="158">
        <v>94.492000000000004</v>
      </c>
      <c r="L3659" s="32"/>
      <c r="M3659" s="147"/>
      <c r="T3659" s="53"/>
      <c r="AU3659" s="17" t="s">
        <v>83</v>
      </c>
    </row>
    <row r="3660" spans="2:65" s="1" customFormat="1" ht="21.75" customHeight="1">
      <c r="B3660" s="32"/>
      <c r="C3660" s="131" t="s">
        <v>5352</v>
      </c>
      <c r="D3660" s="131" t="s">
        <v>342</v>
      </c>
      <c r="E3660" s="132" t="s">
        <v>5353</v>
      </c>
      <c r="F3660" s="133" t="s">
        <v>5354</v>
      </c>
      <c r="G3660" s="134" t="s">
        <v>119</v>
      </c>
      <c r="H3660" s="135">
        <v>94.492000000000004</v>
      </c>
      <c r="I3660" s="136"/>
      <c r="J3660" s="137">
        <f>ROUND(I3660*H3660,2)</f>
        <v>0</v>
      </c>
      <c r="K3660" s="133" t="s">
        <v>345</v>
      </c>
      <c r="L3660" s="32"/>
      <c r="M3660" s="138" t="s">
        <v>19</v>
      </c>
      <c r="N3660" s="139" t="s">
        <v>44</v>
      </c>
      <c r="P3660" s="140">
        <f>O3660*H3660</f>
        <v>0</v>
      </c>
      <c r="Q3660" s="140">
        <v>2.9999999999999997E-4</v>
      </c>
      <c r="R3660" s="140">
        <f>Q3660*H3660</f>
        <v>2.8347600000000001E-2</v>
      </c>
      <c r="S3660" s="140">
        <v>0</v>
      </c>
      <c r="T3660" s="141">
        <f>S3660*H3660</f>
        <v>0</v>
      </c>
      <c r="AR3660" s="142" t="s">
        <v>489</v>
      </c>
      <c r="AT3660" s="142" t="s">
        <v>342</v>
      </c>
      <c r="AU3660" s="142" t="s">
        <v>83</v>
      </c>
      <c r="AY3660" s="17" t="s">
        <v>339</v>
      </c>
      <c r="BE3660" s="143">
        <f>IF(N3660="základní",J3660,0)</f>
        <v>0</v>
      </c>
      <c r="BF3660" s="143">
        <f>IF(N3660="snížená",J3660,0)</f>
        <v>0</v>
      </c>
      <c r="BG3660" s="143">
        <f>IF(N3660="zákl. přenesená",J3660,0)</f>
        <v>0</v>
      </c>
      <c r="BH3660" s="143">
        <f>IF(N3660="sníž. přenesená",J3660,0)</f>
        <v>0</v>
      </c>
      <c r="BI3660" s="143">
        <f>IF(N3660="nulová",J3660,0)</f>
        <v>0</v>
      </c>
      <c r="BJ3660" s="17" t="s">
        <v>81</v>
      </c>
      <c r="BK3660" s="143">
        <f>ROUND(I3660*H3660,2)</f>
        <v>0</v>
      </c>
      <c r="BL3660" s="17" t="s">
        <v>489</v>
      </c>
      <c r="BM3660" s="142" t="s">
        <v>5355</v>
      </c>
    </row>
    <row r="3661" spans="2:65" s="1" customFormat="1" ht="11.25">
      <c r="B3661" s="32"/>
      <c r="D3661" s="144" t="s">
        <v>348</v>
      </c>
      <c r="F3661" s="145" t="s">
        <v>5356</v>
      </c>
      <c r="I3661" s="146"/>
      <c r="L3661" s="32"/>
      <c r="M3661" s="147"/>
      <c r="T3661" s="53"/>
      <c r="AT3661" s="17" t="s">
        <v>348</v>
      </c>
      <c r="AU3661" s="17" t="s">
        <v>83</v>
      </c>
    </row>
    <row r="3662" spans="2:65" s="12" customFormat="1" ht="11.25">
      <c r="B3662" s="148"/>
      <c r="D3662" s="149" t="s">
        <v>350</v>
      </c>
      <c r="E3662" s="150" t="s">
        <v>19</v>
      </c>
      <c r="F3662" s="151" t="s">
        <v>1436</v>
      </c>
      <c r="H3662" s="152">
        <v>94.492000000000004</v>
      </c>
      <c r="I3662" s="153"/>
      <c r="L3662" s="148"/>
      <c r="M3662" s="154"/>
      <c r="T3662" s="155"/>
      <c r="AT3662" s="150" t="s">
        <v>350</v>
      </c>
      <c r="AU3662" s="150" t="s">
        <v>83</v>
      </c>
      <c r="AV3662" s="12" t="s">
        <v>83</v>
      </c>
      <c r="AW3662" s="12" t="s">
        <v>34</v>
      </c>
      <c r="AX3662" s="12" t="s">
        <v>81</v>
      </c>
      <c r="AY3662" s="150" t="s">
        <v>339</v>
      </c>
    </row>
    <row r="3663" spans="2:65" s="1" customFormat="1" ht="11.25">
      <c r="B3663" s="32"/>
      <c r="D3663" s="149" t="s">
        <v>351</v>
      </c>
      <c r="F3663" s="156" t="s">
        <v>2678</v>
      </c>
      <c r="L3663" s="32"/>
      <c r="M3663" s="147"/>
      <c r="T3663" s="53"/>
      <c r="AU3663" s="17" t="s">
        <v>83</v>
      </c>
    </row>
    <row r="3664" spans="2:65" s="1" customFormat="1" ht="11.25">
      <c r="B3664" s="32"/>
      <c r="D3664" s="149" t="s">
        <v>351</v>
      </c>
      <c r="F3664" s="157" t="s">
        <v>592</v>
      </c>
      <c r="H3664" s="158">
        <v>0</v>
      </c>
      <c r="L3664" s="32"/>
      <c r="M3664" s="147"/>
      <c r="T3664" s="53"/>
      <c r="AU3664" s="17" t="s">
        <v>83</v>
      </c>
    </row>
    <row r="3665" spans="2:65" s="1" customFormat="1" ht="11.25">
      <c r="B3665" s="32"/>
      <c r="D3665" s="149" t="s">
        <v>351</v>
      </c>
      <c r="F3665" s="157" t="s">
        <v>2679</v>
      </c>
      <c r="H3665" s="158">
        <v>60.911000000000001</v>
      </c>
      <c r="L3665" s="32"/>
      <c r="M3665" s="147"/>
      <c r="T3665" s="53"/>
      <c r="AU3665" s="17" t="s">
        <v>83</v>
      </c>
    </row>
    <row r="3666" spans="2:65" s="1" customFormat="1" ht="11.25">
      <c r="B3666" s="32"/>
      <c r="D3666" s="149" t="s">
        <v>351</v>
      </c>
      <c r="F3666" s="157" t="s">
        <v>450</v>
      </c>
      <c r="H3666" s="158">
        <v>0</v>
      </c>
      <c r="L3666" s="32"/>
      <c r="M3666" s="147"/>
      <c r="T3666" s="53"/>
      <c r="AU3666" s="17" t="s">
        <v>83</v>
      </c>
    </row>
    <row r="3667" spans="2:65" s="1" customFormat="1" ht="11.25">
      <c r="B3667" s="32"/>
      <c r="D3667" s="149" t="s">
        <v>351</v>
      </c>
      <c r="F3667" s="157" t="s">
        <v>2680</v>
      </c>
      <c r="H3667" s="158">
        <v>33.581000000000003</v>
      </c>
      <c r="L3667" s="32"/>
      <c r="M3667" s="147"/>
      <c r="T3667" s="53"/>
      <c r="AU3667" s="17" t="s">
        <v>83</v>
      </c>
    </row>
    <row r="3668" spans="2:65" s="1" customFormat="1" ht="11.25">
      <c r="B3668" s="32"/>
      <c r="D3668" s="149" t="s">
        <v>351</v>
      </c>
      <c r="F3668" s="157" t="s">
        <v>358</v>
      </c>
      <c r="H3668" s="158">
        <v>94.492000000000004</v>
      </c>
      <c r="L3668" s="32"/>
      <c r="M3668" s="147"/>
      <c r="T3668" s="53"/>
      <c r="AU3668" s="17" t="s">
        <v>83</v>
      </c>
    </row>
    <row r="3669" spans="2:65" s="1" customFormat="1" ht="62.65" customHeight="1">
      <c r="B3669" s="32"/>
      <c r="C3669" s="131" t="s">
        <v>5357</v>
      </c>
      <c r="D3669" s="131" t="s">
        <v>342</v>
      </c>
      <c r="E3669" s="132" t="s">
        <v>5358</v>
      </c>
      <c r="F3669" s="133" t="s">
        <v>5359</v>
      </c>
      <c r="G3669" s="134" t="s">
        <v>670</v>
      </c>
      <c r="H3669" s="135">
        <v>0.08</v>
      </c>
      <c r="I3669" s="136"/>
      <c r="J3669" s="137">
        <f>ROUND(I3669*H3669,2)</f>
        <v>0</v>
      </c>
      <c r="K3669" s="133" t="s">
        <v>345</v>
      </c>
      <c r="L3669" s="32"/>
      <c r="M3669" s="138" t="s">
        <v>19</v>
      </c>
      <c r="N3669" s="139" t="s">
        <v>44</v>
      </c>
      <c r="P3669" s="140">
        <f>O3669*H3669</f>
        <v>0</v>
      </c>
      <c r="Q3669" s="140">
        <v>0</v>
      </c>
      <c r="R3669" s="140">
        <f>Q3669*H3669</f>
        <v>0</v>
      </c>
      <c r="S3669" s="140">
        <v>0</v>
      </c>
      <c r="T3669" s="141">
        <f>S3669*H3669</f>
        <v>0</v>
      </c>
      <c r="AR3669" s="142" t="s">
        <v>489</v>
      </c>
      <c r="AT3669" s="142" t="s">
        <v>342</v>
      </c>
      <c r="AU3669" s="142" t="s">
        <v>83</v>
      </c>
      <c r="AY3669" s="17" t="s">
        <v>339</v>
      </c>
      <c r="BE3669" s="143">
        <f>IF(N3669="základní",J3669,0)</f>
        <v>0</v>
      </c>
      <c r="BF3669" s="143">
        <f>IF(N3669="snížená",J3669,0)</f>
        <v>0</v>
      </c>
      <c r="BG3669" s="143">
        <f>IF(N3669="zákl. přenesená",J3669,0)</f>
        <v>0</v>
      </c>
      <c r="BH3669" s="143">
        <f>IF(N3669="sníž. přenesená",J3669,0)</f>
        <v>0</v>
      </c>
      <c r="BI3669" s="143">
        <f>IF(N3669="nulová",J3669,0)</f>
        <v>0</v>
      </c>
      <c r="BJ3669" s="17" t="s">
        <v>81</v>
      </c>
      <c r="BK3669" s="143">
        <f>ROUND(I3669*H3669,2)</f>
        <v>0</v>
      </c>
      <c r="BL3669" s="17" t="s">
        <v>489</v>
      </c>
      <c r="BM3669" s="142" t="s">
        <v>5360</v>
      </c>
    </row>
    <row r="3670" spans="2:65" s="1" customFormat="1" ht="11.25">
      <c r="B3670" s="32"/>
      <c r="D3670" s="144" t="s">
        <v>348</v>
      </c>
      <c r="F3670" s="145" t="s">
        <v>5361</v>
      </c>
      <c r="I3670" s="146"/>
      <c r="L3670" s="32"/>
      <c r="M3670" s="147"/>
      <c r="T3670" s="53"/>
      <c r="AT3670" s="17" t="s">
        <v>348</v>
      </c>
      <c r="AU3670" s="17" t="s">
        <v>83</v>
      </c>
    </row>
    <row r="3671" spans="2:65" s="11" customFormat="1" ht="22.9" customHeight="1">
      <c r="B3671" s="119"/>
      <c r="D3671" s="120" t="s">
        <v>72</v>
      </c>
      <c r="E3671" s="129" t="s">
        <v>5362</v>
      </c>
      <c r="F3671" s="129" t="s">
        <v>5363</v>
      </c>
      <c r="I3671" s="122"/>
      <c r="J3671" s="130">
        <f>BK3671</f>
        <v>0</v>
      </c>
      <c r="L3671" s="119"/>
      <c r="M3671" s="124"/>
      <c r="P3671" s="125">
        <f>SUM(P3672:P3725)</f>
        <v>0</v>
      </c>
      <c r="R3671" s="125">
        <f>SUM(R3672:R3725)</f>
        <v>1.5331100000000002</v>
      </c>
      <c r="T3671" s="126">
        <f>SUM(T3672:T3725)</f>
        <v>0</v>
      </c>
      <c r="AR3671" s="120" t="s">
        <v>83</v>
      </c>
      <c r="AT3671" s="127" t="s">
        <v>72</v>
      </c>
      <c r="AU3671" s="127" t="s">
        <v>81</v>
      </c>
      <c r="AY3671" s="120" t="s">
        <v>339</v>
      </c>
      <c r="BK3671" s="128">
        <f>SUM(BK3672:BK3725)</f>
        <v>0</v>
      </c>
    </row>
    <row r="3672" spans="2:65" s="1" customFormat="1" ht="24.2" customHeight="1">
      <c r="B3672" s="32"/>
      <c r="C3672" s="131" t="s">
        <v>5364</v>
      </c>
      <c r="D3672" s="131" t="s">
        <v>342</v>
      </c>
      <c r="E3672" s="132" t="s">
        <v>5365</v>
      </c>
      <c r="F3672" s="133" t="s">
        <v>5366</v>
      </c>
      <c r="G3672" s="134" t="s">
        <v>119</v>
      </c>
      <c r="H3672" s="135">
        <v>2.2000000000000002</v>
      </c>
      <c r="I3672" s="136"/>
      <c r="J3672" s="137">
        <f>ROUND(I3672*H3672,2)</f>
        <v>0</v>
      </c>
      <c r="K3672" s="133" t="s">
        <v>345</v>
      </c>
      <c r="L3672" s="32"/>
      <c r="M3672" s="138" t="s">
        <v>19</v>
      </c>
      <c r="N3672" s="139" t="s">
        <v>44</v>
      </c>
      <c r="P3672" s="140">
        <f>O3672*H3672</f>
        <v>0</v>
      </c>
      <c r="Q3672" s="140">
        <v>6.5820000000000004E-2</v>
      </c>
      <c r="R3672" s="140">
        <f>Q3672*H3672</f>
        <v>0.14480400000000002</v>
      </c>
      <c r="S3672" s="140">
        <v>0</v>
      </c>
      <c r="T3672" s="141">
        <f>S3672*H3672</f>
        <v>0</v>
      </c>
      <c r="AR3672" s="142" t="s">
        <v>489</v>
      </c>
      <c r="AT3672" s="142" t="s">
        <v>342</v>
      </c>
      <c r="AU3672" s="142" t="s">
        <v>83</v>
      </c>
      <c r="AY3672" s="17" t="s">
        <v>339</v>
      </c>
      <c r="BE3672" s="143">
        <f>IF(N3672="základní",J3672,0)</f>
        <v>0</v>
      </c>
      <c r="BF3672" s="143">
        <f>IF(N3672="snížená",J3672,0)</f>
        <v>0</v>
      </c>
      <c r="BG3672" s="143">
        <f>IF(N3672="zákl. přenesená",J3672,0)</f>
        <v>0</v>
      </c>
      <c r="BH3672" s="143">
        <f>IF(N3672="sníž. přenesená",J3672,0)</f>
        <v>0</v>
      </c>
      <c r="BI3672" s="143">
        <f>IF(N3672="nulová",J3672,0)</f>
        <v>0</v>
      </c>
      <c r="BJ3672" s="17" t="s">
        <v>81</v>
      </c>
      <c r="BK3672" s="143">
        <f>ROUND(I3672*H3672,2)</f>
        <v>0</v>
      </c>
      <c r="BL3672" s="17" t="s">
        <v>489</v>
      </c>
      <c r="BM3672" s="142" t="s">
        <v>5367</v>
      </c>
    </row>
    <row r="3673" spans="2:65" s="1" customFormat="1" ht="11.25">
      <c r="B3673" s="32"/>
      <c r="D3673" s="144" t="s">
        <v>348</v>
      </c>
      <c r="F3673" s="145" t="s">
        <v>5368</v>
      </c>
      <c r="I3673" s="146"/>
      <c r="L3673" s="32"/>
      <c r="M3673" s="147"/>
      <c r="T3673" s="53"/>
      <c r="AT3673" s="17" t="s">
        <v>348</v>
      </c>
      <c r="AU3673" s="17" t="s">
        <v>83</v>
      </c>
    </row>
    <row r="3674" spans="2:65" s="12" customFormat="1" ht="11.25">
      <c r="B3674" s="148"/>
      <c r="D3674" s="149" t="s">
        <v>350</v>
      </c>
      <c r="E3674" s="150" t="s">
        <v>19</v>
      </c>
      <c r="F3674" s="151" t="s">
        <v>1200</v>
      </c>
      <c r="H3674" s="152">
        <v>2.2000000000000002</v>
      </c>
      <c r="I3674" s="153"/>
      <c r="L3674" s="148"/>
      <c r="M3674" s="154"/>
      <c r="T3674" s="155"/>
      <c r="AT3674" s="150" t="s">
        <v>350</v>
      </c>
      <c r="AU3674" s="150" t="s">
        <v>83</v>
      </c>
      <c r="AV3674" s="12" t="s">
        <v>83</v>
      </c>
      <c r="AW3674" s="12" t="s">
        <v>34</v>
      </c>
      <c r="AX3674" s="12" t="s">
        <v>81</v>
      </c>
      <c r="AY3674" s="150" t="s">
        <v>339</v>
      </c>
    </row>
    <row r="3675" spans="2:65" s="1" customFormat="1" ht="11.25">
      <c r="B3675" s="32"/>
      <c r="D3675" s="149" t="s">
        <v>351</v>
      </c>
      <c r="F3675" s="156" t="s">
        <v>5369</v>
      </c>
      <c r="L3675" s="32"/>
      <c r="M3675" s="147"/>
      <c r="T3675" s="53"/>
      <c r="AU3675" s="17" t="s">
        <v>83</v>
      </c>
    </row>
    <row r="3676" spans="2:65" s="1" customFormat="1" ht="11.25">
      <c r="B3676" s="32"/>
      <c r="D3676" s="149" t="s">
        <v>351</v>
      </c>
      <c r="F3676" s="157" t="s">
        <v>5370</v>
      </c>
      <c r="H3676" s="158">
        <v>2.2000000000000002</v>
      </c>
      <c r="L3676" s="32"/>
      <c r="M3676" s="147"/>
      <c r="T3676" s="53"/>
      <c r="AU3676" s="17" t="s">
        <v>83</v>
      </c>
    </row>
    <row r="3677" spans="2:65" s="1" customFormat="1" ht="37.9" customHeight="1">
      <c r="B3677" s="32"/>
      <c r="C3677" s="131" t="s">
        <v>5371</v>
      </c>
      <c r="D3677" s="131" t="s">
        <v>342</v>
      </c>
      <c r="E3677" s="132" t="s">
        <v>5372</v>
      </c>
      <c r="F3677" s="133" t="s">
        <v>5373</v>
      </c>
      <c r="G3677" s="134" t="s">
        <v>212</v>
      </c>
      <c r="H3677" s="135">
        <v>10</v>
      </c>
      <c r="I3677" s="136"/>
      <c r="J3677" s="137">
        <f>ROUND(I3677*H3677,2)</f>
        <v>0</v>
      </c>
      <c r="K3677" s="133" t="s">
        <v>345</v>
      </c>
      <c r="L3677" s="32"/>
      <c r="M3677" s="138" t="s">
        <v>19</v>
      </c>
      <c r="N3677" s="139" t="s">
        <v>44</v>
      </c>
      <c r="P3677" s="140">
        <f>O3677*H3677</f>
        <v>0</v>
      </c>
      <c r="Q3677" s="140">
        <v>7.5700000000000003E-3</v>
      </c>
      <c r="R3677" s="140">
        <f>Q3677*H3677</f>
        <v>7.5700000000000003E-2</v>
      </c>
      <c r="S3677" s="140">
        <v>0</v>
      </c>
      <c r="T3677" s="141">
        <f>S3677*H3677</f>
        <v>0</v>
      </c>
      <c r="AR3677" s="142" t="s">
        <v>489</v>
      </c>
      <c r="AT3677" s="142" t="s">
        <v>342</v>
      </c>
      <c r="AU3677" s="142" t="s">
        <v>83</v>
      </c>
      <c r="AY3677" s="17" t="s">
        <v>339</v>
      </c>
      <c r="BE3677" s="143">
        <f>IF(N3677="základní",J3677,0)</f>
        <v>0</v>
      </c>
      <c r="BF3677" s="143">
        <f>IF(N3677="snížená",J3677,0)</f>
        <v>0</v>
      </c>
      <c r="BG3677" s="143">
        <f>IF(N3677="zákl. přenesená",J3677,0)</f>
        <v>0</v>
      </c>
      <c r="BH3677" s="143">
        <f>IF(N3677="sníž. přenesená",J3677,0)</f>
        <v>0</v>
      </c>
      <c r="BI3677" s="143">
        <f>IF(N3677="nulová",J3677,0)</f>
        <v>0</v>
      </c>
      <c r="BJ3677" s="17" t="s">
        <v>81</v>
      </c>
      <c r="BK3677" s="143">
        <f>ROUND(I3677*H3677,2)</f>
        <v>0</v>
      </c>
      <c r="BL3677" s="17" t="s">
        <v>489</v>
      </c>
      <c r="BM3677" s="142" t="s">
        <v>5374</v>
      </c>
    </row>
    <row r="3678" spans="2:65" s="1" customFormat="1" ht="11.25">
      <c r="B3678" s="32"/>
      <c r="D3678" s="144" t="s">
        <v>348</v>
      </c>
      <c r="F3678" s="145" t="s">
        <v>5375</v>
      </c>
      <c r="I3678" s="146"/>
      <c r="L3678" s="32"/>
      <c r="M3678" s="147"/>
      <c r="T3678" s="53"/>
      <c r="AT3678" s="17" t="s">
        <v>348</v>
      </c>
      <c r="AU3678" s="17" t="s">
        <v>83</v>
      </c>
    </row>
    <row r="3679" spans="2:65" s="1" customFormat="1" ht="37.9" customHeight="1">
      <c r="B3679" s="32"/>
      <c r="C3679" s="131" t="s">
        <v>5376</v>
      </c>
      <c r="D3679" s="131" t="s">
        <v>342</v>
      </c>
      <c r="E3679" s="132" t="s">
        <v>5377</v>
      </c>
      <c r="F3679" s="133" t="s">
        <v>5378</v>
      </c>
      <c r="G3679" s="134" t="s">
        <v>119</v>
      </c>
      <c r="H3679" s="135">
        <v>4</v>
      </c>
      <c r="I3679" s="136"/>
      <c r="J3679" s="137">
        <f>ROUND(I3679*H3679,2)</f>
        <v>0</v>
      </c>
      <c r="K3679" s="133" t="s">
        <v>345</v>
      </c>
      <c r="L3679" s="32"/>
      <c r="M3679" s="138" t="s">
        <v>19</v>
      </c>
      <c r="N3679" s="139" t="s">
        <v>44</v>
      </c>
      <c r="P3679" s="140">
        <f>O3679*H3679</f>
        <v>0</v>
      </c>
      <c r="Q3679" s="140">
        <v>7.5590000000000004E-2</v>
      </c>
      <c r="R3679" s="140">
        <f>Q3679*H3679</f>
        <v>0.30236000000000002</v>
      </c>
      <c r="S3679" s="140">
        <v>0</v>
      </c>
      <c r="T3679" s="141">
        <f>S3679*H3679</f>
        <v>0</v>
      </c>
      <c r="AR3679" s="142" t="s">
        <v>489</v>
      </c>
      <c r="AT3679" s="142" t="s">
        <v>342</v>
      </c>
      <c r="AU3679" s="142" t="s">
        <v>83</v>
      </c>
      <c r="AY3679" s="17" t="s">
        <v>339</v>
      </c>
      <c r="BE3679" s="143">
        <f>IF(N3679="základní",J3679,0)</f>
        <v>0</v>
      </c>
      <c r="BF3679" s="143">
        <f>IF(N3679="snížená",J3679,0)</f>
        <v>0</v>
      </c>
      <c r="BG3679" s="143">
        <f>IF(N3679="zákl. přenesená",J3679,0)</f>
        <v>0</v>
      </c>
      <c r="BH3679" s="143">
        <f>IF(N3679="sníž. přenesená",J3679,0)</f>
        <v>0</v>
      </c>
      <c r="BI3679" s="143">
        <f>IF(N3679="nulová",J3679,0)</f>
        <v>0</v>
      </c>
      <c r="BJ3679" s="17" t="s">
        <v>81</v>
      </c>
      <c r="BK3679" s="143">
        <f>ROUND(I3679*H3679,2)</f>
        <v>0</v>
      </c>
      <c r="BL3679" s="17" t="s">
        <v>489</v>
      </c>
      <c r="BM3679" s="142" t="s">
        <v>5379</v>
      </c>
    </row>
    <row r="3680" spans="2:65" s="1" customFormat="1" ht="11.25">
      <c r="B3680" s="32"/>
      <c r="D3680" s="144" t="s">
        <v>348</v>
      </c>
      <c r="F3680" s="145" t="s">
        <v>5380</v>
      </c>
      <c r="I3680" s="146"/>
      <c r="L3680" s="32"/>
      <c r="M3680" s="147"/>
      <c r="T3680" s="53"/>
      <c r="AT3680" s="17" t="s">
        <v>348</v>
      </c>
      <c r="AU3680" s="17" t="s">
        <v>83</v>
      </c>
    </row>
    <row r="3681" spans="2:65" s="1" customFormat="1" ht="24.2" customHeight="1">
      <c r="B3681" s="32"/>
      <c r="C3681" s="131" t="s">
        <v>5381</v>
      </c>
      <c r="D3681" s="131" t="s">
        <v>342</v>
      </c>
      <c r="E3681" s="132" t="s">
        <v>5382</v>
      </c>
      <c r="F3681" s="133" t="s">
        <v>5383</v>
      </c>
      <c r="G3681" s="134" t="s">
        <v>119</v>
      </c>
      <c r="H3681" s="135">
        <v>2.2000000000000002</v>
      </c>
      <c r="I3681" s="136"/>
      <c r="J3681" s="137">
        <f>ROUND(I3681*H3681,2)</f>
        <v>0</v>
      </c>
      <c r="K3681" s="133" t="s">
        <v>345</v>
      </c>
      <c r="L3681" s="32"/>
      <c r="M3681" s="138" t="s">
        <v>19</v>
      </c>
      <c r="N3681" s="139" t="s">
        <v>44</v>
      </c>
      <c r="P3681" s="140">
        <f>O3681*H3681</f>
        <v>0</v>
      </c>
      <c r="Q3681" s="140">
        <v>0</v>
      </c>
      <c r="R3681" s="140">
        <f>Q3681*H3681</f>
        <v>0</v>
      </c>
      <c r="S3681" s="140">
        <v>0</v>
      </c>
      <c r="T3681" s="141">
        <f>S3681*H3681</f>
        <v>0</v>
      </c>
      <c r="AR3681" s="142" t="s">
        <v>489</v>
      </c>
      <c r="AT3681" s="142" t="s">
        <v>342</v>
      </c>
      <c r="AU3681" s="142" t="s">
        <v>83</v>
      </c>
      <c r="AY3681" s="17" t="s">
        <v>339</v>
      </c>
      <c r="BE3681" s="143">
        <f>IF(N3681="základní",J3681,0)</f>
        <v>0</v>
      </c>
      <c r="BF3681" s="143">
        <f>IF(N3681="snížená",J3681,0)</f>
        <v>0</v>
      </c>
      <c r="BG3681" s="143">
        <f>IF(N3681="zákl. přenesená",J3681,0)</f>
        <v>0</v>
      </c>
      <c r="BH3681" s="143">
        <f>IF(N3681="sníž. přenesená",J3681,0)</f>
        <v>0</v>
      </c>
      <c r="BI3681" s="143">
        <f>IF(N3681="nulová",J3681,0)</f>
        <v>0</v>
      </c>
      <c r="BJ3681" s="17" t="s">
        <v>81</v>
      </c>
      <c r="BK3681" s="143">
        <f>ROUND(I3681*H3681,2)</f>
        <v>0</v>
      </c>
      <c r="BL3681" s="17" t="s">
        <v>489</v>
      </c>
      <c r="BM3681" s="142" t="s">
        <v>5384</v>
      </c>
    </row>
    <row r="3682" spans="2:65" s="1" customFormat="1" ht="11.25">
      <c r="B3682" s="32"/>
      <c r="D3682" s="144" t="s">
        <v>348</v>
      </c>
      <c r="F3682" s="145" t="s">
        <v>5385</v>
      </c>
      <c r="I3682" s="146"/>
      <c r="L3682" s="32"/>
      <c r="M3682" s="147"/>
      <c r="T3682" s="53"/>
      <c r="AT3682" s="17" t="s">
        <v>348</v>
      </c>
      <c r="AU3682" s="17" t="s">
        <v>83</v>
      </c>
    </row>
    <row r="3683" spans="2:65" s="12" customFormat="1" ht="11.25">
      <c r="B3683" s="148"/>
      <c r="D3683" s="149" t="s">
        <v>350</v>
      </c>
      <c r="E3683" s="150" t="s">
        <v>19</v>
      </c>
      <c r="F3683" s="151" t="s">
        <v>1200</v>
      </c>
      <c r="H3683" s="152">
        <v>2.2000000000000002</v>
      </c>
      <c r="I3683" s="153"/>
      <c r="L3683" s="148"/>
      <c r="M3683" s="154"/>
      <c r="T3683" s="155"/>
      <c r="AT3683" s="150" t="s">
        <v>350</v>
      </c>
      <c r="AU3683" s="150" t="s">
        <v>83</v>
      </c>
      <c r="AV3683" s="12" t="s">
        <v>83</v>
      </c>
      <c r="AW3683" s="12" t="s">
        <v>34</v>
      </c>
      <c r="AX3683" s="12" t="s">
        <v>81</v>
      </c>
      <c r="AY3683" s="150" t="s">
        <v>339</v>
      </c>
    </row>
    <row r="3684" spans="2:65" s="1" customFormat="1" ht="11.25">
      <c r="B3684" s="32"/>
      <c r="D3684" s="149" t="s">
        <v>351</v>
      </c>
      <c r="F3684" s="156" t="s">
        <v>5369</v>
      </c>
      <c r="L3684" s="32"/>
      <c r="M3684" s="147"/>
      <c r="T3684" s="53"/>
      <c r="AU3684" s="17" t="s">
        <v>83</v>
      </c>
    </row>
    <row r="3685" spans="2:65" s="1" customFormat="1" ht="11.25">
      <c r="B3685" s="32"/>
      <c r="D3685" s="149" t="s">
        <v>351</v>
      </c>
      <c r="F3685" s="157" t="s">
        <v>5370</v>
      </c>
      <c r="H3685" s="158">
        <v>2.2000000000000002</v>
      </c>
      <c r="L3685" s="32"/>
      <c r="M3685" s="147"/>
      <c r="T3685" s="53"/>
      <c r="AU3685" s="17" t="s">
        <v>83</v>
      </c>
    </row>
    <row r="3686" spans="2:65" s="1" customFormat="1" ht="33" customHeight="1">
      <c r="B3686" s="32"/>
      <c r="C3686" s="131" t="s">
        <v>5386</v>
      </c>
      <c r="D3686" s="131" t="s">
        <v>342</v>
      </c>
      <c r="E3686" s="132" t="s">
        <v>5387</v>
      </c>
      <c r="F3686" s="133" t="s">
        <v>5388</v>
      </c>
      <c r="G3686" s="134" t="s">
        <v>119</v>
      </c>
      <c r="H3686" s="135">
        <v>4.4000000000000004</v>
      </c>
      <c r="I3686" s="136"/>
      <c r="J3686" s="137">
        <f>ROUND(I3686*H3686,2)</f>
        <v>0</v>
      </c>
      <c r="K3686" s="133" t="s">
        <v>345</v>
      </c>
      <c r="L3686" s="32"/>
      <c r="M3686" s="138" t="s">
        <v>19</v>
      </c>
      <c r="N3686" s="139" t="s">
        <v>44</v>
      </c>
      <c r="P3686" s="140">
        <f>O3686*H3686</f>
        <v>0</v>
      </c>
      <c r="Q3686" s="140">
        <v>1.669E-2</v>
      </c>
      <c r="R3686" s="140">
        <f>Q3686*H3686</f>
        <v>7.3436000000000001E-2</v>
      </c>
      <c r="S3686" s="140">
        <v>0</v>
      </c>
      <c r="T3686" s="141">
        <f>S3686*H3686</f>
        <v>0</v>
      </c>
      <c r="AR3686" s="142" t="s">
        <v>489</v>
      </c>
      <c r="AT3686" s="142" t="s">
        <v>342</v>
      </c>
      <c r="AU3686" s="142" t="s">
        <v>83</v>
      </c>
      <c r="AY3686" s="17" t="s">
        <v>339</v>
      </c>
      <c r="BE3686" s="143">
        <f>IF(N3686="základní",J3686,0)</f>
        <v>0</v>
      </c>
      <c r="BF3686" s="143">
        <f>IF(N3686="snížená",J3686,0)</f>
        <v>0</v>
      </c>
      <c r="BG3686" s="143">
        <f>IF(N3686="zákl. přenesená",J3686,0)</f>
        <v>0</v>
      </c>
      <c r="BH3686" s="143">
        <f>IF(N3686="sníž. přenesená",J3686,0)</f>
        <v>0</v>
      </c>
      <c r="BI3686" s="143">
        <f>IF(N3686="nulová",J3686,0)</f>
        <v>0</v>
      </c>
      <c r="BJ3686" s="17" t="s">
        <v>81</v>
      </c>
      <c r="BK3686" s="143">
        <f>ROUND(I3686*H3686,2)</f>
        <v>0</v>
      </c>
      <c r="BL3686" s="17" t="s">
        <v>489</v>
      </c>
      <c r="BM3686" s="142" t="s">
        <v>5389</v>
      </c>
    </row>
    <row r="3687" spans="2:65" s="1" customFormat="1" ht="11.25">
      <c r="B3687" s="32"/>
      <c r="D3687" s="144" t="s">
        <v>348</v>
      </c>
      <c r="F3687" s="145" t="s">
        <v>5390</v>
      </c>
      <c r="I3687" s="146"/>
      <c r="L3687" s="32"/>
      <c r="M3687" s="147"/>
      <c r="T3687" s="53"/>
      <c r="AT3687" s="17" t="s">
        <v>348</v>
      </c>
      <c r="AU3687" s="17" t="s">
        <v>83</v>
      </c>
    </row>
    <row r="3688" spans="2:65" s="12" customFormat="1" ht="11.25">
      <c r="B3688" s="148"/>
      <c r="D3688" s="149" t="s">
        <v>350</v>
      </c>
      <c r="E3688" s="150" t="s">
        <v>19</v>
      </c>
      <c r="F3688" s="151" t="s">
        <v>5391</v>
      </c>
      <c r="H3688" s="152">
        <v>4.4000000000000004</v>
      </c>
      <c r="I3688" s="153"/>
      <c r="L3688" s="148"/>
      <c r="M3688" s="154"/>
      <c r="T3688" s="155"/>
      <c r="AT3688" s="150" t="s">
        <v>350</v>
      </c>
      <c r="AU3688" s="150" t="s">
        <v>83</v>
      </c>
      <c r="AV3688" s="12" t="s">
        <v>83</v>
      </c>
      <c r="AW3688" s="12" t="s">
        <v>34</v>
      </c>
      <c r="AX3688" s="12" t="s">
        <v>81</v>
      </c>
      <c r="AY3688" s="150" t="s">
        <v>339</v>
      </c>
    </row>
    <row r="3689" spans="2:65" s="1" customFormat="1" ht="11.25">
      <c r="B3689" s="32"/>
      <c r="D3689" s="149" t="s">
        <v>351</v>
      </c>
      <c r="F3689" s="156" t="s">
        <v>5369</v>
      </c>
      <c r="L3689" s="32"/>
      <c r="M3689" s="147"/>
      <c r="T3689" s="53"/>
      <c r="AU3689" s="17" t="s">
        <v>83</v>
      </c>
    </row>
    <row r="3690" spans="2:65" s="1" customFormat="1" ht="11.25">
      <c r="B3690" s="32"/>
      <c r="D3690" s="149" t="s">
        <v>351</v>
      </c>
      <c r="F3690" s="157" t="s">
        <v>5370</v>
      </c>
      <c r="H3690" s="158">
        <v>2.2000000000000002</v>
      </c>
      <c r="L3690" s="32"/>
      <c r="M3690" s="147"/>
      <c r="T3690" s="53"/>
      <c r="AU3690" s="17" t="s">
        <v>83</v>
      </c>
    </row>
    <row r="3691" spans="2:65" s="1" customFormat="1" ht="24.2" customHeight="1">
      <c r="B3691" s="32"/>
      <c r="C3691" s="131" t="s">
        <v>5392</v>
      </c>
      <c r="D3691" s="131" t="s">
        <v>342</v>
      </c>
      <c r="E3691" s="132" t="s">
        <v>5393</v>
      </c>
      <c r="F3691" s="133" t="s">
        <v>5394</v>
      </c>
      <c r="G3691" s="134" t="s">
        <v>119</v>
      </c>
      <c r="H3691" s="135">
        <v>2.2000000000000002</v>
      </c>
      <c r="I3691" s="136"/>
      <c r="J3691" s="137">
        <f>ROUND(I3691*H3691,2)</f>
        <v>0</v>
      </c>
      <c r="K3691" s="133" t="s">
        <v>345</v>
      </c>
      <c r="L3691" s="32"/>
      <c r="M3691" s="138" t="s">
        <v>19</v>
      </c>
      <c r="N3691" s="139" t="s">
        <v>44</v>
      </c>
      <c r="P3691" s="140">
        <f>O3691*H3691</f>
        <v>0</v>
      </c>
      <c r="Q3691" s="140">
        <v>0</v>
      </c>
      <c r="R3691" s="140">
        <f>Q3691*H3691</f>
        <v>0</v>
      </c>
      <c r="S3691" s="140">
        <v>0</v>
      </c>
      <c r="T3691" s="141">
        <f>S3691*H3691</f>
        <v>0</v>
      </c>
      <c r="AR3691" s="142" t="s">
        <v>489</v>
      </c>
      <c r="AT3691" s="142" t="s">
        <v>342</v>
      </c>
      <c r="AU3691" s="142" t="s">
        <v>83</v>
      </c>
      <c r="AY3691" s="17" t="s">
        <v>339</v>
      </c>
      <c r="BE3691" s="143">
        <f>IF(N3691="základní",J3691,0)</f>
        <v>0</v>
      </c>
      <c r="BF3691" s="143">
        <f>IF(N3691="snížená",J3691,0)</f>
        <v>0</v>
      </c>
      <c r="BG3691" s="143">
        <f>IF(N3691="zákl. přenesená",J3691,0)</f>
        <v>0</v>
      </c>
      <c r="BH3691" s="143">
        <f>IF(N3691="sníž. přenesená",J3691,0)</f>
        <v>0</v>
      </c>
      <c r="BI3691" s="143">
        <f>IF(N3691="nulová",J3691,0)</f>
        <v>0</v>
      </c>
      <c r="BJ3691" s="17" t="s">
        <v>81</v>
      </c>
      <c r="BK3691" s="143">
        <f>ROUND(I3691*H3691,2)</f>
        <v>0</v>
      </c>
      <c r="BL3691" s="17" t="s">
        <v>489</v>
      </c>
      <c r="BM3691" s="142" t="s">
        <v>5395</v>
      </c>
    </row>
    <row r="3692" spans="2:65" s="1" customFormat="1" ht="11.25">
      <c r="B3692" s="32"/>
      <c r="D3692" s="144" t="s">
        <v>348</v>
      </c>
      <c r="F3692" s="145" t="s">
        <v>5396</v>
      </c>
      <c r="I3692" s="146"/>
      <c r="L3692" s="32"/>
      <c r="M3692" s="147"/>
      <c r="T3692" s="53"/>
      <c r="AT3692" s="17" t="s">
        <v>348</v>
      </c>
      <c r="AU3692" s="17" t="s">
        <v>83</v>
      </c>
    </row>
    <row r="3693" spans="2:65" s="12" customFormat="1" ht="11.25">
      <c r="B3693" s="148"/>
      <c r="D3693" s="149" t="s">
        <v>350</v>
      </c>
      <c r="E3693" s="150" t="s">
        <v>19</v>
      </c>
      <c r="F3693" s="151" t="s">
        <v>1200</v>
      </c>
      <c r="H3693" s="152">
        <v>2.2000000000000002</v>
      </c>
      <c r="I3693" s="153"/>
      <c r="L3693" s="148"/>
      <c r="M3693" s="154"/>
      <c r="T3693" s="155"/>
      <c r="AT3693" s="150" t="s">
        <v>350</v>
      </c>
      <c r="AU3693" s="150" t="s">
        <v>83</v>
      </c>
      <c r="AV3693" s="12" t="s">
        <v>83</v>
      </c>
      <c r="AW3693" s="12" t="s">
        <v>34</v>
      </c>
      <c r="AX3693" s="12" t="s">
        <v>81</v>
      </c>
      <c r="AY3693" s="150" t="s">
        <v>339</v>
      </c>
    </row>
    <row r="3694" spans="2:65" s="1" customFormat="1" ht="11.25">
      <c r="B3694" s="32"/>
      <c r="D3694" s="149" t="s">
        <v>351</v>
      </c>
      <c r="F3694" s="156" t="s">
        <v>5369</v>
      </c>
      <c r="L3694" s="32"/>
      <c r="M3694" s="147"/>
      <c r="T3694" s="53"/>
      <c r="AU3694" s="17" t="s">
        <v>83</v>
      </c>
    </row>
    <row r="3695" spans="2:65" s="1" customFormat="1" ht="11.25">
      <c r="B3695" s="32"/>
      <c r="D3695" s="149" t="s">
        <v>351</v>
      </c>
      <c r="F3695" s="157" t="s">
        <v>5370</v>
      </c>
      <c r="H3695" s="158">
        <v>2.2000000000000002</v>
      </c>
      <c r="L3695" s="32"/>
      <c r="M3695" s="147"/>
      <c r="T3695" s="53"/>
      <c r="AU3695" s="17" t="s">
        <v>83</v>
      </c>
    </row>
    <row r="3696" spans="2:65" s="1" customFormat="1" ht="16.5" customHeight="1">
      <c r="B3696" s="32"/>
      <c r="C3696" s="131" t="s">
        <v>5397</v>
      </c>
      <c r="D3696" s="131" t="s">
        <v>342</v>
      </c>
      <c r="E3696" s="132" t="s">
        <v>5398</v>
      </c>
      <c r="F3696" s="133" t="s">
        <v>5399</v>
      </c>
      <c r="G3696" s="134" t="s">
        <v>119</v>
      </c>
      <c r="H3696" s="135">
        <v>178.44</v>
      </c>
      <c r="I3696" s="136"/>
      <c r="J3696" s="137">
        <f>ROUND(I3696*H3696,2)</f>
        <v>0</v>
      </c>
      <c r="K3696" s="133" t="s">
        <v>345</v>
      </c>
      <c r="L3696" s="32"/>
      <c r="M3696" s="138" t="s">
        <v>19</v>
      </c>
      <c r="N3696" s="139" t="s">
        <v>44</v>
      </c>
      <c r="P3696" s="140">
        <f>O3696*H3696</f>
        <v>0</v>
      </c>
      <c r="Q3696" s="140">
        <v>5.1000000000000004E-3</v>
      </c>
      <c r="R3696" s="140">
        <f>Q3696*H3696</f>
        <v>0.91004400000000008</v>
      </c>
      <c r="S3696" s="140">
        <v>0</v>
      </c>
      <c r="T3696" s="141">
        <f>S3696*H3696</f>
        <v>0</v>
      </c>
      <c r="AR3696" s="142" t="s">
        <v>489</v>
      </c>
      <c r="AT3696" s="142" t="s">
        <v>342</v>
      </c>
      <c r="AU3696" s="142" t="s">
        <v>83</v>
      </c>
      <c r="AY3696" s="17" t="s">
        <v>339</v>
      </c>
      <c r="BE3696" s="143">
        <f>IF(N3696="základní",J3696,0)</f>
        <v>0</v>
      </c>
      <c r="BF3696" s="143">
        <f>IF(N3696="snížená",J3696,0)</f>
        <v>0</v>
      </c>
      <c r="BG3696" s="143">
        <f>IF(N3696="zákl. přenesená",J3696,0)</f>
        <v>0</v>
      </c>
      <c r="BH3696" s="143">
        <f>IF(N3696="sníž. přenesená",J3696,0)</f>
        <v>0</v>
      </c>
      <c r="BI3696" s="143">
        <f>IF(N3696="nulová",J3696,0)</f>
        <v>0</v>
      </c>
      <c r="BJ3696" s="17" t="s">
        <v>81</v>
      </c>
      <c r="BK3696" s="143">
        <f>ROUND(I3696*H3696,2)</f>
        <v>0</v>
      </c>
      <c r="BL3696" s="17" t="s">
        <v>489</v>
      </c>
      <c r="BM3696" s="142" t="s">
        <v>5400</v>
      </c>
    </row>
    <row r="3697" spans="2:65" s="1" customFormat="1" ht="11.25">
      <c r="B3697" s="32"/>
      <c r="D3697" s="144" t="s">
        <v>348</v>
      </c>
      <c r="F3697" s="145" t="s">
        <v>5401</v>
      </c>
      <c r="I3697" s="146"/>
      <c r="L3697" s="32"/>
      <c r="M3697" s="147"/>
      <c r="T3697" s="53"/>
      <c r="AT3697" s="17" t="s">
        <v>348</v>
      </c>
      <c r="AU3697" s="17" t="s">
        <v>83</v>
      </c>
    </row>
    <row r="3698" spans="2:65" s="12" customFormat="1" ht="11.25">
      <c r="B3698" s="148"/>
      <c r="D3698" s="149" t="s">
        <v>350</v>
      </c>
      <c r="E3698" s="150" t="s">
        <v>19</v>
      </c>
      <c r="F3698" s="151" t="s">
        <v>1438</v>
      </c>
      <c r="H3698" s="152">
        <v>178.44</v>
      </c>
      <c r="I3698" s="153"/>
      <c r="L3698" s="148"/>
      <c r="M3698" s="154"/>
      <c r="T3698" s="155"/>
      <c r="AT3698" s="150" t="s">
        <v>350</v>
      </c>
      <c r="AU3698" s="150" t="s">
        <v>83</v>
      </c>
      <c r="AV3698" s="12" t="s">
        <v>83</v>
      </c>
      <c r="AW3698" s="12" t="s">
        <v>34</v>
      </c>
      <c r="AX3698" s="12" t="s">
        <v>81</v>
      </c>
      <c r="AY3698" s="150" t="s">
        <v>339</v>
      </c>
    </row>
    <row r="3699" spans="2:65" s="1" customFormat="1" ht="11.25">
      <c r="B3699" s="32"/>
      <c r="D3699" s="149" t="s">
        <v>351</v>
      </c>
      <c r="F3699" s="156" t="s">
        <v>5402</v>
      </c>
      <c r="L3699" s="32"/>
      <c r="M3699" s="147"/>
      <c r="T3699" s="53"/>
      <c r="AU3699" s="17" t="s">
        <v>83</v>
      </c>
    </row>
    <row r="3700" spans="2:65" s="1" customFormat="1" ht="11.25">
      <c r="B3700" s="32"/>
      <c r="D3700" s="149" t="s">
        <v>351</v>
      </c>
      <c r="F3700" s="157" t="s">
        <v>5403</v>
      </c>
      <c r="H3700" s="158">
        <v>13.02</v>
      </c>
      <c r="L3700" s="32"/>
      <c r="M3700" s="147"/>
      <c r="T3700" s="53"/>
      <c r="AU3700" s="17" t="s">
        <v>83</v>
      </c>
    </row>
    <row r="3701" spans="2:65" s="1" customFormat="1" ht="11.25">
      <c r="B3701" s="32"/>
      <c r="D3701" s="149" t="s">
        <v>351</v>
      </c>
      <c r="F3701" s="157" t="s">
        <v>5404</v>
      </c>
      <c r="H3701" s="158">
        <v>64.25</v>
      </c>
      <c r="L3701" s="32"/>
      <c r="M3701" s="147"/>
      <c r="T3701" s="53"/>
      <c r="AU3701" s="17" t="s">
        <v>83</v>
      </c>
    </row>
    <row r="3702" spans="2:65" s="1" customFormat="1" ht="11.25">
      <c r="B3702" s="32"/>
      <c r="D3702" s="149" t="s">
        <v>351</v>
      </c>
      <c r="F3702" s="157" t="s">
        <v>5405</v>
      </c>
      <c r="H3702" s="158">
        <v>6.9</v>
      </c>
      <c r="L3702" s="32"/>
      <c r="M3702" s="147"/>
      <c r="T3702" s="53"/>
      <c r="AU3702" s="17" t="s">
        <v>83</v>
      </c>
    </row>
    <row r="3703" spans="2:65" s="1" customFormat="1" ht="11.25">
      <c r="B3703" s="32"/>
      <c r="D3703" s="149" t="s">
        <v>351</v>
      </c>
      <c r="F3703" s="157" t="s">
        <v>5406</v>
      </c>
      <c r="H3703" s="158">
        <v>3.2</v>
      </c>
      <c r="L3703" s="32"/>
      <c r="M3703" s="147"/>
      <c r="T3703" s="53"/>
      <c r="AU3703" s="17" t="s">
        <v>83</v>
      </c>
    </row>
    <row r="3704" spans="2:65" s="1" customFormat="1" ht="11.25">
      <c r="B3704" s="32"/>
      <c r="D3704" s="149" t="s">
        <v>351</v>
      </c>
      <c r="F3704" s="157" t="s">
        <v>5407</v>
      </c>
      <c r="H3704" s="158">
        <v>9.6</v>
      </c>
      <c r="L3704" s="32"/>
      <c r="M3704" s="147"/>
      <c r="T3704" s="53"/>
      <c r="AU3704" s="17" t="s">
        <v>83</v>
      </c>
    </row>
    <row r="3705" spans="2:65" s="1" customFormat="1" ht="11.25">
      <c r="B3705" s="32"/>
      <c r="D3705" s="149" t="s">
        <v>351</v>
      </c>
      <c r="F3705" s="157" t="s">
        <v>5408</v>
      </c>
      <c r="H3705" s="158">
        <v>64.099999999999994</v>
      </c>
      <c r="L3705" s="32"/>
      <c r="M3705" s="147"/>
      <c r="T3705" s="53"/>
      <c r="AU3705" s="17" t="s">
        <v>83</v>
      </c>
    </row>
    <row r="3706" spans="2:65" s="1" customFormat="1" ht="11.25">
      <c r="B3706" s="32"/>
      <c r="D3706" s="149" t="s">
        <v>351</v>
      </c>
      <c r="F3706" s="157" t="s">
        <v>5409</v>
      </c>
      <c r="H3706" s="158">
        <v>3.19</v>
      </c>
      <c r="L3706" s="32"/>
      <c r="M3706" s="147"/>
      <c r="T3706" s="53"/>
      <c r="AU3706" s="17" t="s">
        <v>83</v>
      </c>
    </row>
    <row r="3707" spans="2:65" s="1" customFormat="1" ht="11.25">
      <c r="B3707" s="32"/>
      <c r="D3707" s="149" t="s">
        <v>351</v>
      </c>
      <c r="F3707" s="157" t="s">
        <v>5410</v>
      </c>
      <c r="H3707" s="158">
        <v>11</v>
      </c>
      <c r="L3707" s="32"/>
      <c r="M3707" s="147"/>
      <c r="T3707" s="53"/>
      <c r="AU3707" s="17" t="s">
        <v>83</v>
      </c>
    </row>
    <row r="3708" spans="2:65" s="1" customFormat="1" ht="11.25">
      <c r="B3708" s="32"/>
      <c r="D3708" s="149" t="s">
        <v>351</v>
      </c>
      <c r="F3708" s="157" t="s">
        <v>5411</v>
      </c>
      <c r="H3708" s="158">
        <v>3.18</v>
      </c>
      <c r="L3708" s="32"/>
      <c r="M3708" s="147"/>
      <c r="T3708" s="53"/>
      <c r="AU3708" s="17" t="s">
        <v>83</v>
      </c>
    </row>
    <row r="3709" spans="2:65" s="1" customFormat="1" ht="11.25">
      <c r="B3709" s="32"/>
      <c r="D3709" s="149" t="s">
        <v>351</v>
      </c>
      <c r="F3709" s="157" t="s">
        <v>358</v>
      </c>
      <c r="H3709" s="158">
        <v>178.44</v>
      </c>
      <c r="L3709" s="32"/>
      <c r="M3709" s="147"/>
      <c r="T3709" s="53"/>
      <c r="AU3709" s="17" t="s">
        <v>83</v>
      </c>
    </row>
    <row r="3710" spans="2:65" s="1" customFormat="1" ht="16.5" customHeight="1">
      <c r="B3710" s="32"/>
      <c r="C3710" s="131" t="s">
        <v>5412</v>
      </c>
      <c r="D3710" s="131" t="s">
        <v>342</v>
      </c>
      <c r="E3710" s="132" t="s">
        <v>5413</v>
      </c>
      <c r="F3710" s="133" t="s">
        <v>5414</v>
      </c>
      <c r="G3710" s="134" t="s">
        <v>119</v>
      </c>
      <c r="H3710" s="135">
        <v>178.44</v>
      </c>
      <c r="I3710" s="136"/>
      <c r="J3710" s="137">
        <f>ROUND(I3710*H3710,2)</f>
        <v>0</v>
      </c>
      <c r="K3710" s="133" t="s">
        <v>345</v>
      </c>
      <c r="L3710" s="32"/>
      <c r="M3710" s="138" t="s">
        <v>19</v>
      </c>
      <c r="N3710" s="139" t="s">
        <v>44</v>
      </c>
      <c r="P3710" s="140">
        <f>O3710*H3710</f>
        <v>0</v>
      </c>
      <c r="Q3710" s="140">
        <v>1.4999999999999999E-4</v>
      </c>
      <c r="R3710" s="140">
        <f>Q3710*H3710</f>
        <v>2.6765999999999998E-2</v>
      </c>
      <c r="S3710" s="140">
        <v>0</v>
      </c>
      <c r="T3710" s="141">
        <f>S3710*H3710</f>
        <v>0</v>
      </c>
      <c r="AR3710" s="142" t="s">
        <v>489</v>
      </c>
      <c r="AT3710" s="142" t="s">
        <v>342</v>
      </c>
      <c r="AU3710" s="142" t="s">
        <v>83</v>
      </c>
      <c r="AY3710" s="17" t="s">
        <v>339</v>
      </c>
      <c r="BE3710" s="143">
        <f>IF(N3710="základní",J3710,0)</f>
        <v>0</v>
      </c>
      <c r="BF3710" s="143">
        <f>IF(N3710="snížená",J3710,0)</f>
        <v>0</v>
      </c>
      <c r="BG3710" s="143">
        <f>IF(N3710="zákl. přenesená",J3710,0)</f>
        <v>0</v>
      </c>
      <c r="BH3710" s="143">
        <f>IF(N3710="sníž. přenesená",J3710,0)</f>
        <v>0</v>
      </c>
      <c r="BI3710" s="143">
        <f>IF(N3710="nulová",J3710,0)</f>
        <v>0</v>
      </c>
      <c r="BJ3710" s="17" t="s">
        <v>81</v>
      </c>
      <c r="BK3710" s="143">
        <f>ROUND(I3710*H3710,2)</f>
        <v>0</v>
      </c>
      <c r="BL3710" s="17" t="s">
        <v>489</v>
      </c>
      <c r="BM3710" s="142" t="s">
        <v>5415</v>
      </c>
    </row>
    <row r="3711" spans="2:65" s="1" customFormat="1" ht="11.25">
      <c r="B3711" s="32"/>
      <c r="D3711" s="144" t="s">
        <v>348</v>
      </c>
      <c r="F3711" s="145" t="s">
        <v>5416</v>
      </c>
      <c r="I3711" s="146"/>
      <c r="L3711" s="32"/>
      <c r="M3711" s="147"/>
      <c r="T3711" s="53"/>
      <c r="AT3711" s="17" t="s">
        <v>348</v>
      </c>
      <c r="AU3711" s="17" t="s">
        <v>83</v>
      </c>
    </row>
    <row r="3712" spans="2:65" s="12" customFormat="1" ht="11.25">
      <c r="B3712" s="148"/>
      <c r="D3712" s="149" t="s">
        <v>350</v>
      </c>
      <c r="E3712" s="150" t="s">
        <v>19</v>
      </c>
      <c r="F3712" s="151" t="s">
        <v>1438</v>
      </c>
      <c r="H3712" s="152">
        <v>178.44</v>
      </c>
      <c r="I3712" s="153"/>
      <c r="L3712" s="148"/>
      <c r="M3712" s="154"/>
      <c r="T3712" s="155"/>
      <c r="AT3712" s="150" t="s">
        <v>350</v>
      </c>
      <c r="AU3712" s="150" t="s">
        <v>83</v>
      </c>
      <c r="AV3712" s="12" t="s">
        <v>83</v>
      </c>
      <c r="AW3712" s="12" t="s">
        <v>34</v>
      </c>
      <c r="AX3712" s="12" t="s">
        <v>81</v>
      </c>
      <c r="AY3712" s="150" t="s">
        <v>339</v>
      </c>
    </row>
    <row r="3713" spans="2:65" s="1" customFormat="1" ht="11.25">
      <c r="B3713" s="32"/>
      <c r="D3713" s="149" t="s">
        <v>351</v>
      </c>
      <c r="F3713" s="156" t="s">
        <v>5402</v>
      </c>
      <c r="L3713" s="32"/>
      <c r="M3713" s="147"/>
      <c r="T3713" s="53"/>
      <c r="AU3713" s="17" t="s">
        <v>83</v>
      </c>
    </row>
    <row r="3714" spans="2:65" s="1" customFormat="1" ht="11.25">
      <c r="B3714" s="32"/>
      <c r="D3714" s="149" t="s">
        <v>351</v>
      </c>
      <c r="F3714" s="157" t="s">
        <v>5403</v>
      </c>
      <c r="H3714" s="158">
        <v>13.02</v>
      </c>
      <c r="L3714" s="32"/>
      <c r="M3714" s="147"/>
      <c r="T3714" s="53"/>
      <c r="AU3714" s="17" t="s">
        <v>83</v>
      </c>
    </row>
    <row r="3715" spans="2:65" s="1" customFormat="1" ht="11.25">
      <c r="B3715" s="32"/>
      <c r="D3715" s="149" t="s">
        <v>351</v>
      </c>
      <c r="F3715" s="157" t="s">
        <v>5404</v>
      </c>
      <c r="H3715" s="158">
        <v>64.25</v>
      </c>
      <c r="L3715" s="32"/>
      <c r="M3715" s="147"/>
      <c r="T3715" s="53"/>
      <c r="AU3715" s="17" t="s">
        <v>83</v>
      </c>
    </row>
    <row r="3716" spans="2:65" s="1" customFormat="1" ht="11.25">
      <c r="B3716" s="32"/>
      <c r="D3716" s="149" t="s">
        <v>351</v>
      </c>
      <c r="F3716" s="157" t="s">
        <v>5405</v>
      </c>
      <c r="H3716" s="158">
        <v>6.9</v>
      </c>
      <c r="L3716" s="32"/>
      <c r="M3716" s="147"/>
      <c r="T3716" s="53"/>
      <c r="AU3716" s="17" t="s">
        <v>83</v>
      </c>
    </row>
    <row r="3717" spans="2:65" s="1" customFormat="1" ht="11.25">
      <c r="B3717" s="32"/>
      <c r="D3717" s="149" t="s">
        <v>351</v>
      </c>
      <c r="F3717" s="157" t="s">
        <v>5406</v>
      </c>
      <c r="H3717" s="158">
        <v>3.2</v>
      </c>
      <c r="L3717" s="32"/>
      <c r="M3717" s="147"/>
      <c r="T3717" s="53"/>
      <c r="AU3717" s="17" t="s">
        <v>83</v>
      </c>
    </row>
    <row r="3718" spans="2:65" s="1" customFormat="1" ht="11.25">
      <c r="B3718" s="32"/>
      <c r="D3718" s="149" t="s">
        <v>351</v>
      </c>
      <c r="F3718" s="157" t="s">
        <v>5407</v>
      </c>
      <c r="H3718" s="158">
        <v>9.6</v>
      </c>
      <c r="L3718" s="32"/>
      <c r="M3718" s="147"/>
      <c r="T3718" s="53"/>
      <c r="AU3718" s="17" t="s">
        <v>83</v>
      </c>
    </row>
    <row r="3719" spans="2:65" s="1" customFormat="1" ht="11.25">
      <c r="B3719" s="32"/>
      <c r="D3719" s="149" t="s">
        <v>351</v>
      </c>
      <c r="F3719" s="157" t="s">
        <v>5408</v>
      </c>
      <c r="H3719" s="158">
        <v>64.099999999999994</v>
      </c>
      <c r="L3719" s="32"/>
      <c r="M3719" s="147"/>
      <c r="T3719" s="53"/>
      <c r="AU3719" s="17" t="s">
        <v>83</v>
      </c>
    </row>
    <row r="3720" spans="2:65" s="1" customFormat="1" ht="11.25">
      <c r="B3720" s="32"/>
      <c r="D3720" s="149" t="s">
        <v>351</v>
      </c>
      <c r="F3720" s="157" t="s">
        <v>5409</v>
      </c>
      <c r="H3720" s="158">
        <v>3.19</v>
      </c>
      <c r="L3720" s="32"/>
      <c r="M3720" s="147"/>
      <c r="T3720" s="53"/>
      <c r="AU3720" s="17" t="s">
        <v>83</v>
      </c>
    </row>
    <row r="3721" spans="2:65" s="1" customFormat="1" ht="11.25">
      <c r="B3721" s="32"/>
      <c r="D3721" s="149" t="s">
        <v>351</v>
      </c>
      <c r="F3721" s="157" t="s">
        <v>5410</v>
      </c>
      <c r="H3721" s="158">
        <v>11</v>
      </c>
      <c r="L3721" s="32"/>
      <c r="M3721" s="147"/>
      <c r="T3721" s="53"/>
      <c r="AU3721" s="17" t="s">
        <v>83</v>
      </c>
    </row>
    <row r="3722" spans="2:65" s="1" customFormat="1" ht="11.25">
      <c r="B3722" s="32"/>
      <c r="D3722" s="149" t="s">
        <v>351</v>
      </c>
      <c r="F3722" s="157" t="s">
        <v>5411</v>
      </c>
      <c r="H3722" s="158">
        <v>3.18</v>
      </c>
      <c r="L3722" s="32"/>
      <c r="M3722" s="147"/>
      <c r="T3722" s="53"/>
      <c r="AU3722" s="17" t="s">
        <v>83</v>
      </c>
    </row>
    <row r="3723" spans="2:65" s="1" customFormat="1" ht="11.25">
      <c r="B3723" s="32"/>
      <c r="D3723" s="149" t="s">
        <v>351</v>
      </c>
      <c r="F3723" s="157" t="s">
        <v>358</v>
      </c>
      <c r="H3723" s="158">
        <v>178.44</v>
      </c>
      <c r="L3723" s="32"/>
      <c r="M3723" s="147"/>
      <c r="T3723" s="53"/>
      <c r="AU3723" s="17" t="s">
        <v>83</v>
      </c>
    </row>
    <row r="3724" spans="2:65" s="1" customFormat="1" ht="49.15" customHeight="1">
      <c r="B3724" s="32"/>
      <c r="C3724" s="131" t="s">
        <v>5417</v>
      </c>
      <c r="D3724" s="131" t="s">
        <v>342</v>
      </c>
      <c r="E3724" s="132" t="s">
        <v>5418</v>
      </c>
      <c r="F3724" s="133" t="s">
        <v>5419</v>
      </c>
      <c r="G3724" s="134" t="s">
        <v>670</v>
      </c>
      <c r="H3724" s="135">
        <v>1.5329999999999999</v>
      </c>
      <c r="I3724" s="136"/>
      <c r="J3724" s="137">
        <f>ROUND(I3724*H3724,2)</f>
        <v>0</v>
      </c>
      <c r="K3724" s="133" t="s">
        <v>345</v>
      </c>
      <c r="L3724" s="32"/>
      <c r="M3724" s="138" t="s">
        <v>19</v>
      </c>
      <c r="N3724" s="139" t="s">
        <v>44</v>
      </c>
      <c r="P3724" s="140">
        <f>O3724*H3724</f>
        <v>0</v>
      </c>
      <c r="Q3724" s="140">
        <v>0</v>
      </c>
      <c r="R3724" s="140">
        <f>Q3724*H3724</f>
        <v>0</v>
      </c>
      <c r="S3724" s="140">
        <v>0</v>
      </c>
      <c r="T3724" s="141">
        <f>S3724*H3724</f>
        <v>0</v>
      </c>
      <c r="AR3724" s="142" t="s">
        <v>489</v>
      </c>
      <c r="AT3724" s="142" t="s">
        <v>342</v>
      </c>
      <c r="AU3724" s="142" t="s">
        <v>83</v>
      </c>
      <c r="AY3724" s="17" t="s">
        <v>339</v>
      </c>
      <c r="BE3724" s="143">
        <f>IF(N3724="základní",J3724,0)</f>
        <v>0</v>
      </c>
      <c r="BF3724" s="143">
        <f>IF(N3724="snížená",J3724,0)</f>
        <v>0</v>
      </c>
      <c r="BG3724" s="143">
        <f>IF(N3724="zákl. přenesená",J3724,0)</f>
        <v>0</v>
      </c>
      <c r="BH3724" s="143">
        <f>IF(N3724="sníž. přenesená",J3724,0)</f>
        <v>0</v>
      </c>
      <c r="BI3724" s="143">
        <f>IF(N3724="nulová",J3724,0)</f>
        <v>0</v>
      </c>
      <c r="BJ3724" s="17" t="s">
        <v>81</v>
      </c>
      <c r="BK3724" s="143">
        <f>ROUND(I3724*H3724,2)</f>
        <v>0</v>
      </c>
      <c r="BL3724" s="17" t="s">
        <v>489</v>
      </c>
      <c r="BM3724" s="142" t="s">
        <v>5420</v>
      </c>
    </row>
    <row r="3725" spans="2:65" s="1" customFormat="1" ht="11.25">
      <c r="B3725" s="32"/>
      <c r="D3725" s="144" t="s">
        <v>348</v>
      </c>
      <c r="F3725" s="145" t="s">
        <v>5421</v>
      </c>
      <c r="I3725" s="146"/>
      <c r="L3725" s="32"/>
      <c r="M3725" s="147"/>
      <c r="T3725" s="53"/>
      <c r="AT3725" s="17" t="s">
        <v>348</v>
      </c>
      <c r="AU3725" s="17" t="s">
        <v>83</v>
      </c>
    </row>
    <row r="3726" spans="2:65" s="11" customFormat="1" ht="22.9" customHeight="1">
      <c r="B3726" s="119"/>
      <c r="D3726" s="120" t="s">
        <v>72</v>
      </c>
      <c r="E3726" s="129" t="s">
        <v>1040</v>
      </c>
      <c r="F3726" s="129" t="s">
        <v>1041</v>
      </c>
      <c r="I3726" s="122"/>
      <c r="J3726" s="130">
        <f>BK3726</f>
        <v>0</v>
      </c>
      <c r="L3726" s="119"/>
      <c r="M3726" s="124"/>
      <c r="P3726" s="125">
        <f>SUM(P3727:P3877)</f>
        <v>0</v>
      </c>
      <c r="R3726" s="125">
        <f>SUM(R3727:R3877)</f>
        <v>0.52658209999999994</v>
      </c>
      <c r="T3726" s="126">
        <f>SUM(T3727:T3877)</f>
        <v>0</v>
      </c>
      <c r="AR3726" s="120" t="s">
        <v>83</v>
      </c>
      <c r="AT3726" s="127" t="s">
        <v>72</v>
      </c>
      <c r="AU3726" s="127" t="s">
        <v>81</v>
      </c>
      <c r="AY3726" s="120" t="s">
        <v>339</v>
      </c>
      <c r="BK3726" s="128">
        <f>SUM(BK3727:BK3877)</f>
        <v>0</v>
      </c>
    </row>
    <row r="3727" spans="2:65" s="1" customFormat="1" ht="16.5" customHeight="1">
      <c r="B3727" s="32"/>
      <c r="C3727" s="131" t="s">
        <v>5422</v>
      </c>
      <c r="D3727" s="131" t="s">
        <v>342</v>
      </c>
      <c r="E3727" s="132" t="s">
        <v>5423</v>
      </c>
      <c r="F3727" s="133" t="s">
        <v>5424</v>
      </c>
      <c r="G3727" s="134" t="s">
        <v>131</v>
      </c>
      <c r="H3727" s="135">
        <v>117.256</v>
      </c>
      <c r="I3727" s="136"/>
      <c r="J3727" s="137">
        <f>ROUND(I3727*H3727,2)</f>
        <v>0</v>
      </c>
      <c r="K3727" s="133" t="s">
        <v>345</v>
      </c>
      <c r="L3727" s="32"/>
      <c r="M3727" s="138" t="s">
        <v>19</v>
      </c>
      <c r="N3727" s="139" t="s">
        <v>44</v>
      </c>
      <c r="P3727" s="140">
        <f>O3727*H3727</f>
        <v>0</v>
      </c>
      <c r="Q3727" s="140">
        <v>0</v>
      </c>
      <c r="R3727" s="140">
        <f>Q3727*H3727</f>
        <v>0</v>
      </c>
      <c r="S3727" s="140">
        <v>0</v>
      </c>
      <c r="T3727" s="141">
        <f>S3727*H3727</f>
        <v>0</v>
      </c>
      <c r="AR3727" s="142" t="s">
        <v>489</v>
      </c>
      <c r="AT3727" s="142" t="s">
        <v>342</v>
      </c>
      <c r="AU3727" s="142" t="s">
        <v>83</v>
      </c>
      <c r="AY3727" s="17" t="s">
        <v>339</v>
      </c>
      <c r="BE3727" s="143">
        <f>IF(N3727="základní",J3727,0)</f>
        <v>0</v>
      </c>
      <c r="BF3727" s="143">
        <f>IF(N3727="snížená",J3727,0)</f>
        <v>0</v>
      </c>
      <c r="BG3727" s="143">
        <f>IF(N3727="zákl. přenesená",J3727,0)</f>
        <v>0</v>
      </c>
      <c r="BH3727" s="143">
        <f>IF(N3727="sníž. přenesená",J3727,0)</f>
        <v>0</v>
      </c>
      <c r="BI3727" s="143">
        <f>IF(N3727="nulová",J3727,0)</f>
        <v>0</v>
      </c>
      <c r="BJ3727" s="17" t="s">
        <v>81</v>
      </c>
      <c r="BK3727" s="143">
        <f>ROUND(I3727*H3727,2)</f>
        <v>0</v>
      </c>
      <c r="BL3727" s="17" t="s">
        <v>489</v>
      </c>
      <c r="BM3727" s="142" t="s">
        <v>5425</v>
      </c>
    </row>
    <row r="3728" spans="2:65" s="1" customFormat="1" ht="11.25">
      <c r="B3728" s="32"/>
      <c r="D3728" s="144" t="s">
        <v>348</v>
      </c>
      <c r="F3728" s="145" t="s">
        <v>5426</v>
      </c>
      <c r="I3728" s="146"/>
      <c r="L3728" s="32"/>
      <c r="M3728" s="147"/>
      <c r="T3728" s="53"/>
      <c r="AT3728" s="17" t="s">
        <v>348</v>
      </c>
      <c r="AU3728" s="17" t="s">
        <v>83</v>
      </c>
    </row>
    <row r="3729" spans="2:65" s="12" customFormat="1" ht="11.25">
      <c r="B3729" s="148"/>
      <c r="D3729" s="149" t="s">
        <v>350</v>
      </c>
      <c r="E3729" s="150" t="s">
        <v>19</v>
      </c>
      <c r="F3729" s="151" t="s">
        <v>5427</v>
      </c>
      <c r="H3729" s="152">
        <v>117.256</v>
      </c>
      <c r="I3729" s="153"/>
      <c r="L3729" s="148"/>
      <c r="M3729" s="154"/>
      <c r="T3729" s="155"/>
      <c r="AT3729" s="150" t="s">
        <v>350</v>
      </c>
      <c r="AU3729" s="150" t="s">
        <v>83</v>
      </c>
      <c r="AV3729" s="12" t="s">
        <v>83</v>
      </c>
      <c r="AW3729" s="12" t="s">
        <v>34</v>
      </c>
      <c r="AX3729" s="12" t="s">
        <v>81</v>
      </c>
      <c r="AY3729" s="150" t="s">
        <v>339</v>
      </c>
    </row>
    <row r="3730" spans="2:65" s="1" customFormat="1" ht="11.25">
      <c r="B3730" s="32"/>
      <c r="D3730" s="149" t="s">
        <v>351</v>
      </c>
      <c r="F3730" s="156" t="s">
        <v>5428</v>
      </c>
      <c r="L3730" s="32"/>
      <c r="M3730" s="147"/>
      <c r="T3730" s="53"/>
      <c r="AU3730" s="17" t="s">
        <v>83</v>
      </c>
    </row>
    <row r="3731" spans="2:65" s="1" customFormat="1" ht="11.25">
      <c r="B3731" s="32"/>
      <c r="D3731" s="149" t="s">
        <v>351</v>
      </c>
      <c r="F3731" s="157" t="s">
        <v>5429</v>
      </c>
      <c r="H3731" s="158">
        <v>33.1</v>
      </c>
      <c r="L3731" s="32"/>
      <c r="M3731" s="147"/>
      <c r="T3731" s="53"/>
      <c r="AU3731" s="17" t="s">
        <v>83</v>
      </c>
    </row>
    <row r="3732" spans="2:65" s="1" customFormat="1" ht="11.25">
      <c r="B3732" s="32"/>
      <c r="D3732" s="149" t="s">
        <v>351</v>
      </c>
      <c r="F3732" s="157" t="s">
        <v>5430</v>
      </c>
      <c r="H3732" s="158">
        <v>33.1</v>
      </c>
      <c r="L3732" s="32"/>
      <c r="M3732" s="147"/>
      <c r="T3732" s="53"/>
      <c r="AU3732" s="17" t="s">
        <v>83</v>
      </c>
    </row>
    <row r="3733" spans="2:65" s="1" customFormat="1" ht="11.25">
      <c r="B3733" s="32"/>
      <c r="D3733" s="149" t="s">
        <v>351</v>
      </c>
      <c r="F3733" s="157" t="s">
        <v>5431</v>
      </c>
      <c r="H3733" s="158">
        <v>33.1</v>
      </c>
      <c r="L3733" s="32"/>
      <c r="M3733" s="147"/>
      <c r="T3733" s="53"/>
      <c r="AU3733" s="17" t="s">
        <v>83</v>
      </c>
    </row>
    <row r="3734" spans="2:65" s="1" customFormat="1" ht="11.25">
      <c r="B3734" s="32"/>
      <c r="D3734" s="149" t="s">
        <v>351</v>
      </c>
      <c r="F3734" s="157" t="s">
        <v>5432</v>
      </c>
      <c r="H3734" s="158">
        <v>19.64</v>
      </c>
      <c r="L3734" s="32"/>
      <c r="M3734" s="147"/>
      <c r="T3734" s="53"/>
      <c r="AU3734" s="17" t="s">
        <v>83</v>
      </c>
    </row>
    <row r="3735" spans="2:65" s="1" customFormat="1" ht="11.25">
      <c r="B3735" s="32"/>
      <c r="D3735" s="149" t="s">
        <v>351</v>
      </c>
      <c r="F3735" s="157" t="s">
        <v>5433</v>
      </c>
      <c r="H3735" s="158">
        <v>25.96</v>
      </c>
      <c r="L3735" s="32"/>
      <c r="M3735" s="147"/>
      <c r="T3735" s="53"/>
      <c r="AU3735" s="17" t="s">
        <v>83</v>
      </c>
    </row>
    <row r="3736" spans="2:65" s="1" customFormat="1" ht="11.25">
      <c r="B3736" s="32"/>
      <c r="D3736" s="149" t="s">
        <v>351</v>
      </c>
      <c r="F3736" s="157" t="s">
        <v>5434</v>
      </c>
      <c r="H3736" s="158">
        <v>33.799999999999997</v>
      </c>
      <c r="L3736" s="32"/>
      <c r="M3736" s="147"/>
      <c r="T3736" s="53"/>
      <c r="AU3736" s="17" t="s">
        <v>83</v>
      </c>
    </row>
    <row r="3737" spans="2:65" s="1" customFormat="1" ht="11.25">
      <c r="B3737" s="32"/>
      <c r="D3737" s="149" t="s">
        <v>351</v>
      </c>
      <c r="F3737" s="157" t="s">
        <v>5435</v>
      </c>
      <c r="H3737" s="158">
        <v>17</v>
      </c>
      <c r="L3737" s="32"/>
      <c r="M3737" s="147"/>
      <c r="T3737" s="53"/>
      <c r="AU3737" s="17" t="s">
        <v>83</v>
      </c>
    </row>
    <row r="3738" spans="2:65" s="1" customFormat="1" ht="11.25">
      <c r="B3738" s="32"/>
      <c r="D3738" s="149" t="s">
        <v>351</v>
      </c>
      <c r="F3738" s="157" t="s">
        <v>5436</v>
      </c>
      <c r="H3738" s="158">
        <v>33.799999999999997</v>
      </c>
      <c r="L3738" s="32"/>
      <c r="M3738" s="147"/>
      <c r="T3738" s="53"/>
      <c r="AU3738" s="17" t="s">
        <v>83</v>
      </c>
    </row>
    <row r="3739" spans="2:65" s="1" customFormat="1" ht="11.25">
      <c r="B3739" s="32"/>
      <c r="D3739" s="149" t="s">
        <v>351</v>
      </c>
      <c r="F3739" s="157" t="s">
        <v>5437</v>
      </c>
      <c r="H3739" s="158">
        <v>33.799999999999997</v>
      </c>
      <c r="L3739" s="32"/>
      <c r="M3739" s="147"/>
      <c r="T3739" s="53"/>
      <c r="AU3739" s="17" t="s">
        <v>83</v>
      </c>
    </row>
    <row r="3740" spans="2:65" s="1" customFormat="1" ht="11.25">
      <c r="B3740" s="32"/>
      <c r="D3740" s="149" t="s">
        <v>351</v>
      </c>
      <c r="F3740" s="157" t="s">
        <v>5438</v>
      </c>
      <c r="H3740" s="158">
        <v>19.64</v>
      </c>
      <c r="L3740" s="32"/>
      <c r="M3740" s="147"/>
      <c r="T3740" s="53"/>
      <c r="AU3740" s="17" t="s">
        <v>83</v>
      </c>
    </row>
    <row r="3741" spans="2:65" s="1" customFormat="1" ht="11.25">
      <c r="B3741" s="32"/>
      <c r="D3741" s="149" t="s">
        <v>351</v>
      </c>
      <c r="F3741" s="157" t="s">
        <v>5439</v>
      </c>
      <c r="H3741" s="158">
        <v>10.199999999999999</v>
      </c>
      <c r="L3741" s="32"/>
      <c r="M3741" s="147"/>
      <c r="T3741" s="53"/>
      <c r="AU3741" s="17" t="s">
        <v>83</v>
      </c>
    </row>
    <row r="3742" spans="2:65" s="1" customFormat="1" ht="11.25">
      <c r="B3742" s="32"/>
      <c r="D3742" s="149" t="s">
        <v>351</v>
      </c>
      <c r="F3742" s="157" t="s">
        <v>358</v>
      </c>
      <c r="H3742" s="158">
        <v>293.14</v>
      </c>
      <c r="L3742" s="32"/>
      <c r="M3742" s="147"/>
      <c r="T3742" s="53"/>
      <c r="AU3742" s="17" t="s">
        <v>83</v>
      </c>
    </row>
    <row r="3743" spans="2:65" s="1" customFormat="1" ht="16.5" customHeight="1">
      <c r="B3743" s="32"/>
      <c r="C3743" s="163" t="s">
        <v>5440</v>
      </c>
      <c r="D3743" s="163" t="s">
        <v>1918</v>
      </c>
      <c r="E3743" s="164" t="s">
        <v>5441</v>
      </c>
      <c r="F3743" s="165" t="s">
        <v>5442</v>
      </c>
      <c r="G3743" s="166" t="s">
        <v>131</v>
      </c>
      <c r="H3743" s="167">
        <v>126.636</v>
      </c>
      <c r="I3743" s="168"/>
      <c r="J3743" s="169">
        <f>ROUND(I3743*H3743,2)</f>
        <v>0</v>
      </c>
      <c r="K3743" s="165" t="s">
        <v>345</v>
      </c>
      <c r="L3743" s="170"/>
      <c r="M3743" s="171" t="s">
        <v>19</v>
      </c>
      <c r="N3743" s="172" t="s">
        <v>44</v>
      </c>
      <c r="P3743" s="140">
        <f>O3743*H3743</f>
        <v>0</v>
      </c>
      <c r="Q3743" s="140">
        <v>2.0000000000000001E-4</v>
      </c>
      <c r="R3743" s="140">
        <f>Q3743*H3743</f>
        <v>2.5327200000000001E-2</v>
      </c>
      <c r="S3743" s="140">
        <v>0</v>
      </c>
      <c r="T3743" s="141">
        <f>S3743*H3743</f>
        <v>0</v>
      </c>
      <c r="AR3743" s="142" t="s">
        <v>678</v>
      </c>
      <c r="AT3743" s="142" t="s">
        <v>1918</v>
      </c>
      <c r="AU3743" s="142" t="s">
        <v>83</v>
      </c>
      <c r="AY3743" s="17" t="s">
        <v>339</v>
      </c>
      <c r="BE3743" s="143">
        <f>IF(N3743="základní",J3743,0)</f>
        <v>0</v>
      </c>
      <c r="BF3743" s="143">
        <f>IF(N3743="snížená",J3743,0)</f>
        <v>0</v>
      </c>
      <c r="BG3743" s="143">
        <f>IF(N3743="zákl. přenesená",J3743,0)</f>
        <v>0</v>
      </c>
      <c r="BH3743" s="143">
        <f>IF(N3743="sníž. přenesená",J3743,0)</f>
        <v>0</v>
      </c>
      <c r="BI3743" s="143">
        <f>IF(N3743="nulová",J3743,0)</f>
        <v>0</v>
      </c>
      <c r="BJ3743" s="17" t="s">
        <v>81</v>
      </c>
      <c r="BK3743" s="143">
        <f>ROUND(I3743*H3743,2)</f>
        <v>0</v>
      </c>
      <c r="BL3743" s="17" t="s">
        <v>489</v>
      </c>
      <c r="BM3743" s="142" t="s">
        <v>5443</v>
      </c>
    </row>
    <row r="3744" spans="2:65" s="1" customFormat="1" ht="19.5">
      <c r="B3744" s="32"/>
      <c r="D3744" s="149" t="s">
        <v>1047</v>
      </c>
      <c r="F3744" s="159" t="s">
        <v>5444</v>
      </c>
      <c r="I3744" s="146"/>
      <c r="L3744" s="32"/>
      <c r="M3744" s="147"/>
      <c r="T3744" s="53"/>
      <c r="AT3744" s="17" t="s">
        <v>1047</v>
      </c>
      <c r="AU3744" s="17" t="s">
        <v>83</v>
      </c>
    </row>
    <row r="3745" spans="2:65" s="12" customFormat="1" ht="11.25">
      <c r="B3745" s="148"/>
      <c r="D3745" s="149" t="s">
        <v>350</v>
      </c>
      <c r="F3745" s="151" t="s">
        <v>5445</v>
      </c>
      <c r="H3745" s="152">
        <v>126.636</v>
      </c>
      <c r="I3745" s="153"/>
      <c r="L3745" s="148"/>
      <c r="M3745" s="154"/>
      <c r="T3745" s="155"/>
      <c r="AT3745" s="150" t="s">
        <v>350</v>
      </c>
      <c r="AU3745" s="150" t="s">
        <v>83</v>
      </c>
      <c r="AV3745" s="12" t="s">
        <v>83</v>
      </c>
      <c r="AW3745" s="12" t="s">
        <v>4</v>
      </c>
      <c r="AX3745" s="12" t="s">
        <v>81</v>
      </c>
      <c r="AY3745" s="150" t="s">
        <v>339</v>
      </c>
    </row>
    <row r="3746" spans="2:65" s="1" customFormat="1" ht="66.75" customHeight="1">
      <c r="B3746" s="32"/>
      <c r="C3746" s="131" t="s">
        <v>5446</v>
      </c>
      <c r="D3746" s="131" t="s">
        <v>342</v>
      </c>
      <c r="E3746" s="132" t="s">
        <v>5447</v>
      </c>
      <c r="F3746" s="133" t="s">
        <v>5448</v>
      </c>
      <c r="G3746" s="134" t="s">
        <v>119</v>
      </c>
      <c r="H3746" s="135">
        <v>16.91</v>
      </c>
      <c r="I3746" s="136"/>
      <c r="J3746" s="137">
        <f>ROUND(I3746*H3746,2)</f>
        <v>0</v>
      </c>
      <c r="K3746" s="133" t="s">
        <v>345</v>
      </c>
      <c r="L3746" s="32"/>
      <c r="M3746" s="138" t="s">
        <v>19</v>
      </c>
      <c r="N3746" s="139" t="s">
        <v>44</v>
      </c>
      <c r="P3746" s="140">
        <f>O3746*H3746</f>
        <v>0</v>
      </c>
      <c r="Q3746" s="140">
        <v>1.9000000000000001E-4</v>
      </c>
      <c r="R3746" s="140">
        <f>Q3746*H3746</f>
        <v>3.2129000000000003E-3</v>
      </c>
      <c r="S3746" s="140">
        <v>0</v>
      </c>
      <c r="T3746" s="141">
        <f>S3746*H3746</f>
        <v>0</v>
      </c>
      <c r="AR3746" s="142" t="s">
        <v>346</v>
      </c>
      <c r="AT3746" s="142" t="s">
        <v>342</v>
      </c>
      <c r="AU3746" s="142" t="s">
        <v>83</v>
      </c>
      <c r="AY3746" s="17" t="s">
        <v>339</v>
      </c>
      <c r="BE3746" s="143">
        <f>IF(N3746="základní",J3746,0)</f>
        <v>0</v>
      </c>
      <c r="BF3746" s="143">
        <f>IF(N3746="snížená",J3746,0)</f>
        <v>0</v>
      </c>
      <c r="BG3746" s="143">
        <f>IF(N3746="zákl. přenesená",J3746,0)</f>
        <v>0</v>
      </c>
      <c r="BH3746" s="143">
        <f>IF(N3746="sníž. přenesená",J3746,0)</f>
        <v>0</v>
      </c>
      <c r="BI3746" s="143">
        <f>IF(N3746="nulová",J3746,0)</f>
        <v>0</v>
      </c>
      <c r="BJ3746" s="17" t="s">
        <v>81</v>
      </c>
      <c r="BK3746" s="143">
        <f>ROUND(I3746*H3746,2)</f>
        <v>0</v>
      </c>
      <c r="BL3746" s="17" t="s">
        <v>346</v>
      </c>
      <c r="BM3746" s="142" t="s">
        <v>5449</v>
      </c>
    </row>
    <row r="3747" spans="2:65" s="1" customFormat="1" ht="11.25">
      <c r="B3747" s="32"/>
      <c r="D3747" s="144" t="s">
        <v>348</v>
      </c>
      <c r="F3747" s="145" t="s">
        <v>5450</v>
      </c>
      <c r="I3747" s="146"/>
      <c r="L3747" s="32"/>
      <c r="M3747" s="147"/>
      <c r="T3747" s="53"/>
      <c r="AT3747" s="17" t="s">
        <v>348</v>
      </c>
      <c r="AU3747" s="17" t="s">
        <v>83</v>
      </c>
    </row>
    <row r="3748" spans="2:65" s="1" customFormat="1" ht="19.5">
      <c r="B3748" s="32"/>
      <c r="D3748" s="149" t="s">
        <v>1047</v>
      </c>
      <c r="F3748" s="159" t="s">
        <v>5451</v>
      </c>
      <c r="I3748" s="146"/>
      <c r="L3748" s="32"/>
      <c r="M3748" s="147"/>
      <c r="T3748" s="53"/>
      <c r="AT3748" s="17" t="s">
        <v>1047</v>
      </c>
      <c r="AU3748" s="17" t="s">
        <v>83</v>
      </c>
    </row>
    <row r="3749" spans="2:65" s="12" customFormat="1" ht="11.25">
      <c r="B3749" s="148"/>
      <c r="D3749" s="149" t="s">
        <v>350</v>
      </c>
      <c r="E3749" s="150" t="s">
        <v>19</v>
      </c>
      <c r="F3749" s="151" t="s">
        <v>1464</v>
      </c>
      <c r="H3749" s="152">
        <v>16.91</v>
      </c>
      <c r="I3749" s="153"/>
      <c r="L3749" s="148"/>
      <c r="M3749" s="154"/>
      <c r="T3749" s="155"/>
      <c r="AT3749" s="150" t="s">
        <v>350</v>
      </c>
      <c r="AU3749" s="150" t="s">
        <v>83</v>
      </c>
      <c r="AV3749" s="12" t="s">
        <v>83</v>
      </c>
      <c r="AW3749" s="12" t="s">
        <v>34</v>
      </c>
      <c r="AX3749" s="12" t="s">
        <v>81</v>
      </c>
      <c r="AY3749" s="150" t="s">
        <v>339</v>
      </c>
    </row>
    <row r="3750" spans="2:65" s="1" customFormat="1" ht="11.25">
      <c r="B3750" s="32"/>
      <c r="D3750" s="149" t="s">
        <v>351</v>
      </c>
      <c r="F3750" s="156" t="s">
        <v>5452</v>
      </c>
      <c r="L3750" s="32"/>
      <c r="M3750" s="147"/>
      <c r="T3750" s="53"/>
      <c r="AU3750" s="17" t="s">
        <v>83</v>
      </c>
    </row>
    <row r="3751" spans="2:65" s="1" customFormat="1" ht="11.25">
      <c r="B3751" s="32"/>
      <c r="D3751" s="149" t="s">
        <v>351</v>
      </c>
      <c r="F3751" s="157" t="s">
        <v>1466</v>
      </c>
      <c r="H3751" s="158">
        <v>16.91</v>
      </c>
      <c r="L3751" s="32"/>
      <c r="M3751" s="147"/>
      <c r="T3751" s="53"/>
      <c r="AU3751" s="17" t="s">
        <v>83</v>
      </c>
    </row>
    <row r="3752" spans="2:65" s="1" customFormat="1" ht="24.2" customHeight="1">
      <c r="B3752" s="32"/>
      <c r="C3752" s="131" t="s">
        <v>5453</v>
      </c>
      <c r="D3752" s="131" t="s">
        <v>342</v>
      </c>
      <c r="E3752" s="132" t="s">
        <v>5454</v>
      </c>
      <c r="F3752" s="133" t="s">
        <v>5455</v>
      </c>
      <c r="G3752" s="134" t="s">
        <v>119</v>
      </c>
      <c r="H3752" s="135">
        <v>721.8</v>
      </c>
      <c r="I3752" s="136"/>
      <c r="J3752" s="137">
        <f>ROUND(I3752*H3752,2)</f>
        <v>0</v>
      </c>
      <c r="K3752" s="133" t="s">
        <v>345</v>
      </c>
      <c r="L3752" s="32"/>
      <c r="M3752" s="138" t="s">
        <v>19</v>
      </c>
      <c r="N3752" s="139" t="s">
        <v>44</v>
      </c>
      <c r="P3752" s="140">
        <f>O3752*H3752</f>
        <v>0</v>
      </c>
      <c r="Q3752" s="140">
        <v>8.0000000000000007E-5</v>
      </c>
      <c r="R3752" s="140">
        <f>Q3752*H3752</f>
        <v>5.7744000000000004E-2</v>
      </c>
      <c r="S3752" s="140">
        <v>0</v>
      </c>
      <c r="T3752" s="141">
        <f>S3752*H3752</f>
        <v>0</v>
      </c>
      <c r="AR3752" s="142" t="s">
        <v>489</v>
      </c>
      <c r="AT3752" s="142" t="s">
        <v>342</v>
      </c>
      <c r="AU3752" s="142" t="s">
        <v>83</v>
      </c>
      <c r="AY3752" s="17" t="s">
        <v>339</v>
      </c>
      <c r="BE3752" s="143">
        <f>IF(N3752="základní",J3752,0)</f>
        <v>0</v>
      </c>
      <c r="BF3752" s="143">
        <f>IF(N3752="snížená",J3752,0)</f>
        <v>0</v>
      </c>
      <c r="BG3752" s="143">
        <f>IF(N3752="zákl. přenesená",J3752,0)</f>
        <v>0</v>
      </c>
      <c r="BH3752" s="143">
        <f>IF(N3752="sníž. přenesená",J3752,0)</f>
        <v>0</v>
      </c>
      <c r="BI3752" s="143">
        <f>IF(N3752="nulová",J3752,0)</f>
        <v>0</v>
      </c>
      <c r="BJ3752" s="17" t="s">
        <v>81</v>
      </c>
      <c r="BK3752" s="143">
        <f>ROUND(I3752*H3752,2)</f>
        <v>0</v>
      </c>
      <c r="BL3752" s="17" t="s">
        <v>489</v>
      </c>
      <c r="BM3752" s="142" t="s">
        <v>5456</v>
      </c>
    </row>
    <row r="3753" spans="2:65" s="1" customFormat="1" ht="11.25">
      <c r="B3753" s="32"/>
      <c r="D3753" s="144" t="s">
        <v>348</v>
      </c>
      <c r="F3753" s="145" t="s">
        <v>5457</v>
      </c>
      <c r="I3753" s="146"/>
      <c r="L3753" s="32"/>
      <c r="M3753" s="147"/>
      <c r="T3753" s="53"/>
      <c r="AT3753" s="17" t="s">
        <v>348</v>
      </c>
      <c r="AU3753" s="17" t="s">
        <v>83</v>
      </c>
    </row>
    <row r="3754" spans="2:65" s="12" customFormat="1" ht="11.25">
      <c r="B3754" s="148"/>
      <c r="D3754" s="149" t="s">
        <v>350</v>
      </c>
      <c r="E3754" s="150" t="s">
        <v>19</v>
      </c>
      <c r="F3754" s="151" t="s">
        <v>1441</v>
      </c>
      <c r="H3754" s="152">
        <v>721.8</v>
      </c>
      <c r="I3754" s="153"/>
      <c r="L3754" s="148"/>
      <c r="M3754" s="154"/>
      <c r="T3754" s="155"/>
      <c r="AT3754" s="150" t="s">
        <v>350</v>
      </c>
      <c r="AU3754" s="150" t="s">
        <v>83</v>
      </c>
      <c r="AV3754" s="12" t="s">
        <v>83</v>
      </c>
      <c r="AW3754" s="12" t="s">
        <v>34</v>
      </c>
      <c r="AX3754" s="12" t="s">
        <v>81</v>
      </c>
      <c r="AY3754" s="150" t="s">
        <v>339</v>
      </c>
    </row>
    <row r="3755" spans="2:65" s="1" customFormat="1" ht="11.25">
      <c r="B3755" s="32"/>
      <c r="D3755" s="149" t="s">
        <v>351</v>
      </c>
      <c r="F3755" s="156" t="s">
        <v>5458</v>
      </c>
      <c r="L3755" s="32"/>
      <c r="M3755" s="147"/>
      <c r="T3755" s="53"/>
      <c r="AU3755" s="17" t="s">
        <v>83</v>
      </c>
    </row>
    <row r="3756" spans="2:65" s="1" customFormat="1" ht="11.25">
      <c r="B3756" s="32"/>
      <c r="D3756" s="149" t="s">
        <v>351</v>
      </c>
      <c r="F3756" s="157" t="s">
        <v>5459</v>
      </c>
      <c r="H3756" s="158">
        <v>65.33</v>
      </c>
      <c r="L3756" s="32"/>
      <c r="M3756" s="147"/>
      <c r="T3756" s="53"/>
      <c r="AU3756" s="17" t="s">
        <v>83</v>
      </c>
    </row>
    <row r="3757" spans="2:65" s="1" customFormat="1" ht="11.25">
      <c r="B3757" s="32"/>
      <c r="D3757" s="149" t="s">
        <v>351</v>
      </c>
      <c r="F3757" s="157" t="s">
        <v>5460</v>
      </c>
      <c r="H3757" s="158">
        <v>65.34</v>
      </c>
      <c r="L3757" s="32"/>
      <c r="M3757" s="147"/>
      <c r="T3757" s="53"/>
      <c r="AU3757" s="17" t="s">
        <v>83</v>
      </c>
    </row>
    <row r="3758" spans="2:65" s="1" customFormat="1" ht="11.25">
      <c r="B3758" s="32"/>
      <c r="D3758" s="149" t="s">
        <v>351</v>
      </c>
      <c r="F3758" s="157" t="s">
        <v>5461</v>
      </c>
      <c r="H3758" s="158">
        <v>65.33</v>
      </c>
      <c r="L3758" s="32"/>
      <c r="M3758" s="147"/>
      <c r="T3758" s="53"/>
      <c r="AU3758" s="17" t="s">
        <v>83</v>
      </c>
    </row>
    <row r="3759" spans="2:65" s="1" customFormat="1" ht="11.25">
      <c r="B3759" s="32"/>
      <c r="D3759" s="149" t="s">
        <v>351</v>
      </c>
      <c r="F3759" s="157" t="s">
        <v>5462</v>
      </c>
      <c r="H3759" s="158">
        <v>31.91</v>
      </c>
      <c r="L3759" s="32"/>
      <c r="M3759" s="147"/>
      <c r="T3759" s="53"/>
      <c r="AU3759" s="17" t="s">
        <v>83</v>
      </c>
    </row>
    <row r="3760" spans="2:65" s="1" customFormat="1" ht="11.25">
      <c r="B3760" s="32"/>
      <c r="D3760" s="149" t="s">
        <v>351</v>
      </c>
      <c r="F3760" s="157" t="s">
        <v>5463</v>
      </c>
      <c r="H3760" s="158">
        <v>198.36</v>
      </c>
      <c r="L3760" s="32"/>
      <c r="M3760" s="147"/>
      <c r="T3760" s="53"/>
      <c r="AU3760" s="17" t="s">
        <v>83</v>
      </c>
    </row>
    <row r="3761" spans="2:65" s="1" customFormat="1" ht="11.25">
      <c r="B3761" s="32"/>
      <c r="D3761" s="149" t="s">
        <v>351</v>
      </c>
      <c r="F3761" s="157" t="s">
        <v>5464</v>
      </c>
      <c r="H3761" s="158">
        <v>39.700000000000003</v>
      </c>
      <c r="L3761" s="32"/>
      <c r="M3761" s="147"/>
      <c r="T3761" s="53"/>
      <c r="AU3761" s="17" t="s">
        <v>83</v>
      </c>
    </row>
    <row r="3762" spans="2:65" s="1" customFormat="1" ht="11.25">
      <c r="B3762" s="32"/>
      <c r="D3762" s="149" t="s">
        <v>351</v>
      </c>
      <c r="F3762" s="157" t="s">
        <v>5465</v>
      </c>
      <c r="H3762" s="158">
        <v>65.3</v>
      </c>
      <c r="L3762" s="32"/>
      <c r="M3762" s="147"/>
      <c r="T3762" s="53"/>
      <c r="AU3762" s="17" t="s">
        <v>83</v>
      </c>
    </row>
    <row r="3763" spans="2:65" s="1" customFormat="1" ht="11.25">
      <c r="B3763" s="32"/>
      <c r="D3763" s="149" t="s">
        <v>351</v>
      </c>
      <c r="F3763" s="157" t="s">
        <v>5466</v>
      </c>
      <c r="H3763" s="158">
        <v>16.39</v>
      </c>
      <c r="L3763" s="32"/>
      <c r="M3763" s="147"/>
      <c r="T3763" s="53"/>
      <c r="AU3763" s="17" t="s">
        <v>83</v>
      </c>
    </row>
    <row r="3764" spans="2:65" s="1" customFormat="1" ht="11.25">
      <c r="B3764" s="32"/>
      <c r="D3764" s="149" t="s">
        <v>351</v>
      </c>
      <c r="F3764" s="157" t="s">
        <v>5467</v>
      </c>
      <c r="H3764" s="158">
        <v>65.3</v>
      </c>
      <c r="L3764" s="32"/>
      <c r="M3764" s="147"/>
      <c r="T3764" s="53"/>
      <c r="AU3764" s="17" t="s">
        <v>83</v>
      </c>
    </row>
    <row r="3765" spans="2:65" s="1" customFormat="1" ht="11.25">
      <c r="B3765" s="32"/>
      <c r="D3765" s="149" t="s">
        <v>351</v>
      </c>
      <c r="F3765" s="157" t="s">
        <v>1081</v>
      </c>
      <c r="H3765" s="158">
        <v>65.33</v>
      </c>
      <c r="L3765" s="32"/>
      <c r="M3765" s="147"/>
      <c r="T3765" s="53"/>
      <c r="AU3765" s="17" t="s">
        <v>83</v>
      </c>
    </row>
    <row r="3766" spans="2:65" s="1" customFormat="1" ht="11.25">
      <c r="B3766" s="32"/>
      <c r="D3766" s="149" t="s">
        <v>351</v>
      </c>
      <c r="F3766" s="157" t="s">
        <v>5468</v>
      </c>
      <c r="H3766" s="158">
        <v>32</v>
      </c>
      <c r="L3766" s="32"/>
      <c r="M3766" s="147"/>
      <c r="T3766" s="53"/>
      <c r="AU3766" s="17" t="s">
        <v>83</v>
      </c>
    </row>
    <row r="3767" spans="2:65" s="1" customFormat="1" ht="11.25">
      <c r="B3767" s="32"/>
      <c r="D3767" s="149" t="s">
        <v>351</v>
      </c>
      <c r="F3767" s="157" t="s">
        <v>5469</v>
      </c>
      <c r="H3767" s="158">
        <v>11.51</v>
      </c>
      <c r="L3767" s="32"/>
      <c r="M3767" s="147"/>
      <c r="T3767" s="53"/>
      <c r="AU3767" s="17" t="s">
        <v>83</v>
      </c>
    </row>
    <row r="3768" spans="2:65" s="1" customFormat="1" ht="11.25">
      <c r="B3768" s="32"/>
      <c r="D3768" s="149" t="s">
        <v>351</v>
      </c>
      <c r="F3768" s="157" t="s">
        <v>358</v>
      </c>
      <c r="H3768" s="158">
        <v>721.8</v>
      </c>
      <c r="L3768" s="32"/>
      <c r="M3768" s="147"/>
      <c r="T3768" s="53"/>
      <c r="AU3768" s="17" t="s">
        <v>83</v>
      </c>
    </row>
    <row r="3769" spans="2:65" s="1" customFormat="1" ht="55.5" customHeight="1">
      <c r="B3769" s="32"/>
      <c r="C3769" s="131" t="s">
        <v>5470</v>
      </c>
      <c r="D3769" s="131" t="s">
        <v>342</v>
      </c>
      <c r="E3769" s="132" t="s">
        <v>5471</v>
      </c>
      <c r="F3769" s="133" t="s">
        <v>5472</v>
      </c>
      <c r="G3769" s="134" t="s">
        <v>119</v>
      </c>
      <c r="H3769" s="135">
        <v>721.8</v>
      </c>
      <c r="I3769" s="136"/>
      <c r="J3769" s="137">
        <f>ROUND(I3769*H3769,2)</f>
        <v>0</v>
      </c>
      <c r="K3769" s="133" t="s">
        <v>345</v>
      </c>
      <c r="L3769" s="32"/>
      <c r="M3769" s="138" t="s">
        <v>19</v>
      </c>
      <c r="N3769" s="139" t="s">
        <v>44</v>
      </c>
      <c r="P3769" s="140">
        <f>O3769*H3769</f>
        <v>0</v>
      </c>
      <c r="Q3769" s="140">
        <v>1.3999999999999999E-4</v>
      </c>
      <c r="R3769" s="140">
        <f>Q3769*H3769</f>
        <v>0.10105199999999999</v>
      </c>
      <c r="S3769" s="140">
        <v>0</v>
      </c>
      <c r="T3769" s="141">
        <f>S3769*H3769</f>
        <v>0</v>
      </c>
      <c r="AR3769" s="142" t="s">
        <v>489</v>
      </c>
      <c r="AT3769" s="142" t="s">
        <v>342</v>
      </c>
      <c r="AU3769" s="142" t="s">
        <v>83</v>
      </c>
      <c r="AY3769" s="17" t="s">
        <v>339</v>
      </c>
      <c r="BE3769" s="143">
        <f>IF(N3769="základní",J3769,0)</f>
        <v>0</v>
      </c>
      <c r="BF3769" s="143">
        <f>IF(N3769="snížená",J3769,0)</f>
        <v>0</v>
      </c>
      <c r="BG3769" s="143">
        <f>IF(N3769="zákl. přenesená",J3769,0)</f>
        <v>0</v>
      </c>
      <c r="BH3769" s="143">
        <f>IF(N3769="sníž. přenesená",J3769,0)</f>
        <v>0</v>
      </c>
      <c r="BI3769" s="143">
        <f>IF(N3769="nulová",J3769,0)</f>
        <v>0</v>
      </c>
      <c r="BJ3769" s="17" t="s">
        <v>81</v>
      </c>
      <c r="BK3769" s="143">
        <f>ROUND(I3769*H3769,2)</f>
        <v>0</v>
      </c>
      <c r="BL3769" s="17" t="s">
        <v>489</v>
      </c>
      <c r="BM3769" s="142" t="s">
        <v>5473</v>
      </c>
    </row>
    <row r="3770" spans="2:65" s="1" customFormat="1" ht="11.25">
      <c r="B3770" s="32"/>
      <c r="D3770" s="144" t="s">
        <v>348</v>
      </c>
      <c r="F3770" s="145" t="s">
        <v>5474</v>
      </c>
      <c r="I3770" s="146"/>
      <c r="L3770" s="32"/>
      <c r="M3770" s="147"/>
      <c r="T3770" s="53"/>
      <c r="AT3770" s="17" t="s">
        <v>348</v>
      </c>
      <c r="AU3770" s="17" t="s">
        <v>83</v>
      </c>
    </row>
    <row r="3771" spans="2:65" s="12" customFormat="1" ht="11.25">
      <c r="B3771" s="148"/>
      <c r="D3771" s="149" t="s">
        <v>350</v>
      </c>
      <c r="E3771" s="150" t="s">
        <v>19</v>
      </c>
      <c r="F3771" s="151" t="s">
        <v>1441</v>
      </c>
      <c r="H3771" s="152">
        <v>721.8</v>
      </c>
      <c r="I3771" s="153"/>
      <c r="L3771" s="148"/>
      <c r="M3771" s="154"/>
      <c r="T3771" s="155"/>
      <c r="AT3771" s="150" t="s">
        <v>350</v>
      </c>
      <c r="AU3771" s="150" t="s">
        <v>83</v>
      </c>
      <c r="AV3771" s="12" t="s">
        <v>83</v>
      </c>
      <c r="AW3771" s="12" t="s">
        <v>34</v>
      </c>
      <c r="AX3771" s="12" t="s">
        <v>81</v>
      </c>
      <c r="AY3771" s="150" t="s">
        <v>339</v>
      </c>
    </row>
    <row r="3772" spans="2:65" s="1" customFormat="1" ht="11.25">
      <c r="B3772" s="32"/>
      <c r="D3772" s="149" t="s">
        <v>351</v>
      </c>
      <c r="F3772" s="156" t="s">
        <v>5458</v>
      </c>
      <c r="L3772" s="32"/>
      <c r="M3772" s="147"/>
      <c r="T3772" s="53"/>
      <c r="AU3772" s="17" t="s">
        <v>83</v>
      </c>
    </row>
    <row r="3773" spans="2:65" s="1" customFormat="1" ht="11.25">
      <c r="B3773" s="32"/>
      <c r="D3773" s="149" t="s">
        <v>351</v>
      </c>
      <c r="F3773" s="157" t="s">
        <v>5459</v>
      </c>
      <c r="H3773" s="158">
        <v>65.33</v>
      </c>
      <c r="L3773" s="32"/>
      <c r="M3773" s="147"/>
      <c r="T3773" s="53"/>
      <c r="AU3773" s="17" t="s">
        <v>83</v>
      </c>
    </row>
    <row r="3774" spans="2:65" s="1" customFormat="1" ht="11.25">
      <c r="B3774" s="32"/>
      <c r="D3774" s="149" t="s">
        <v>351</v>
      </c>
      <c r="F3774" s="157" t="s">
        <v>5460</v>
      </c>
      <c r="H3774" s="158">
        <v>65.34</v>
      </c>
      <c r="L3774" s="32"/>
      <c r="M3774" s="147"/>
      <c r="T3774" s="53"/>
      <c r="AU3774" s="17" t="s">
        <v>83</v>
      </c>
    </row>
    <row r="3775" spans="2:65" s="1" customFormat="1" ht="11.25">
      <c r="B3775" s="32"/>
      <c r="D3775" s="149" t="s">
        <v>351</v>
      </c>
      <c r="F3775" s="157" t="s">
        <v>5461</v>
      </c>
      <c r="H3775" s="158">
        <v>65.33</v>
      </c>
      <c r="L3775" s="32"/>
      <c r="M3775" s="147"/>
      <c r="T3775" s="53"/>
      <c r="AU3775" s="17" t="s">
        <v>83</v>
      </c>
    </row>
    <row r="3776" spans="2:65" s="1" customFormat="1" ht="11.25">
      <c r="B3776" s="32"/>
      <c r="D3776" s="149" t="s">
        <v>351</v>
      </c>
      <c r="F3776" s="157" t="s">
        <v>5462</v>
      </c>
      <c r="H3776" s="158">
        <v>31.91</v>
      </c>
      <c r="L3776" s="32"/>
      <c r="M3776" s="147"/>
      <c r="T3776" s="53"/>
      <c r="AU3776" s="17" t="s">
        <v>83</v>
      </c>
    </row>
    <row r="3777" spans="2:65" s="1" customFormat="1" ht="11.25">
      <c r="B3777" s="32"/>
      <c r="D3777" s="149" t="s">
        <v>351</v>
      </c>
      <c r="F3777" s="157" t="s">
        <v>5463</v>
      </c>
      <c r="H3777" s="158">
        <v>198.36</v>
      </c>
      <c r="L3777" s="32"/>
      <c r="M3777" s="147"/>
      <c r="T3777" s="53"/>
      <c r="AU3777" s="17" t="s">
        <v>83</v>
      </c>
    </row>
    <row r="3778" spans="2:65" s="1" customFormat="1" ht="11.25">
      <c r="B3778" s="32"/>
      <c r="D3778" s="149" t="s">
        <v>351</v>
      </c>
      <c r="F3778" s="157" t="s">
        <v>5464</v>
      </c>
      <c r="H3778" s="158">
        <v>39.700000000000003</v>
      </c>
      <c r="L3778" s="32"/>
      <c r="M3778" s="147"/>
      <c r="T3778" s="53"/>
      <c r="AU3778" s="17" t="s">
        <v>83</v>
      </c>
    </row>
    <row r="3779" spans="2:65" s="1" customFormat="1" ht="11.25">
      <c r="B3779" s="32"/>
      <c r="D3779" s="149" t="s">
        <v>351</v>
      </c>
      <c r="F3779" s="157" t="s">
        <v>5465</v>
      </c>
      <c r="H3779" s="158">
        <v>65.3</v>
      </c>
      <c r="L3779" s="32"/>
      <c r="M3779" s="147"/>
      <c r="T3779" s="53"/>
      <c r="AU3779" s="17" t="s">
        <v>83</v>
      </c>
    </row>
    <row r="3780" spans="2:65" s="1" customFormat="1" ht="11.25">
      <c r="B3780" s="32"/>
      <c r="D3780" s="149" t="s">
        <v>351</v>
      </c>
      <c r="F3780" s="157" t="s">
        <v>5466</v>
      </c>
      <c r="H3780" s="158">
        <v>16.39</v>
      </c>
      <c r="L3780" s="32"/>
      <c r="M3780" s="147"/>
      <c r="T3780" s="53"/>
      <c r="AU3780" s="17" t="s">
        <v>83</v>
      </c>
    </row>
    <row r="3781" spans="2:65" s="1" customFormat="1" ht="11.25">
      <c r="B3781" s="32"/>
      <c r="D3781" s="149" t="s">
        <v>351</v>
      </c>
      <c r="F3781" s="157" t="s">
        <v>5467</v>
      </c>
      <c r="H3781" s="158">
        <v>65.3</v>
      </c>
      <c r="L3781" s="32"/>
      <c r="M3781" s="147"/>
      <c r="T3781" s="53"/>
      <c r="AU3781" s="17" t="s">
        <v>83</v>
      </c>
    </row>
    <row r="3782" spans="2:65" s="1" customFormat="1" ht="11.25">
      <c r="B3782" s="32"/>
      <c r="D3782" s="149" t="s">
        <v>351</v>
      </c>
      <c r="F3782" s="157" t="s">
        <v>1081</v>
      </c>
      <c r="H3782" s="158">
        <v>65.33</v>
      </c>
      <c r="L3782" s="32"/>
      <c r="M3782" s="147"/>
      <c r="T3782" s="53"/>
      <c r="AU3782" s="17" t="s">
        <v>83</v>
      </c>
    </row>
    <row r="3783" spans="2:65" s="1" customFormat="1" ht="11.25">
      <c r="B3783" s="32"/>
      <c r="D3783" s="149" t="s">
        <v>351</v>
      </c>
      <c r="F3783" s="157" t="s">
        <v>5468</v>
      </c>
      <c r="H3783" s="158">
        <v>32</v>
      </c>
      <c r="L3783" s="32"/>
      <c r="M3783" s="147"/>
      <c r="T3783" s="53"/>
      <c r="AU3783" s="17" t="s">
        <v>83</v>
      </c>
    </row>
    <row r="3784" spans="2:65" s="1" customFormat="1" ht="11.25">
      <c r="B3784" s="32"/>
      <c r="D3784" s="149" t="s">
        <v>351</v>
      </c>
      <c r="F3784" s="157" t="s">
        <v>5469</v>
      </c>
      <c r="H3784" s="158">
        <v>11.51</v>
      </c>
      <c r="L3784" s="32"/>
      <c r="M3784" s="147"/>
      <c r="T3784" s="53"/>
      <c r="AU3784" s="17" t="s">
        <v>83</v>
      </c>
    </row>
    <row r="3785" spans="2:65" s="1" customFormat="1" ht="11.25">
      <c r="B3785" s="32"/>
      <c r="D3785" s="149" t="s">
        <v>351</v>
      </c>
      <c r="F3785" s="157" t="s">
        <v>358</v>
      </c>
      <c r="H3785" s="158">
        <v>721.8</v>
      </c>
      <c r="L3785" s="32"/>
      <c r="M3785" s="147"/>
      <c r="T3785" s="53"/>
      <c r="AU3785" s="17" t="s">
        <v>83</v>
      </c>
    </row>
    <row r="3786" spans="2:65" s="1" customFormat="1" ht="24.2" customHeight="1">
      <c r="B3786" s="32"/>
      <c r="C3786" s="131" t="s">
        <v>5475</v>
      </c>
      <c r="D3786" s="131" t="s">
        <v>342</v>
      </c>
      <c r="E3786" s="132" t="s">
        <v>5476</v>
      </c>
      <c r="F3786" s="133" t="s">
        <v>5477</v>
      </c>
      <c r="G3786" s="134" t="s">
        <v>119</v>
      </c>
      <c r="H3786" s="135">
        <v>721.8</v>
      </c>
      <c r="I3786" s="136"/>
      <c r="J3786" s="137">
        <f>ROUND(I3786*H3786,2)</f>
        <v>0</v>
      </c>
      <c r="K3786" s="133" t="s">
        <v>345</v>
      </c>
      <c r="L3786" s="32"/>
      <c r="M3786" s="138" t="s">
        <v>19</v>
      </c>
      <c r="N3786" s="139" t="s">
        <v>44</v>
      </c>
      <c r="P3786" s="140">
        <f>O3786*H3786</f>
        <v>0</v>
      </c>
      <c r="Q3786" s="140">
        <v>0</v>
      </c>
      <c r="R3786" s="140">
        <f>Q3786*H3786</f>
        <v>0</v>
      </c>
      <c r="S3786" s="140">
        <v>0</v>
      </c>
      <c r="T3786" s="141">
        <f>S3786*H3786</f>
        <v>0</v>
      </c>
      <c r="AR3786" s="142" t="s">
        <v>489</v>
      </c>
      <c r="AT3786" s="142" t="s">
        <v>342</v>
      </c>
      <c r="AU3786" s="142" t="s">
        <v>83</v>
      </c>
      <c r="AY3786" s="17" t="s">
        <v>339</v>
      </c>
      <c r="BE3786" s="143">
        <f>IF(N3786="základní",J3786,0)</f>
        <v>0</v>
      </c>
      <c r="BF3786" s="143">
        <f>IF(N3786="snížená",J3786,0)</f>
        <v>0</v>
      </c>
      <c r="BG3786" s="143">
        <f>IF(N3786="zákl. přenesená",J3786,0)</f>
        <v>0</v>
      </c>
      <c r="BH3786" s="143">
        <f>IF(N3786="sníž. přenesená",J3786,0)</f>
        <v>0</v>
      </c>
      <c r="BI3786" s="143">
        <f>IF(N3786="nulová",J3786,0)</f>
        <v>0</v>
      </c>
      <c r="BJ3786" s="17" t="s">
        <v>81</v>
      </c>
      <c r="BK3786" s="143">
        <f>ROUND(I3786*H3786,2)</f>
        <v>0</v>
      </c>
      <c r="BL3786" s="17" t="s">
        <v>489</v>
      </c>
      <c r="BM3786" s="142" t="s">
        <v>5478</v>
      </c>
    </row>
    <row r="3787" spans="2:65" s="1" customFormat="1" ht="11.25">
      <c r="B3787" s="32"/>
      <c r="D3787" s="144" t="s">
        <v>348</v>
      </c>
      <c r="F3787" s="145" t="s">
        <v>5479</v>
      </c>
      <c r="I3787" s="146"/>
      <c r="L3787" s="32"/>
      <c r="M3787" s="147"/>
      <c r="T3787" s="53"/>
      <c r="AT3787" s="17" t="s">
        <v>348</v>
      </c>
      <c r="AU3787" s="17" t="s">
        <v>83</v>
      </c>
    </row>
    <row r="3788" spans="2:65" s="12" customFormat="1" ht="11.25">
      <c r="B3788" s="148"/>
      <c r="D3788" s="149" t="s">
        <v>350</v>
      </c>
      <c r="E3788" s="150" t="s">
        <v>19</v>
      </c>
      <c r="F3788" s="151" t="s">
        <v>1441</v>
      </c>
      <c r="H3788" s="152">
        <v>721.8</v>
      </c>
      <c r="I3788" s="153"/>
      <c r="L3788" s="148"/>
      <c r="M3788" s="154"/>
      <c r="T3788" s="155"/>
      <c r="AT3788" s="150" t="s">
        <v>350</v>
      </c>
      <c r="AU3788" s="150" t="s">
        <v>83</v>
      </c>
      <c r="AV3788" s="12" t="s">
        <v>83</v>
      </c>
      <c r="AW3788" s="12" t="s">
        <v>34</v>
      </c>
      <c r="AX3788" s="12" t="s">
        <v>81</v>
      </c>
      <c r="AY3788" s="150" t="s">
        <v>339</v>
      </c>
    </row>
    <row r="3789" spans="2:65" s="1" customFormat="1" ht="11.25">
      <c r="B3789" s="32"/>
      <c r="D3789" s="149" t="s">
        <v>351</v>
      </c>
      <c r="F3789" s="156" t="s">
        <v>5458</v>
      </c>
      <c r="L3789" s="32"/>
      <c r="M3789" s="147"/>
      <c r="T3789" s="53"/>
      <c r="AU3789" s="17" t="s">
        <v>83</v>
      </c>
    </row>
    <row r="3790" spans="2:65" s="1" customFormat="1" ht="11.25">
      <c r="B3790" s="32"/>
      <c r="D3790" s="149" t="s">
        <v>351</v>
      </c>
      <c r="F3790" s="157" t="s">
        <v>5459</v>
      </c>
      <c r="H3790" s="158">
        <v>65.33</v>
      </c>
      <c r="L3790" s="32"/>
      <c r="M3790" s="147"/>
      <c r="T3790" s="53"/>
      <c r="AU3790" s="17" t="s">
        <v>83</v>
      </c>
    </row>
    <row r="3791" spans="2:65" s="1" customFormat="1" ht="11.25">
      <c r="B3791" s="32"/>
      <c r="D3791" s="149" t="s">
        <v>351</v>
      </c>
      <c r="F3791" s="157" t="s">
        <v>5460</v>
      </c>
      <c r="H3791" s="158">
        <v>65.34</v>
      </c>
      <c r="L3791" s="32"/>
      <c r="M3791" s="147"/>
      <c r="T3791" s="53"/>
      <c r="AU3791" s="17" t="s">
        <v>83</v>
      </c>
    </row>
    <row r="3792" spans="2:65" s="1" customFormat="1" ht="11.25">
      <c r="B3792" s="32"/>
      <c r="D3792" s="149" t="s">
        <v>351</v>
      </c>
      <c r="F3792" s="157" t="s">
        <v>5461</v>
      </c>
      <c r="H3792" s="158">
        <v>65.33</v>
      </c>
      <c r="L3792" s="32"/>
      <c r="M3792" s="147"/>
      <c r="T3792" s="53"/>
      <c r="AU3792" s="17" t="s">
        <v>83</v>
      </c>
    </row>
    <row r="3793" spans="2:65" s="1" customFormat="1" ht="11.25">
      <c r="B3793" s="32"/>
      <c r="D3793" s="149" t="s">
        <v>351</v>
      </c>
      <c r="F3793" s="157" t="s">
        <v>5462</v>
      </c>
      <c r="H3793" s="158">
        <v>31.91</v>
      </c>
      <c r="L3793" s="32"/>
      <c r="M3793" s="147"/>
      <c r="T3793" s="53"/>
      <c r="AU3793" s="17" t="s">
        <v>83</v>
      </c>
    </row>
    <row r="3794" spans="2:65" s="1" customFormat="1" ht="11.25">
      <c r="B3794" s="32"/>
      <c r="D3794" s="149" t="s">
        <v>351</v>
      </c>
      <c r="F3794" s="157" t="s">
        <v>5463</v>
      </c>
      <c r="H3794" s="158">
        <v>198.36</v>
      </c>
      <c r="L3794" s="32"/>
      <c r="M3794" s="147"/>
      <c r="T3794" s="53"/>
      <c r="AU3794" s="17" t="s">
        <v>83</v>
      </c>
    </row>
    <row r="3795" spans="2:65" s="1" customFormat="1" ht="11.25">
      <c r="B3795" s="32"/>
      <c r="D3795" s="149" t="s">
        <v>351</v>
      </c>
      <c r="F3795" s="157" t="s">
        <v>5464</v>
      </c>
      <c r="H3795" s="158">
        <v>39.700000000000003</v>
      </c>
      <c r="L3795" s="32"/>
      <c r="M3795" s="147"/>
      <c r="T3795" s="53"/>
      <c r="AU3795" s="17" t="s">
        <v>83</v>
      </c>
    </row>
    <row r="3796" spans="2:65" s="1" customFormat="1" ht="11.25">
      <c r="B3796" s="32"/>
      <c r="D3796" s="149" t="s">
        <v>351</v>
      </c>
      <c r="F3796" s="157" t="s">
        <v>5465</v>
      </c>
      <c r="H3796" s="158">
        <v>65.3</v>
      </c>
      <c r="L3796" s="32"/>
      <c r="M3796" s="147"/>
      <c r="T3796" s="53"/>
      <c r="AU3796" s="17" t="s">
        <v>83</v>
      </c>
    </row>
    <row r="3797" spans="2:65" s="1" customFormat="1" ht="11.25">
      <c r="B3797" s="32"/>
      <c r="D3797" s="149" t="s">
        <v>351</v>
      </c>
      <c r="F3797" s="157" t="s">
        <v>5466</v>
      </c>
      <c r="H3797" s="158">
        <v>16.39</v>
      </c>
      <c r="L3797" s="32"/>
      <c r="M3797" s="147"/>
      <c r="T3797" s="53"/>
      <c r="AU3797" s="17" t="s">
        <v>83</v>
      </c>
    </row>
    <row r="3798" spans="2:65" s="1" customFormat="1" ht="11.25">
      <c r="B3798" s="32"/>
      <c r="D3798" s="149" t="s">
        <v>351</v>
      </c>
      <c r="F3798" s="157" t="s">
        <v>5467</v>
      </c>
      <c r="H3798" s="158">
        <v>65.3</v>
      </c>
      <c r="L3798" s="32"/>
      <c r="M3798" s="147"/>
      <c r="T3798" s="53"/>
      <c r="AU3798" s="17" t="s">
        <v>83</v>
      </c>
    </row>
    <row r="3799" spans="2:65" s="1" customFormat="1" ht="11.25">
      <c r="B3799" s="32"/>
      <c r="D3799" s="149" t="s">
        <v>351</v>
      </c>
      <c r="F3799" s="157" t="s">
        <v>1081</v>
      </c>
      <c r="H3799" s="158">
        <v>65.33</v>
      </c>
      <c r="L3799" s="32"/>
      <c r="M3799" s="147"/>
      <c r="T3799" s="53"/>
      <c r="AU3799" s="17" t="s">
        <v>83</v>
      </c>
    </row>
    <row r="3800" spans="2:65" s="1" customFormat="1" ht="11.25">
      <c r="B3800" s="32"/>
      <c r="D3800" s="149" t="s">
        <v>351</v>
      </c>
      <c r="F3800" s="157" t="s">
        <v>5468</v>
      </c>
      <c r="H3800" s="158">
        <v>32</v>
      </c>
      <c r="L3800" s="32"/>
      <c r="M3800" s="147"/>
      <c r="T3800" s="53"/>
      <c r="AU3800" s="17" t="s">
        <v>83</v>
      </c>
    </row>
    <row r="3801" spans="2:65" s="1" customFormat="1" ht="11.25">
      <c r="B3801" s="32"/>
      <c r="D3801" s="149" t="s">
        <v>351</v>
      </c>
      <c r="F3801" s="157" t="s">
        <v>5469</v>
      </c>
      <c r="H3801" s="158">
        <v>11.51</v>
      </c>
      <c r="L3801" s="32"/>
      <c r="M3801" s="147"/>
      <c r="T3801" s="53"/>
      <c r="AU3801" s="17" t="s">
        <v>83</v>
      </c>
    </row>
    <row r="3802" spans="2:65" s="1" customFormat="1" ht="11.25">
      <c r="B3802" s="32"/>
      <c r="D3802" s="149" t="s">
        <v>351</v>
      </c>
      <c r="F3802" s="157" t="s">
        <v>358</v>
      </c>
      <c r="H3802" s="158">
        <v>721.8</v>
      </c>
      <c r="L3802" s="32"/>
      <c r="M3802" s="147"/>
      <c r="T3802" s="53"/>
      <c r="AU3802" s="17" t="s">
        <v>83</v>
      </c>
    </row>
    <row r="3803" spans="2:65" s="1" customFormat="1" ht="24.2" customHeight="1">
      <c r="B3803" s="32"/>
      <c r="C3803" s="131" t="s">
        <v>5480</v>
      </c>
      <c r="D3803" s="131" t="s">
        <v>342</v>
      </c>
      <c r="E3803" s="132" t="s">
        <v>5481</v>
      </c>
      <c r="F3803" s="133" t="s">
        <v>5482</v>
      </c>
      <c r="G3803" s="134" t="s">
        <v>119</v>
      </c>
      <c r="H3803" s="135">
        <v>721.8</v>
      </c>
      <c r="I3803" s="136"/>
      <c r="J3803" s="137">
        <f>ROUND(I3803*H3803,2)</f>
        <v>0</v>
      </c>
      <c r="K3803" s="133" t="s">
        <v>345</v>
      </c>
      <c r="L3803" s="32"/>
      <c r="M3803" s="138" t="s">
        <v>19</v>
      </c>
      <c r="N3803" s="139" t="s">
        <v>44</v>
      </c>
      <c r="P3803" s="140">
        <f>O3803*H3803</f>
        <v>0</v>
      </c>
      <c r="Q3803" s="140">
        <v>2.5999999999999998E-4</v>
      </c>
      <c r="R3803" s="140">
        <f>Q3803*H3803</f>
        <v>0.18766799999999997</v>
      </c>
      <c r="S3803" s="140">
        <v>0</v>
      </c>
      <c r="T3803" s="141">
        <f>S3803*H3803</f>
        <v>0</v>
      </c>
      <c r="AR3803" s="142" t="s">
        <v>489</v>
      </c>
      <c r="AT3803" s="142" t="s">
        <v>342</v>
      </c>
      <c r="AU3803" s="142" t="s">
        <v>83</v>
      </c>
      <c r="AY3803" s="17" t="s">
        <v>339</v>
      </c>
      <c r="BE3803" s="143">
        <f>IF(N3803="základní",J3803,0)</f>
        <v>0</v>
      </c>
      <c r="BF3803" s="143">
        <f>IF(N3803="snížená",J3803,0)</f>
        <v>0</v>
      </c>
      <c r="BG3803" s="143">
        <f>IF(N3803="zákl. přenesená",J3803,0)</f>
        <v>0</v>
      </c>
      <c r="BH3803" s="143">
        <f>IF(N3803="sníž. přenesená",J3803,0)</f>
        <v>0</v>
      </c>
      <c r="BI3803" s="143">
        <f>IF(N3803="nulová",J3803,0)</f>
        <v>0</v>
      </c>
      <c r="BJ3803" s="17" t="s">
        <v>81</v>
      </c>
      <c r="BK3803" s="143">
        <f>ROUND(I3803*H3803,2)</f>
        <v>0</v>
      </c>
      <c r="BL3803" s="17" t="s">
        <v>489</v>
      </c>
      <c r="BM3803" s="142" t="s">
        <v>5483</v>
      </c>
    </row>
    <row r="3804" spans="2:65" s="1" customFormat="1" ht="11.25">
      <c r="B3804" s="32"/>
      <c r="D3804" s="144" t="s">
        <v>348</v>
      </c>
      <c r="F3804" s="145" t="s">
        <v>5484</v>
      </c>
      <c r="I3804" s="146"/>
      <c r="L3804" s="32"/>
      <c r="M3804" s="147"/>
      <c r="T3804" s="53"/>
      <c r="AT3804" s="17" t="s">
        <v>348</v>
      </c>
      <c r="AU3804" s="17" t="s">
        <v>83</v>
      </c>
    </row>
    <row r="3805" spans="2:65" s="12" customFormat="1" ht="11.25">
      <c r="B3805" s="148"/>
      <c r="D3805" s="149" t="s">
        <v>350</v>
      </c>
      <c r="E3805" s="150" t="s">
        <v>19</v>
      </c>
      <c r="F3805" s="151" t="s">
        <v>1441</v>
      </c>
      <c r="H3805" s="152">
        <v>721.8</v>
      </c>
      <c r="I3805" s="153"/>
      <c r="L3805" s="148"/>
      <c r="M3805" s="154"/>
      <c r="T3805" s="155"/>
      <c r="AT3805" s="150" t="s">
        <v>350</v>
      </c>
      <c r="AU3805" s="150" t="s">
        <v>83</v>
      </c>
      <c r="AV3805" s="12" t="s">
        <v>83</v>
      </c>
      <c r="AW3805" s="12" t="s">
        <v>34</v>
      </c>
      <c r="AX3805" s="12" t="s">
        <v>81</v>
      </c>
      <c r="AY3805" s="150" t="s">
        <v>339</v>
      </c>
    </row>
    <row r="3806" spans="2:65" s="1" customFormat="1" ht="11.25">
      <c r="B3806" s="32"/>
      <c r="D3806" s="149" t="s">
        <v>351</v>
      </c>
      <c r="F3806" s="156" t="s">
        <v>5458</v>
      </c>
      <c r="L3806" s="32"/>
      <c r="M3806" s="147"/>
      <c r="T3806" s="53"/>
      <c r="AU3806" s="17" t="s">
        <v>83</v>
      </c>
    </row>
    <row r="3807" spans="2:65" s="1" customFormat="1" ht="11.25">
      <c r="B3807" s="32"/>
      <c r="D3807" s="149" t="s">
        <v>351</v>
      </c>
      <c r="F3807" s="157" t="s">
        <v>5459</v>
      </c>
      <c r="H3807" s="158">
        <v>65.33</v>
      </c>
      <c r="L3807" s="32"/>
      <c r="M3807" s="147"/>
      <c r="T3807" s="53"/>
      <c r="AU3807" s="17" t="s">
        <v>83</v>
      </c>
    </row>
    <row r="3808" spans="2:65" s="1" customFormat="1" ht="11.25">
      <c r="B3808" s="32"/>
      <c r="D3808" s="149" t="s">
        <v>351</v>
      </c>
      <c r="F3808" s="157" t="s">
        <v>5460</v>
      </c>
      <c r="H3808" s="158">
        <v>65.34</v>
      </c>
      <c r="L3808" s="32"/>
      <c r="M3808" s="147"/>
      <c r="T3808" s="53"/>
      <c r="AU3808" s="17" t="s">
        <v>83</v>
      </c>
    </row>
    <row r="3809" spans="2:65" s="1" customFormat="1" ht="11.25">
      <c r="B3809" s="32"/>
      <c r="D3809" s="149" t="s">
        <v>351</v>
      </c>
      <c r="F3809" s="157" t="s">
        <v>5461</v>
      </c>
      <c r="H3809" s="158">
        <v>65.33</v>
      </c>
      <c r="L3809" s="32"/>
      <c r="M3809" s="147"/>
      <c r="T3809" s="53"/>
      <c r="AU3809" s="17" t="s">
        <v>83</v>
      </c>
    </row>
    <row r="3810" spans="2:65" s="1" customFormat="1" ht="11.25">
      <c r="B3810" s="32"/>
      <c r="D3810" s="149" t="s">
        <v>351</v>
      </c>
      <c r="F3810" s="157" t="s">
        <v>5462</v>
      </c>
      <c r="H3810" s="158">
        <v>31.91</v>
      </c>
      <c r="L3810" s="32"/>
      <c r="M3810" s="147"/>
      <c r="T3810" s="53"/>
      <c r="AU3810" s="17" t="s">
        <v>83</v>
      </c>
    </row>
    <row r="3811" spans="2:65" s="1" customFormat="1" ht="11.25">
      <c r="B3811" s="32"/>
      <c r="D3811" s="149" t="s">
        <v>351</v>
      </c>
      <c r="F3811" s="157" t="s">
        <v>5463</v>
      </c>
      <c r="H3811" s="158">
        <v>198.36</v>
      </c>
      <c r="L3811" s="32"/>
      <c r="M3811" s="147"/>
      <c r="T3811" s="53"/>
      <c r="AU3811" s="17" t="s">
        <v>83</v>
      </c>
    </row>
    <row r="3812" spans="2:65" s="1" customFormat="1" ht="11.25">
      <c r="B3812" s="32"/>
      <c r="D3812" s="149" t="s">
        <v>351</v>
      </c>
      <c r="F3812" s="157" t="s">
        <v>5464</v>
      </c>
      <c r="H3812" s="158">
        <v>39.700000000000003</v>
      </c>
      <c r="L3812" s="32"/>
      <c r="M3812" s="147"/>
      <c r="T3812" s="53"/>
      <c r="AU3812" s="17" t="s">
        <v>83</v>
      </c>
    </row>
    <row r="3813" spans="2:65" s="1" customFormat="1" ht="11.25">
      <c r="B3813" s="32"/>
      <c r="D3813" s="149" t="s">
        <v>351</v>
      </c>
      <c r="F3813" s="157" t="s">
        <v>5465</v>
      </c>
      <c r="H3813" s="158">
        <v>65.3</v>
      </c>
      <c r="L3813" s="32"/>
      <c r="M3813" s="147"/>
      <c r="T3813" s="53"/>
      <c r="AU3813" s="17" t="s">
        <v>83</v>
      </c>
    </row>
    <row r="3814" spans="2:65" s="1" customFormat="1" ht="11.25">
      <c r="B3814" s="32"/>
      <c r="D3814" s="149" t="s">
        <v>351</v>
      </c>
      <c r="F3814" s="157" t="s">
        <v>5466</v>
      </c>
      <c r="H3814" s="158">
        <v>16.39</v>
      </c>
      <c r="L3814" s="32"/>
      <c r="M3814" s="147"/>
      <c r="T3814" s="53"/>
      <c r="AU3814" s="17" t="s">
        <v>83</v>
      </c>
    </row>
    <row r="3815" spans="2:65" s="1" customFormat="1" ht="11.25">
      <c r="B3815" s="32"/>
      <c r="D3815" s="149" t="s">
        <v>351</v>
      </c>
      <c r="F3815" s="157" t="s">
        <v>5467</v>
      </c>
      <c r="H3815" s="158">
        <v>65.3</v>
      </c>
      <c r="L3815" s="32"/>
      <c r="M3815" s="147"/>
      <c r="T3815" s="53"/>
      <c r="AU3815" s="17" t="s">
        <v>83</v>
      </c>
    </row>
    <row r="3816" spans="2:65" s="1" customFormat="1" ht="11.25">
      <c r="B3816" s="32"/>
      <c r="D3816" s="149" t="s">
        <v>351</v>
      </c>
      <c r="F3816" s="157" t="s">
        <v>1081</v>
      </c>
      <c r="H3816" s="158">
        <v>65.33</v>
      </c>
      <c r="L3816" s="32"/>
      <c r="M3816" s="147"/>
      <c r="T3816" s="53"/>
      <c r="AU3816" s="17" t="s">
        <v>83</v>
      </c>
    </row>
    <row r="3817" spans="2:65" s="1" customFormat="1" ht="11.25">
      <c r="B3817" s="32"/>
      <c r="D3817" s="149" t="s">
        <v>351</v>
      </c>
      <c r="F3817" s="157" t="s">
        <v>5468</v>
      </c>
      <c r="H3817" s="158">
        <v>32</v>
      </c>
      <c r="L3817" s="32"/>
      <c r="M3817" s="147"/>
      <c r="T3817" s="53"/>
      <c r="AU3817" s="17" t="s">
        <v>83</v>
      </c>
    </row>
    <row r="3818" spans="2:65" s="1" customFormat="1" ht="11.25">
      <c r="B3818" s="32"/>
      <c r="D3818" s="149" t="s">
        <v>351</v>
      </c>
      <c r="F3818" s="157" t="s">
        <v>5469</v>
      </c>
      <c r="H3818" s="158">
        <v>11.51</v>
      </c>
      <c r="L3818" s="32"/>
      <c r="M3818" s="147"/>
      <c r="T3818" s="53"/>
      <c r="AU3818" s="17" t="s">
        <v>83</v>
      </c>
    </row>
    <row r="3819" spans="2:65" s="1" customFormat="1" ht="11.25">
      <c r="B3819" s="32"/>
      <c r="D3819" s="149" t="s">
        <v>351</v>
      </c>
      <c r="F3819" s="157" t="s">
        <v>358</v>
      </c>
      <c r="H3819" s="158">
        <v>721.8</v>
      </c>
      <c r="L3819" s="32"/>
      <c r="M3819" s="147"/>
      <c r="T3819" s="53"/>
      <c r="AU3819" s="17" t="s">
        <v>83</v>
      </c>
    </row>
    <row r="3820" spans="2:65" s="1" customFormat="1" ht="37.9" customHeight="1">
      <c r="B3820" s="32"/>
      <c r="C3820" s="131" t="s">
        <v>5485</v>
      </c>
      <c r="D3820" s="131" t="s">
        <v>342</v>
      </c>
      <c r="E3820" s="132" t="s">
        <v>5486</v>
      </c>
      <c r="F3820" s="133" t="s">
        <v>5487</v>
      </c>
      <c r="G3820" s="134" t="s">
        <v>119</v>
      </c>
      <c r="H3820" s="135">
        <v>523.44000000000005</v>
      </c>
      <c r="I3820" s="136"/>
      <c r="J3820" s="137">
        <f>ROUND(I3820*H3820,2)</f>
        <v>0</v>
      </c>
      <c r="K3820" s="133" t="s">
        <v>345</v>
      </c>
      <c r="L3820" s="32"/>
      <c r="M3820" s="138" t="s">
        <v>19</v>
      </c>
      <c r="N3820" s="139" t="s">
        <v>44</v>
      </c>
      <c r="P3820" s="140">
        <f>O3820*H3820</f>
        <v>0</v>
      </c>
      <c r="Q3820" s="140">
        <v>1.4999999999999999E-4</v>
      </c>
      <c r="R3820" s="140">
        <f>Q3820*H3820</f>
        <v>7.8516000000000002E-2</v>
      </c>
      <c r="S3820" s="140">
        <v>0</v>
      </c>
      <c r="T3820" s="141">
        <f>S3820*H3820</f>
        <v>0</v>
      </c>
      <c r="AR3820" s="142" t="s">
        <v>489</v>
      </c>
      <c r="AT3820" s="142" t="s">
        <v>342</v>
      </c>
      <c r="AU3820" s="142" t="s">
        <v>83</v>
      </c>
      <c r="AY3820" s="17" t="s">
        <v>339</v>
      </c>
      <c r="BE3820" s="143">
        <f>IF(N3820="základní",J3820,0)</f>
        <v>0</v>
      </c>
      <c r="BF3820" s="143">
        <f>IF(N3820="snížená",J3820,0)</f>
        <v>0</v>
      </c>
      <c r="BG3820" s="143">
        <f>IF(N3820="zákl. přenesená",J3820,0)</f>
        <v>0</v>
      </c>
      <c r="BH3820" s="143">
        <f>IF(N3820="sníž. přenesená",J3820,0)</f>
        <v>0</v>
      </c>
      <c r="BI3820" s="143">
        <f>IF(N3820="nulová",J3820,0)</f>
        <v>0</v>
      </c>
      <c r="BJ3820" s="17" t="s">
        <v>81</v>
      </c>
      <c r="BK3820" s="143">
        <f>ROUND(I3820*H3820,2)</f>
        <v>0</v>
      </c>
      <c r="BL3820" s="17" t="s">
        <v>489</v>
      </c>
      <c r="BM3820" s="142" t="s">
        <v>5488</v>
      </c>
    </row>
    <row r="3821" spans="2:65" s="1" customFormat="1" ht="11.25">
      <c r="B3821" s="32"/>
      <c r="D3821" s="144" t="s">
        <v>348</v>
      </c>
      <c r="F3821" s="145" t="s">
        <v>5489</v>
      </c>
      <c r="I3821" s="146"/>
      <c r="L3821" s="32"/>
      <c r="M3821" s="147"/>
      <c r="T3821" s="53"/>
      <c r="AT3821" s="17" t="s">
        <v>348</v>
      </c>
      <c r="AU3821" s="17" t="s">
        <v>83</v>
      </c>
    </row>
    <row r="3822" spans="2:65" s="12" customFormat="1" ht="11.25">
      <c r="B3822" s="148"/>
      <c r="D3822" s="149" t="s">
        <v>350</v>
      </c>
      <c r="E3822" s="150" t="s">
        <v>19</v>
      </c>
      <c r="F3822" s="151" t="s">
        <v>5490</v>
      </c>
      <c r="H3822" s="152">
        <v>-198.36</v>
      </c>
      <c r="I3822" s="153"/>
      <c r="L3822" s="148"/>
      <c r="M3822" s="154"/>
      <c r="T3822" s="155"/>
      <c r="AT3822" s="150" t="s">
        <v>350</v>
      </c>
      <c r="AU3822" s="150" t="s">
        <v>83</v>
      </c>
      <c r="AV3822" s="12" t="s">
        <v>83</v>
      </c>
      <c r="AW3822" s="12" t="s">
        <v>34</v>
      </c>
      <c r="AX3822" s="12" t="s">
        <v>73</v>
      </c>
      <c r="AY3822" s="150" t="s">
        <v>339</v>
      </c>
    </row>
    <row r="3823" spans="2:65" s="12" customFormat="1" ht="11.25">
      <c r="B3823" s="148"/>
      <c r="D3823" s="149" t="s">
        <v>350</v>
      </c>
      <c r="E3823" s="150" t="s">
        <v>19</v>
      </c>
      <c r="F3823" s="151" t="s">
        <v>1441</v>
      </c>
      <c r="H3823" s="152">
        <v>721.8</v>
      </c>
      <c r="I3823" s="153"/>
      <c r="L3823" s="148"/>
      <c r="M3823" s="154"/>
      <c r="T3823" s="155"/>
      <c r="AT3823" s="150" t="s">
        <v>350</v>
      </c>
      <c r="AU3823" s="150" t="s">
        <v>83</v>
      </c>
      <c r="AV3823" s="12" t="s">
        <v>83</v>
      </c>
      <c r="AW3823" s="12" t="s">
        <v>34</v>
      </c>
      <c r="AX3823" s="12" t="s">
        <v>73</v>
      </c>
      <c r="AY3823" s="150" t="s">
        <v>339</v>
      </c>
    </row>
    <row r="3824" spans="2:65" s="14" customFormat="1" ht="11.25">
      <c r="B3824" s="181"/>
      <c r="D3824" s="149" t="s">
        <v>350</v>
      </c>
      <c r="E3824" s="182" t="s">
        <v>19</v>
      </c>
      <c r="F3824" s="183" t="s">
        <v>358</v>
      </c>
      <c r="H3824" s="184">
        <v>523.44000000000005</v>
      </c>
      <c r="I3824" s="185"/>
      <c r="L3824" s="181"/>
      <c r="M3824" s="186"/>
      <c r="T3824" s="187"/>
      <c r="AT3824" s="182" t="s">
        <v>350</v>
      </c>
      <c r="AU3824" s="182" t="s">
        <v>83</v>
      </c>
      <c r="AV3824" s="14" t="s">
        <v>346</v>
      </c>
      <c r="AW3824" s="14" t="s">
        <v>34</v>
      </c>
      <c r="AX3824" s="14" t="s">
        <v>81</v>
      </c>
      <c r="AY3824" s="182" t="s">
        <v>339</v>
      </c>
    </row>
    <row r="3825" spans="2:65" s="1" customFormat="1" ht="11.25">
      <c r="B3825" s="32"/>
      <c r="D3825" s="149" t="s">
        <v>351</v>
      </c>
      <c r="F3825" s="156" t="s">
        <v>5458</v>
      </c>
      <c r="L3825" s="32"/>
      <c r="M3825" s="147"/>
      <c r="T3825" s="53"/>
      <c r="AU3825" s="17" t="s">
        <v>83</v>
      </c>
    </row>
    <row r="3826" spans="2:65" s="1" customFormat="1" ht="11.25">
      <c r="B3826" s="32"/>
      <c r="D3826" s="149" t="s">
        <v>351</v>
      </c>
      <c r="F3826" s="157" t="s">
        <v>5459</v>
      </c>
      <c r="H3826" s="158">
        <v>65.33</v>
      </c>
      <c r="L3826" s="32"/>
      <c r="M3826" s="147"/>
      <c r="T3826" s="53"/>
      <c r="AU3826" s="17" t="s">
        <v>83</v>
      </c>
    </row>
    <row r="3827" spans="2:65" s="1" customFormat="1" ht="11.25">
      <c r="B3827" s="32"/>
      <c r="D3827" s="149" t="s">
        <v>351</v>
      </c>
      <c r="F3827" s="157" t="s">
        <v>5460</v>
      </c>
      <c r="H3827" s="158">
        <v>65.34</v>
      </c>
      <c r="L3827" s="32"/>
      <c r="M3827" s="147"/>
      <c r="T3827" s="53"/>
      <c r="AU3827" s="17" t="s">
        <v>83</v>
      </c>
    </row>
    <row r="3828" spans="2:65" s="1" customFormat="1" ht="11.25">
      <c r="B3828" s="32"/>
      <c r="D3828" s="149" t="s">
        <v>351</v>
      </c>
      <c r="F3828" s="157" t="s">
        <v>5461</v>
      </c>
      <c r="H3828" s="158">
        <v>65.33</v>
      </c>
      <c r="L3828" s="32"/>
      <c r="M3828" s="147"/>
      <c r="T3828" s="53"/>
      <c r="AU3828" s="17" t="s">
        <v>83</v>
      </c>
    </row>
    <row r="3829" spans="2:65" s="1" customFormat="1" ht="11.25">
      <c r="B3829" s="32"/>
      <c r="D3829" s="149" t="s">
        <v>351</v>
      </c>
      <c r="F3829" s="157" t="s">
        <v>5462</v>
      </c>
      <c r="H3829" s="158">
        <v>31.91</v>
      </c>
      <c r="L3829" s="32"/>
      <c r="M3829" s="147"/>
      <c r="T3829" s="53"/>
      <c r="AU3829" s="17" t="s">
        <v>83</v>
      </c>
    </row>
    <row r="3830" spans="2:65" s="1" customFormat="1" ht="11.25">
      <c r="B3830" s="32"/>
      <c r="D3830" s="149" t="s">
        <v>351</v>
      </c>
      <c r="F3830" s="157" t="s">
        <v>5463</v>
      </c>
      <c r="H3830" s="158">
        <v>198.36</v>
      </c>
      <c r="L3830" s="32"/>
      <c r="M3830" s="147"/>
      <c r="T3830" s="53"/>
      <c r="AU3830" s="17" t="s">
        <v>83</v>
      </c>
    </row>
    <row r="3831" spans="2:65" s="1" customFormat="1" ht="11.25">
      <c r="B3831" s="32"/>
      <c r="D3831" s="149" t="s">
        <v>351</v>
      </c>
      <c r="F3831" s="157" t="s">
        <v>5464</v>
      </c>
      <c r="H3831" s="158">
        <v>39.700000000000003</v>
      </c>
      <c r="L3831" s="32"/>
      <c r="M3831" s="147"/>
      <c r="T3831" s="53"/>
      <c r="AU3831" s="17" t="s">
        <v>83</v>
      </c>
    </row>
    <row r="3832" spans="2:65" s="1" customFormat="1" ht="11.25">
      <c r="B3832" s="32"/>
      <c r="D3832" s="149" t="s">
        <v>351</v>
      </c>
      <c r="F3832" s="157" t="s">
        <v>5465</v>
      </c>
      <c r="H3832" s="158">
        <v>65.3</v>
      </c>
      <c r="L3832" s="32"/>
      <c r="M3832" s="147"/>
      <c r="T3832" s="53"/>
      <c r="AU3832" s="17" t="s">
        <v>83</v>
      </c>
    </row>
    <row r="3833" spans="2:65" s="1" customFormat="1" ht="11.25">
      <c r="B3833" s="32"/>
      <c r="D3833" s="149" t="s">
        <v>351</v>
      </c>
      <c r="F3833" s="157" t="s">
        <v>5466</v>
      </c>
      <c r="H3833" s="158">
        <v>16.39</v>
      </c>
      <c r="L3833" s="32"/>
      <c r="M3833" s="147"/>
      <c r="T3833" s="53"/>
      <c r="AU3833" s="17" t="s">
        <v>83</v>
      </c>
    </row>
    <row r="3834" spans="2:65" s="1" customFormat="1" ht="11.25">
      <c r="B3834" s="32"/>
      <c r="D3834" s="149" t="s">
        <v>351</v>
      </c>
      <c r="F3834" s="157" t="s">
        <v>5467</v>
      </c>
      <c r="H3834" s="158">
        <v>65.3</v>
      </c>
      <c r="L3834" s="32"/>
      <c r="M3834" s="147"/>
      <c r="T3834" s="53"/>
      <c r="AU3834" s="17" t="s">
        <v>83</v>
      </c>
    </row>
    <row r="3835" spans="2:65" s="1" customFormat="1" ht="11.25">
      <c r="B3835" s="32"/>
      <c r="D3835" s="149" t="s">
        <v>351</v>
      </c>
      <c r="F3835" s="157" t="s">
        <v>1081</v>
      </c>
      <c r="H3835" s="158">
        <v>65.33</v>
      </c>
      <c r="L3835" s="32"/>
      <c r="M3835" s="147"/>
      <c r="T3835" s="53"/>
      <c r="AU3835" s="17" t="s">
        <v>83</v>
      </c>
    </row>
    <row r="3836" spans="2:65" s="1" customFormat="1" ht="11.25">
      <c r="B3836" s="32"/>
      <c r="D3836" s="149" t="s">
        <v>351</v>
      </c>
      <c r="F3836" s="157" t="s">
        <v>5468</v>
      </c>
      <c r="H3836" s="158">
        <v>32</v>
      </c>
      <c r="L3836" s="32"/>
      <c r="M3836" s="147"/>
      <c r="T3836" s="53"/>
      <c r="AU3836" s="17" t="s">
        <v>83</v>
      </c>
    </row>
    <row r="3837" spans="2:65" s="1" customFormat="1" ht="11.25">
      <c r="B3837" s="32"/>
      <c r="D3837" s="149" t="s">
        <v>351</v>
      </c>
      <c r="F3837" s="157" t="s">
        <v>5469</v>
      </c>
      <c r="H3837" s="158">
        <v>11.51</v>
      </c>
      <c r="L3837" s="32"/>
      <c r="M3837" s="147"/>
      <c r="T3837" s="53"/>
      <c r="AU3837" s="17" t="s">
        <v>83</v>
      </c>
    </row>
    <row r="3838" spans="2:65" s="1" customFormat="1" ht="11.25">
      <c r="B3838" s="32"/>
      <c r="D3838" s="149" t="s">
        <v>351</v>
      </c>
      <c r="F3838" s="157" t="s">
        <v>358</v>
      </c>
      <c r="H3838" s="158">
        <v>721.8</v>
      </c>
      <c r="L3838" s="32"/>
      <c r="M3838" s="147"/>
      <c r="T3838" s="53"/>
      <c r="AU3838" s="17" t="s">
        <v>83</v>
      </c>
    </row>
    <row r="3839" spans="2:65" s="1" customFormat="1" ht="37.9" customHeight="1">
      <c r="B3839" s="32"/>
      <c r="C3839" s="131" t="s">
        <v>5491</v>
      </c>
      <c r="D3839" s="131" t="s">
        <v>342</v>
      </c>
      <c r="E3839" s="132" t="s">
        <v>5492</v>
      </c>
      <c r="F3839" s="133" t="s">
        <v>5493</v>
      </c>
      <c r="G3839" s="134" t="s">
        <v>119</v>
      </c>
      <c r="H3839" s="135">
        <v>198.36</v>
      </c>
      <c r="I3839" s="136"/>
      <c r="J3839" s="137">
        <f>ROUND(I3839*H3839,2)</f>
        <v>0</v>
      </c>
      <c r="K3839" s="133" t="s">
        <v>345</v>
      </c>
      <c r="L3839" s="32"/>
      <c r="M3839" s="138" t="s">
        <v>19</v>
      </c>
      <c r="N3839" s="139" t="s">
        <v>44</v>
      </c>
      <c r="P3839" s="140">
        <f>O3839*H3839</f>
        <v>0</v>
      </c>
      <c r="Q3839" s="140">
        <v>1.4999999999999999E-4</v>
      </c>
      <c r="R3839" s="140">
        <f>Q3839*H3839</f>
        <v>2.9753999999999999E-2</v>
      </c>
      <c r="S3839" s="140">
        <v>0</v>
      </c>
      <c r="T3839" s="141">
        <f>S3839*H3839</f>
        <v>0</v>
      </c>
      <c r="AR3839" s="142" t="s">
        <v>489</v>
      </c>
      <c r="AT3839" s="142" t="s">
        <v>342</v>
      </c>
      <c r="AU3839" s="142" t="s">
        <v>83</v>
      </c>
      <c r="AY3839" s="17" t="s">
        <v>339</v>
      </c>
      <c r="BE3839" s="143">
        <f>IF(N3839="základní",J3839,0)</f>
        <v>0</v>
      </c>
      <c r="BF3839" s="143">
        <f>IF(N3839="snížená",J3839,0)</f>
        <v>0</v>
      </c>
      <c r="BG3839" s="143">
        <f>IF(N3839="zákl. přenesená",J3839,0)</f>
        <v>0</v>
      </c>
      <c r="BH3839" s="143">
        <f>IF(N3839="sníž. přenesená",J3839,0)</f>
        <v>0</v>
      </c>
      <c r="BI3839" s="143">
        <f>IF(N3839="nulová",J3839,0)</f>
        <v>0</v>
      </c>
      <c r="BJ3839" s="17" t="s">
        <v>81</v>
      </c>
      <c r="BK3839" s="143">
        <f>ROUND(I3839*H3839,2)</f>
        <v>0</v>
      </c>
      <c r="BL3839" s="17" t="s">
        <v>489</v>
      </c>
      <c r="BM3839" s="142" t="s">
        <v>5494</v>
      </c>
    </row>
    <row r="3840" spans="2:65" s="1" customFormat="1" ht="11.25">
      <c r="B3840" s="32"/>
      <c r="D3840" s="144" t="s">
        <v>348</v>
      </c>
      <c r="F3840" s="145" t="s">
        <v>5495</v>
      </c>
      <c r="I3840" s="146"/>
      <c r="L3840" s="32"/>
      <c r="M3840" s="147"/>
      <c r="T3840" s="53"/>
      <c r="AT3840" s="17" t="s">
        <v>348</v>
      </c>
      <c r="AU3840" s="17" t="s">
        <v>83</v>
      </c>
    </row>
    <row r="3841" spans="2:65" s="12" customFormat="1" ht="11.25">
      <c r="B3841" s="148"/>
      <c r="D3841" s="149" t="s">
        <v>350</v>
      </c>
      <c r="E3841" s="150" t="s">
        <v>19</v>
      </c>
      <c r="F3841" s="151" t="s">
        <v>5463</v>
      </c>
      <c r="H3841" s="152">
        <v>198.36</v>
      </c>
      <c r="I3841" s="153"/>
      <c r="L3841" s="148"/>
      <c r="M3841" s="154"/>
      <c r="T3841" s="155"/>
      <c r="AT3841" s="150" t="s">
        <v>350</v>
      </c>
      <c r="AU3841" s="150" t="s">
        <v>83</v>
      </c>
      <c r="AV3841" s="12" t="s">
        <v>83</v>
      </c>
      <c r="AW3841" s="12" t="s">
        <v>34</v>
      </c>
      <c r="AX3841" s="12" t="s">
        <v>81</v>
      </c>
      <c r="AY3841" s="150" t="s">
        <v>339</v>
      </c>
    </row>
    <row r="3842" spans="2:65" s="1" customFormat="1" ht="33" customHeight="1">
      <c r="B3842" s="32"/>
      <c r="C3842" s="131" t="s">
        <v>5496</v>
      </c>
      <c r="D3842" s="131" t="s">
        <v>342</v>
      </c>
      <c r="E3842" s="132" t="s">
        <v>5497</v>
      </c>
      <c r="F3842" s="133" t="s">
        <v>5498</v>
      </c>
      <c r="G3842" s="134" t="s">
        <v>119</v>
      </c>
      <c r="H3842" s="135">
        <v>721.8</v>
      </c>
      <c r="I3842" s="136"/>
      <c r="J3842" s="137">
        <f>ROUND(I3842*H3842,2)</f>
        <v>0</v>
      </c>
      <c r="K3842" s="133" t="s">
        <v>345</v>
      </c>
      <c r="L3842" s="32"/>
      <c r="M3842" s="138" t="s">
        <v>19</v>
      </c>
      <c r="N3842" s="139" t="s">
        <v>44</v>
      </c>
      <c r="P3842" s="140">
        <f>O3842*H3842</f>
        <v>0</v>
      </c>
      <c r="Q3842" s="140">
        <v>1.0000000000000001E-5</v>
      </c>
      <c r="R3842" s="140">
        <f>Q3842*H3842</f>
        <v>7.2180000000000005E-3</v>
      </c>
      <c r="S3842" s="140">
        <v>0</v>
      </c>
      <c r="T3842" s="141">
        <f>S3842*H3842</f>
        <v>0</v>
      </c>
      <c r="AR3842" s="142" t="s">
        <v>489</v>
      </c>
      <c r="AT3842" s="142" t="s">
        <v>342</v>
      </c>
      <c r="AU3842" s="142" t="s">
        <v>83</v>
      </c>
      <c r="AY3842" s="17" t="s">
        <v>339</v>
      </c>
      <c r="BE3842" s="143">
        <f>IF(N3842="základní",J3842,0)</f>
        <v>0</v>
      </c>
      <c r="BF3842" s="143">
        <f>IF(N3842="snížená",J3842,0)</f>
        <v>0</v>
      </c>
      <c r="BG3842" s="143">
        <f>IF(N3842="zákl. přenesená",J3842,0)</f>
        <v>0</v>
      </c>
      <c r="BH3842" s="143">
        <f>IF(N3842="sníž. přenesená",J3842,0)</f>
        <v>0</v>
      </c>
      <c r="BI3842" s="143">
        <f>IF(N3842="nulová",J3842,0)</f>
        <v>0</v>
      </c>
      <c r="BJ3842" s="17" t="s">
        <v>81</v>
      </c>
      <c r="BK3842" s="143">
        <f>ROUND(I3842*H3842,2)</f>
        <v>0</v>
      </c>
      <c r="BL3842" s="17" t="s">
        <v>489</v>
      </c>
      <c r="BM3842" s="142" t="s">
        <v>5499</v>
      </c>
    </row>
    <row r="3843" spans="2:65" s="1" customFormat="1" ht="11.25">
      <c r="B3843" s="32"/>
      <c r="D3843" s="144" t="s">
        <v>348</v>
      </c>
      <c r="F3843" s="145" t="s">
        <v>5500</v>
      </c>
      <c r="I3843" s="146"/>
      <c r="L3843" s="32"/>
      <c r="M3843" s="147"/>
      <c r="T3843" s="53"/>
      <c r="AT3843" s="17" t="s">
        <v>348</v>
      </c>
      <c r="AU3843" s="17" t="s">
        <v>83</v>
      </c>
    </row>
    <row r="3844" spans="2:65" s="12" customFormat="1" ht="11.25">
      <c r="B3844" s="148"/>
      <c r="D3844" s="149" t="s">
        <v>350</v>
      </c>
      <c r="E3844" s="150" t="s">
        <v>19</v>
      </c>
      <c r="F3844" s="151" t="s">
        <v>1441</v>
      </c>
      <c r="H3844" s="152">
        <v>721.8</v>
      </c>
      <c r="I3844" s="153"/>
      <c r="L3844" s="148"/>
      <c r="M3844" s="154"/>
      <c r="T3844" s="155"/>
      <c r="AT3844" s="150" t="s">
        <v>350</v>
      </c>
      <c r="AU3844" s="150" t="s">
        <v>83</v>
      </c>
      <c r="AV3844" s="12" t="s">
        <v>83</v>
      </c>
      <c r="AW3844" s="12" t="s">
        <v>34</v>
      </c>
      <c r="AX3844" s="12" t="s">
        <v>81</v>
      </c>
      <c r="AY3844" s="150" t="s">
        <v>339</v>
      </c>
    </row>
    <row r="3845" spans="2:65" s="1" customFormat="1" ht="11.25">
      <c r="B3845" s="32"/>
      <c r="D3845" s="149" t="s">
        <v>351</v>
      </c>
      <c r="F3845" s="156" t="s">
        <v>5458</v>
      </c>
      <c r="L3845" s="32"/>
      <c r="M3845" s="147"/>
      <c r="T3845" s="53"/>
      <c r="AU3845" s="17" t="s">
        <v>83</v>
      </c>
    </row>
    <row r="3846" spans="2:65" s="1" customFormat="1" ht="11.25">
      <c r="B3846" s="32"/>
      <c r="D3846" s="149" t="s">
        <v>351</v>
      </c>
      <c r="F3846" s="157" t="s">
        <v>5459</v>
      </c>
      <c r="H3846" s="158">
        <v>65.33</v>
      </c>
      <c r="L3846" s="32"/>
      <c r="M3846" s="147"/>
      <c r="T3846" s="53"/>
      <c r="AU3846" s="17" t="s">
        <v>83</v>
      </c>
    </row>
    <row r="3847" spans="2:65" s="1" customFormat="1" ht="11.25">
      <c r="B3847" s="32"/>
      <c r="D3847" s="149" t="s">
        <v>351</v>
      </c>
      <c r="F3847" s="157" t="s">
        <v>5460</v>
      </c>
      <c r="H3847" s="158">
        <v>65.34</v>
      </c>
      <c r="L3847" s="32"/>
      <c r="M3847" s="147"/>
      <c r="T3847" s="53"/>
      <c r="AU3847" s="17" t="s">
        <v>83</v>
      </c>
    </row>
    <row r="3848" spans="2:65" s="1" customFormat="1" ht="11.25">
      <c r="B3848" s="32"/>
      <c r="D3848" s="149" t="s">
        <v>351</v>
      </c>
      <c r="F3848" s="157" t="s">
        <v>5461</v>
      </c>
      <c r="H3848" s="158">
        <v>65.33</v>
      </c>
      <c r="L3848" s="32"/>
      <c r="M3848" s="147"/>
      <c r="T3848" s="53"/>
      <c r="AU3848" s="17" t="s">
        <v>83</v>
      </c>
    </row>
    <row r="3849" spans="2:65" s="1" customFormat="1" ht="11.25">
      <c r="B3849" s="32"/>
      <c r="D3849" s="149" t="s">
        <v>351</v>
      </c>
      <c r="F3849" s="157" t="s">
        <v>5462</v>
      </c>
      <c r="H3849" s="158">
        <v>31.91</v>
      </c>
      <c r="L3849" s="32"/>
      <c r="M3849" s="147"/>
      <c r="T3849" s="53"/>
      <c r="AU3849" s="17" t="s">
        <v>83</v>
      </c>
    </row>
    <row r="3850" spans="2:65" s="1" customFormat="1" ht="11.25">
      <c r="B3850" s="32"/>
      <c r="D3850" s="149" t="s">
        <v>351</v>
      </c>
      <c r="F3850" s="157" t="s">
        <v>5463</v>
      </c>
      <c r="H3850" s="158">
        <v>198.36</v>
      </c>
      <c r="L3850" s="32"/>
      <c r="M3850" s="147"/>
      <c r="T3850" s="53"/>
      <c r="AU3850" s="17" t="s">
        <v>83</v>
      </c>
    </row>
    <row r="3851" spans="2:65" s="1" customFormat="1" ht="11.25">
      <c r="B3851" s="32"/>
      <c r="D3851" s="149" t="s">
        <v>351</v>
      </c>
      <c r="F3851" s="157" t="s">
        <v>5464</v>
      </c>
      <c r="H3851" s="158">
        <v>39.700000000000003</v>
      </c>
      <c r="L3851" s="32"/>
      <c r="M3851" s="147"/>
      <c r="T3851" s="53"/>
      <c r="AU3851" s="17" t="s">
        <v>83</v>
      </c>
    </row>
    <row r="3852" spans="2:65" s="1" customFormat="1" ht="11.25">
      <c r="B3852" s="32"/>
      <c r="D3852" s="149" t="s">
        <v>351</v>
      </c>
      <c r="F3852" s="157" t="s">
        <v>5465</v>
      </c>
      <c r="H3852" s="158">
        <v>65.3</v>
      </c>
      <c r="L3852" s="32"/>
      <c r="M3852" s="147"/>
      <c r="T3852" s="53"/>
      <c r="AU3852" s="17" t="s">
        <v>83</v>
      </c>
    </row>
    <row r="3853" spans="2:65" s="1" customFormat="1" ht="11.25">
      <c r="B3853" s="32"/>
      <c r="D3853" s="149" t="s">
        <v>351</v>
      </c>
      <c r="F3853" s="157" t="s">
        <v>5466</v>
      </c>
      <c r="H3853" s="158">
        <v>16.39</v>
      </c>
      <c r="L3853" s="32"/>
      <c r="M3853" s="147"/>
      <c r="T3853" s="53"/>
      <c r="AU3853" s="17" t="s">
        <v>83</v>
      </c>
    </row>
    <row r="3854" spans="2:65" s="1" customFormat="1" ht="11.25">
      <c r="B3854" s="32"/>
      <c r="D3854" s="149" t="s">
        <v>351</v>
      </c>
      <c r="F3854" s="157" t="s">
        <v>5467</v>
      </c>
      <c r="H3854" s="158">
        <v>65.3</v>
      </c>
      <c r="L3854" s="32"/>
      <c r="M3854" s="147"/>
      <c r="T3854" s="53"/>
      <c r="AU3854" s="17" t="s">
        <v>83</v>
      </c>
    </row>
    <row r="3855" spans="2:65" s="1" customFormat="1" ht="11.25">
      <c r="B3855" s="32"/>
      <c r="D3855" s="149" t="s">
        <v>351</v>
      </c>
      <c r="F3855" s="157" t="s">
        <v>1081</v>
      </c>
      <c r="H3855" s="158">
        <v>65.33</v>
      </c>
      <c r="L3855" s="32"/>
      <c r="M3855" s="147"/>
      <c r="T3855" s="53"/>
      <c r="AU3855" s="17" t="s">
        <v>83</v>
      </c>
    </row>
    <row r="3856" spans="2:65" s="1" customFormat="1" ht="11.25">
      <c r="B3856" s="32"/>
      <c r="D3856" s="149" t="s">
        <v>351</v>
      </c>
      <c r="F3856" s="157" t="s">
        <v>5468</v>
      </c>
      <c r="H3856" s="158">
        <v>32</v>
      </c>
      <c r="L3856" s="32"/>
      <c r="M3856" s="147"/>
      <c r="T3856" s="53"/>
      <c r="AU3856" s="17" t="s">
        <v>83</v>
      </c>
    </row>
    <row r="3857" spans="2:65" s="1" customFormat="1" ht="11.25">
      <c r="B3857" s="32"/>
      <c r="D3857" s="149" t="s">
        <v>351</v>
      </c>
      <c r="F3857" s="157" t="s">
        <v>5469</v>
      </c>
      <c r="H3857" s="158">
        <v>11.51</v>
      </c>
      <c r="L3857" s="32"/>
      <c r="M3857" s="147"/>
      <c r="T3857" s="53"/>
      <c r="AU3857" s="17" t="s">
        <v>83</v>
      </c>
    </row>
    <row r="3858" spans="2:65" s="1" customFormat="1" ht="11.25">
      <c r="B3858" s="32"/>
      <c r="D3858" s="149" t="s">
        <v>351</v>
      </c>
      <c r="F3858" s="157" t="s">
        <v>358</v>
      </c>
      <c r="H3858" s="158">
        <v>721.8</v>
      </c>
      <c r="L3858" s="32"/>
      <c r="M3858" s="147"/>
      <c r="T3858" s="53"/>
      <c r="AU3858" s="17" t="s">
        <v>83</v>
      </c>
    </row>
    <row r="3859" spans="2:65" s="1" customFormat="1" ht="24.2" customHeight="1">
      <c r="B3859" s="32"/>
      <c r="C3859" s="131" t="s">
        <v>5501</v>
      </c>
      <c r="D3859" s="131" t="s">
        <v>342</v>
      </c>
      <c r="E3859" s="132" t="s">
        <v>5502</v>
      </c>
      <c r="F3859" s="133" t="s">
        <v>5503</v>
      </c>
      <c r="G3859" s="134" t="s">
        <v>119</v>
      </c>
      <c r="H3859" s="135">
        <v>721.8</v>
      </c>
      <c r="I3859" s="136"/>
      <c r="J3859" s="137">
        <f>ROUND(I3859*H3859,2)</f>
        <v>0</v>
      </c>
      <c r="K3859" s="133" t="s">
        <v>345</v>
      </c>
      <c r="L3859" s="32"/>
      <c r="M3859" s="138" t="s">
        <v>19</v>
      </c>
      <c r="N3859" s="139" t="s">
        <v>44</v>
      </c>
      <c r="P3859" s="140">
        <f>O3859*H3859</f>
        <v>0</v>
      </c>
      <c r="Q3859" s="140">
        <v>5.0000000000000002E-5</v>
      </c>
      <c r="R3859" s="140">
        <f>Q3859*H3859</f>
        <v>3.6089999999999997E-2</v>
      </c>
      <c r="S3859" s="140">
        <v>0</v>
      </c>
      <c r="T3859" s="141">
        <f>S3859*H3859</f>
        <v>0</v>
      </c>
      <c r="AR3859" s="142" t="s">
        <v>489</v>
      </c>
      <c r="AT3859" s="142" t="s">
        <v>342</v>
      </c>
      <c r="AU3859" s="142" t="s">
        <v>83</v>
      </c>
      <c r="AY3859" s="17" t="s">
        <v>339</v>
      </c>
      <c r="BE3859" s="143">
        <f>IF(N3859="základní",J3859,0)</f>
        <v>0</v>
      </c>
      <c r="BF3859" s="143">
        <f>IF(N3859="snížená",J3859,0)</f>
        <v>0</v>
      </c>
      <c r="BG3859" s="143">
        <f>IF(N3859="zákl. přenesená",J3859,0)</f>
        <v>0</v>
      </c>
      <c r="BH3859" s="143">
        <f>IF(N3859="sníž. přenesená",J3859,0)</f>
        <v>0</v>
      </c>
      <c r="BI3859" s="143">
        <f>IF(N3859="nulová",J3859,0)</f>
        <v>0</v>
      </c>
      <c r="BJ3859" s="17" t="s">
        <v>81</v>
      </c>
      <c r="BK3859" s="143">
        <f>ROUND(I3859*H3859,2)</f>
        <v>0</v>
      </c>
      <c r="BL3859" s="17" t="s">
        <v>489</v>
      </c>
      <c r="BM3859" s="142" t="s">
        <v>5504</v>
      </c>
    </row>
    <row r="3860" spans="2:65" s="1" customFormat="1" ht="11.25">
      <c r="B3860" s="32"/>
      <c r="D3860" s="144" t="s">
        <v>348</v>
      </c>
      <c r="F3860" s="145" t="s">
        <v>5505</v>
      </c>
      <c r="I3860" s="146"/>
      <c r="L3860" s="32"/>
      <c r="M3860" s="147"/>
      <c r="T3860" s="53"/>
      <c r="AT3860" s="17" t="s">
        <v>348</v>
      </c>
      <c r="AU3860" s="17" t="s">
        <v>83</v>
      </c>
    </row>
    <row r="3861" spans="2:65" s="12" customFormat="1" ht="11.25">
      <c r="B3861" s="148"/>
      <c r="D3861" s="149" t="s">
        <v>350</v>
      </c>
      <c r="E3861" s="150" t="s">
        <v>19</v>
      </c>
      <c r="F3861" s="151" t="s">
        <v>1441</v>
      </c>
      <c r="H3861" s="152">
        <v>721.8</v>
      </c>
      <c r="I3861" s="153"/>
      <c r="L3861" s="148"/>
      <c r="M3861" s="154"/>
      <c r="T3861" s="155"/>
      <c r="AT3861" s="150" t="s">
        <v>350</v>
      </c>
      <c r="AU3861" s="150" t="s">
        <v>83</v>
      </c>
      <c r="AV3861" s="12" t="s">
        <v>83</v>
      </c>
      <c r="AW3861" s="12" t="s">
        <v>34</v>
      </c>
      <c r="AX3861" s="12" t="s">
        <v>81</v>
      </c>
      <c r="AY3861" s="150" t="s">
        <v>339</v>
      </c>
    </row>
    <row r="3862" spans="2:65" s="1" customFormat="1" ht="11.25">
      <c r="B3862" s="32"/>
      <c r="D3862" s="149" t="s">
        <v>351</v>
      </c>
      <c r="F3862" s="156" t="s">
        <v>5458</v>
      </c>
      <c r="L3862" s="32"/>
      <c r="M3862" s="147"/>
      <c r="T3862" s="53"/>
      <c r="AU3862" s="17" t="s">
        <v>83</v>
      </c>
    </row>
    <row r="3863" spans="2:65" s="1" customFormat="1" ht="11.25">
      <c r="B3863" s="32"/>
      <c r="D3863" s="149" t="s">
        <v>351</v>
      </c>
      <c r="F3863" s="157" t="s">
        <v>5459</v>
      </c>
      <c r="H3863" s="158">
        <v>65.33</v>
      </c>
      <c r="L3863" s="32"/>
      <c r="M3863" s="147"/>
      <c r="T3863" s="53"/>
      <c r="AU3863" s="17" t="s">
        <v>83</v>
      </c>
    </row>
    <row r="3864" spans="2:65" s="1" customFormat="1" ht="11.25">
      <c r="B3864" s="32"/>
      <c r="D3864" s="149" t="s">
        <v>351</v>
      </c>
      <c r="F3864" s="157" t="s">
        <v>5460</v>
      </c>
      <c r="H3864" s="158">
        <v>65.34</v>
      </c>
      <c r="L3864" s="32"/>
      <c r="M3864" s="147"/>
      <c r="T3864" s="53"/>
      <c r="AU3864" s="17" t="s">
        <v>83</v>
      </c>
    </row>
    <row r="3865" spans="2:65" s="1" customFormat="1" ht="11.25">
      <c r="B3865" s="32"/>
      <c r="D3865" s="149" t="s">
        <v>351</v>
      </c>
      <c r="F3865" s="157" t="s">
        <v>5461</v>
      </c>
      <c r="H3865" s="158">
        <v>65.33</v>
      </c>
      <c r="L3865" s="32"/>
      <c r="M3865" s="147"/>
      <c r="T3865" s="53"/>
      <c r="AU3865" s="17" t="s">
        <v>83</v>
      </c>
    </row>
    <row r="3866" spans="2:65" s="1" customFormat="1" ht="11.25">
      <c r="B3866" s="32"/>
      <c r="D3866" s="149" t="s">
        <v>351</v>
      </c>
      <c r="F3866" s="157" t="s">
        <v>5462</v>
      </c>
      <c r="H3866" s="158">
        <v>31.91</v>
      </c>
      <c r="L3866" s="32"/>
      <c r="M3866" s="147"/>
      <c r="T3866" s="53"/>
      <c r="AU3866" s="17" t="s">
        <v>83</v>
      </c>
    </row>
    <row r="3867" spans="2:65" s="1" customFormat="1" ht="11.25">
      <c r="B3867" s="32"/>
      <c r="D3867" s="149" t="s">
        <v>351</v>
      </c>
      <c r="F3867" s="157" t="s">
        <v>5463</v>
      </c>
      <c r="H3867" s="158">
        <v>198.36</v>
      </c>
      <c r="L3867" s="32"/>
      <c r="M3867" s="147"/>
      <c r="T3867" s="53"/>
      <c r="AU3867" s="17" t="s">
        <v>83</v>
      </c>
    </row>
    <row r="3868" spans="2:65" s="1" customFormat="1" ht="11.25">
      <c r="B3868" s="32"/>
      <c r="D3868" s="149" t="s">
        <v>351</v>
      </c>
      <c r="F3868" s="157" t="s">
        <v>5464</v>
      </c>
      <c r="H3868" s="158">
        <v>39.700000000000003</v>
      </c>
      <c r="L3868" s="32"/>
      <c r="M3868" s="147"/>
      <c r="T3868" s="53"/>
      <c r="AU3868" s="17" t="s">
        <v>83</v>
      </c>
    </row>
    <row r="3869" spans="2:65" s="1" customFormat="1" ht="11.25">
      <c r="B3869" s="32"/>
      <c r="D3869" s="149" t="s">
        <v>351</v>
      </c>
      <c r="F3869" s="157" t="s">
        <v>5465</v>
      </c>
      <c r="H3869" s="158">
        <v>65.3</v>
      </c>
      <c r="L3869" s="32"/>
      <c r="M3869" s="147"/>
      <c r="T3869" s="53"/>
      <c r="AU3869" s="17" t="s">
        <v>83</v>
      </c>
    </row>
    <row r="3870" spans="2:65" s="1" customFormat="1" ht="11.25">
      <c r="B3870" s="32"/>
      <c r="D3870" s="149" t="s">
        <v>351</v>
      </c>
      <c r="F3870" s="157" t="s">
        <v>5466</v>
      </c>
      <c r="H3870" s="158">
        <v>16.39</v>
      </c>
      <c r="L3870" s="32"/>
      <c r="M3870" s="147"/>
      <c r="T3870" s="53"/>
      <c r="AU3870" s="17" t="s">
        <v>83</v>
      </c>
    </row>
    <row r="3871" spans="2:65" s="1" customFormat="1" ht="11.25">
      <c r="B3871" s="32"/>
      <c r="D3871" s="149" t="s">
        <v>351</v>
      </c>
      <c r="F3871" s="157" t="s">
        <v>5467</v>
      </c>
      <c r="H3871" s="158">
        <v>65.3</v>
      </c>
      <c r="L3871" s="32"/>
      <c r="M3871" s="147"/>
      <c r="T3871" s="53"/>
      <c r="AU3871" s="17" t="s">
        <v>83</v>
      </c>
    </row>
    <row r="3872" spans="2:65" s="1" customFormat="1" ht="11.25">
      <c r="B3872" s="32"/>
      <c r="D3872" s="149" t="s">
        <v>351</v>
      </c>
      <c r="F3872" s="157" t="s">
        <v>1081</v>
      </c>
      <c r="H3872" s="158">
        <v>65.33</v>
      </c>
      <c r="L3872" s="32"/>
      <c r="M3872" s="147"/>
      <c r="T3872" s="53"/>
      <c r="AU3872" s="17" t="s">
        <v>83</v>
      </c>
    </row>
    <row r="3873" spans="2:65" s="1" customFormat="1" ht="11.25">
      <c r="B3873" s="32"/>
      <c r="D3873" s="149" t="s">
        <v>351</v>
      </c>
      <c r="F3873" s="157" t="s">
        <v>5468</v>
      </c>
      <c r="H3873" s="158">
        <v>32</v>
      </c>
      <c r="L3873" s="32"/>
      <c r="M3873" s="147"/>
      <c r="T3873" s="53"/>
      <c r="AU3873" s="17" t="s">
        <v>83</v>
      </c>
    </row>
    <row r="3874" spans="2:65" s="1" customFormat="1" ht="11.25">
      <c r="B3874" s="32"/>
      <c r="D3874" s="149" t="s">
        <v>351</v>
      </c>
      <c r="F3874" s="157" t="s">
        <v>5469</v>
      </c>
      <c r="H3874" s="158">
        <v>11.51</v>
      </c>
      <c r="L3874" s="32"/>
      <c r="M3874" s="147"/>
      <c r="T3874" s="53"/>
      <c r="AU3874" s="17" t="s">
        <v>83</v>
      </c>
    </row>
    <row r="3875" spans="2:65" s="1" customFormat="1" ht="11.25">
      <c r="B3875" s="32"/>
      <c r="D3875" s="149" t="s">
        <v>351</v>
      </c>
      <c r="F3875" s="157" t="s">
        <v>358</v>
      </c>
      <c r="H3875" s="158">
        <v>721.8</v>
      </c>
      <c r="L3875" s="32"/>
      <c r="M3875" s="147"/>
      <c r="T3875" s="53"/>
      <c r="AU3875" s="17" t="s">
        <v>83</v>
      </c>
    </row>
    <row r="3876" spans="2:65" s="1" customFormat="1" ht="49.15" customHeight="1">
      <c r="B3876" s="32"/>
      <c r="C3876" s="131" t="s">
        <v>5506</v>
      </c>
      <c r="D3876" s="131" t="s">
        <v>342</v>
      </c>
      <c r="E3876" s="132" t="s">
        <v>5507</v>
      </c>
      <c r="F3876" s="133" t="s">
        <v>5508</v>
      </c>
      <c r="G3876" s="134" t="s">
        <v>670</v>
      </c>
      <c r="H3876" s="135">
        <v>0.52300000000000002</v>
      </c>
      <c r="I3876" s="136"/>
      <c r="J3876" s="137">
        <f>ROUND(I3876*H3876,2)</f>
        <v>0</v>
      </c>
      <c r="K3876" s="133" t="s">
        <v>345</v>
      </c>
      <c r="L3876" s="32"/>
      <c r="M3876" s="138" t="s">
        <v>19</v>
      </c>
      <c r="N3876" s="139" t="s">
        <v>44</v>
      </c>
      <c r="P3876" s="140">
        <f>O3876*H3876</f>
        <v>0</v>
      </c>
      <c r="Q3876" s="140">
        <v>0</v>
      </c>
      <c r="R3876" s="140">
        <f>Q3876*H3876</f>
        <v>0</v>
      </c>
      <c r="S3876" s="140">
        <v>0</v>
      </c>
      <c r="T3876" s="141">
        <f>S3876*H3876</f>
        <v>0</v>
      </c>
      <c r="AR3876" s="142" t="s">
        <v>489</v>
      </c>
      <c r="AT3876" s="142" t="s">
        <v>342</v>
      </c>
      <c r="AU3876" s="142" t="s">
        <v>83</v>
      </c>
      <c r="AY3876" s="17" t="s">
        <v>339</v>
      </c>
      <c r="BE3876" s="143">
        <f>IF(N3876="základní",J3876,0)</f>
        <v>0</v>
      </c>
      <c r="BF3876" s="143">
        <f>IF(N3876="snížená",J3876,0)</f>
        <v>0</v>
      </c>
      <c r="BG3876" s="143">
        <f>IF(N3876="zákl. přenesená",J3876,0)</f>
        <v>0</v>
      </c>
      <c r="BH3876" s="143">
        <f>IF(N3876="sníž. přenesená",J3876,0)</f>
        <v>0</v>
      </c>
      <c r="BI3876" s="143">
        <f>IF(N3876="nulová",J3876,0)</f>
        <v>0</v>
      </c>
      <c r="BJ3876" s="17" t="s">
        <v>81</v>
      </c>
      <c r="BK3876" s="143">
        <f>ROUND(I3876*H3876,2)</f>
        <v>0</v>
      </c>
      <c r="BL3876" s="17" t="s">
        <v>489</v>
      </c>
      <c r="BM3876" s="142" t="s">
        <v>5509</v>
      </c>
    </row>
    <row r="3877" spans="2:65" s="1" customFormat="1" ht="11.25">
      <c r="B3877" s="32"/>
      <c r="D3877" s="144" t="s">
        <v>348</v>
      </c>
      <c r="F3877" s="145" t="s">
        <v>5510</v>
      </c>
      <c r="I3877" s="146"/>
      <c r="L3877" s="32"/>
      <c r="M3877" s="147"/>
      <c r="T3877" s="53"/>
      <c r="AT3877" s="17" t="s">
        <v>348</v>
      </c>
      <c r="AU3877" s="17" t="s">
        <v>83</v>
      </c>
    </row>
    <row r="3878" spans="2:65" s="11" customFormat="1" ht="22.9" customHeight="1">
      <c r="B3878" s="119"/>
      <c r="D3878" s="120" t="s">
        <v>72</v>
      </c>
      <c r="E3878" s="129" t="s">
        <v>1067</v>
      </c>
      <c r="F3878" s="129" t="s">
        <v>1068</v>
      </c>
      <c r="I3878" s="122"/>
      <c r="J3878" s="130">
        <f>BK3878</f>
        <v>0</v>
      </c>
      <c r="L3878" s="119"/>
      <c r="M3878" s="124"/>
      <c r="P3878" s="125">
        <f>SUM(P3879:P4198)</f>
        <v>0</v>
      </c>
      <c r="R3878" s="125">
        <f>SUM(R3879:R4198)</f>
        <v>13.525619300000001</v>
      </c>
      <c r="T3878" s="126">
        <f>SUM(T3879:T4198)</f>
        <v>0</v>
      </c>
      <c r="AR3878" s="120" t="s">
        <v>83</v>
      </c>
      <c r="AT3878" s="127" t="s">
        <v>72</v>
      </c>
      <c r="AU3878" s="127" t="s">
        <v>81</v>
      </c>
      <c r="AY3878" s="120" t="s">
        <v>339</v>
      </c>
      <c r="BK3878" s="128">
        <f>SUM(BK3879:BK4198)</f>
        <v>0</v>
      </c>
    </row>
    <row r="3879" spans="2:65" s="1" customFormat="1" ht="24.2" customHeight="1">
      <c r="B3879" s="32"/>
      <c r="C3879" s="131" t="s">
        <v>5511</v>
      </c>
      <c r="D3879" s="131" t="s">
        <v>342</v>
      </c>
      <c r="E3879" s="132" t="s">
        <v>5512</v>
      </c>
      <c r="F3879" s="133" t="s">
        <v>5513</v>
      </c>
      <c r="G3879" s="134" t="s">
        <v>119</v>
      </c>
      <c r="H3879" s="135">
        <v>1565.09</v>
      </c>
      <c r="I3879" s="136"/>
      <c r="J3879" s="137">
        <f>ROUND(I3879*H3879,2)</f>
        <v>0</v>
      </c>
      <c r="K3879" s="133" t="s">
        <v>345</v>
      </c>
      <c r="L3879" s="32"/>
      <c r="M3879" s="138" t="s">
        <v>19</v>
      </c>
      <c r="N3879" s="139" t="s">
        <v>44</v>
      </c>
      <c r="P3879" s="140">
        <f>O3879*H3879</f>
        <v>0</v>
      </c>
      <c r="Q3879" s="140">
        <v>0</v>
      </c>
      <c r="R3879" s="140">
        <f>Q3879*H3879</f>
        <v>0</v>
      </c>
      <c r="S3879" s="140">
        <v>0</v>
      </c>
      <c r="T3879" s="141">
        <f>S3879*H3879</f>
        <v>0</v>
      </c>
      <c r="AR3879" s="142" t="s">
        <v>489</v>
      </c>
      <c r="AT3879" s="142" t="s">
        <v>342</v>
      </c>
      <c r="AU3879" s="142" t="s">
        <v>83</v>
      </c>
      <c r="AY3879" s="17" t="s">
        <v>339</v>
      </c>
      <c r="BE3879" s="143">
        <f>IF(N3879="základní",J3879,0)</f>
        <v>0</v>
      </c>
      <c r="BF3879" s="143">
        <f>IF(N3879="snížená",J3879,0)</f>
        <v>0</v>
      </c>
      <c r="BG3879" s="143">
        <f>IF(N3879="zákl. přenesená",J3879,0)</f>
        <v>0</v>
      </c>
      <c r="BH3879" s="143">
        <f>IF(N3879="sníž. přenesená",J3879,0)</f>
        <v>0</v>
      </c>
      <c r="BI3879" s="143">
        <f>IF(N3879="nulová",J3879,0)</f>
        <v>0</v>
      </c>
      <c r="BJ3879" s="17" t="s">
        <v>81</v>
      </c>
      <c r="BK3879" s="143">
        <f>ROUND(I3879*H3879,2)</f>
        <v>0</v>
      </c>
      <c r="BL3879" s="17" t="s">
        <v>489</v>
      </c>
      <c r="BM3879" s="142" t="s">
        <v>5514</v>
      </c>
    </row>
    <row r="3880" spans="2:65" s="1" customFormat="1" ht="11.25">
      <c r="B3880" s="32"/>
      <c r="D3880" s="144" t="s">
        <v>348</v>
      </c>
      <c r="F3880" s="145" t="s">
        <v>5515</v>
      </c>
      <c r="I3880" s="146"/>
      <c r="L3880" s="32"/>
      <c r="M3880" s="147"/>
      <c r="T3880" s="53"/>
      <c r="AT3880" s="17" t="s">
        <v>348</v>
      </c>
      <c r="AU3880" s="17" t="s">
        <v>83</v>
      </c>
    </row>
    <row r="3881" spans="2:65" s="12" customFormat="1" ht="11.25">
      <c r="B3881" s="148"/>
      <c r="D3881" s="149" t="s">
        <v>350</v>
      </c>
      <c r="E3881" s="150" t="s">
        <v>19</v>
      </c>
      <c r="F3881" s="151" t="s">
        <v>1458</v>
      </c>
      <c r="H3881" s="152">
        <v>1565.09</v>
      </c>
      <c r="I3881" s="153"/>
      <c r="L3881" s="148"/>
      <c r="M3881" s="154"/>
      <c r="T3881" s="155"/>
      <c r="AT3881" s="150" t="s">
        <v>350</v>
      </c>
      <c r="AU3881" s="150" t="s">
        <v>83</v>
      </c>
      <c r="AV3881" s="12" t="s">
        <v>83</v>
      </c>
      <c r="AW3881" s="12" t="s">
        <v>34</v>
      </c>
      <c r="AX3881" s="12" t="s">
        <v>81</v>
      </c>
      <c r="AY3881" s="150" t="s">
        <v>339</v>
      </c>
    </row>
    <row r="3882" spans="2:65" s="1" customFormat="1" ht="11.25">
      <c r="B3882" s="32"/>
      <c r="D3882" s="149" t="s">
        <v>351</v>
      </c>
      <c r="F3882" s="156" t="s">
        <v>5516</v>
      </c>
      <c r="L3882" s="32"/>
      <c r="M3882" s="147"/>
      <c r="T3882" s="53"/>
      <c r="AU3882" s="17" t="s">
        <v>83</v>
      </c>
    </row>
    <row r="3883" spans="2:65" s="1" customFormat="1" ht="11.25">
      <c r="B3883" s="32"/>
      <c r="D3883" s="149" t="s">
        <v>351</v>
      </c>
      <c r="F3883" s="157" t="s">
        <v>4165</v>
      </c>
      <c r="H3883" s="158">
        <v>8.39</v>
      </c>
      <c r="L3883" s="32"/>
      <c r="M3883" s="147"/>
      <c r="T3883" s="53"/>
      <c r="AU3883" s="17" t="s">
        <v>83</v>
      </c>
    </row>
    <row r="3884" spans="2:65" s="1" customFormat="1" ht="11.25">
      <c r="B3884" s="32"/>
      <c r="D3884" s="149" t="s">
        <v>351</v>
      </c>
      <c r="F3884" s="157" t="s">
        <v>5217</v>
      </c>
      <c r="H3884" s="158">
        <v>32.9</v>
      </c>
      <c r="L3884" s="32"/>
      <c r="M3884" s="147"/>
      <c r="T3884" s="53"/>
      <c r="AU3884" s="17" t="s">
        <v>83</v>
      </c>
    </row>
    <row r="3885" spans="2:65" s="1" customFormat="1" ht="11.25">
      <c r="B3885" s="32"/>
      <c r="D3885" s="149" t="s">
        <v>351</v>
      </c>
      <c r="F3885" s="157" t="s">
        <v>5218</v>
      </c>
      <c r="H3885" s="158">
        <v>19.8</v>
      </c>
      <c r="L3885" s="32"/>
      <c r="M3885" s="147"/>
      <c r="T3885" s="53"/>
      <c r="AU3885" s="17" t="s">
        <v>83</v>
      </c>
    </row>
    <row r="3886" spans="2:65" s="1" customFormat="1" ht="11.25">
      <c r="B3886" s="32"/>
      <c r="D3886" s="149" t="s">
        <v>351</v>
      </c>
      <c r="F3886" s="157" t="s">
        <v>5219</v>
      </c>
      <c r="H3886" s="158">
        <v>16.62</v>
      </c>
      <c r="L3886" s="32"/>
      <c r="M3886" s="147"/>
      <c r="T3886" s="53"/>
      <c r="AU3886" s="17" t="s">
        <v>83</v>
      </c>
    </row>
    <row r="3887" spans="2:65" s="1" customFormat="1" ht="11.25">
      <c r="B3887" s="32"/>
      <c r="D3887" s="149" t="s">
        <v>351</v>
      </c>
      <c r="F3887" s="157" t="s">
        <v>2453</v>
      </c>
      <c r="H3887" s="158">
        <v>170.1</v>
      </c>
      <c r="L3887" s="32"/>
      <c r="M3887" s="147"/>
      <c r="T3887" s="53"/>
      <c r="AU3887" s="17" t="s">
        <v>83</v>
      </c>
    </row>
    <row r="3888" spans="2:65" s="1" customFormat="1" ht="11.25">
      <c r="B3888" s="32"/>
      <c r="D3888" s="149" t="s">
        <v>351</v>
      </c>
      <c r="F3888" s="157" t="s">
        <v>2454</v>
      </c>
      <c r="H3888" s="158">
        <v>75.22</v>
      </c>
      <c r="L3888" s="32"/>
      <c r="M3888" s="147"/>
      <c r="T3888" s="53"/>
      <c r="AU3888" s="17" t="s">
        <v>83</v>
      </c>
    </row>
    <row r="3889" spans="2:47" s="1" customFormat="1" ht="11.25">
      <c r="B3889" s="32"/>
      <c r="D3889" s="149" t="s">
        <v>351</v>
      </c>
      <c r="F3889" s="157" t="s">
        <v>2455</v>
      </c>
      <c r="H3889" s="158">
        <v>9.93</v>
      </c>
      <c r="L3889" s="32"/>
      <c r="M3889" s="147"/>
      <c r="T3889" s="53"/>
      <c r="AU3889" s="17" t="s">
        <v>83</v>
      </c>
    </row>
    <row r="3890" spans="2:47" s="1" customFormat="1" ht="11.25">
      <c r="B3890" s="32"/>
      <c r="D3890" s="149" t="s">
        <v>351</v>
      </c>
      <c r="F3890" s="157" t="s">
        <v>2456</v>
      </c>
      <c r="H3890" s="158">
        <v>26.66</v>
      </c>
      <c r="L3890" s="32"/>
      <c r="M3890" s="147"/>
      <c r="T3890" s="53"/>
      <c r="AU3890" s="17" t="s">
        <v>83</v>
      </c>
    </row>
    <row r="3891" spans="2:47" s="1" customFormat="1" ht="11.25">
      <c r="B3891" s="32"/>
      <c r="D3891" s="149" t="s">
        <v>351</v>
      </c>
      <c r="F3891" s="157" t="s">
        <v>2457</v>
      </c>
      <c r="H3891" s="158">
        <v>58.95</v>
      </c>
      <c r="L3891" s="32"/>
      <c r="M3891" s="147"/>
      <c r="T3891" s="53"/>
      <c r="AU3891" s="17" t="s">
        <v>83</v>
      </c>
    </row>
    <row r="3892" spans="2:47" s="1" customFormat="1" ht="11.25">
      <c r="B3892" s="32"/>
      <c r="D3892" s="149" t="s">
        <v>351</v>
      </c>
      <c r="F3892" s="157" t="s">
        <v>2458</v>
      </c>
      <c r="H3892" s="158">
        <v>127.63</v>
      </c>
      <c r="L3892" s="32"/>
      <c r="M3892" s="147"/>
      <c r="T3892" s="53"/>
      <c r="AU3892" s="17" t="s">
        <v>83</v>
      </c>
    </row>
    <row r="3893" spans="2:47" s="1" customFormat="1" ht="11.25">
      <c r="B3893" s="32"/>
      <c r="D3893" s="149" t="s">
        <v>351</v>
      </c>
      <c r="F3893" s="157" t="s">
        <v>2460</v>
      </c>
      <c r="H3893" s="158">
        <v>142.87</v>
      </c>
      <c r="L3893" s="32"/>
      <c r="M3893" s="147"/>
      <c r="T3893" s="53"/>
      <c r="AU3893" s="17" t="s">
        <v>83</v>
      </c>
    </row>
    <row r="3894" spans="2:47" s="1" customFormat="1" ht="11.25">
      <c r="B3894" s="32"/>
      <c r="D3894" s="149" t="s">
        <v>351</v>
      </c>
      <c r="F3894" s="157" t="s">
        <v>2461</v>
      </c>
      <c r="H3894" s="158">
        <v>11.03</v>
      </c>
      <c r="L3894" s="32"/>
      <c r="M3894" s="147"/>
      <c r="T3894" s="53"/>
      <c r="AU3894" s="17" t="s">
        <v>83</v>
      </c>
    </row>
    <row r="3895" spans="2:47" s="1" customFormat="1" ht="11.25">
      <c r="B3895" s="32"/>
      <c r="D3895" s="149" t="s">
        <v>351</v>
      </c>
      <c r="F3895" s="157" t="s">
        <v>2462</v>
      </c>
      <c r="H3895" s="158">
        <v>6.87</v>
      </c>
      <c r="L3895" s="32"/>
      <c r="M3895" s="147"/>
      <c r="T3895" s="53"/>
      <c r="AU3895" s="17" t="s">
        <v>83</v>
      </c>
    </row>
    <row r="3896" spans="2:47" s="1" customFormat="1" ht="11.25">
      <c r="B3896" s="32"/>
      <c r="D3896" s="149" t="s">
        <v>351</v>
      </c>
      <c r="F3896" s="157" t="s">
        <v>2463</v>
      </c>
      <c r="H3896" s="158">
        <v>2.6</v>
      </c>
      <c r="L3896" s="32"/>
      <c r="M3896" s="147"/>
      <c r="T3896" s="53"/>
      <c r="AU3896" s="17" t="s">
        <v>83</v>
      </c>
    </row>
    <row r="3897" spans="2:47" s="1" customFormat="1" ht="11.25">
      <c r="B3897" s="32"/>
      <c r="D3897" s="149" t="s">
        <v>351</v>
      </c>
      <c r="F3897" s="157" t="s">
        <v>2464</v>
      </c>
      <c r="H3897" s="158">
        <v>2.5</v>
      </c>
      <c r="L3897" s="32"/>
      <c r="M3897" s="147"/>
      <c r="T3897" s="53"/>
      <c r="AU3897" s="17" t="s">
        <v>83</v>
      </c>
    </row>
    <row r="3898" spans="2:47" s="1" customFormat="1" ht="11.25">
      <c r="B3898" s="32"/>
      <c r="D3898" s="149" t="s">
        <v>351</v>
      </c>
      <c r="F3898" s="157" t="s">
        <v>5517</v>
      </c>
      <c r="H3898" s="158">
        <v>3.69</v>
      </c>
      <c r="L3898" s="32"/>
      <c r="M3898" s="147"/>
      <c r="T3898" s="53"/>
      <c r="AU3898" s="17" t="s">
        <v>83</v>
      </c>
    </row>
    <row r="3899" spans="2:47" s="1" customFormat="1" ht="11.25">
      <c r="B3899" s="32"/>
      <c r="D3899" s="149" t="s">
        <v>351</v>
      </c>
      <c r="F3899" s="157" t="s">
        <v>5220</v>
      </c>
      <c r="H3899" s="158">
        <v>28.69</v>
      </c>
      <c r="L3899" s="32"/>
      <c r="M3899" s="147"/>
      <c r="T3899" s="53"/>
      <c r="AU3899" s="17" t="s">
        <v>83</v>
      </c>
    </row>
    <row r="3900" spans="2:47" s="1" customFormat="1" ht="11.25">
      <c r="B3900" s="32"/>
      <c r="D3900" s="149" t="s">
        <v>351</v>
      </c>
      <c r="F3900" s="157" t="s">
        <v>5221</v>
      </c>
      <c r="H3900" s="158">
        <v>19.86</v>
      </c>
      <c r="L3900" s="32"/>
      <c r="M3900" s="147"/>
      <c r="T3900" s="53"/>
      <c r="AU3900" s="17" t="s">
        <v>83</v>
      </c>
    </row>
    <row r="3901" spans="2:47" s="1" customFormat="1" ht="11.25">
      <c r="B3901" s="32"/>
      <c r="D3901" s="149" t="s">
        <v>351</v>
      </c>
      <c r="F3901" s="157" t="s">
        <v>5518</v>
      </c>
      <c r="H3901" s="158">
        <v>35.32</v>
      </c>
      <c r="L3901" s="32"/>
      <c r="M3901" s="147"/>
      <c r="T3901" s="53"/>
      <c r="AU3901" s="17" t="s">
        <v>83</v>
      </c>
    </row>
    <row r="3902" spans="2:47" s="1" customFormat="1" ht="11.25">
      <c r="B3902" s="32"/>
      <c r="D3902" s="149" t="s">
        <v>351</v>
      </c>
      <c r="F3902" s="157" t="s">
        <v>5519</v>
      </c>
      <c r="H3902" s="158">
        <v>6.6</v>
      </c>
      <c r="L3902" s="32"/>
      <c r="M3902" s="147"/>
      <c r="T3902" s="53"/>
      <c r="AU3902" s="17" t="s">
        <v>83</v>
      </c>
    </row>
    <row r="3903" spans="2:47" s="1" customFormat="1" ht="11.25">
      <c r="B3903" s="32"/>
      <c r="D3903" s="149" t="s">
        <v>351</v>
      </c>
      <c r="F3903" s="157" t="s">
        <v>5520</v>
      </c>
      <c r="H3903" s="158">
        <v>126.46</v>
      </c>
      <c r="L3903" s="32"/>
      <c r="M3903" s="147"/>
      <c r="T3903" s="53"/>
      <c r="AU3903" s="17" t="s">
        <v>83</v>
      </c>
    </row>
    <row r="3904" spans="2:47" s="1" customFormat="1" ht="11.25">
      <c r="B3904" s="32"/>
      <c r="D3904" s="149" t="s">
        <v>351</v>
      </c>
      <c r="F3904" s="157" t="s">
        <v>5521</v>
      </c>
      <c r="H3904" s="158">
        <v>93.97</v>
      </c>
      <c r="L3904" s="32"/>
      <c r="M3904" s="147"/>
      <c r="T3904" s="53"/>
      <c r="AU3904" s="17" t="s">
        <v>83</v>
      </c>
    </row>
    <row r="3905" spans="2:65" s="1" customFormat="1" ht="11.25">
      <c r="B3905" s="32"/>
      <c r="D3905" s="149" t="s">
        <v>351</v>
      </c>
      <c r="F3905" s="157" t="s">
        <v>2477</v>
      </c>
      <c r="H3905" s="158">
        <v>9.93</v>
      </c>
      <c r="L3905" s="32"/>
      <c r="M3905" s="147"/>
      <c r="T3905" s="53"/>
      <c r="AU3905" s="17" t="s">
        <v>83</v>
      </c>
    </row>
    <row r="3906" spans="2:65" s="1" customFormat="1" ht="11.25">
      <c r="B3906" s="32"/>
      <c r="D3906" s="149" t="s">
        <v>351</v>
      </c>
      <c r="F3906" s="157" t="s">
        <v>2478</v>
      </c>
      <c r="H3906" s="158">
        <v>27.37</v>
      </c>
      <c r="L3906" s="32"/>
      <c r="M3906" s="147"/>
      <c r="T3906" s="53"/>
      <c r="AU3906" s="17" t="s">
        <v>83</v>
      </c>
    </row>
    <row r="3907" spans="2:65" s="1" customFormat="1" ht="11.25">
      <c r="B3907" s="32"/>
      <c r="D3907" s="149" t="s">
        <v>351</v>
      </c>
      <c r="F3907" s="157" t="s">
        <v>5522</v>
      </c>
      <c r="H3907" s="158">
        <v>62.87</v>
      </c>
      <c r="L3907" s="32"/>
      <c r="M3907" s="147"/>
      <c r="T3907" s="53"/>
      <c r="AU3907" s="17" t="s">
        <v>83</v>
      </c>
    </row>
    <row r="3908" spans="2:65" s="1" customFormat="1" ht="11.25">
      <c r="B3908" s="32"/>
      <c r="D3908" s="149" t="s">
        <v>351</v>
      </c>
      <c r="F3908" s="157" t="s">
        <v>5523</v>
      </c>
      <c r="H3908" s="158">
        <v>62.87</v>
      </c>
      <c r="L3908" s="32"/>
      <c r="M3908" s="147"/>
      <c r="T3908" s="53"/>
      <c r="AU3908" s="17" t="s">
        <v>83</v>
      </c>
    </row>
    <row r="3909" spans="2:65" s="1" customFormat="1" ht="11.25">
      <c r="B3909" s="32"/>
      <c r="D3909" s="149" t="s">
        <v>351</v>
      </c>
      <c r="F3909" s="157" t="s">
        <v>5524</v>
      </c>
      <c r="H3909" s="158">
        <v>64.37</v>
      </c>
      <c r="L3909" s="32"/>
      <c r="M3909" s="147"/>
      <c r="T3909" s="53"/>
      <c r="AU3909" s="17" t="s">
        <v>83</v>
      </c>
    </row>
    <row r="3910" spans="2:65" s="1" customFormat="1" ht="11.25">
      <c r="B3910" s="32"/>
      <c r="D3910" s="149" t="s">
        <v>351</v>
      </c>
      <c r="F3910" s="157" t="s">
        <v>5222</v>
      </c>
      <c r="H3910" s="158">
        <v>61.48</v>
      </c>
      <c r="L3910" s="32"/>
      <c r="M3910" s="147"/>
      <c r="T3910" s="53"/>
      <c r="AU3910" s="17" t="s">
        <v>83</v>
      </c>
    </row>
    <row r="3911" spans="2:65" s="1" customFormat="1" ht="11.25">
      <c r="B3911" s="32"/>
      <c r="D3911" s="149" t="s">
        <v>351</v>
      </c>
      <c r="F3911" s="157" t="s">
        <v>3548</v>
      </c>
      <c r="H3911" s="158">
        <v>61.12</v>
      </c>
      <c r="L3911" s="32"/>
      <c r="M3911" s="147"/>
      <c r="T3911" s="53"/>
      <c r="AU3911" s="17" t="s">
        <v>83</v>
      </c>
    </row>
    <row r="3912" spans="2:65" s="1" customFormat="1" ht="11.25">
      <c r="B3912" s="32"/>
      <c r="D3912" s="149" t="s">
        <v>351</v>
      </c>
      <c r="F3912" s="157" t="s">
        <v>1083</v>
      </c>
      <c r="H3912" s="158">
        <v>26.74</v>
      </c>
      <c r="L3912" s="32"/>
      <c r="M3912" s="147"/>
      <c r="T3912" s="53"/>
      <c r="AU3912" s="17" t="s">
        <v>83</v>
      </c>
    </row>
    <row r="3913" spans="2:65" s="1" customFormat="1" ht="11.25">
      <c r="B3913" s="32"/>
      <c r="D3913" s="149" t="s">
        <v>351</v>
      </c>
      <c r="F3913" s="157" t="s">
        <v>3549</v>
      </c>
      <c r="H3913" s="158">
        <v>132.01</v>
      </c>
      <c r="L3913" s="32"/>
      <c r="M3913" s="147"/>
      <c r="T3913" s="53"/>
      <c r="AU3913" s="17" t="s">
        <v>83</v>
      </c>
    </row>
    <row r="3914" spans="2:65" s="1" customFormat="1" ht="11.25">
      <c r="B3914" s="32"/>
      <c r="D3914" s="149" t="s">
        <v>351</v>
      </c>
      <c r="F3914" s="157" t="s">
        <v>3550</v>
      </c>
      <c r="H3914" s="158">
        <v>16.170000000000002</v>
      </c>
      <c r="L3914" s="32"/>
      <c r="M3914" s="147"/>
      <c r="T3914" s="53"/>
      <c r="AU3914" s="17" t="s">
        <v>83</v>
      </c>
    </row>
    <row r="3915" spans="2:65" s="1" customFormat="1" ht="11.25">
      <c r="B3915" s="32"/>
      <c r="D3915" s="149" t="s">
        <v>351</v>
      </c>
      <c r="F3915" s="157" t="s">
        <v>5525</v>
      </c>
      <c r="H3915" s="158">
        <v>13.5</v>
      </c>
      <c r="L3915" s="32"/>
      <c r="M3915" s="147"/>
      <c r="T3915" s="53"/>
      <c r="AU3915" s="17" t="s">
        <v>83</v>
      </c>
    </row>
    <row r="3916" spans="2:65" s="1" customFormat="1" ht="11.25">
      <c r="B3916" s="32"/>
      <c r="D3916" s="149" t="s">
        <v>351</v>
      </c>
      <c r="F3916" s="157" t="s">
        <v>358</v>
      </c>
      <c r="H3916" s="158">
        <v>1565.09</v>
      </c>
      <c r="L3916" s="32"/>
      <c r="M3916" s="147"/>
      <c r="T3916" s="53"/>
      <c r="AU3916" s="17" t="s">
        <v>83</v>
      </c>
    </row>
    <row r="3917" spans="2:65" s="1" customFormat="1" ht="24.2" customHeight="1">
      <c r="B3917" s="32"/>
      <c r="C3917" s="131" t="s">
        <v>5526</v>
      </c>
      <c r="D3917" s="131" t="s">
        <v>342</v>
      </c>
      <c r="E3917" s="132" t="s">
        <v>5527</v>
      </c>
      <c r="F3917" s="133" t="s">
        <v>5528</v>
      </c>
      <c r="G3917" s="134" t="s">
        <v>119</v>
      </c>
      <c r="H3917" s="135">
        <v>1565.09</v>
      </c>
      <c r="I3917" s="136"/>
      <c r="J3917" s="137">
        <f>ROUND(I3917*H3917,2)</f>
        <v>0</v>
      </c>
      <c r="K3917" s="133" t="s">
        <v>345</v>
      </c>
      <c r="L3917" s="32"/>
      <c r="M3917" s="138" t="s">
        <v>19</v>
      </c>
      <c r="N3917" s="139" t="s">
        <v>44</v>
      </c>
      <c r="P3917" s="140">
        <f>O3917*H3917</f>
        <v>0</v>
      </c>
      <c r="Q3917" s="140">
        <v>0</v>
      </c>
      <c r="R3917" s="140">
        <f>Q3917*H3917</f>
        <v>0</v>
      </c>
      <c r="S3917" s="140">
        <v>0</v>
      </c>
      <c r="T3917" s="141">
        <f>S3917*H3917</f>
        <v>0</v>
      </c>
      <c r="AR3917" s="142" t="s">
        <v>489</v>
      </c>
      <c r="AT3917" s="142" t="s">
        <v>342</v>
      </c>
      <c r="AU3917" s="142" t="s">
        <v>83</v>
      </c>
      <c r="AY3917" s="17" t="s">
        <v>339</v>
      </c>
      <c r="BE3917" s="143">
        <f>IF(N3917="základní",J3917,0)</f>
        <v>0</v>
      </c>
      <c r="BF3917" s="143">
        <f>IF(N3917="snížená",J3917,0)</f>
        <v>0</v>
      </c>
      <c r="BG3917" s="143">
        <f>IF(N3917="zákl. přenesená",J3917,0)</f>
        <v>0</v>
      </c>
      <c r="BH3917" s="143">
        <f>IF(N3917="sníž. přenesená",J3917,0)</f>
        <v>0</v>
      </c>
      <c r="BI3917" s="143">
        <f>IF(N3917="nulová",J3917,0)</f>
        <v>0</v>
      </c>
      <c r="BJ3917" s="17" t="s">
        <v>81</v>
      </c>
      <c r="BK3917" s="143">
        <f>ROUND(I3917*H3917,2)</f>
        <v>0</v>
      </c>
      <c r="BL3917" s="17" t="s">
        <v>489</v>
      </c>
      <c r="BM3917" s="142" t="s">
        <v>5529</v>
      </c>
    </row>
    <row r="3918" spans="2:65" s="1" customFormat="1" ht="11.25">
      <c r="B3918" s="32"/>
      <c r="D3918" s="144" t="s">
        <v>348</v>
      </c>
      <c r="F3918" s="145" t="s">
        <v>5530</v>
      </c>
      <c r="I3918" s="146"/>
      <c r="L3918" s="32"/>
      <c r="M3918" s="147"/>
      <c r="T3918" s="53"/>
      <c r="AT3918" s="17" t="s">
        <v>348</v>
      </c>
      <c r="AU3918" s="17" t="s">
        <v>83</v>
      </c>
    </row>
    <row r="3919" spans="2:65" s="12" customFormat="1" ht="11.25">
      <c r="B3919" s="148"/>
      <c r="D3919" s="149" t="s">
        <v>350</v>
      </c>
      <c r="E3919" s="150" t="s">
        <v>19</v>
      </c>
      <c r="F3919" s="151" t="s">
        <v>1458</v>
      </c>
      <c r="H3919" s="152">
        <v>1565.09</v>
      </c>
      <c r="I3919" s="153"/>
      <c r="L3919" s="148"/>
      <c r="M3919" s="154"/>
      <c r="T3919" s="155"/>
      <c r="AT3919" s="150" t="s">
        <v>350</v>
      </c>
      <c r="AU3919" s="150" t="s">
        <v>83</v>
      </c>
      <c r="AV3919" s="12" t="s">
        <v>83</v>
      </c>
      <c r="AW3919" s="12" t="s">
        <v>34</v>
      </c>
      <c r="AX3919" s="12" t="s">
        <v>81</v>
      </c>
      <c r="AY3919" s="150" t="s">
        <v>339</v>
      </c>
    </row>
    <row r="3920" spans="2:65" s="1" customFormat="1" ht="11.25">
      <c r="B3920" s="32"/>
      <c r="D3920" s="149" t="s">
        <v>351</v>
      </c>
      <c r="F3920" s="156" t="s">
        <v>5516</v>
      </c>
      <c r="L3920" s="32"/>
      <c r="M3920" s="147"/>
      <c r="T3920" s="53"/>
      <c r="AU3920" s="17" t="s">
        <v>83</v>
      </c>
    </row>
    <row r="3921" spans="2:47" s="1" customFormat="1" ht="11.25">
      <c r="B3921" s="32"/>
      <c r="D3921" s="149" t="s">
        <v>351</v>
      </c>
      <c r="F3921" s="157" t="s">
        <v>4165</v>
      </c>
      <c r="H3921" s="158">
        <v>8.39</v>
      </c>
      <c r="L3921" s="32"/>
      <c r="M3921" s="147"/>
      <c r="T3921" s="53"/>
      <c r="AU3921" s="17" t="s">
        <v>83</v>
      </c>
    </row>
    <row r="3922" spans="2:47" s="1" customFormat="1" ht="11.25">
      <c r="B3922" s="32"/>
      <c r="D3922" s="149" t="s">
        <v>351</v>
      </c>
      <c r="F3922" s="157" t="s">
        <v>5217</v>
      </c>
      <c r="H3922" s="158">
        <v>32.9</v>
      </c>
      <c r="L3922" s="32"/>
      <c r="M3922" s="147"/>
      <c r="T3922" s="53"/>
      <c r="AU3922" s="17" t="s">
        <v>83</v>
      </c>
    </row>
    <row r="3923" spans="2:47" s="1" customFormat="1" ht="11.25">
      <c r="B3923" s="32"/>
      <c r="D3923" s="149" t="s">
        <v>351</v>
      </c>
      <c r="F3923" s="157" t="s">
        <v>5218</v>
      </c>
      <c r="H3923" s="158">
        <v>19.8</v>
      </c>
      <c r="L3923" s="32"/>
      <c r="M3923" s="147"/>
      <c r="T3923" s="53"/>
      <c r="AU3923" s="17" t="s">
        <v>83</v>
      </c>
    </row>
    <row r="3924" spans="2:47" s="1" customFormat="1" ht="11.25">
      <c r="B3924" s="32"/>
      <c r="D3924" s="149" t="s">
        <v>351</v>
      </c>
      <c r="F3924" s="157" t="s">
        <v>5219</v>
      </c>
      <c r="H3924" s="158">
        <v>16.62</v>
      </c>
      <c r="L3924" s="32"/>
      <c r="M3924" s="147"/>
      <c r="T3924" s="53"/>
      <c r="AU3924" s="17" t="s">
        <v>83</v>
      </c>
    </row>
    <row r="3925" spans="2:47" s="1" customFormat="1" ht="11.25">
      <c r="B3925" s="32"/>
      <c r="D3925" s="149" t="s">
        <v>351</v>
      </c>
      <c r="F3925" s="157" t="s">
        <v>2453</v>
      </c>
      <c r="H3925" s="158">
        <v>170.1</v>
      </c>
      <c r="L3925" s="32"/>
      <c r="M3925" s="147"/>
      <c r="T3925" s="53"/>
      <c r="AU3925" s="17" t="s">
        <v>83</v>
      </c>
    </row>
    <row r="3926" spans="2:47" s="1" customFormat="1" ht="11.25">
      <c r="B3926" s="32"/>
      <c r="D3926" s="149" t="s">
        <v>351</v>
      </c>
      <c r="F3926" s="157" t="s">
        <v>2454</v>
      </c>
      <c r="H3926" s="158">
        <v>75.22</v>
      </c>
      <c r="L3926" s="32"/>
      <c r="M3926" s="147"/>
      <c r="T3926" s="53"/>
      <c r="AU3926" s="17" t="s">
        <v>83</v>
      </c>
    </row>
    <row r="3927" spans="2:47" s="1" customFormat="1" ht="11.25">
      <c r="B3927" s="32"/>
      <c r="D3927" s="149" t="s">
        <v>351</v>
      </c>
      <c r="F3927" s="157" t="s">
        <v>2455</v>
      </c>
      <c r="H3927" s="158">
        <v>9.93</v>
      </c>
      <c r="L3927" s="32"/>
      <c r="M3927" s="147"/>
      <c r="T3927" s="53"/>
      <c r="AU3927" s="17" t="s">
        <v>83</v>
      </c>
    </row>
    <row r="3928" spans="2:47" s="1" customFormat="1" ht="11.25">
      <c r="B3928" s="32"/>
      <c r="D3928" s="149" t="s">
        <v>351</v>
      </c>
      <c r="F3928" s="157" t="s">
        <v>2456</v>
      </c>
      <c r="H3928" s="158">
        <v>26.66</v>
      </c>
      <c r="L3928" s="32"/>
      <c r="M3928" s="147"/>
      <c r="T3928" s="53"/>
      <c r="AU3928" s="17" t="s">
        <v>83</v>
      </c>
    </row>
    <row r="3929" spans="2:47" s="1" customFormat="1" ht="11.25">
      <c r="B3929" s="32"/>
      <c r="D3929" s="149" t="s">
        <v>351</v>
      </c>
      <c r="F3929" s="157" t="s">
        <v>2457</v>
      </c>
      <c r="H3929" s="158">
        <v>58.95</v>
      </c>
      <c r="L3929" s="32"/>
      <c r="M3929" s="147"/>
      <c r="T3929" s="53"/>
      <c r="AU3929" s="17" t="s">
        <v>83</v>
      </c>
    </row>
    <row r="3930" spans="2:47" s="1" customFormat="1" ht="11.25">
      <c r="B3930" s="32"/>
      <c r="D3930" s="149" t="s">
        <v>351</v>
      </c>
      <c r="F3930" s="157" t="s">
        <v>2458</v>
      </c>
      <c r="H3930" s="158">
        <v>127.63</v>
      </c>
      <c r="L3930" s="32"/>
      <c r="M3930" s="147"/>
      <c r="T3930" s="53"/>
      <c r="AU3930" s="17" t="s">
        <v>83</v>
      </c>
    </row>
    <row r="3931" spans="2:47" s="1" customFormat="1" ht="11.25">
      <c r="B3931" s="32"/>
      <c r="D3931" s="149" t="s">
        <v>351</v>
      </c>
      <c r="F3931" s="157" t="s">
        <v>2460</v>
      </c>
      <c r="H3931" s="158">
        <v>142.87</v>
      </c>
      <c r="L3931" s="32"/>
      <c r="M3931" s="147"/>
      <c r="T3931" s="53"/>
      <c r="AU3931" s="17" t="s">
        <v>83</v>
      </c>
    </row>
    <row r="3932" spans="2:47" s="1" customFormat="1" ht="11.25">
      <c r="B3932" s="32"/>
      <c r="D3932" s="149" t="s">
        <v>351</v>
      </c>
      <c r="F3932" s="157" t="s">
        <v>2461</v>
      </c>
      <c r="H3932" s="158">
        <v>11.03</v>
      </c>
      <c r="L3932" s="32"/>
      <c r="M3932" s="147"/>
      <c r="T3932" s="53"/>
      <c r="AU3932" s="17" t="s">
        <v>83</v>
      </c>
    </row>
    <row r="3933" spans="2:47" s="1" customFormat="1" ht="11.25">
      <c r="B3933" s="32"/>
      <c r="D3933" s="149" t="s">
        <v>351</v>
      </c>
      <c r="F3933" s="157" t="s">
        <v>2462</v>
      </c>
      <c r="H3933" s="158">
        <v>6.87</v>
      </c>
      <c r="L3933" s="32"/>
      <c r="M3933" s="147"/>
      <c r="T3933" s="53"/>
      <c r="AU3933" s="17" t="s">
        <v>83</v>
      </c>
    </row>
    <row r="3934" spans="2:47" s="1" customFormat="1" ht="11.25">
      <c r="B3934" s="32"/>
      <c r="D3934" s="149" t="s">
        <v>351</v>
      </c>
      <c r="F3934" s="157" t="s">
        <v>2463</v>
      </c>
      <c r="H3934" s="158">
        <v>2.6</v>
      </c>
      <c r="L3934" s="32"/>
      <c r="M3934" s="147"/>
      <c r="T3934" s="53"/>
      <c r="AU3934" s="17" t="s">
        <v>83</v>
      </c>
    </row>
    <row r="3935" spans="2:47" s="1" customFormat="1" ht="11.25">
      <c r="B3935" s="32"/>
      <c r="D3935" s="149" t="s">
        <v>351</v>
      </c>
      <c r="F3935" s="157" t="s">
        <v>2464</v>
      </c>
      <c r="H3935" s="158">
        <v>2.5</v>
      </c>
      <c r="L3935" s="32"/>
      <c r="M3935" s="147"/>
      <c r="T3935" s="53"/>
      <c r="AU3935" s="17" t="s">
        <v>83</v>
      </c>
    </row>
    <row r="3936" spans="2:47" s="1" customFormat="1" ht="11.25">
      <c r="B3936" s="32"/>
      <c r="D3936" s="149" t="s">
        <v>351</v>
      </c>
      <c r="F3936" s="157" t="s">
        <v>5517</v>
      </c>
      <c r="H3936" s="158">
        <v>3.69</v>
      </c>
      <c r="L3936" s="32"/>
      <c r="M3936" s="147"/>
      <c r="T3936" s="53"/>
      <c r="AU3936" s="17" t="s">
        <v>83</v>
      </c>
    </row>
    <row r="3937" spans="2:47" s="1" customFormat="1" ht="11.25">
      <c r="B3937" s="32"/>
      <c r="D3937" s="149" t="s">
        <v>351</v>
      </c>
      <c r="F3937" s="157" t="s">
        <v>5220</v>
      </c>
      <c r="H3937" s="158">
        <v>28.69</v>
      </c>
      <c r="L3937" s="32"/>
      <c r="M3937" s="147"/>
      <c r="T3937" s="53"/>
      <c r="AU3937" s="17" t="s">
        <v>83</v>
      </c>
    </row>
    <row r="3938" spans="2:47" s="1" customFormat="1" ht="11.25">
      <c r="B3938" s="32"/>
      <c r="D3938" s="149" t="s">
        <v>351</v>
      </c>
      <c r="F3938" s="157" t="s">
        <v>5221</v>
      </c>
      <c r="H3938" s="158">
        <v>19.86</v>
      </c>
      <c r="L3938" s="32"/>
      <c r="M3938" s="147"/>
      <c r="T3938" s="53"/>
      <c r="AU3938" s="17" t="s">
        <v>83</v>
      </c>
    </row>
    <row r="3939" spans="2:47" s="1" customFormat="1" ht="11.25">
      <c r="B3939" s="32"/>
      <c r="D3939" s="149" t="s">
        <v>351</v>
      </c>
      <c r="F3939" s="157" t="s">
        <v>5518</v>
      </c>
      <c r="H3939" s="158">
        <v>35.32</v>
      </c>
      <c r="L3939" s="32"/>
      <c r="M3939" s="147"/>
      <c r="T3939" s="53"/>
      <c r="AU3939" s="17" t="s">
        <v>83</v>
      </c>
    </row>
    <row r="3940" spans="2:47" s="1" customFormat="1" ht="11.25">
      <c r="B3940" s="32"/>
      <c r="D3940" s="149" t="s">
        <v>351</v>
      </c>
      <c r="F3940" s="157" t="s">
        <v>5519</v>
      </c>
      <c r="H3940" s="158">
        <v>6.6</v>
      </c>
      <c r="L3940" s="32"/>
      <c r="M3940" s="147"/>
      <c r="T3940" s="53"/>
      <c r="AU3940" s="17" t="s">
        <v>83</v>
      </c>
    </row>
    <row r="3941" spans="2:47" s="1" customFormat="1" ht="11.25">
      <c r="B3941" s="32"/>
      <c r="D3941" s="149" t="s">
        <v>351</v>
      </c>
      <c r="F3941" s="157" t="s">
        <v>5520</v>
      </c>
      <c r="H3941" s="158">
        <v>126.46</v>
      </c>
      <c r="L3941" s="32"/>
      <c r="M3941" s="147"/>
      <c r="T3941" s="53"/>
      <c r="AU3941" s="17" t="s">
        <v>83</v>
      </c>
    </row>
    <row r="3942" spans="2:47" s="1" customFormat="1" ht="11.25">
      <c r="B3942" s="32"/>
      <c r="D3942" s="149" t="s">
        <v>351</v>
      </c>
      <c r="F3942" s="157" t="s">
        <v>5521</v>
      </c>
      <c r="H3942" s="158">
        <v>93.97</v>
      </c>
      <c r="L3942" s="32"/>
      <c r="M3942" s="147"/>
      <c r="T3942" s="53"/>
      <c r="AU3942" s="17" t="s">
        <v>83</v>
      </c>
    </row>
    <row r="3943" spans="2:47" s="1" customFormat="1" ht="11.25">
      <c r="B3943" s="32"/>
      <c r="D3943" s="149" t="s">
        <v>351</v>
      </c>
      <c r="F3943" s="157" t="s">
        <v>2477</v>
      </c>
      <c r="H3943" s="158">
        <v>9.93</v>
      </c>
      <c r="L3943" s="32"/>
      <c r="M3943" s="147"/>
      <c r="T3943" s="53"/>
      <c r="AU3943" s="17" t="s">
        <v>83</v>
      </c>
    </row>
    <row r="3944" spans="2:47" s="1" customFormat="1" ht="11.25">
      <c r="B3944" s="32"/>
      <c r="D3944" s="149" t="s">
        <v>351</v>
      </c>
      <c r="F3944" s="157" t="s">
        <v>2478</v>
      </c>
      <c r="H3944" s="158">
        <v>27.37</v>
      </c>
      <c r="L3944" s="32"/>
      <c r="M3944" s="147"/>
      <c r="T3944" s="53"/>
      <c r="AU3944" s="17" t="s">
        <v>83</v>
      </c>
    </row>
    <row r="3945" spans="2:47" s="1" customFormat="1" ht="11.25">
      <c r="B3945" s="32"/>
      <c r="D3945" s="149" t="s">
        <v>351</v>
      </c>
      <c r="F3945" s="157" t="s">
        <v>5522</v>
      </c>
      <c r="H3945" s="158">
        <v>62.87</v>
      </c>
      <c r="L3945" s="32"/>
      <c r="M3945" s="147"/>
      <c r="T3945" s="53"/>
      <c r="AU3945" s="17" t="s">
        <v>83</v>
      </c>
    </row>
    <row r="3946" spans="2:47" s="1" customFormat="1" ht="11.25">
      <c r="B3946" s="32"/>
      <c r="D3946" s="149" t="s">
        <v>351</v>
      </c>
      <c r="F3946" s="157" t="s">
        <v>5523</v>
      </c>
      <c r="H3946" s="158">
        <v>62.87</v>
      </c>
      <c r="L3946" s="32"/>
      <c r="M3946" s="147"/>
      <c r="T3946" s="53"/>
      <c r="AU3946" s="17" t="s">
        <v>83</v>
      </c>
    </row>
    <row r="3947" spans="2:47" s="1" customFormat="1" ht="11.25">
      <c r="B3947" s="32"/>
      <c r="D3947" s="149" t="s">
        <v>351</v>
      </c>
      <c r="F3947" s="157" t="s">
        <v>5524</v>
      </c>
      <c r="H3947" s="158">
        <v>64.37</v>
      </c>
      <c r="L3947" s="32"/>
      <c r="M3947" s="147"/>
      <c r="T3947" s="53"/>
      <c r="AU3947" s="17" t="s">
        <v>83</v>
      </c>
    </row>
    <row r="3948" spans="2:47" s="1" customFormat="1" ht="11.25">
      <c r="B3948" s="32"/>
      <c r="D3948" s="149" t="s">
        <v>351</v>
      </c>
      <c r="F3948" s="157" t="s">
        <v>5222</v>
      </c>
      <c r="H3948" s="158">
        <v>61.48</v>
      </c>
      <c r="L3948" s="32"/>
      <c r="M3948" s="147"/>
      <c r="T3948" s="53"/>
      <c r="AU3948" s="17" t="s">
        <v>83</v>
      </c>
    </row>
    <row r="3949" spans="2:47" s="1" customFormat="1" ht="11.25">
      <c r="B3949" s="32"/>
      <c r="D3949" s="149" t="s">
        <v>351</v>
      </c>
      <c r="F3949" s="157" t="s">
        <v>3548</v>
      </c>
      <c r="H3949" s="158">
        <v>61.12</v>
      </c>
      <c r="L3949" s="32"/>
      <c r="M3949" s="147"/>
      <c r="T3949" s="53"/>
      <c r="AU3949" s="17" t="s">
        <v>83</v>
      </c>
    </row>
    <row r="3950" spans="2:47" s="1" customFormat="1" ht="11.25">
      <c r="B3950" s="32"/>
      <c r="D3950" s="149" t="s">
        <v>351</v>
      </c>
      <c r="F3950" s="157" t="s">
        <v>1083</v>
      </c>
      <c r="H3950" s="158">
        <v>26.74</v>
      </c>
      <c r="L3950" s="32"/>
      <c r="M3950" s="147"/>
      <c r="T3950" s="53"/>
      <c r="AU3950" s="17" t="s">
        <v>83</v>
      </c>
    </row>
    <row r="3951" spans="2:47" s="1" customFormat="1" ht="11.25">
      <c r="B3951" s="32"/>
      <c r="D3951" s="149" t="s">
        <v>351</v>
      </c>
      <c r="F3951" s="157" t="s">
        <v>3549</v>
      </c>
      <c r="H3951" s="158">
        <v>132.01</v>
      </c>
      <c r="L3951" s="32"/>
      <c r="M3951" s="147"/>
      <c r="T3951" s="53"/>
      <c r="AU3951" s="17" t="s">
        <v>83</v>
      </c>
    </row>
    <row r="3952" spans="2:47" s="1" customFormat="1" ht="11.25">
      <c r="B3952" s="32"/>
      <c r="D3952" s="149" t="s">
        <v>351</v>
      </c>
      <c r="F3952" s="157" t="s">
        <v>3550</v>
      </c>
      <c r="H3952" s="158">
        <v>16.170000000000002</v>
      </c>
      <c r="L3952" s="32"/>
      <c r="M3952" s="147"/>
      <c r="T3952" s="53"/>
      <c r="AU3952" s="17" t="s">
        <v>83</v>
      </c>
    </row>
    <row r="3953" spans="2:65" s="1" customFormat="1" ht="11.25">
      <c r="B3953" s="32"/>
      <c r="D3953" s="149" t="s">
        <v>351</v>
      </c>
      <c r="F3953" s="157" t="s">
        <v>5525</v>
      </c>
      <c r="H3953" s="158">
        <v>13.5</v>
      </c>
      <c r="L3953" s="32"/>
      <c r="M3953" s="147"/>
      <c r="T3953" s="53"/>
      <c r="AU3953" s="17" t="s">
        <v>83</v>
      </c>
    </row>
    <row r="3954" spans="2:65" s="1" customFormat="1" ht="11.25">
      <c r="B3954" s="32"/>
      <c r="D3954" s="149" t="s">
        <v>351</v>
      </c>
      <c r="F3954" s="157" t="s">
        <v>358</v>
      </c>
      <c r="H3954" s="158">
        <v>1565.09</v>
      </c>
      <c r="L3954" s="32"/>
      <c r="M3954" s="147"/>
      <c r="T3954" s="53"/>
      <c r="AU3954" s="17" t="s">
        <v>83</v>
      </c>
    </row>
    <row r="3955" spans="2:65" s="1" customFormat="1" ht="24.2" customHeight="1">
      <c r="B3955" s="32"/>
      <c r="C3955" s="131" t="s">
        <v>5531</v>
      </c>
      <c r="D3955" s="131" t="s">
        <v>342</v>
      </c>
      <c r="E3955" s="132" t="s">
        <v>5532</v>
      </c>
      <c r="F3955" s="133" t="s">
        <v>5533</v>
      </c>
      <c r="G3955" s="134" t="s">
        <v>119</v>
      </c>
      <c r="H3955" s="135">
        <v>1565.09</v>
      </c>
      <c r="I3955" s="136"/>
      <c r="J3955" s="137">
        <f>ROUND(I3955*H3955,2)</f>
        <v>0</v>
      </c>
      <c r="K3955" s="133" t="s">
        <v>345</v>
      </c>
      <c r="L3955" s="32"/>
      <c r="M3955" s="138" t="s">
        <v>19</v>
      </c>
      <c r="N3955" s="139" t="s">
        <v>44</v>
      </c>
      <c r="P3955" s="140">
        <f>O3955*H3955</f>
        <v>0</v>
      </c>
      <c r="Q3955" s="140">
        <v>3.0000000000000001E-5</v>
      </c>
      <c r="R3955" s="140">
        <f>Q3955*H3955</f>
        <v>4.69527E-2</v>
      </c>
      <c r="S3955" s="140">
        <v>0</v>
      </c>
      <c r="T3955" s="141">
        <f>S3955*H3955</f>
        <v>0</v>
      </c>
      <c r="AR3955" s="142" t="s">
        <v>489</v>
      </c>
      <c r="AT3955" s="142" t="s">
        <v>342</v>
      </c>
      <c r="AU3955" s="142" t="s">
        <v>83</v>
      </c>
      <c r="AY3955" s="17" t="s">
        <v>339</v>
      </c>
      <c r="BE3955" s="143">
        <f>IF(N3955="základní",J3955,0)</f>
        <v>0</v>
      </c>
      <c r="BF3955" s="143">
        <f>IF(N3955="snížená",J3955,0)</f>
        <v>0</v>
      </c>
      <c r="BG3955" s="143">
        <f>IF(N3955="zákl. přenesená",J3955,0)</f>
        <v>0</v>
      </c>
      <c r="BH3955" s="143">
        <f>IF(N3955="sníž. přenesená",J3955,0)</f>
        <v>0</v>
      </c>
      <c r="BI3955" s="143">
        <f>IF(N3955="nulová",J3955,0)</f>
        <v>0</v>
      </c>
      <c r="BJ3955" s="17" t="s">
        <v>81</v>
      </c>
      <c r="BK3955" s="143">
        <f>ROUND(I3955*H3955,2)</f>
        <v>0</v>
      </c>
      <c r="BL3955" s="17" t="s">
        <v>489</v>
      </c>
      <c r="BM3955" s="142" t="s">
        <v>5534</v>
      </c>
    </row>
    <row r="3956" spans="2:65" s="1" customFormat="1" ht="11.25">
      <c r="B3956" s="32"/>
      <c r="D3956" s="144" t="s">
        <v>348</v>
      </c>
      <c r="F3956" s="145" t="s">
        <v>5535</v>
      </c>
      <c r="I3956" s="146"/>
      <c r="L3956" s="32"/>
      <c r="M3956" s="147"/>
      <c r="T3956" s="53"/>
      <c r="AT3956" s="17" t="s">
        <v>348</v>
      </c>
      <c r="AU3956" s="17" t="s">
        <v>83</v>
      </c>
    </row>
    <row r="3957" spans="2:65" s="12" customFormat="1" ht="11.25">
      <c r="B3957" s="148"/>
      <c r="D3957" s="149" t="s">
        <v>350</v>
      </c>
      <c r="E3957" s="150" t="s">
        <v>19</v>
      </c>
      <c r="F3957" s="151" t="s">
        <v>1458</v>
      </c>
      <c r="H3957" s="152">
        <v>1565.09</v>
      </c>
      <c r="I3957" s="153"/>
      <c r="L3957" s="148"/>
      <c r="M3957" s="154"/>
      <c r="T3957" s="155"/>
      <c r="AT3957" s="150" t="s">
        <v>350</v>
      </c>
      <c r="AU3957" s="150" t="s">
        <v>83</v>
      </c>
      <c r="AV3957" s="12" t="s">
        <v>83</v>
      </c>
      <c r="AW3957" s="12" t="s">
        <v>34</v>
      </c>
      <c r="AX3957" s="12" t="s">
        <v>81</v>
      </c>
      <c r="AY3957" s="150" t="s">
        <v>339</v>
      </c>
    </row>
    <row r="3958" spans="2:65" s="1" customFormat="1" ht="11.25">
      <c r="B3958" s="32"/>
      <c r="D3958" s="149" t="s">
        <v>351</v>
      </c>
      <c r="F3958" s="156" t="s">
        <v>5516</v>
      </c>
      <c r="L3958" s="32"/>
      <c r="M3958" s="147"/>
      <c r="T3958" s="53"/>
      <c r="AU3958" s="17" t="s">
        <v>83</v>
      </c>
    </row>
    <row r="3959" spans="2:65" s="1" customFormat="1" ht="11.25">
      <c r="B3959" s="32"/>
      <c r="D3959" s="149" t="s">
        <v>351</v>
      </c>
      <c r="F3959" s="157" t="s">
        <v>4165</v>
      </c>
      <c r="H3959" s="158">
        <v>8.39</v>
      </c>
      <c r="L3959" s="32"/>
      <c r="M3959" s="147"/>
      <c r="T3959" s="53"/>
      <c r="AU3959" s="17" t="s">
        <v>83</v>
      </c>
    </row>
    <row r="3960" spans="2:65" s="1" customFormat="1" ht="11.25">
      <c r="B3960" s="32"/>
      <c r="D3960" s="149" t="s">
        <v>351</v>
      </c>
      <c r="F3960" s="157" t="s">
        <v>5217</v>
      </c>
      <c r="H3960" s="158">
        <v>32.9</v>
      </c>
      <c r="L3960" s="32"/>
      <c r="M3960" s="147"/>
      <c r="T3960" s="53"/>
      <c r="AU3960" s="17" t="s">
        <v>83</v>
      </c>
    </row>
    <row r="3961" spans="2:65" s="1" customFormat="1" ht="11.25">
      <c r="B3961" s="32"/>
      <c r="D3961" s="149" t="s">
        <v>351</v>
      </c>
      <c r="F3961" s="157" t="s">
        <v>5218</v>
      </c>
      <c r="H3961" s="158">
        <v>19.8</v>
      </c>
      <c r="L3961" s="32"/>
      <c r="M3961" s="147"/>
      <c r="T3961" s="53"/>
      <c r="AU3961" s="17" t="s">
        <v>83</v>
      </c>
    </row>
    <row r="3962" spans="2:65" s="1" customFormat="1" ht="11.25">
      <c r="B3962" s="32"/>
      <c r="D3962" s="149" t="s">
        <v>351</v>
      </c>
      <c r="F3962" s="157" t="s">
        <v>5219</v>
      </c>
      <c r="H3962" s="158">
        <v>16.62</v>
      </c>
      <c r="L3962" s="32"/>
      <c r="M3962" s="147"/>
      <c r="T3962" s="53"/>
      <c r="AU3962" s="17" t="s">
        <v>83</v>
      </c>
    </row>
    <row r="3963" spans="2:65" s="1" customFormat="1" ht="11.25">
      <c r="B3963" s="32"/>
      <c r="D3963" s="149" t="s">
        <v>351</v>
      </c>
      <c r="F3963" s="157" t="s">
        <v>2453</v>
      </c>
      <c r="H3963" s="158">
        <v>170.1</v>
      </c>
      <c r="L3963" s="32"/>
      <c r="M3963" s="147"/>
      <c r="T3963" s="53"/>
      <c r="AU3963" s="17" t="s">
        <v>83</v>
      </c>
    </row>
    <row r="3964" spans="2:65" s="1" customFormat="1" ht="11.25">
      <c r="B3964" s="32"/>
      <c r="D3964" s="149" t="s">
        <v>351</v>
      </c>
      <c r="F3964" s="157" t="s">
        <v>2454</v>
      </c>
      <c r="H3964" s="158">
        <v>75.22</v>
      </c>
      <c r="L3964" s="32"/>
      <c r="M3964" s="147"/>
      <c r="T3964" s="53"/>
      <c r="AU3964" s="17" t="s">
        <v>83</v>
      </c>
    </row>
    <row r="3965" spans="2:65" s="1" customFormat="1" ht="11.25">
      <c r="B3965" s="32"/>
      <c r="D3965" s="149" t="s">
        <v>351</v>
      </c>
      <c r="F3965" s="157" t="s">
        <v>2455</v>
      </c>
      <c r="H3965" s="158">
        <v>9.93</v>
      </c>
      <c r="L3965" s="32"/>
      <c r="M3965" s="147"/>
      <c r="T3965" s="53"/>
      <c r="AU3965" s="17" t="s">
        <v>83</v>
      </c>
    </row>
    <row r="3966" spans="2:65" s="1" customFormat="1" ht="11.25">
      <c r="B3966" s="32"/>
      <c r="D3966" s="149" t="s">
        <v>351</v>
      </c>
      <c r="F3966" s="157" t="s">
        <v>2456</v>
      </c>
      <c r="H3966" s="158">
        <v>26.66</v>
      </c>
      <c r="L3966" s="32"/>
      <c r="M3966" s="147"/>
      <c r="T3966" s="53"/>
      <c r="AU3966" s="17" t="s">
        <v>83</v>
      </c>
    </row>
    <row r="3967" spans="2:65" s="1" customFormat="1" ht="11.25">
      <c r="B3967" s="32"/>
      <c r="D3967" s="149" t="s">
        <v>351</v>
      </c>
      <c r="F3967" s="157" t="s">
        <v>2457</v>
      </c>
      <c r="H3967" s="158">
        <v>58.95</v>
      </c>
      <c r="L3967" s="32"/>
      <c r="M3967" s="147"/>
      <c r="T3967" s="53"/>
      <c r="AU3967" s="17" t="s">
        <v>83</v>
      </c>
    </row>
    <row r="3968" spans="2:65" s="1" customFormat="1" ht="11.25">
      <c r="B3968" s="32"/>
      <c r="D3968" s="149" t="s">
        <v>351</v>
      </c>
      <c r="F3968" s="157" t="s">
        <v>2458</v>
      </c>
      <c r="H3968" s="158">
        <v>127.63</v>
      </c>
      <c r="L3968" s="32"/>
      <c r="M3968" s="147"/>
      <c r="T3968" s="53"/>
      <c r="AU3968" s="17" t="s">
        <v>83</v>
      </c>
    </row>
    <row r="3969" spans="2:47" s="1" customFormat="1" ht="11.25">
      <c r="B3969" s="32"/>
      <c r="D3969" s="149" t="s">
        <v>351</v>
      </c>
      <c r="F3969" s="157" t="s">
        <v>2460</v>
      </c>
      <c r="H3969" s="158">
        <v>142.87</v>
      </c>
      <c r="L3969" s="32"/>
      <c r="M3969" s="147"/>
      <c r="T3969" s="53"/>
      <c r="AU3969" s="17" t="s">
        <v>83</v>
      </c>
    </row>
    <row r="3970" spans="2:47" s="1" customFormat="1" ht="11.25">
      <c r="B3970" s="32"/>
      <c r="D3970" s="149" t="s">
        <v>351</v>
      </c>
      <c r="F3970" s="157" t="s">
        <v>2461</v>
      </c>
      <c r="H3970" s="158">
        <v>11.03</v>
      </c>
      <c r="L3970" s="32"/>
      <c r="M3970" s="147"/>
      <c r="T3970" s="53"/>
      <c r="AU3970" s="17" t="s">
        <v>83</v>
      </c>
    </row>
    <row r="3971" spans="2:47" s="1" customFormat="1" ht="11.25">
      <c r="B3971" s="32"/>
      <c r="D3971" s="149" t="s">
        <v>351</v>
      </c>
      <c r="F3971" s="157" t="s">
        <v>2462</v>
      </c>
      <c r="H3971" s="158">
        <v>6.87</v>
      </c>
      <c r="L3971" s="32"/>
      <c r="M3971" s="147"/>
      <c r="T3971" s="53"/>
      <c r="AU3971" s="17" t="s">
        <v>83</v>
      </c>
    </row>
    <row r="3972" spans="2:47" s="1" customFormat="1" ht="11.25">
      <c r="B3972" s="32"/>
      <c r="D3972" s="149" t="s">
        <v>351</v>
      </c>
      <c r="F3972" s="157" t="s">
        <v>2463</v>
      </c>
      <c r="H3972" s="158">
        <v>2.6</v>
      </c>
      <c r="L3972" s="32"/>
      <c r="M3972" s="147"/>
      <c r="T3972" s="53"/>
      <c r="AU3972" s="17" t="s">
        <v>83</v>
      </c>
    </row>
    <row r="3973" spans="2:47" s="1" customFormat="1" ht="11.25">
      <c r="B3973" s="32"/>
      <c r="D3973" s="149" t="s">
        <v>351</v>
      </c>
      <c r="F3973" s="157" t="s">
        <v>2464</v>
      </c>
      <c r="H3973" s="158">
        <v>2.5</v>
      </c>
      <c r="L3973" s="32"/>
      <c r="M3973" s="147"/>
      <c r="T3973" s="53"/>
      <c r="AU3973" s="17" t="s">
        <v>83</v>
      </c>
    </row>
    <row r="3974" spans="2:47" s="1" customFormat="1" ht="11.25">
      <c r="B3974" s="32"/>
      <c r="D3974" s="149" t="s">
        <v>351</v>
      </c>
      <c r="F3974" s="157" t="s">
        <v>5517</v>
      </c>
      <c r="H3974" s="158">
        <v>3.69</v>
      </c>
      <c r="L3974" s="32"/>
      <c r="M3974" s="147"/>
      <c r="T3974" s="53"/>
      <c r="AU3974" s="17" t="s">
        <v>83</v>
      </c>
    </row>
    <row r="3975" spans="2:47" s="1" customFormat="1" ht="11.25">
      <c r="B3975" s="32"/>
      <c r="D3975" s="149" t="s">
        <v>351</v>
      </c>
      <c r="F3975" s="157" t="s">
        <v>5220</v>
      </c>
      <c r="H3975" s="158">
        <v>28.69</v>
      </c>
      <c r="L3975" s="32"/>
      <c r="M3975" s="147"/>
      <c r="T3975" s="53"/>
      <c r="AU3975" s="17" t="s">
        <v>83</v>
      </c>
    </row>
    <row r="3976" spans="2:47" s="1" customFormat="1" ht="11.25">
      <c r="B3976" s="32"/>
      <c r="D3976" s="149" t="s">
        <v>351</v>
      </c>
      <c r="F3976" s="157" t="s">
        <v>5221</v>
      </c>
      <c r="H3976" s="158">
        <v>19.86</v>
      </c>
      <c r="L3976" s="32"/>
      <c r="M3976" s="147"/>
      <c r="T3976" s="53"/>
      <c r="AU3976" s="17" t="s">
        <v>83</v>
      </c>
    </row>
    <row r="3977" spans="2:47" s="1" customFormat="1" ht="11.25">
      <c r="B3977" s="32"/>
      <c r="D3977" s="149" t="s">
        <v>351</v>
      </c>
      <c r="F3977" s="157" t="s">
        <v>5518</v>
      </c>
      <c r="H3977" s="158">
        <v>35.32</v>
      </c>
      <c r="L3977" s="32"/>
      <c r="M3977" s="147"/>
      <c r="T3977" s="53"/>
      <c r="AU3977" s="17" t="s">
        <v>83</v>
      </c>
    </row>
    <row r="3978" spans="2:47" s="1" customFormat="1" ht="11.25">
      <c r="B3978" s="32"/>
      <c r="D3978" s="149" t="s">
        <v>351</v>
      </c>
      <c r="F3978" s="157" t="s">
        <v>5519</v>
      </c>
      <c r="H3978" s="158">
        <v>6.6</v>
      </c>
      <c r="L3978" s="32"/>
      <c r="M3978" s="147"/>
      <c r="T3978" s="53"/>
      <c r="AU3978" s="17" t="s">
        <v>83</v>
      </c>
    </row>
    <row r="3979" spans="2:47" s="1" customFormat="1" ht="11.25">
      <c r="B3979" s="32"/>
      <c r="D3979" s="149" t="s">
        <v>351</v>
      </c>
      <c r="F3979" s="157" t="s">
        <v>5520</v>
      </c>
      <c r="H3979" s="158">
        <v>126.46</v>
      </c>
      <c r="L3979" s="32"/>
      <c r="M3979" s="147"/>
      <c r="T3979" s="53"/>
      <c r="AU3979" s="17" t="s">
        <v>83</v>
      </c>
    </row>
    <row r="3980" spans="2:47" s="1" customFormat="1" ht="11.25">
      <c r="B3980" s="32"/>
      <c r="D3980" s="149" t="s">
        <v>351</v>
      </c>
      <c r="F3980" s="157" t="s">
        <v>5521</v>
      </c>
      <c r="H3980" s="158">
        <v>93.97</v>
      </c>
      <c r="L3980" s="32"/>
      <c r="M3980" s="147"/>
      <c r="T3980" s="53"/>
      <c r="AU3980" s="17" t="s">
        <v>83</v>
      </c>
    </row>
    <row r="3981" spans="2:47" s="1" customFormat="1" ht="11.25">
      <c r="B3981" s="32"/>
      <c r="D3981" s="149" t="s">
        <v>351</v>
      </c>
      <c r="F3981" s="157" t="s">
        <v>2477</v>
      </c>
      <c r="H3981" s="158">
        <v>9.93</v>
      </c>
      <c r="L3981" s="32"/>
      <c r="M3981" s="147"/>
      <c r="T3981" s="53"/>
      <c r="AU3981" s="17" t="s">
        <v>83</v>
      </c>
    </row>
    <row r="3982" spans="2:47" s="1" customFormat="1" ht="11.25">
      <c r="B3982" s="32"/>
      <c r="D3982" s="149" t="s">
        <v>351</v>
      </c>
      <c r="F3982" s="157" t="s">
        <v>2478</v>
      </c>
      <c r="H3982" s="158">
        <v>27.37</v>
      </c>
      <c r="L3982" s="32"/>
      <c r="M3982" s="147"/>
      <c r="T3982" s="53"/>
      <c r="AU3982" s="17" t="s">
        <v>83</v>
      </c>
    </row>
    <row r="3983" spans="2:47" s="1" customFormat="1" ht="11.25">
      <c r="B3983" s="32"/>
      <c r="D3983" s="149" t="s">
        <v>351</v>
      </c>
      <c r="F3983" s="157" t="s">
        <v>5522</v>
      </c>
      <c r="H3983" s="158">
        <v>62.87</v>
      </c>
      <c r="L3983" s="32"/>
      <c r="M3983" s="147"/>
      <c r="T3983" s="53"/>
      <c r="AU3983" s="17" t="s">
        <v>83</v>
      </c>
    </row>
    <row r="3984" spans="2:47" s="1" customFormat="1" ht="11.25">
      <c r="B3984" s="32"/>
      <c r="D3984" s="149" t="s">
        <v>351</v>
      </c>
      <c r="F3984" s="157" t="s">
        <v>5523</v>
      </c>
      <c r="H3984" s="158">
        <v>62.87</v>
      </c>
      <c r="L3984" s="32"/>
      <c r="M3984" s="147"/>
      <c r="T3984" s="53"/>
      <c r="AU3984" s="17" t="s">
        <v>83</v>
      </c>
    </row>
    <row r="3985" spans="2:65" s="1" customFormat="1" ht="11.25">
      <c r="B3985" s="32"/>
      <c r="D3985" s="149" t="s">
        <v>351</v>
      </c>
      <c r="F3985" s="157" t="s">
        <v>5524</v>
      </c>
      <c r="H3985" s="158">
        <v>64.37</v>
      </c>
      <c r="L3985" s="32"/>
      <c r="M3985" s="147"/>
      <c r="T3985" s="53"/>
      <c r="AU3985" s="17" t="s">
        <v>83</v>
      </c>
    </row>
    <row r="3986" spans="2:65" s="1" customFormat="1" ht="11.25">
      <c r="B3986" s="32"/>
      <c r="D3986" s="149" t="s">
        <v>351</v>
      </c>
      <c r="F3986" s="157" t="s">
        <v>5222</v>
      </c>
      <c r="H3986" s="158">
        <v>61.48</v>
      </c>
      <c r="L3986" s="32"/>
      <c r="M3986" s="147"/>
      <c r="T3986" s="53"/>
      <c r="AU3986" s="17" t="s">
        <v>83</v>
      </c>
    </row>
    <row r="3987" spans="2:65" s="1" customFormat="1" ht="11.25">
      <c r="B3987" s="32"/>
      <c r="D3987" s="149" t="s">
        <v>351</v>
      </c>
      <c r="F3987" s="157" t="s">
        <v>3548</v>
      </c>
      <c r="H3987" s="158">
        <v>61.12</v>
      </c>
      <c r="L3987" s="32"/>
      <c r="M3987" s="147"/>
      <c r="T3987" s="53"/>
      <c r="AU3987" s="17" t="s">
        <v>83</v>
      </c>
    </row>
    <row r="3988" spans="2:65" s="1" customFormat="1" ht="11.25">
      <c r="B3988" s="32"/>
      <c r="D3988" s="149" t="s">
        <v>351</v>
      </c>
      <c r="F3988" s="157" t="s">
        <v>1083</v>
      </c>
      <c r="H3988" s="158">
        <v>26.74</v>
      </c>
      <c r="L3988" s="32"/>
      <c r="M3988" s="147"/>
      <c r="T3988" s="53"/>
      <c r="AU3988" s="17" t="s">
        <v>83</v>
      </c>
    </row>
    <row r="3989" spans="2:65" s="1" customFormat="1" ht="11.25">
      <c r="B3989" s="32"/>
      <c r="D3989" s="149" t="s">
        <v>351</v>
      </c>
      <c r="F3989" s="157" t="s">
        <v>3549</v>
      </c>
      <c r="H3989" s="158">
        <v>132.01</v>
      </c>
      <c r="L3989" s="32"/>
      <c r="M3989" s="147"/>
      <c r="T3989" s="53"/>
      <c r="AU3989" s="17" t="s">
        <v>83</v>
      </c>
    </row>
    <row r="3990" spans="2:65" s="1" customFormat="1" ht="11.25">
      <c r="B3990" s="32"/>
      <c r="D3990" s="149" t="s">
        <v>351</v>
      </c>
      <c r="F3990" s="157" t="s">
        <v>3550</v>
      </c>
      <c r="H3990" s="158">
        <v>16.170000000000002</v>
      </c>
      <c r="L3990" s="32"/>
      <c r="M3990" s="147"/>
      <c r="T3990" s="53"/>
      <c r="AU3990" s="17" t="s">
        <v>83</v>
      </c>
    </row>
    <row r="3991" spans="2:65" s="1" customFormat="1" ht="11.25">
      <c r="B3991" s="32"/>
      <c r="D3991" s="149" t="s">
        <v>351</v>
      </c>
      <c r="F3991" s="157" t="s">
        <v>5525</v>
      </c>
      <c r="H3991" s="158">
        <v>13.5</v>
      </c>
      <c r="L3991" s="32"/>
      <c r="M3991" s="147"/>
      <c r="T3991" s="53"/>
      <c r="AU3991" s="17" t="s">
        <v>83</v>
      </c>
    </row>
    <row r="3992" spans="2:65" s="1" customFormat="1" ht="11.25">
      <c r="B3992" s="32"/>
      <c r="D3992" s="149" t="s">
        <v>351</v>
      </c>
      <c r="F3992" s="157" t="s">
        <v>358</v>
      </c>
      <c r="H3992" s="158">
        <v>1565.09</v>
      </c>
      <c r="L3992" s="32"/>
      <c r="M3992" s="147"/>
      <c r="T3992" s="53"/>
      <c r="AU3992" s="17" t="s">
        <v>83</v>
      </c>
    </row>
    <row r="3993" spans="2:65" s="1" customFormat="1" ht="37.9" customHeight="1">
      <c r="B3993" s="32"/>
      <c r="C3993" s="131" t="s">
        <v>5536</v>
      </c>
      <c r="D3993" s="131" t="s">
        <v>342</v>
      </c>
      <c r="E3993" s="132" t="s">
        <v>5537</v>
      </c>
      <c r="F3993" s="133" t="s">
        <v>5538</v>
      </c>
      <c r="G3993" s="134" t="s">
        <v>119</v>
      </c>
      <c r="H3993" s="135">
        <v>1565.09</v>
      </c>
      <c r="I3993" s="136"/>
      <c r="J3993" s="137">
        <f>ROUND(I3993*H3993,2)</f>
        <v>0</v>
      </c>
      <c r="K3993" s="133" t="s">
        <v>345</v>
      </c>
      <c r="L3993" s="32"/>
      <c r="M3993" s="138" t="s">
        <v>19</v>
      </c>
      <c r="N3993" s="139" t="s">
        <v>44</v>
      </c>
      <c r="P3993" s="140">
        <f>O3993*H3993</f>
        <v>0</v>
      </c>
      <c r="Q3993" s="140">
        <v>4.4999999999999997E-3</v>
      </c>
      <c r="R3993" s="140">
        <f>Q3993*H3993</f>
        <v>7.0429049999999993</v>
      </c>
      <c r="S3993" s="140">
        <v>0</v>
      </c>
      <c r="T3993" s="141">
        <f>S3993*H3993</f>
        <v>0</v>
      </c>
      <c r="AR3993" s="142" t="s">
        <v>489</v>
      </c>
      <c r="AT3993" s="142" t="s">
        <v>342</v>
      </c>
      <c r="AU3993" s="142" t="s">
        <v>83</v>
      </c>
      <c r="AY3993" s="17" t="s">
        <v>339</v>
      </c>
      <c r="BE3993" s="143">
        <f>IF(N3993="základní",J3993,0)</f>
        <v>0</v>
      </c>
      <c r="BF3993" s="143">
        <f>IF(N3993="snížená",J3993,0)</f>
        <v>0</v>
      </c>
      <c r="BG3993" s="143">
        <f>IF(N3993="zákl. přenesená",J3993,0)</f>
        <v>0</v>
      </c>
      <c r="BH3993" s="143">
        <f>IF(N3993="sníž. přenesená",J3993,0)</f>
        <v>0</v>
      </c>
      <c r="BI3993" s="143">
        <f>IF(N3993="nulová",J3993,0)</f>
        <v>0</v>
      </c>
      <c r="BJ3993" s="17" t="s">
        <v>81</v>
      </c>
      <c r="BK3993" s="143">
        <f>ROUND(I3993*H3993,2)</f>
        <v>0</v>
      </c>
      <c r="BL3993" s="17" t="s">
        <v>489</v>
      </c>
      <c r="BM3993" s="142" t="s">
        <v>5539</v>
      </c>
    </row>
    <row r="3994" spans="2:65" s="1" customFormat="1" ht="11.25">
      <c r="B3994" s="32"/>
      <c r="D3994" s="144" t="s">
        <v>348</v>
      </c>
      <c r="F3994" s="145" t="s">
        <v>5540</v>
      </c>
      <c r="I3994" s="146"/>
      <c r="L3994" s="32"/>
      <c r="M3994" s="147"/>
      <c r="T3994" s="53"/>
      <c r="AT3994" s="17" t="s">
        <v>348</v>
      </c>
      <c r="AU3994" s="17" t="s">
        <v>83</v>
      </c>
    </row>
    <row r="3995" spans="2:65" s="12" customFormat="1" ht="11.25">
      <c r="B3995" s="148"/>
      <c r="D3995" s="149" t="s">
        <v>350</v>
      </c>
      <c r="E3995" s="150" t="s">
        <v>19</v>
      </c>
      <c r="F3995" s="151" t="s">
        <v>1458</v>
      </c>
      <c r="H3995" s="152">
        <v>1565.09</v>
      </c>
      <c r="I3995" s="153"/>
      <c r="L3995" s="148"/>
      <c r="M3995" s="154"/>
      <c r="T3995" s="155"/>
      <c r="AT3995" s="150" t="s">
        <v>350</v>
      </c>
      <c r="AU3995" s="150" t="s">
        <v>83</v>
      </c>
      <c r="AV3995" s="12" t="s">
        <v>83</v>
      </c>
      <c r="AW3995" s="12" t="s">
        <v>34</v>
      </c>
      <c r="AX3995" s="12" t="s">
        <v>81</v>
      </c>
      <c r="AY3995" s="150" t="s">
        <v>339</v>
      </c>
    </row>
    <row r="3996" spans="2:65" s="1" customFormat="1" ht="11.25">
      <c r="B3996" s="32"/>
      <c r="D3996" s="149" t="s">
        <v>351</v>
      </c>
      <c r="F3996" s="156" t="s">
        <v>5516</v>
      </c>
      <c r="L3996" s="32"/>
      <c r="M3996" s="147"/>
      <c r="T3996" s="53"/>
      <c r="AU3996" s="17" t="s">
        <v>83</v>
      </c>
    </row>
    <row r="3997" spans="2:65" s="1" customFormat="1" ht="11.25">
      <c r="B3997" s="32"/>
      <c r="D3997" s="149" t="s">
        <v>351</v>
      </c>
      <c r="F3997" s="157" t="s">
        <v>4165</v>
      </c>
      <c r="H3997" s="158">
        <v>8.39</v>
      </c>
      <c r="L3997" s="32"/>
      <c r="M3997" s="147"/>
      <c r="T3997" s="53"/>
      <c r="AU3997" s="17" t="s">
        <v>83</v>
      </c>
    </row>
    <row r="3998" spans="2:65" s="1" customFormat="1" ht="11.25">
      <c r="B3998" s="32"/>
      <c r="D3998" s="149" t="s">
        <v>351</v>
      </c>
      <c r="F3998" s="157" t="s">
        <v>5217</v>
      </c>
      <c r="H3998" s="158">
        <v>32.9</v>
      </c>
      <c r="L3998" s="32"/>
      <c r="M3998" s="147"/>
      <c r="T3998" s="53"/>
      <c r="AU3998" s="17" t="s">
        <v>83</v>
      </c>
    </row>
    <row r="3999" spans="2:65" s="1" customFormat="1" ht="11.25">
      <c r="B3999" s="32"/>
      <c r="D3999" s="149" t="s">
        <v>351</v>
      </c>
      <c r="F3999" s="157" t="s">
        <v>5218</v>
      </c>
      <c r="H3999" s="158">
        <v>19.8</v>
      </c>
      <c r="L3999" s="32"/>
      <c r="M3999" s="147"/>
      <c r="T3999" s="53"/>
      <c r="AU3999" s="17" t="s">
        <v>83</v>
      </c>
    </row>
    <row r="4000" spans="2:65" s="1" customFormat="1" ht="11.25">
      <c r="B4000" s="32"/>
      <c r="D4000" s="149" t="s">
        <v>351</v>
      </c>
      <c r="F4000" s="157" t="s">
        <v>5219</v>
      </c>
      <c r="H4000" s="158">
        <v>16.62</v>
      </c>
      <c r="L4000" s="32"/>
      <c r="M4000" s="147"/>
      <c r="T4000" s="53"/>
      <c r="AU4000" s="17" t="s">
        <v>83</v>
      </c>
    </row>
    <row r="4001" spans="2:47" s="1" customFormat="1" ht="11.25">
      <c r="B4001" s="32"/>
      <c r="D4001" s="149" t="s">
        <v>351</v>
      </c>
      <c r="F4001" s="157" t="s">
        <v>2453</v>
      </c>
      <c r="H4001" s="158">
        <v>170.1</v>
      </c>
      <c r="L4001" s="32"/>
      <c r="M4001" s="147"/>
      <c r="T4001" s="53"/>
      <c r="AU4001" s="17" t="s">
        <v>83</v>
      </c>
    </row>
    <row r="4002" spans="2:47" s="1" customFormat="1" ht="11.25">
      <c r="B4002" s="32"/>
      <c r="D4002" s="149" t="s">
        <v>351</v>
      </c>
      <c r="F4002" s="157" t="s">
        <v>2454</v>
      </c>
      <c r="H4002" s="158">
        <v>75.22</v>
      </c>
      <c r="L4002" s="32"/>
      <c r="M4002" s="147"/>
      <c r="T4002" s="53"/>
      <c r="AU4002" s="17" t="s">
        <v>83</v>
      </c>
    </row>
    <row r="4003" spans="2:47" s="1" customFormat="1" ht="11.25">
      <c r="B4003" s="32"/>
      <c r="D4003" s="149" t="s">
        <v>351</v>
      </c>
      <c r="F4003" s="157" t="s">
        <v>2455</v>
      </c>
      <c r="H4003" s="158">
        <v>9.93</v>
      </c>
      <c r="L4003" s="32"/>
      <c r="M4003" s="147"/>
      <c r="T4003" s="53"/>
      <c r="AU4003" s="17" t="s">
        <v>83</v>
      </c>
    </row>
    <row r="4004" spans="2:47" s="1" customFormat="1" ht="11.25">
      <c r="B4004" s="32"/>
      <c r="D4004" s="149" t="s">
        <v>351</v>
      </c>
      <c r="F4004" s="157" t="s">
        <v>2456</v>
      </c>
      <c r="H4004" s="158">
        <v>26.66</v>
      </c>
      <c r="L4004" s="32"/>
      <c r="M4004" s="147"/>
      <c r="T4004" s="53"/>
      <c r="AU4004" s="17" t="s">
        <v>83</v>
      </c>
    </row>
    <row r="4005" spans="2:47" s="1" customFormat="1" ht="11.25">
      <c r="B4005" s="32"/>
      <c r="D4005" s="149" t="s">
        <v>351</v>
      </c>
      <c r="F4005" s="157" t="s">
        <v>2457</v>
      </c>
      <c r="H4005" s="158">
        <v>58.95</v>
      </c>
      <c r="L4005" s="32"/>
      <c r="M4005" s="147"/>
      <c r="T4005" s="53"/>
      <c r="AU4005" s="17" t="s">
        <v>83</v>
      </c>
    </row>
    <row r="4006" spans="2:47" s="1" customFormat="1" ht="11.25">
      <c r="B4006" s="32"/>
      <c r="D4006" s="149" t="s">
        <v>351</v>
      </c>
      <c r="F4006" s="157" t="s">
        <v>2458</v>
      </c>
      <c r="H4006" s="158">
        <v>127.63</v>
      </c>
      <c r="L4006" s="32"/>
      <c r="M4006" s="147"/>
      <c r="T4006" s="53"/>
      <c r="AU4006" s="17" t="s">
        <v>83</v>
      </c>
    </row>
    <row r="4007" spans="2:47" s="1" customFormat="1" ht="11.25">
      <c r="B4007" s="32"/>
      <c r="D4007" s="149" t="s">
        <v>351</v>
      </c>
      <c r="F4007" s="157" t="s">
        <v>2460</v>
      </c>
      <c r="H4007" s="158">
        <v>142.87</v>
      </c>
      <c r="L4007" s="32"/>
      <c r="M4007" s="147"/>
      <c r="T4007" s="53"/>
      <c r="AU4007" s="17" t="s">
        <v>83</v>
      </c>
    </row>
    <row r="4008" spans="2:47" s="1" customFormat="1" ht="11.25">
      <c r="B4008" s="32"/>
      <c r="D4008" s="149" t="s">
        <v>351</v>
      </c>
      <c r="F4008" s="157" t="s">
        <v>2461</v>
      </c>
      <c r="H4008" s="158">
        <v>11.03</v>
      </c>
      <c r="L4008" s="32"/>
      <c r="M4008" s="147"/>
      <c r="T4008" s="53"/>
      <c r="AU4008" s="17" t="s">
        <v>83</v>
      </c>
    </row>
    <row r="4009" spans="2:47" s="1" customFormat="1" ht="11.25">
      <c r="B4009" s="32"/>
      <c r="D4009" s="149" t="s">
        <v>351</v>
      </c>
      <c r="F4009" s="157" t="s">
        <v>2462</v>
      </c>
      <c r="H4009" s="158">
        <v>6.87</v>
      </c>
      <c r="L4009" s="32"/>
      <c r="M4009" s="147"/>
      <c r="T4009" s="53"/>
      <c r="AU4009" s="17" t="s">
        <v>83</v>
      </c>
    </row>
    <row r="4010" spans="2:47" s="1" customFormat="1" ht="11.25">
      <c r="B4010" s="32"/>
      <c r="D4010" s="149" t="s">
        <v>351</v>
      </c>
      <c r="F4010" s="157" t="s">
        <v>2463</v>
      </c>
      <c r="H4010" s="158">
        <v>2.6</v>
      </c>
      <c r="L4010" s="32"/>
      <c r="M4010" s="147"/>
      <c r="T4010" s="53"/>
      <c r="AU4010" s="17" t="s">
        <v>83</v>
      </c>
    </row>
    <row r="4011" spans="2:47" s="1" customFormat="1" ht="11.25">
      <c r="B4011" s="32"/>
      <c r="D4011" s="149" t="s">
        <v>351</v>
      </c>
      <c r="F4011" s="157" t="s">
        <v>2464</v>
      </c>
      <c r="H4011" s="158">
        <v>2.5</v>
      </c>
      <c r="L4011" s="32"/>
      <c r="M4011" s="147"/>
      <c r="T4011" s="53"/>
      <c r="AU4011" s="17" t="s">
        <v>83</v>
      </c>
    </row>
    <row r="4012" spans="2:47" s="1" customFormat="1" ht="11.25">
      <c r="B4012" s="32"/>
      <c r="D4012" s="149" t="s">
        <v>351</v>
      </c>
      <c r="F4012" s="157" t="s">
        <v>5517</v>
      </c>
      <c r="H4012" s="158">
        <v>3.69</v>
      </c>
      <c r="L4012" s="32"/>
      <c r="M4012" s="147"/>
      <c r="T4012" s="53"/>
      <c r="AU4012" s="17" t="s">
        <v>83</v>
      </c>
    </row>
    <row r="4013" spans="2:47" s="1" customFormat="1" ht="11.25">
      <c r="B4013" s="32"/>
      <c r="D4013" s="149" t="s">
        <v>351</v>
      </c>
      <c r="F4013" s="157" t="s">
        <v>5220</v>
      </c>
      <c r="H4013" s="158">
        <v>28.69</v>
      </c>
      <c r="L4013" s="32"/>
      <c r="M4013" s="147"/>
      <c r="T4013" s="53"/>
      <c r="AU4013" s="17" t="s">
        <v>83</v>
      </c>
    </row>
    <row r="4014" spans="2:47" s="1" customFormat="1" ht="11.25">
      <c r="B4014" s="32"/>
      <c r="D4014" s="149" t="s">
        <v>351</v>
      </c>
      <c r="F4014" s="157" t="s">
        <v>5221</v>
      </c>
      <c r="H4014" s="158">
        <v>19.86</v>
      </c>
      <c r="L4014" s="32"/>
      <c r="M4014" s="147"/>
      <c r="T4014" s="53"/>
      <c r="AU4014" s="17" t="s">
        <v>83</v>
      </c>
    </row>
    <row r="4015" spans="2:47" s="1" customFormat="1" ht="11.25">
      <c r="B4015" s="32"/>
      <c r="D4015" s="149" t="s">
        <v>351</v>
      </c>
      <c r="F4015" s="157" t="s">
        <v>5518</v>
      </c>
      <c r="H4015" s="158">
        <v>35.32</v>
      </c>
      <c r="L4015" s="32"/>
      <c r="M4015" s="147"/>
      <c r="T4015" s="53"/>
      <c r="AU4015" s="17" t="s">
        <v>83</v>
      </c>
    </row>
    <row r="4016" spans="2:47" s="1" customFormat="1" ht="11.25">
      <c r="B4016" s="32"/>
      <c r="D4016" s="149" t="s">
        <v>351</v>
      </c>
      <c r="F4016" s="157" t="s">
        <v>5519</v>
      </c>
      <c r="H4016" s="158">
        <v>6.6</v>
      </c>
      <c r="L4016" s="32"/>
      <c r="M4016" s="147"/>
      <c r="T4016" s="53"/>
      <c r="AU4016" s="17" t="s">
        <v>83</v>
      </c>
    </row>
    <row r="4017" spans="2:65" s="1" customFormat="1" ht="11.25">
      <c r="B4017" s="32"/>
      <c r="D4017" s="149" t="s">
        <v>351</v>
      </c>
      <c r="F4017" s="157" t="s">
        <v>5520</v>
      </c>
      <c r="H4017" s="158">
        <v>126.46</v>
      </c>
      <c r="L4017" s="32"/>
      <c r="M4017" s="147"/>
      <c r="T4017" s="53"/>
      <c r="AU4017" s="17" t="s">
        <v>83</v>
      </c>
    </row>
    <row r="4018" spans="2:65" s="1" customFormat="1" ht="11.25">
      <c r="B4018" s="32"/>
      <c r="D4018" s="149" t="s">
        <v>351</v>
      </c>
      <c r="F4018" s="157" t="s">
        <v>5521</v>
      </c>
      <c r="H4018" s="158">
        <v>93.97</v>
      </c>
      <c r="L4018" s="32"/>
      <c r="M4018" s="147"/>
      <c r="T4018" s="53"/>
      <c r="AU4018" s="17" t="s">
        <v>83</v>
      </c>
    </row>
    <row r="4019" spans="2:65" s="1" customFormat="1" ht="11.25">
      <c r="B4019" s="32"/>
      <c r="D4019" s="149" t="s">
        <v>351</v>
      </c>
      <c r="F4019" s="157" t="s">
        <v>2477</v>
      </c>
      <c r="H4019" s="158">
        <v>9.93</v>
      </c>
      <c r="L4019" s="32"/>
      <c r="M4019" s="147"/>
      <c r="T4019" s="53"/>
      <c r="AU4019" s="17" t="s">
        <v>83</v>
      </c>
    </row>
    <row r="4020" spans="2:65" s="1" customFormat="1" ht="11.25">
      <c r="B4020" s="32"/>
      <c r="D4020" s="149" t="s">
        <v>351</v>
      </c>
      <c r="F4020" s="157" t="s">
        <v>2478</v>
      </c>
      <c r="H4020" s="158">
        <v>27.37</v>
      </c>
      <c r="L4020" s="32"/>
      <c r="M4020" s="147"/>
      <c r="T4020" s="53"/>
      <c r="AU4020" s="17" t="s">
        <v>83</v>
      </c>
    </row>
    <row r="4021" spans="2:65" s="1" customFormat="1" ht="11.25">
      <c r="B4021" s="32"/>
      <c r="D4021" s="149" t="s">
        <v>351</v>
      </c>
      <c r="F4021" s="157" t="s">
        <v>5522</v>
      </c>
      <c r="H4021" s="158">
        <v>62.87</v>
      </c>
      <c r="L4021" s="32"/>
      <c r="M4021" s="147"/>
      <c r="T4021" s="53"/>
      <c r="AU4021" s="17" t="s">
        <v>83</v>
      </c>
    </row>
    <row r="4022" spans="2:65" s="1" customFormat="1" ht="11.25">
      <c r="B4022" s="32"/>
      <c r="D4022" s="149" t="s">
        <v>351</v>
      </c>
      <c r="F4022" s="157" t="s">
        <v>5523</v>
      </c>
      <c r="H4022" s="158">
        <v>62.87</v>
      </c>
      <c r="L4022" s="32"/>
      <c r="M4022" s="147"/>
      <c r="T4022" s="53"/>
      <c r="AU4022" s="17" t="s">
        <v>83</v>
      </c>
    </row>
    <row r="4023" spans="2:65" s="1" customFormat="1" ht="11.25">
      <c r="B4023" s="32"/>
      <c r="D4023" s="149" t="s">
        <v>351</v>
      </c>
      <c r="F4023" s="157" t="s">
        <v>5524</v>
      </c>
      <c r="H4023" s="158">
        <v>64.37</v>
      </c>
      <c r="L4023" s="32"/>
      <c r="M4023" s="147"/>
      <c r="T4023" s="53"/>
      <c r="AU4023" s="17" t="s">
        <v>83</v>
      </c>
    </row>
    <row r="4024" spans="2:65" s="1" customFormat="1" ht="11.25">
      <c r="B4024" s="32"/>
      <c r="D4024" s="149" t="s">
        <v>351</v>
      </c>
      <c r="F4024" s="157" t="s">
        <v>5222</v>
      </c>
      <c r="H4024" s="158">
        <v>61.48</v>
      </c>
      <c r="L4024" s="32"/>
      <c r="M4024" s="147"/>
      <c r="T4024" s="53"/>
      <c r="AU4024" s="17" t="s">
        <v>83</v>
      </c>
    </row>
    <row r="4025" spans="2:65" s="1" customFormat="1" ht="11.25">
      <c r="B4025" s="32"/>
      <c r="D4025" s="149" t="s">
        <v>351</v>
      </c>
      <c r="F4025" s="157" t="s">
        <v>3548</v>
      </c>
      <c r="H4025" s="158">
        <v>61.12</v>
      </c>
      <c r="L4025" s="32"/>
      <c r="M4025" s="147"/>
      <c r="T4025" s="53"/>
      <c r="AU4025" s="17" t="s">
        <v>83</v>
      </c>
    </row>
    <row r="4026" spans="2:65" s="1" customFormat="1" ht="11.25">
      <c r="B4026" s="32"/>
      <c r="D4026" s="149" t="s">
        <v>351</v>
      </c>
      <c r="F4026" s="157" t="s">
        <v>1083</v>
      </c>
      <c r="H4026" s="158">
        <v>26.74</v>
      </c>
      <c r="L4026" s="32"/>
      <c r="M4026" s="147"/>
      <c r="T4026" s="53"/>
      <c r="AU4026" s="17" t="s">
        <v>83</v>
      </c>
    </row>
    <row r="4027" spans="2:65" s="1" customFormat="1" ht="11.25">
      <c r="B4027" s="32"/>
      <c r="D4027" s="149" t="s">
        <v>351</v>
      </c>
      <c r="F4027" s="157" t="s">
        <v>3549</v>
      </c>
      <c r="H4027" s="158">
        <v>132.01</v>
      </c>
      <c r="L4027" s="32"/>
      <c r="M4027" s="147"/>
      <c r="T4027" s="53"/>
      <c r="AU4027" s="17" t="s">
        <v>83</v>
      </c>
    </row>
    <row r="4028" spans="2:65" s="1" customFormat="1" ht="11.25">
      <c r="B4028" s="32"/>
      <c r="D4028" s="149" t="s">
        <v>351</v>
      </c>
      <c r="F4028" s="157" t="s">
        <v>3550</v>
      </c>
      <c r="H4028" s="158">
        <v>16.170000000000002</v>
      </c>
      <c r="L4028" s="32"/>
      <c r="M4028" s="147"/>
      <c r="T4028" s="53"/>
      <c r="AU4028" s="17" t="s">
        <v>83</v>
      </c>
    </row>
    <row r="4029" spans="2:65" s="1" customFormat="1" ht="11.25">
      <c r="B4029" s="32"/>
      <c r="D4029" s="149" t="s">
        <v>351</v>
      </c>
      <c r="F4029" s="157" t="s">
        <v>5525</v>
      </c>
      <c r="H4029" s="158">
        <v>13.5</v>
      </c>
      <c r="L4029" s="32"/>
      <c r="M4029" s="147"/>
      <c r="T4029" s="53"/>
      <c r="AU4029" s="17" t="s">
        <v>83</v>
      </c>
    </row>
    <row r="4030" spans="2:65" s="1" customFormat="1" ht="11.25">
      <c r="B4030" s="32"/>
      <c r="D4030" s="149" t="s">
        <v>351</v>
      </c>
      <c r="F4030" s="157" t="s">
        <v>358</v>
      </c>
      <c r="H4030" s="158">
        <v>1565.09</v>
      </c>
      <c r="L4030" s="32"/>
      <c r="M4030" s="147"/>
      <c r="T4030" s="53"/>
      <c r="AU4030" s="17" t="s">
        <v>83</v>
      </c>
    </row>
    <row r="4031" spans="2:65" s="1" customFormat="1" ht="33" customHeight="1">
      <c r="B4031" s="32"/>
      <c r="C4031" s="131" t="s">
        <v>5541</v>
      </c>
      <c r="D4031" s="131" t="s">
        <v>342</v>
      </c>
      <c r="E4031" s="132" t="s">
        <v>5542</v>
      </c>
      <c r="F4031" s="133" t="s">
        <v>5543</v>
      </c>
      <c r="G4031" s="134" t="s">
        <v>119</v>
      </c>
      <c r="H4031" s="135">
        <v>1565.09</v>
      </c>
      <c r="I4031" s="136"/>
      <c r="J4031" s="137">
        <f>ROUND(I4031*H4031,2)</f>
        <v>0</v>
      </c>
      <c r="K4031" s="133" t="s">
        <v>345</v>
      </c>
      <c r="L4031" s="32"/>
      <c r="M4031" s="138" t="s">
        <v>19</v>
      </c>
      <c r="N4031" s="139" t="s">
        <v>44</v>
      </c>
      <c r="P4031" s="140">
        <f>O4031*H4031</f>
        <v>0</v>
      </c>
      <c r="Q4031" s="140">
        <v>4.0000000000000002E-4</v>
      </c>
      <c r="R4031" s="140">
        <f>Q4031*H4031</f>
        <v>0.62603600000000004</v>
      </c>
      <c r="S4031" s="140">
        <v>0</v>
      </c>
      <c r="T4031" s="141">
        <f>S4031*H4031</f>
        <v>0</v>
      </c>
      <c r="AR4031" s="142" t="s">
        <v>489</v>
      </c>
      <c r="AT4031" s="142" t="s">
        <v>342</v>
      </c>
      <c r="AU4031" s="142" t="s">
        <v>83</v>
      </c>
      <c r="AY4031" s="17" t="s">
        <v>339</v>
      </c>
      <c r="BE4031" s="143">
        <f>IF(N4031="základní",J4031,0)</f>
        <v>0</v>
      </c>
      <c r="BF4031" s="143">
        <f>IF(N4031="snížená",J4031,0)</f>
        <v>0</v>
      </c>
      <c r="BG4031" s="143">
        <f>IF(N4031="zákl. přenesená",J4031,0)</f>
        <v>0</v>
      </c>
      <c r="BH4031" s="143">
        <f>IF(N4031="sníž. přenesená",J4031,0)</f>
        <v>0</v>
      </c>
      <c r="BI4031" s="143">
        <f>IF(N4031="nulová",J4031,0)</f>
        <v>0</v>
      </c>
      <c r="BJ4031" s="17" t="s">
        <v>81</v>
      </c>
      <c r="BK4031" s="143">
        <f>ROUND(I4031*H4031,2)</f>
        <v>0</v>
      </c>
      <c r="BL4031" s="17" t="s">
        <v>489</v>
      </c>
      <c r="BM4031" s="142" t="s">
        <v>5544</v>
      </c>
    </row>
    <row r="4032" spans="2:65" s="1" customFormat="1" ht="11.25">
      <c r="B4032" s="32"/>
      <c r="D4032" s="144" t="s">
        <v>348</v>
      </c>
      <c r="F4032" s="145" t="s">
        <v>5545</v>
      </c>
      <c r="I4032" s="146"/>
      <c r="L4032" s="32"/>
      <c r="M4032" s="147"/>
      <c r="T4032" s="53"/>
      <c r="AT4032" s="17" t="s">
        <v>348</v>
      </c>
      <c r="AU4032" s="17" t="s">
        <v>83</v>
      </c>
    </row>
    <row r="4033" spans="2:51" s="12" customFormat="1" ht="11.25">
      <c r="B4033" s="148"/>
      <c r="D4033" s="149" t="s">
        <v>350</v>
      </c>
      <c r="E4033" s="150" t="s">
        <v>19</v>
      </c>
      <c r="F4033" s="151" t="s">
        <v>1458</v>
      </c>
      <c r="H4033" s="152">
        <v>1565.09</v>
      </c>
      <c r="I4033" s="153"/>
      <c r="L4033" s="148"/>
      <c r="M4033" s="154"/>
      <c r="T4033" s="155"/>
      <c r="AT4033" s="150" t="s">
        <v>350</v>
      </c>
      <c r="AU4033" s="150" t="s">
        <v>83</v>
      </c>
      <c r="AV4033" s="12" t="s">
        <v>83</v>
      </c>
      <c r="AW4033" s="12" t="s">
        <v>34</v>
      </c>
      <c r="AX4033" s="12" t="s">
        <v>81</v>
      </c>
      <c r="AY4033" s="150" t="s">
        <v>339</v>
      </c>
    </row>
    <row r="4034" spans="2:51" s="1" customFormat="1" ht="11.25">
      <c r="B4034" s="32"/>
      <c r="D4034" s="149" t="s">
        <v>351</v>
      </c>
      <c r="F4034" s="156" t="s">
        <v>5516</v>
      </c>
      <c r="L4034" s="32"/>
      <c r="M4034" s="147"/>
      <c r="T4034" s="53"/>
      <c r="AU4034" s="17" t="s">
        <v>83</v>
      </c>
    </row>
    <row r="4035" spans="2:51" s="1" customFormat="1" ht="11.25">
      <c r="B4035" s="32"/>
      <c r="D4035" s="149" t="s">
        <v>351</v>
      </c>
      <c r="F4035" s="157" t="s">
        <v>4165</v>
      </c>
      <c r="H4035" s="158">
        <v>8.39</v>
      </c>
      <c r="L4035" s="32"/>
      <c r="M4035" s="147"/>
      <c r="T4035" s="53"/>
      <c r="AU4035" s="17" t="s">
        <v>83</v>
      </c>
    </row>
    <row r="4036" spans="2:51" s="1" customFormat="1" ht="11.25">
      <c r="B4036" s="32"/>
      <c r="D4036" s="149" t="s">
        <v>351</v>
      </c>
      <c r="F4036" s="157" t="s">
        <v>5217</v>
      </c>
      <c r="H4036" s="158">
        <v>32.9</v>
      </c>
      <c r="L4036" s="32"/>
      <c r="M4036" s="147"/>
      <c r="T4036" s="53"/>
      <c r="AU4036" s="17" t="s">
        <v>83</v>
      </c>
    </row>
    <row r="4037" spans="2:51" s="1" customFormat="1" ht="11.25">
      <c r="B4037" s="32"/>
      <c r="D4037" s="149" t="s">
        <v>351</v>
      </c>
      <c r="F4037" s="157" t="s">
        <v>5218</v>
      </c>
      <c r="H4037" s="158">
        <v>19.8</v>
      </c>
      <c r="L4037" s="32"/>
      <c r="M4037" s="147"/>
      <c r="T4037" s="53"/>
      <c r="AU4037" s="17" t="s">
        <v>83</v>
      </c>
    </row>
    <row r="4038" spans="2:51" s="1" customFormat="1" ht="11.25">
      <c r="B4038" s="32"/>
      <c r="D4038" s="149" t="s">
        <v>351</v>
      </c>
      <c r="F4038" s="157" t="s">
        <v>5219</v>
      </c>
      <c r="H4038" s="158">
        <v>16.62</v>
      </c>
      <c r="L4038" s="32"/>
      <c r="M4038" s="147"/>
      <c r="T4038" s="53"/>
      <c r="AU4038" s="17" t="s">
        <v>83</v>
      </c>
    </row>
    <row r="4039" spans="2:51" s="1" customFormat="1" ht="11.25">
      <c r="B4039" s="32"/>
      <c r="D4039" s="149" t="s">
        <v>351</v>
      </c>
      <c r="F4039" s="157" t="s">
        <v>2453</v>
      </c>
      <c r="H4039" s="158">
        <v>170.1</v>
      </c>
      <c r="L4039" s="32"/>
      <c r="M4039" s="147"/>
      <c r="T4039" s="53"/>
      <c r="AU4039" s="17" t="s">
        <v>83</v>
      </c>
    </row>
    <row r="4040" spans="2:51" s="1" customFormat="1" ht="11.25">
      <c r="B4040" s="32"/>
      <c r="D4040" s="149" t="s">
        <v>351</v>
      </c>
      <c r="F4040" s="157" t="s">
        <v>2454</v>
      </c>
      <c r="H4040" s="158">
        <v>75.22</v>
      </c>
      <c r="L4040" s="32"/>
      <c r="M4040" s="147"/>
      <c r="T4040" s="53"/>
      <c r="AU4040" s="17" t="s">
        <v>83</v>
      </c>
    </row>
    <row r="4041" spans="2:51" s="1" customFormat="1" ht="11.25">
      <c r="B4041" s="32"/>
      <c r="D4041" s="149" t="s">
        <v>351</v>
      </c>
      <c r="F4041" s="157" t="s">
        <v>2455</v>
      </c>
      <c r="H4041" s="158">
        <v>9.93</v>
      </c>
      <c r="L4041" s="32"/>
      <c r="M4041" s="147"/>
      <c r="T4041" s="53"/>
      <c r="AU4041" s="17" t="s">
        <v>83</v>
      </c>
    </row>
    <row r="4042" spans="2:51" s="1" customFormat="1" ht="11.25">
      <c r="B4042" s="32"/>
      <c r="D4042" s="149" t="s">
        <v>351</v>
      </c>
      <c r="F4042" s="157" t="s">
        <v>2456</v>
      </c>
      <c r="H4042" s="158">
        <v>26.66</v>
      </c>
      <c r="L4042" s="32"/>
      <c r="M4042" s="147"/>
      <c r="T4042" s="53"/>
      <c r="AU4042" s="17" t="s">
        <v>83</v>
      </c>
    </row>
    <row r="4043" spans="2:51" s="1" customFormat="1" ht="11.25">
      <c r="B4043" s="32"/>
      <c r="D4043" s="149" t="s">
        <v>351</v>
      </c>
      <c r="F4043" s="157" t="s">
        <v>2457</v>
      </c>
      <c r="H4043" s="158">
        <v>58.95</v>
      </c>
      <c r="L4043" s="32"/>
      <c r="M4043" s="147"/>
      <c r="T4043" s="53"/>
      <c r="AU4043" s="17" t="s">
        <v>83</v>
      </c>
    </row>
    <row r="4044" spans="2:51" s="1" customFormat="1" ht="11.25">
      <c r="B4044" s="32"/>
      <c r="D4044" s="149" t="s">
        <v>351</v>
      </c>
      <c r="F4044" s="157" t="s">
        <v>2458</v>
      </c>
      <c r="H4044" s="158">
        <v>127.63</v>
      </c>
      <c r="L4044" s="32"/>
      <c r="M4044" s="147"/>
      <c r="T4044" s="53"/>
      <c r="AU4044" s="17" t="s">
        <v>83</v>
      </c>
    </row>
    <row r="4045" spans="2:51" s="1" customFormat="1" ht="11.25">
      <c r="B4045" s="32"/>
      <c r="D4045" s="149" t="s">
        <v>351</v>
      </c>
      <c r="F4045" s="157" t="s">
        <v>2460</v>
      </c>
      <c r="H4045" s="158">
        <v>142.87</v>
      </c>
      <c r="L4045" s="32"/>
      <c r="M4045" s="147"/>
      <c r="T4045" s="53"/>
      <c r="AU4045" s="17" t="s">
        <v>83</v>
      </c>
    </row>
    <row r="4046" spans="2:51" s="1" customFormat="1" ht="11.25">
      <c r="B4046" s="32"/>
      <c r="D4046" s="149" t="s">
        <v>351</v>
      </c>
      <c r="F4046" s="157" t="s">
        <v>2461</v>
      </c>
      <c r="H4046" s="158">
        <v>11.03</v>
      </c>
      <c r="L4046" s="32"/>
      <c r="M4046" s="147"/>
      <c r="T4046" s="53"/>
      <c r="AU4046" s="17" t="s">
        <v>83</v>
      </c>
    </row>
    <row r="4047" spans="2:51" s="1" customFormat="1" ht="11.25">
      <c r="B4047" s="32"/>
      <c r="D4047" s="149" t="s">
        <v>351</v>
      </c>
      <c r="F4047" s="157" t="s">
        <v>2462</v>
      </c>
      <c r="H4047" s="158">
        <v>6.87</v>
      </c>
      <c r="L4047" s="32"/>
      <c r="M4047" s="147"/>
      <c r="T4047" s="53"/>
      <c r="AU4047" s="17" t="s">
        <v>83</v>
      </c>
    </row>
    <row r="4048" spans="2:51" s="1" customFormat="1" ht="11.25">
      <c r="B4048" s="32"/>
      <c r="D4048" s="149" t="s">
        <v>351</v>
      </c>
      <c r="F4048" s="157" t="s">
        <v>2463</v>
      </c>
      <c r="H4048" s="158">
        <v>2.6</v>
      </c>
      <c r="L4048" s="32"/>
      <c r="M4048" s="147"/>
      <c r="T4048" s="53"/>
      <c r="AU4048" s="17" t="s">
        <v>83</v>
      </c>
    </row>
    <row r="4049" spans="2:47" s="1" customFormat="1" ht="11.25">
      <c r="B4049" s="32"/>
      <c r="D4049" s="149" t="s">
        <v>351</v>
      </c>
      <c r="F4049" s="157" t="s">
        <v>2464</v>
      </c>
      <c r="H4049" s="158">
        <v>2.5</v>
      </c>
      <c r="L4049" s="32"/>
      <c r="M4049" s="147"/>
      <c r="T4049" s="53"/>
      <c r="AU4049" s="17" t="s">
        <v>83</v>
      </c>
    </row>
    <row r="4050" spans="2:47" s="1" customFormat="1" ht="11.25">
      <c r="B4050" s="32"/>
      <c r="D4050" s="149" t="s">
        <v>351</v>
      </c>
      <c r="F4050" s="157" t="s">
        <v>5517</v>
      </c>
      <c r="H4050" s="158">
        <v>3.69</v>
      </c>
      <c r="L4050" s="32"/>
      <c r="M4050" s="147"/>
      <c r="T4050" s="53"/>
      <c r="AU4050" s="17" t="s">
        <v>83</v>
      </c>
    </row>
    <row r="4051" spans="2:47" s="1" customFormat="1" ht="11.25">
      <c r="B4051" s="32"/>
      <c r="D4051" s="149" t="s">
        <v>351</v>
      </c>
      <c r="F4051" s="157" t="s">
        <v>5220</v>
      </c>
      <c r="H4051" s="158">
        <v>28.69</v>
      </c>
      <c r="L4051" s="32"/>
      <c r="M4051" s="147"/>
      <c r="T4051" s="53"/>
      <c r="AU4051" s="17" t="s">
        <v>83</v>
      </c>
    </row>
    <row r="4052" spans="2:47" s="1" customFormat="1" ht="11.25">
      <c r="B4052" s="32"/>
      <c r="D4052" s="149" t="s">
        <v>351</v>
      </c>
      <c r="F4052" s="157" t="s">
        <v>5221</v>
      </c>
      <c r="H4052" s="158">
        <v>19.86</v>
      </c>
      <c r="L4052" s="32"/>
      <c r="M4052" s="147"/>
      <c r="T4052" s="53"/>
      <c r="AU4052" s="17" t="s">
        <v>83</v>
      </c>
    </row>
    <row r="4053" spans="2:47" s="1" customFormat="1" ht="11.25">
      <c r="B4053" s="32"/>
      <c r="D4053" s="149" t="s">
        <v>351</v>
      </c>
      <c r="F4053" s="157" t="s">
        <v>5518</v>
      </c>
      <c r="H4053" s="158">
        <v>35.32</v>
      </c>
      <c r="L4053" s="32"/>
      <c r="M4053" s="147"/>
      <c r="T4053" s="53"/>
      <c r="AU4053" s="17" t="s">
        <v>83</v>
      </c>
    </row>
    <row r="4054" spans="2:47" s="1" customFormat="1" ht="11.25">
      <c r="B4054" s="32"/>
      <c r="D4054" s="149" t="s">
        <v>351</v>
      </c>
      <c r="F4054" s="157" t="s">
        <v>5519</v>
      </c>
      <c r="H4054" s="158">
        <v>6.6</v>
      </c>
      <c r="L4054" s="32"/>
      <c r="M4054" s="147"/>
      <c r="T4054" s="53"/>
      <c r="AU4054" s="17" t="s">
        <v>83</v>
      </c>
    </row>
    <row r="4055" spans="2:47" s="1" customFormat="1" ht="11.25">
      <c r="B4055" s="32"/>
      <c r="D4055" s="149" t="s">
        <v>351</v>
      </c>
      <c r="F4055" s="157" t="s">
        <v>5520</v>
      </c>
      <c r="H4055" s="158">
        <v>126.46</v>
      </c>
      <c r="L4055" s="32"/>
      <c r="M4055" s="147"/>
      <c r="T4055" s="53"/>
      <c r="AU4055" s="17" t="s">
        <v>83</v>
      </c>
    </row>
    <row r="4056" spans="2:47" s="1" customFormat="1" ht="11.25">
      <c r="B4056" s="32"/>
      <c r="D4056" s="149" t="s">
        <v>351</v>
      </c>
      <c r="F4056" s="157" t="s">
        <v>5521</v>
      </c>
      <c r="H4056" s="158">
        <v>93.97</v>
      </c>
      <c r="L4056" s="32"/>
      <c r="M4056" s="147"/>
      <c r="T4056" s="53"/>
      <c r="AU4056" s="17" t="s">
        <v>83</v>
      </c>
    </row>
    <row r="4057" spans="2:47" s="1" customFormat="1" ht="11.25">
      <c r="B4057" s="32"/>
      <c r="D4057" s="149" t="s">
        <v>351</v>
      </c>
      <c r="F4057" s="157" t="s">
        <v>2477</v>
      </c>
      <c r="H4057" s="158">
        <v>9.93</v>
      </c>
      <c r="L4057" s="32"/>
      <c r="M4057" s="147"/>
      <c r="T4057" s="53"/>
      <c r="AU4057" s="17" t="s">
        <v>83</v>
      </c>
    </row>
    <row r="4058" spans="2:47" s="1" customFormat="1" ht="11.25">
      <c r="B4058" s="32"/>
      <c r="D4058" s="149" t="s">
        <v>351</v>
      </c>
      <c r="F4058" s="157" t="s">
        <v>2478</v>
      </c>
      <c r="H4058" s="158">
        <v>27.37</v>
      </c>
      <c r="L4058" s="32"/>
      <c r="M4058" s="147"/>
      <c r="T4058" s="53"/>
      <c r="AU4058" s="17" t="s">
        <v>83</v>
      </c>
    </row>
    <row r="4059" spans="2:47" s="1" customFormat="1" ht="11.25">
      <c r="B4059" s="32"/>
      <c r="D4059" s="149" t="s">
        <v>351</v>
      </c>
      <c r="F4059" s="157" t="s">
        <v>5522</v>
      </c>
      <c r="H4059" s="158">
        <v>62.87</v>
      </c>
      <c r="L4059" s="32"/>
      <c r="M4059" s="147"/>
      <c r="T4059" s="53"/>
      <c r="AU4059" s="17" t="s">
        <v>83</v>
      </c>
    </row>
    <row r="4060" spans="2:47" s="1" customFormat="1" ht="11.25">
      <c r="B4060" s="32"/>
      <c r="D4060" s="149" t="s">
        <v>351</v>
      </c>
      <c r="F4060" s="157" t="s">
        <v>5523</v>
      </c>
      <c r="H4060" s="158">
        <v>62.87</v>
      </c>
      <c r="L4060" s="32"/>
      <c r="M4060" s="147"/>
      <c r="T4060" s="53"/>
      <c r="AU4060" s="17" t="s">
        <v>83</v>
      </c>
    </row>
    <row r="4061" spans="2:47" s="1" customFormat="1" ht="11.25">
      <c r="B4061" s="32"/>
      <c r="D4061" s="149" t="s">
        <v>351</v>
      </c>
      <c r="F4061" s="157" t="s">
        <v>5524</v>
      </c>
      <c r="H4061" s="158">
        <v>64.37</v>
      </c>
      <c r="L4061" s="32"/>
      <c r="M4061" s="147"/>
      <c r="T4061" s="53"/>
      <c r="AU4061" s="17" t="s">
        <v>83</v>
      </c>
    </row>
    <row r="4062" spans="2:47" s="1" customFormat="1" ht="11.25">
      <c r="B4062" s="32"/>
      <c r="D4062" s="149" t="s">
        <v>351</v>
      </c>
      <c r="F4062" s="157" t="s">
        <v>5222</v>
      </c>
      <c r="H4062" s="158">
        <v>61.48</v>
      </c>
      <c r="L4062" s="32"/>
      <c r="M4062" s="147"/>
      <c r="T4062" s="53"/>
      <c r="AU4062" s="17" t="s">
        <v>83</v>
      </c>
    </row>
    <row r="4063" spans="2:47" s="1" customFormat="1" ht="11.25">
      <c r="B4063" s="32"/>
      <c r="D4063" s="149" t="s">
        <v>351</v>
      </c>
      <c r="F4063" s="157" t="s">
        <v>3548</v>
      </c>
      <c r="H4063" s="158">
        <v>61.12</v>
      </c>
      <c r="L4063" s="32"/>
      <c r="M4063" s="147"/>
      <c r="T4063" s="53"/>
      <c r="AU4063" s="17" t="s">
        <v>83</v>
      </c>
    </row>
    <row r="4064" spans="2:47" s="1" customFormat="1" ht="11.25">
      <c r="B4064" s="32"/>
      <c r="D4064" s="149" t="s">
        <v>351</v>
      </c>
      <c r="F4064" s="157" t="s">
        <v>1083</v>
      </c>
      <c r="H4064" s="158">
        <v>26.74</v>
      </c>
      <c r="L4064" s="32"/>
      <c r="M4064" s="147"/>
      <c r="T4064" s="53"/>
      <c r="AU4064" s="17" t="s">
        <v>83</v>
      </c>
    </row>
    <row r="4065" spans="2:65" s="1" customFormat="1" ht="11.25">
      <c r="B4065" s="32"/>
      <c r="D4065" s="149" t="s">
        <v>351</v>
      </c>
      <c r="F4065" s="157" t="s">
        <v>3549</v>
      </c>
      <c r="H4065" s="158">
        <v>132.01</v>
      </c>
      <c r="L4065" s="32"/>
      <c r="M4065" s="147"/>
      <c r="T4065" s="53"/>
      <c r="AU4065" s="17" t="s">
        <v>83</v>
      </c>
    </row>
    <row r="4066" spans="2:65" s="1" customFormat="1" ht="11.25">
      <c r="B4066" s="32"/>
      <c r="D4066" s="149" t="s">
        <v>351</v>
      </c>
      <c r="F4066" s="157" t="s">
        <v>3550</v>
      </c>
      <c r="H4066" s="158">
        <v>16.170000000000002</v>
      </c>
      <c r="L4066" s="32"/>
      <c r="M4066" s="147"/>
      <c r="T4066" s="53"/>
      <c r="AU4066" s="17" t="s">
        <v>83</v>
      </c>
    </row>
    <row r="4067" spans="2:65" s="1" customFormat="1" ht="11.25">
      <c r="B4067" s="32"/>
      <c r="D4067" s="149" t="s">
        <v>351</v>
      </c>
      <c r="F4067" s="157" t="s">
        <v>5525</v>
      </c>
      <c r="H4067" s="158">
        <v>13.5</v>
      </c>
      <c r="L4067" s="32"/>
      <c r="M4067" s="147"/>
      <c r="T4067" s="53"/>
      <c r="AU4067" s="17" t="s">
        <v>83</v>
      </c>
    </row>
    <row r="4068" spans="2:65" s="1" customFormat="1" ht="11.25">
      <c r="B4068" s="32"/>
      <c r="D4068" s="149" t="s">
        <v>351</v>
      </c>
      <c r="F4068" s="157" t="s">
        <v>358</v>
      </c>
      <c r="H4068" s="158">
        <v>1565.09</v>
      </c>
      <c r="L4068" s="32"/>
      <c r="M4068" s="147"/>
      <c r="T4068" s="53"/>
      <c r="AU4068" s="17" t="s">
        <v>83</v>
      </c>
    </row>
    <row r="4069" spans="2:65" s="1" customFormat="1" ht="16.5" customHeight="1">
      <c r="B4069" s="32"/>
      <c r="C4069" s="163" t="s">
        <v>5546</v>
      </c>
      <c r="D4069" s="163" t="s">
        <v>1918</v>
      </c>
      <c r="E4069" s="164" t="s">
        <v>5547</v>
      </c>
      <c r="F4069" s="165" t="s">
        <v>5548</v>
      </c>
      <c r="G4069" s="166" t="s">
        <v>119</v>
      </c>
      <c r="H4069" s="167">
        <v>1721.5989999999999</v>
      </c>
      <c r="I4069" s="168"/>
      <c r="J4069" s="169">
        <f>ROUND(I4069*H4069,2)</f>
        <v>0</v>
      </c>
      <c r="K4069" s="165" t="s">
        <v>2158</v>
      </c>
      <c r="L4069" s="170"/>
      <c r="M4069" s="171" t="s">
        <v>19</v>
      </c>
      <c r="N4069" s="172" t="s">
        <v>44</v>
      </c>
      <c r="P4069" s="140">
        <f>O4069*H4069</f>
        <v>0</v>
      </c>
      <c r="Q4069" s="140">
        <v>3.2000000000000002E-3</v>
      </c>
      <c r="R4069" s="140">
        <f>Q4069*H4069</f>
        <v>5.5091168000000001</v>
      </c>
      <c r="S4069" s="140">
        <v>0</v>
      </c>
      <c r="T4069" s="141">
        <f>S4069*H4069</f>
        <v>0</v>
      </c>
      <c r="AR4069" s="142" t="s">
        <v>678</v>
      </c>
      <c r="AT4069" s="142" t="s">
        <v>1918</v>
      </c>
      <c r="AU4069" s="142" t="s">
        <v>83</v>
      </c>
      <c r="AY4069" s="17" t="s">
        <v>339</v>
      </c>
      <c r="BE4069" s="143">
        <f>IF(N4069="základní",J4069,0)</f>
        <v>0</v>
      </c>
      <c r="BF4069" s="143">
        <f>IF(N4069="snížená",J4069,0)</f>
        <v>0</v>
      </c>
      <c r="BG4069" s="143">
        <f>IF(N4069="zákl. přenesená",J4069,0)</f>
        <v>0</v>
      </c>
      <c r="BH4069" s="143">
        <f>IF(N4069="sníž. přenesená",J4069,0)</f>
        <v>0</v>
      </c>
      <c r="BI4069" s="143">
        <f>IF(N4069="nulová",J4069,0)</f>
        <v>0</v>
      </c>
      <c r="BJ4069" s="17" t="s">
        <v>81</v>
      </c>
      <c r="BK4069" s="143">
        <f>ROUND(I4069*H4069,2)</f>
        <v>0</v>
      </c>
      <c r="BL4069" s="17" t="s">
        <v>489</v>
      </c>
      <c r="BM4069" s="142" t="s">
        <v>5549</v>
      </c>
    </row>
    <row r="4070" spans="2:65" s="1" customFormat="1" ht="19.5">
      <c r="B4070" s="32"/>
      <c r="D4070" s="149" t="s">
        <v>1047</v>
      </c>
      <c r="F4070" s="159" t="s">
        <v>5550</v>
      </c>
      <c r="I4070" s="146"/>
      <c r="L4070" s="32"/>
      <c r="M4070" s="147"/>
      <c r="T4070" s="53"/>
      <c r="AT4070" s="17" t="s">
        <v>1047</v>
      </c>
      <c r="AU4070" s="17" t="s">
        <v>83</v>
      </c>
    </row>
    <row r="4071" spans="2:65" s="12" customFormat="1" ht="11.25">
      <c r="B4071" s="148"/>
      <c r="D4071" s="149" t="s">
        <v>350</v>
      </c>
      <c r="F4071" s="151" t="s">
        <v>5551</v>
      </c>
      <c r="H4071" s="152">
        <v>1721.5989999999999</v>
      </c>
      <c r="I4071" s="153"/>
      <c r="L4071" s="148"/>
      <c r="M4071" s="154"/>
      <c r="T4071" s="155"/>
      <c r="AT4071" s="150" t="s">
        <v>350</v>
      </c>
      <c r="AU4071" s="150" t="s">
        <v>83</v>
      </c>
      <c r="AV4071" s="12" t="s">
        <v>83</v>
      </c>
      <c r="AW4071" s="12" t="s">
        <v>4</v>
      </c>
      <c r="AX4071" s="12" t="s">
        <v>81</v>
      </c>
      <c r="AY4071" s="150" t="s">
        <v>339</v>
      </c>
    </row>
    <row r="4072" spans="2:65" s="1" customFormat="1" ht="21.75" customHeight="1">
      <c r="B4072" s="32"/>
      <c r="C4072" s="131" t="s">
        <v>5552</v>
      </c>
      <c r="D4072" s="131" t="s">
        <v>342</v>
      </c>
      <c r="E4072" s="132" t="s">
        <v>5553</v>
      </c>
      <c r="F4072" s="133" t="s">
        <v>5554</v>
      </c>
      <c r="G4072" s="134" t="s">
        <v>131</v>
      </c>
      <c r="H4072" s="135">
        <v>709.61500000000001</v>
      </c>
      <c r="I4072" s="136"/>
      <c r="J4072" s="137">
        <f>ROUND(I4072*H4072,2)</f>
        <v>0</v>
      </c>
      <c r="K4072" s="133" t="s">
        <v>345</v>
      </c>
      <c r="L4072" s="32"/>
      <c r="M4072" s="138" t="s">
        <v>19</v>
      </c>
      <c r="N4072" s="139" t="s">
        <v>44</v>
      </c>
      <c r="P4072" s="140">
        <f>O4072*H4072</f>
        <v>0</v>
      </c>
      <c r="Q4072" s="140">
        <v>1.0000000000000001E-5</v>
      </c>
      <c r="R4072" s="140">
        <f>Q4072*H4072</f>
        <v>7.0961500000000007E-3</v>
      </c>
      <c r="S4072" s="140">
        <v>0</v>
      </c>
      <c r="T4072" s="141">
        <f>S4072*H4072</f>
        <v>0</v>
      </c>
      <c r="AR4072" s="142" t="s">
        <v>489</v>
      </c>
      <c r="AT4072" s="142" t="s">
        <v>342</v>
      </c>
      <c r="AU4072" s="142" t="s">
        <v>83</v>
      </c>
      <c r="AY4072" s="17" t="s">
        <v>339</v>
      </c>
      <c r="BE4072" s="143">
        <f>IF(N4072="základní",J4072,0)</f>
        <v>0</v>
      </c>
      <c r="BF4072" s="143">
        <f>IF(N4072="snížená",J4072,0)</f>
        <v>0</v>
      </c>
      <c r="BG4072" s="143">
        <f>IF(N4072="zákl. přenesená",J4072,0)</f>
        <v>0</v>
      </c>
      <c r="BH4072" s="143">
        <f>IF(N4072="sníž. přenesená",J4072,0)</f>
        <v>0</v>
      </c>
      <c r="BI4072" s="143">
        <f>IF(N4072="nulová",J4072,0)</f>
        <v>0</v>
      </c>
      <c r="BJ4072" s="17" t="s">
        <v>81</v>
      </c>
      <c r="BK4072" s="143">
        <f>ROUND(I4072*H4072,2)</f>
        <v>0</v>
      </c>
      <c r="BL4072" s="17" t="s">
        <v>489</v>
      </c>
      <c r="BM4072" s="142" t="s">
        <v>5555</v>
      </c>
    </row>
    <row r="4073" spans="2:65" s="1" customFormat="1" ht="11.25">
      <c r="B4073" s="32"/>
      <c r="D4073" s="144" t="s">
        <v>348</v>
      </c>
      <c r="F4073" s="145" t="s">
        <v>5556</v>
      </c>
      <c r="I4073" s="146"/>
      <c r="L4073" s="32"/>
      <c r="M4073" s="147"/>
      <c r="T4073" s="53"/>
      <c r="AT4073" s="17" t="s">
        <v>348</v>
      </c>
      <c r="AU4073" s="17" t="s">
        <v>83</v>
      </c>
    </row>
    <row r="4074" spans="2:65" s="12" customFormat="1" ht="11.25">
      <c r="B4074" s="148"/>
      <c r="D4074" s="149" t="s">
        <v>350</v>
      </c>
      <c r="E4074" s="150" t="s">
        <v>19</v>
      </c>
      <c r="F4074" s="151" t="s">
        <v>1461</v>
      </c>
      <c r="H4074" s="152">
        <v>709.61500000000001</v>
      </c>
      <c r="I4074" s="153"/>
      <c r="L4074" s="148"/>
      <c r="M4074" s="154"/>
      <c r="T4074" s="155"/>
      <c r="AT4074" s="150" t="s">
        <v>350</v>
      </c>
      <c r="AU4074" s="150" t="s">
        <v>83</v>
      </c>
      <c r="AV4074" s="12" t="s">
        <v>83</v>
      </c>
      <c r="AW4074" s="12" t="s">
        <v>34</v>
      </c>
      <c r="AX4074" s="12" t="s">
        <v>81</v>
      </c>
      <c r="AY4074" s="150" t="s">
        <v>339</v>
      </c>
    </row>
    <row r="4075" spans="2:65" s="1" customFormat="1" ht="11.25">
      <c r="B4075" s="32"/>
      <c r="D4075" s="149" t="s">
        <v>351</v>
      </c>
      <c r="F4075" s="156" t="s">
        <v>5557</v>
      </c>
      <c r="L4075" s="32"/>
      <c r="M4075" s="147"/>
      <c r="T4075" s="53"/>
      <c r="AU4075" s="17" t="s">
        <v>83</v>
      </c>
    </row>
    <row r="4076" spans="2:65" s="1" customFormat="1" ht="11.25">
      <c r="B4076" s="32"/>
      <c r="D4076" s="149" t="s">
        <v>351</v>
      </c>
      <c r="F4076" s="157" t="s">
        <v>5558</v>
      </c>
      <c r="H4076" s="158">
        <v>11.6</v>
      </c>
      <c r="L4076" s="32"/>
      <c r="M4076" s="147"/>
      <c r="T4076" s="53"/>
      <c r="AU4076" s="17" t="s">
        <v>83</v>
      </c>
    </row>
    <row r="4077" spans="2:65" s="1" customFormat="1" ht="11.25">
      <c r="B4077" s="32"/>
      <c r="D4077" s="149" t="s">
        <v>351</v>
      </c>
      <c r="F4077" s="157" t="s">
        <v>5559</v>
      </c>
      <c r="H4077" s="158">
        <v>29.14</v>
      </c>
      <c r="L4077" s="32"/>
      <c r="M4077" s="147"/>
      <c r="T4077" s="53"/>
      <c r="AU4077" s="17" t="s">
        <v>83</v>
      </c>
    </row>
    <row r="4078" spans="2:65" s="1" customFormat="1" ht="11.25">
      <c r="B4078" s="32"/>
      <c r="D4078" s="149" t="s">
        <v>351</v>
      </c>
      <c r="F4078" s="157" t="s">
        <v>5560</v>
      </c>
      <c r="H4078" s="158">
        <v>16.399999999999999</v>
      </c>
      <c r="L4078" s="32"/>
      <c r="M4078" s="147"/>
      <c r="T4078" s="53"/>
      <c r="AU4078" s="17" t="s">
        <v>83</v>
      </c>
    </row>
    <row r="4079" spans="2:65" s="1" customFormat="1" ht="11.25">
      <c r="B4079" s="32"/>
      <c r="D4079" s="149" t="s">
        <v>351</v>
      </c>
      <c r="F4079" s="157" t="s">
        <v>5561</v>
      </c>
      <c r="H4079" s="158">
        <v>15.2</v>
      </c>
      <c r="L4079" s="32"/>
      <c r="M4079" s="147"/>
      <c r="T4079" s="53"/>
      <c r="AU4079" s="17" t="s">
        <v>83</v>
      </c>
    </row>
    <row r="4080" spans="2:65" s="1" customFormat="1" ht="11.25">
      <c r="B4080" s="32"/>
      <c r="D4080" s="149" t="s">
        <v>351</v>
      </c>
      <c r="F4080" s="157" t="s">
        <v>5562</v>
      </c>
      <c r="H4080" s="158">
        <v>45.445</v>
      </c>
      <c r="L4080" s="32"/>
      <c r="M4080" s="147"/>
      <c r="T4080" s="53"/>
      <c r="AU4080" s="17" t="s">
        <v>83</v>
      </c>
    </row>
    <row r="4081" spans="2:47" s="1" customFormat="1" ht="11.25">
      <c r="B4081" s="32"/>
      <c r="D4081" s="149" t="s">
        <v>351</v>
      </c>
      <c r="F4081" s="157" t="s">
        <v>5563</v>
      </c>
      <c r="H4081" s="158">
        <v>20.91</v>
      </c>
      <c r="L4081" s="32"/>
      <c r="M4081" s="147"/>
      <c r="T4081" s="53"/>
      <c r="AU4081" s="17" t="s">
        <v>83</v>
      </c>
    </row>
    <row r="4082" spans="2:47" s="1" customFormat="1" ht="11.25">
      <c r="B4082" s="32"/>
      <c r="D4082" s="149" t="s">
        <v>351</v>
      </c>
      <c r="F4082" s="157" t="s">
        <v>5564</v>
      </c>
      <c r="H4082" s="158">
        <v>11.6</v>
      </c>
      <c r="L4082" s="32"/>
      <c r="M4082" s="147"/>
      <c r="T4082" s="53"/>
      <c r="AU4082" s="17" t="s">
        <v>83</v>
      </c>
    </row>
    <row r="4083" spans="2:47" s="1" customFormat="1" ht="11.25">
      <c r="B4083" s="32"/>
      <c r="D4083" s="149" t="s">
        <v>351</v>
      </c>
      <c r="F4083" s="157" t="s">
        <v>5565</v>
      </c>
      <c r="H4083" s="158">
        <v>20.36</v>
      </c>
      <c r="L4083" s="32"/>
      <c r="M4083" s="147"/>
      <c r="T4083" s="53"/>
      <c r="AU4083" s="17" t="s">
        <v>83</v>
      </c>
    </row>
    <row r="4084" spans="2:47" s="1" customFormat="1" ht="11.25">
      <c r="B4084" s="32"/>
      <c r="D4084" s="149" t="s">
        <v>351</v>
      </c>
      <c r="F4084" s="157" t="s">
        <v>5566</v>
      </c>
      <c r="H4084" s="158">
        <v>27.75</v>
      </c>
      <c r="L4084" s="32"/>
      <c r="M4084" s="147"/>
      <c r="T4084" s="53"/>
      <c r="AU4084" s="17" t="s">
        <v>83</v>
      </c>
    </row>
    <row r="4085" spans="2:47" s="1" customFormat="1" ht="11.25">
      <c r="B4085" s="32"/>
      <c r="D4085" s="149" t="s">
        <v>351</v>
      </c>
      <c r="F4085" s="157" t="s">
        <v>5567</v>
      </c>
      <c r="H4085" s="158">
        <v>25.18</v>
      </c>
      <c r="L4085" s="32"/>
      <c r="M4085" s="147"/>
      <c r="T4085" s="53"/>
      <c r="AU4085" s="17" t="s">
        <v>83</v>
      </c>
    </row>
    <row r="4086" spans="2:47" s="1" customFormat="1" ht="11.25">
      <c r="B4086" s="32"/>
      <c r="D4086" s="149" t="s">
        <v>351</v>
      </c>
      <c r="F4086" s="157" t="s">
        <v>5568</v>
      </c>
      <c r="H4086" s="158">
        <v>18.71</v>
      </c>
      <c r="L4086" s="32"/>
      <c r="M4086" s="147"/>
      <c r="T4086" s="53"/>
      <c r="AU4086" s="17" t="s">
        <v>83</v>
      </c>
    </row>
    <row r="4087" spans="2:47" s="1" customFormat="1" ht="11.25">
      <c r="B4087" s="32"/>
      <c r="D4087" s="149" t="s">
        <v>351</v>
      </c>
      <c r="F4087" s="157" t="s">
        <v>5569</v>
      </c>
      <c r="H4087" s="158">
        <v>14.2</v>
      </c>
      <c r="L4087" s="32"/>
      <c r="M4087" s="147"/>
      <c r="T4087" s="53"/>
      <c r="AU4087" s="17" t="s">
        <v>83</v>
      </c>
    </row>
    <row r="4088" spans="2:47" s="1" customFormat="1" ht="11.25">
      <c r="B4088" s="32"/>
      <c r="D4088" s="149" t="s">
        <v>351</v>
      </c>
      <c r="F4088" s="157" t="s">
        <v>5570</v>
      </c>
      <c r="H4088" s="158">
        <v>10.1</v>
      </c>
      <c r="L4088" s="32"/>
      <c r="M4088" s="147"/>
      <c r="T4088" s="53"/>
      <c r="AU4088" s="17" t="s">
        <v>83</v>
      </c>
    </row>
    <row r="4089" spans="2:47" s="1" customFormat="1" ht="11.25">
      <c r="B4089" s="32"/>
      <c r="D4089" s="149" t="s">
        <v>351</v>
      </c>
      <c r="F4089" s="157" t="s">
        <v>5571</v>
      </c>
      <c r="H4089" s="158">
        <v>5.76</v>
      </c>
      <c r="L4089" s="32"/>
      <c r="M4089" s="147"/>
      <c r="T4089" s="53"/>
      <c r="AU4089" s="17" t="s">
        <v>83</v>
      </c>
    </row>
    <row r="4090" spans="2:47" s="1" customFormat="1" ht="11.25">
      <c r="B4090" s="32"/>
      <c r="D4090" s="149" t="s">
        <v>351</v>
      </c>
      <c r="F4090" s="157" t="s">
        <v>5572</v>
      </c>
      <c r="H4090" s="158">
        <v>5.6</v>
      </c>
      <c r="L4090" s="32"/>
      <c r="M4090" s="147"/>
      <c r="T4090" s="53"/>
      <c r="AU4090" s="17" t="s">
        <v>83</v>
      </c>
    </row>
    <row r="4091" spans="2:47" s="1" customFormat="1" ht="11.25">
      <c r="B4091" s="32"/>
      <c r="D4091" s="149" t="s">
        <v>351</v>
      </c>
      <c r="F4091" s="157" t="s">
        <v>5573</v>
      </c>
      <c r="H4091" s="158">
        <v>5.05</v>
      </c>
      <c r="L4091" s="32"/>
      <c r="M4091" s="147"/>
      <c r="T4091" s="53"/>
      <c r="AU4091" s="17" t="s">
        <v>83</v>
      </c>
    </row>
    <row r="4092" spans="2:47" s="1" customFormat="1" ht="11.25">
      <c r="B4092" s="32"/>
      <c r="D4092" s="149" t="s">
        <v>351</v>
      </c>
      <c r="F4092" s="157" t="s">
        <v>5574</v>
      </c>
      <c r="H4092" s="158">
        <v>20.7</v>
      </c>
      <c r="L4092" s="32"/>
      <c r="M4092" s="147"/>
      <c r="T4092" s="53"/>
      <c r="AU4092" s="17" t="s">
        <v>83</v>
      </c>
    </row>
    <row r="4093" spans="2:47" s="1" customFormat="1" ht="11.25">
      <c r="B4093" s="32"/>
      <c r="D4093" s="149" t="s">
        <v>351</v>
      </c>
      <c r="F4093" s="157" t="s">
        <v>5575</v>
      </c>
      <c r="H4093" s="158">
        <v>17.5</v>
      </c>
      <c r="L4093" s="32"/>
      <c r="M4093" s="147"/>
      <c r="T4093" s="53"/>
      <c r="AU4093" s="17" t="s">
        <v>83</v>
      </c>
    </row>
    <row r="4094" spans="2:47" s="1" customFormat="1" ht="11.25">
      <c r="B4094" s="32"/>
      <c r="D4094" s="149" t="s">
        <v>351</v>
      </c>
      <c r="F4094" s="157" t="s">
        <v>5576</v>
      </c>
      <c r="H4094" s="158">
        <v>25</v>
      </c>
      <c r="L4094" s="32"/>
      <c r="M4094" s="147"/>
      <c r="T4094" s="53"/>
      <c r="AU4094" s="17" t="s">
        <v>83</v>
      </c>
    </row>
    <row r="4095" spans="2:47" s="1" customFormat="1" ht="11.25">
      <c r="B4095" s="32"/>
      <c r="D4095" s="149" t="s">
        <v>351</v>
      </c>
      <c r="F4095" s="157" t="s">
        <v>5577</v>
      </c>
      <c r="H4095" s="158">
        <v>10</v>
      </c>
      <c r="L4095" s="32"/>
      <c r="M4095" s="147"/>
      <c r="T4095" s="53"/>
      <c r="AU4095" s="17" t="s">
        <v>83</v>
      </c>
    </row>
    <row r="4096" spans="2:47" s="1" customFormat="1" ht="11.25">
      <c r="B4096" s="32"/>
      <c r="D4096" s="149" t="s">
        <v>351</v>
      </c>
      <c r="F4096" s="157" t="s">
        <v>5578</v>
      </c>
      <c r="H4096" s="158">
        <v>34.07</v>
      </c>
      <c r="L4096" s="32"/>
      <c r="M4096" s="147"/>
      <c r="T4096" s="53"/>
      <c r="AU4096" s="17" t="s">
        <v>83</v>
      </c>
    </row>
    <row r="4097" spans="2:65" s="1" customFormat="1" ht="11.25">
      <c r="B4097" s="32"/>
      <c r="D4097" s="149" t="s">
        <v>351</v>
      </c>
      <c r="F4097" s="157" t="s">
        <v>5579</v>
      </c>
      <c r="H4097" s="158">
        <v>44.19</v>
      </c>
      <c r="L4097" s="32"/>
      <c r="M4097" s="147"/>
      <c r="T4097" s="53"/>
      <c r="AU4097" s="17" t="s">
        <v>83</v>
      </c>
    </row>
    <row r="4098" spans="2:65" s="1" customFormat="1" ht="11.25">
      <c r="B4098" s="32"/>
      <c r="D4098" s="149" t="s">
        <v>351</v>
      </c>
      <c r="F4098" s="157" t="s">
        <v>5580</v>
      </c>
      <c r="H4098" s="158">
        <v>11.6</v>
      </c>
      <c r="L4098" s="32"/>
      <c r="M4098" s="147"/>
      <c r="T4098" s="53"/>
      <c r="AU4098" s="17" t="s">
        <v>83</v>
      </c>
    </row>
    <row r="4099" spans="2:65" s="1" customFormat="1" ht="11.25">
      <c r="B4099" s="32"/>
      <c r="D4099" s="149" t="s">
        <v>351</v>
      </c>
      <c r="F4099" s="157" t="s">
        <v>5581</v>
      </c>
      <c r="H4099" s="158">
        <v>20.84</v>
      </c>
      <c r="L4099" s="32"/>
      <c r="M4099" s="147"/>
      <c r="T4099" s="53"/>
      <c r="AU4099" s="17" t="s">
        <v>83</v>
      </c>
    </row>
    <row r="4100" spans="2:65" s="1" customFormat="1" ht="11.25">
      <c r="B4100" s="32"/>
      <c r="D4100" s="149" t="s">
        <v>351</v>
      </c>
      <c r="F4100" s="157" t="s">
        <v>5582</v>
      </c>
      <c r="H4100" s="158">
        <v>28.49</v>
      </c>
      <c r="L4100" s="32"/>
      <c r="M4100" s="147"/>
      <c r="T4100" s="53"/>
      <c r="AU4100" s="17" t="s">
        <v>83</v>
      </c>
    </row>
    <row r="4101" spans="2:65" s="1" customFormat="1" ht="11.25">
      <c r="B4101" s="32"/>
      <c r="D4101" s="149" t="s">
        <v>351</v>
      </c>
      <c r="F4101" s="157" t="s">
        <v>5583</v>
      </c>
      <c r="H4101" s="158">
        <v>28.49</v>
      </c>
      <c r="L4101" s="32"/>
      <c r="M4101" s="147"/>
      <c r="T4101" s="53"/>
      <c r="AU4101" s="17" t="s">
        <v>83</v>
      </c>
    </row>
    <row r="4102" spans="2:65" s="1" customFormat="1" ht="11.25">
      <c r="B4102" s="32"/>
      <c r="D4102" s="149" t="s">
        <v>351</v>
      </c>
      <c r="F4102" s="157" t="s">
        <v>5584</v>
      </c>
      <c r="H4102" s="158">
        <v>28.89</v>
      </c>
      <c r="L4102" s="32"/>
      <c r="M4102" s="147"/>
      <c r="T4102" s="53"/>
      <c r="AU4102" s="17" t="s">
        <v>83</v>
      </c>
    </row>
    <row r="4103" spans="2:65" s="1" customFormat="1" ht="11.25">
      <c r="B4103" s="32"/>
      <c r="D4103" s="149" t="s">
        <v>351</v>
      </c>
      <c r="F4103" s="157" t="s">
        <v>5585</v>
      </c>
      <c r="H4103" s="158">
        <v>28.16</v>
      </c>
      <c r="L4103" s="32"/>
      <c r="M4103" s="147"/>
      <c r="T4103" s="53"/>
      <c r="AU4103" s="17" t="s">
        <v>83</v>
      </c>
    </row>
    <row r="4104" spans="2:65" s="1" customFormat="1" ht="11.25">
      <c r="B4104" s="32"/>
      <c r="D4104" s="149" t="s">
        <v>351</v>
      </c>
      <c r="F4104" s="157" t="s">
        <v>5586</v>
      </c>
      <c r="H4104" s="158">
        <v>30.64</v>
      </c>
      <c r="L4104" s="32"/>
      <c r="M4104" s="147"/>
      <c r="T4104" s="53"/>
      <c r="AU4104" s="17" t="s">
        <v>83</v>
      </c>
    </row>
    <row r="4105" spans="2:65" s="1" customFormat="1" ht="11.25">
      <c r="B4105" s="32"/>
      <c r="D4105" s="149" t="s">
        <v>351</v>
      </c>
      <c r="F4105" s="157" t="s">
        <v>5587</v>
      </c>
      <c r="H4105" s="158">
        <v>20.3</v>
      </c>
      <c r="L4105" s="32"/>
      <c r="M4105" s="147"/>
      <c r="T4105" s="53"/>
      <c r="AU4105" s="17" t="s">
        <v>83</v>
      </c>
    </row>
    <row r="4106" spans="2:65" s="1" customFormat="1" ht="11.25">
      <c r="B4106" s="32"/>
      <c r="D4106" s="149" t="s">
        <v>351</v>
      </c>
      <c r="F4106" s="157" t="s">
        <v>5588</v>
      </c>
      <c r="H4106" s="158">
        <v>51.84</v>
      </c>
      <c r="L4106" s="32"/>
      <c r="M4106" s="147"/>
      <c r="T4106" s="53"/>
      <c r="AU4106" s="17" t="s">
        <v>83</v>
      </c>
    </row>
    <row r="4107" spans="2:65" s="1" customFormat="1" ht="11.25">
      <c r="B4107" s="32"/>
      <c r="D4107" s="149" t="s">
        <v>351</v>
      </c>
      <c r="F4107" s="157" t="s">
        <v>5589</v>
      </c>
      <c r="H4107" s="158">
        <v>15.4</v>
      </c>
      <c r="L4107" s="32"/>
      <c r="M4107" s="147"/>
      <c r="T4107" s="53"/>
      <c r="AU4107" s="17" t="s">
        <v>83</v>
      </c>
    </row>
    <row r="4108" spans="2:65" s="1" customFormat="1" ht="11.25">
      <c r="B4108" s="32"/>
      <c r="D4108" s="149" t="s">
        <v>351</v>
      </c>
      <c r="F4108" s="157" t="s">
        <v>5590</v>
      </c>
      <c r="H4108" s="158">
        <v>10.5</v>
      </c>
      <c r="L4108" s="32"/>
      <c r="M4108" s="147"/>
      <c r="T4108" s="53"/>
      <c r="AU4108" s="17" t="s">
        <v>83</v>
      </c>
    </row>
    <row r="4109" spans="2:65" s="1" customFormat="1" ht="11.25">
      <c r="B4109" s="32"/>
      <c r="D4109" s="149" t="s">
        <v>351</v>
      </c>
      <c r="F4109" s="157" t="s">
        <v>358</v>
      </c>
      <c r="H4109" s="158">
        <v>709.61500000000001</v>
      </c>
      <c r="L4109" s="32"/>
      <c r="M4109" s="147"/>
      <c r="T4109" s="53"/>
      <c r="AU4109" s="17" t="s">
        <v>83</v>
      </c>
    </row>
    <row r="4110" spans="2:65" s="1" customFormat="1" ht="16.5" customHeight="1">
      <c r="B4110" s="32"/>
      <c r="C4110" s="163" t="s">
        <v>5591</v>
      </c>
      <c r="D4110" s="163" t="s">
        <v>1918</v>
      </c>
      <c r="E4110" s="164" t="s">
        <v>5592</v>
      </c>
      <c r="F4110" s="165" t="s">
        <v>5593</v>
      </c>
      <c r="G4110" s="166" t="s">
        <v>131</v>
      </c>
      <c r="H4110" s="167">
        <v>723.80700000000002</v>
      </c>
      <c r="I4110" s="168"/>
      <c r="J4110" s="169">
        <f>ROUND(I4110*H4110,2)</f>
        <v>0</v>
      </c>
      <c r="K4110" s="165" t="s">
        <v>2158</v>
      </c>
      <c r="L4110" s="170"/>
      <c r="M4110" s="171" t="s">
        <v>19</v>
      </c>
      <c r="N4110" s="172" t="s">
        <v>44</v>
      </c>
      <c r="P4110" s="140">
        <f>O4110*H4110</f>
        <v>0</v>
      </c>
      <c r="Q4110" s="140">
        <v>2.9999999999999997E-4</v>
      </c>
      <c r="R4110" s="140">
        <f>Q4110*H4110</f>
        <v>0.21714209999999998</v>
      </c>
      <c r="S4110" s="140">
        <v>0</v>
      </c>
      <c r="T4110" s="141">
        <f>S4110*H4110</f>
        <v>0</v>
      </c>
      <c r="AR4110" s="142" t="s">
        <v>678</v>
      </c>
      <c r="AT4110" s="142" t="s">
        <v>1918</v>
      </c>
      <c r="AU4110" s="142" t="s">
        <v>83</v>
      </c>
      <c r="AY4110" s="17" t="s">
        <v>339</v>
      </c>
      <c r="BE4110" s="143">
        <f>IF(N4110="základní",J4110,0)</f>
        <v>0</v>
      </c>
      <c r="BF4110" s="143">
        <f>IF(N4110="snížená",J4110,0)</f>
        <v>0</v>
      </c>
      <c r="BG4110" s="143">
        <f>IF(N4110="zákl. přenesená",J4110,0)</f>
        <v>0</v>
      </c>
      <c r="BH4110" s="143">
        <f>IF(N4110="sníž. přenesená",J4110,0)</f>
        <v>0</v>
      </c>
      <c r="BI4110" s="143">
        <f>IF(N4110="nulová",J4110,0)</f>
        <v>0</v>
      </c>
      <c r="BJ4110" s="17" t="s">
        <v>81</v>
      </c>
      <c r="BK4110" s="143">
        <f>ROUND(I4110*H4110,2)</f>
        <v>0</v>
      </c>
      <c r="BL4110" s="17" t="s">
        <v>489</v>
      </c>
      <c r="BM4110" s="142" t="s">
        <v>5594</v>
      </c>
    </row>
    <row r="4111" spans="2:65" s="1" customFormat="1" ht="19.5">
      <c r="B4111" s="32"/>
      <c r="D4111" s="149" t="s">
        <v>1047</v>
      </c>
      <c r="F4111" s="159" t="s">
        <v>5595</v>
      </c>
      <c r="I4111" s="146"/>
      <c r="L4111" s="32"/>
      <c r="M4111" s="147"/>
      <c r="T4111" s="53"/>
      <c r="AT4111" s="17" t="s">
        <v>1047</v>
      </c>
      <c r="AU4111" s="17" t="s">
        <v>83</v>
      </c>
    </row>
    <row r="4112" spans="2:65" s="12" customFormat="1" ht="11.25">
      <c r="B4112" s="148"/>
      <c r="D4112" s="149" t="s">
        <v>350</v>
      </c>
      <c r="F4112" s="151" t="s">
        <v>5596</v>
      </c>
      <c r="H4112" s="152">
        <v>723.80700000000002</v>
      </c>
      <c r="I4112" s="153"/>
      <c r="L4112" s="148"/>
      <c r="M4112" s="154"/>
      <c r="T4112" s="155"/>
      <c r="AT4112" s="150" t="s">
        <v>350</v>
      </c>
      <c r="AU4112" s="150" t="s">
        <v>83</v>
      </c>
      <c r="AV4112" s="12" t="s">
        <v>83</v>
      </c>
      <c r="AW4112" s="12" t="s">
        <v>4</v>
      </c>
      <c r="AX4112" s="12" t="s">
        <v>81</v>
      </c>
      <c r="AY4112" s="150" t="s">
        <v>339</v>
      </c>
    </row>
    <row r="4113" spans="2:65" s="1" customFormat="1" ht="16.5" customHeight="1">
      <c r="B4113" s="32"/>
      <c r="C4113" s="131" t="s">
        <v>5597</v>
      </c>
      <c r="D4113" s="131" t="s">
        <v>342</v>
      </c>
      <c r="E4113" s="132" t="s">
        <v>5598</v>
      </c>
      <c r="F4113" s="133" t="s">
        <v>5599</v>
      </c>
      <c r="G4113" s="134" t="s">
        <v>131</v>
      </c>
      <c r="H4113" s="135">
        <v>30.65</v>
      </c>
      <c r="I4113" s="136"/>
      <c r="J4113" s="137">
        <f>ROUND(I4113*H4113,2)</f>
        <v>0</v>
      </c>
      <c r="K4113" s="133" t="s">
        <v>345</v>
      </c>
      <c r="L4113" s="32"/>
      <c r="M4113" s="138" t="s">
        <v>19</v>
      </c>
      <c r="N4113" s="139" t="s">
        <v>44</v>
      </c>
      <c r="P4113" s="140">
        <f>O4113*H4113</f>
        <v>0</v>
      </c>
      <c r="Q4113" s="140">
        <v>0</v>
      </c>
      <c r="R4113" s="140">
        <f>Q4113*H4113</f>
        <v>0</v>
      </c>
      <c r="S4113" s="140">
        <v>0</v>
      </c>
      <c r="T4113" s="141">
        <f>S4113*H4113</f>
        <v>0</v>
      </c>
      <c r="AR4113" s="142" t="s">
        <v>489</v>
      </c>
      <c r="AT4113" s="142" t="s">
        <v>342</v>
      </c>
      <c r="AU4113" s="142" t="s">
        <v>83</v>
      </c>
      <c r="AY4113" s="17" t="s">
        <v>339</v>
      </c>
      <c r="BE4113" s="143">
        <f>IF(N4113="základní",J4113,0)</f>
        <v>0</v>
      </c>
      <c r="BF4113" s="143">
        <f>IF(N4113="snížená",J4113,0)</f>
        <v>0</v>
      </c>
      <c r="BG4113" s="143">
        <f>IF(N4113="zákl. přenesená",J4113,0)</f>
        <v>0</v>
      </c>
      <c r="BH4113" s="143">
        <f>IF(N4113="sníž. přenesená",J4113,0)</f>
        <v>0</v>
      </c>
      <c r="BI4113" s="143">
        <f>IF(N4113="nulová",J4113,0)</f>
        <v>0</v>
      </c>
      <c r="BJ4113" s="17" t="s">
        <v>81</v>
      </c>
      <c r="BK4113" s="143">
        <f>ROUND(I4113*H4113,2)</f>
        <v>0</v>
      </c>
      <c r="BL4113" s="17" t="s">
        <v>489</v>
      </c>
      <c r="BM4113" s="142" t="s">
        <v>5600</v>
      </c>
    </row>
    <row r="4114" spans="2:65" s="1" customFormat="1" ht="11.25">
      <c r="B4114" s="32"/>
      <c r="D4114" s="144" t="s">
        <v>348</v>
      </c>
      <c r="F4114" s="145" t="s">
        <v>5601</v>
      </c>
      <c r="I4114" s="146"/>
      <c r="L4114" s="32"/>
      <c r="M4114" s="147"/>
      <c r="T4114" s="53"/>
      <c r="AT4114" s="17" t="s">
        <v>348</v>
      </c>
      <c r="AU4114" s="17" t="s">
        <v>83</v>
      </c>
    </row>
    <row r="4115" spans="2:65" s="12" customFormat="1" ht="11.25">
      <c r="B4115" s="148"/>
      <c r="D4115" s="149" t="s">
        <v>350</v>
      </c>
      <c r="E4115" s="150" t="s">
        <v>19</v>
      </c>
      <c r="F4115" s="151" t="s">
        <v>1433</v>
      </c>
      <c r="H4115" s="152">
        <v>30.65</v>
      </c>
      <c r="I4115" s="153"/>
      <c r="L4115" s="148"/>
      <c r="M4115" s="154"/>
      <c r="T4115" s="155"/>
      <c r="AT4115" s="150" t="s">
        <v>350</v>
      </c>
      <c r="AU4115" s="150" t="s">
        <v>83</v>
      </c>
      <c r="AV4115" s="12" t="s">
        <v>83</v>
      </c>
      <c r="AW4115" s="12" t="s">
        <v>34</v>
      </c>
      <c r="AX4115" s="12" t="s">
        <v>81</v>
      </c>
      <c r="AY4115" s="150" t="s">
        <v>339</v>
      </c>
    </row>
    <row r="4116" spans="2:65" s="1" customFormat="1" ht="11.25">
      <c r="B4116" s="32"/>
      <c r="D4116" s="149" t="s">
        <v>351</v>
      </c>
      <c r="F4116" s="156" t="s">
        <v>5602</v>
      </c>
      <c r="L4116" s="32"/>
      <c r="M4116" s="147"/>
      <c r="T4116" s="53"/>
      <c r="AU4116" s="17" t="s">
        <v>83</v>
      </c>
    </row>
    <row r="4117" spans="2:65" s="1" customFormat="1" ht="11.25">
      <c r="B4117" s="32"/>
      <c r="D4117" s="149" t="s">
        <v>351</v>
      </c>
      <c r="F4117" s="157" t="s">
        <v>5603</v>
      </c>
      <c r="H4117" s="158">
        <v>30.65</v>
      </c>
      <c r="L4117" s="32"/>
      <c r="M4117" s="147"/>
      <c r="T4117" s="53"/>
      <c r="AU4117" s="17" t="s">
        <v>83</v>
      </c>
    </row>
    <row r="4118" spans="2:65" s="1" customFormat="1" ht="16.5" customHeight="1">
      <c r="B4118" s="32"/>
      <c r="C4118" s="163" t="s">
        <v>5604</v>
      </c>
      <c r="D4118" s="163" t="s">
        <v>1918</v>
      </c>
      <c r="E4118" s="164" t="s">
        <v>5605</v>
      </c>
      <c r="F4118" s="165" t="s">
        <v>5606</v>
      </c>
      <c r="G4118" s="166" t="s">
        <v>131</v>
      </c>
      <c r="H4118" s="167">
        <v>31.263000000000002</v>
      </c>
      <c r="I4118" s="168"/>
      <c r="J4118" s="169">
        <f>ROUND(I4118*H4118,2)</f>
        <v>0</v>
      </c>
      <c r="K4118" s="165" t="s">
        <v>345</v>
      </c>
      <c r="L4118" s="170"/>
      <c r="M4118" s="171" t="s">
        <v>19</v>
      </c>
      <c r="N4118" s="172" t="s">
        <v>44</v>
      </c>
      <c r="P4118" s="140">
        <f>O4118*H4118</f>
        <v>0</v>
      </c>
      <c r="Q4118" s="140">
        <v>4.0000000000000002E-4</v>
      </c>
      <c r="R4118" s="140">
        <f>Q4118*H4118</f>
        <v>1.2505200000000001E-2</v>
      </c>
      <c r="S4118" s="140">
        <v>0</v>
      </c>
      <c r="T4118" s="141">
        <f>S4118*H4118</f>
        <v>0</v>
      </c>
      <c r="AR4118" s="142" t="s">
        <v>678</v>
      </c>
      <c r="AT4118" s="142" t="s">
        <v>1918</v>
      </c>
      <c r="AU4118" s="142" t="s">
        <v>83</v>
      </c>
      <c r="AY4118" s="17" t="s">
        <v>339</v>
      </c>
      <c r="BE4118" s="143">
        <f>IF(N4118="základní",J4118,0)</f>
        <v>0</v>
      </c>
      <c r="BF4118" s="143">
        <f>IF(N4118="snížená",J4118,0)</f>
        <v>0</v>
      </c>
      <c r="BG4118" s="143">
        <f>IF(N4118="zákl. přenesená",J4118,0)</f>
        <v>0</v>
      </c>
      <c r="BH4118" s="143">
        <f>IF(N4118="sníž. přenesená",J4118,0)</f>
        <v>0</v>
      </c>
      <c r="BI4118" s="143">
        <f>IF(N4118="nulová",J4118,0)</f>
        <v>0</v>
      </c>
      <c r="BJ4118" s="17" t="s">
        <v>81</v>
      </c>
      <c r="BK4118" s="143">
        <f>ROUND(I4118*H4118,2)</f>
        <v>0</v>
      </c>
      <c r="BL4118" s="17" t="s">
        <v>489</v>
      </c>
      <c r="BM4118" s="142" t="s">
        <v>5607</v>
      </c>
    </row>
    <row r="4119" spans="2:65" s="1" customFormat="1" ht="19.5">
      <c r="B4119" s="32"/>
      <c r="D4119" s="149" t="s">
        <v>1047</v>
      </c>
      <c r="F4119" s="159" t="s">
        <v>5550</v>
      </c>
      <c r="I4119" s="146"/>
      <c r="L4119" s="32"/>
      <c r="M4119" s="147"/>
      <c r="T4119" s="53"/>
      <c r="AT4119" s="17" t="s">
        <v>1047</v>
      </c>
      <c r="AU4119" s="17" t="s">
        <v>83</v>
      </c>
    </row>
    <row r="4120" spans="2:65" s="12" customFormat="1" ht="11.25">
      <c r="B4120" s="148"/>
      <c r="D4120" s="149" t="s">
        <v>350</v>
      </c>
      <c r="F4120" s="151" t="s">
        <v>5608</v>
      </c>
      <c r="H4120" s="152">
        <v>31.263000000000002</v>
      </c>
      <c r="I4120" s="153"/>
      <c r="L4120" s="148"/>
      <c r="M4120" s="154"/>
      <c r="T4120" s="155"/>
      <c r="AT4120" s="150" t="s">
        <v>350</v>
      </c>
      <c r="AU4120" s="150" t="s">
        <v>83</v>
      </c>
      <c r="AV4120" s="12" t="s">
        <v>83</v>
      </c>
      <c r="AW4120" s="12" t="s">
        <v>4</v>
      </c>
      <c r="AX4120" s="12" t="s">
        <v>81</v>
      </c>
      <c r="AY4120" s="150" t="s">
        <v>339</v>
      </c>
    </row>
    <row r="4121" spans="2:65" s="1" customFormat="1" ht="16.5" customHeight="1">
      <c r="B4121" s="32"/>
      <c r="C4121" s="131" t="s">
        <v>5609</v>
      </c>
      <c r="D4121" s="131" t="s">
        <v>342</v>
      </c>
      <c r="E4121" s="132" t="s">
        <v>5610</v>
      </c>
      <c r="F4121" s="133" t="s">
        <v>5611</v>
      </c>
      <c r="G4121" s="134" t="s">
        <v>131</v>
      </c>
      <c r="H4121" s="135">
        <v>709.61500000000001</v>
      </c>
      <c r="I4121" s="136"/>
      <c r="J4121" s="137">
        <f>ROUND(I4121*H4121,2)</f>
        <v>0</v>
      </c>
      <c r="K4121" s="133" t="s">
        <v>345</v>
      </c>
      <c r="L4121" s="32"/>
      <c r="M4121" s="138" t="s">
        <v>19</v>
      </c>
      <c r="N4121" s="139" t="s">
        <v>44</v>
      </c>
      <c r="P4121" s="140">
        <f>O4121*H4121</f>
        <v>0</v>
      </c>
      <c r="Q4121" s="140">
        <v>9.0000000000000006E-5</v>
      </c>
      <c r="R4121" s="140">
        <f>Q4121*H4121</f>
        <v>6.3865350000000001E-2</v>
      </c>
      <c r="S4121" s="140">
        <v>0</v>
      </c>
      <c r="T4121" s="141">
        <f>S4121*H4121</f>
        <v>0</v>
      </c>
      <c r="AR4121" s="142" t="s">
        <v>489</v>
      </c>
      <c r="AT4121" s="142" t="s">
        <v>342</v>
      </c>
      <c r="AU4121" s="142" t="s">
        <v>83</v>
      </c>
      <c r="AY4121" s="17" t="s">
        <v>339</v>
      </c>
      <c r="BE4121" s="143">
        <f>IF(N4121="základní",J4121,0)</f>
        <v>0</v>
      </c>
      <c r="BF4121" s="143">
        <f>IF(N4121="snížená",J4121,0)</f>
        <v>0</v>
      </c>
      <c r="BG4121" s="143">
        <f>IF(N4121="zákl. přenesená",J4121,0)</f>
        <v>0</v>
      </c>
      <c r="BH4121" s="143">
        <f>IF(N4121="sníž. přenesená",J4121,0)</f>
        <v>0</v>
      </c>
      <c r="BI4121" s="143">
        <f>IF(N4121="nulová",J4121,0)</f>
        <v>0</v>
      </c>
      <c r="BJ4121" s="17" t="s">
        <v>81</v>
      </c>
      <c r="BK4121" s="143">
        <f>ROUND(I4121*H4121,2)</f>
        <v>0</v>
      </c>
      <c r="BL4121" s="17" t="s">
        <v>489</v>
      </c>
      <c r="BM4121" s="142" t="s">
        <v>5612</v>
      </c>
    </row>
    <row r="4122" spans="2:65" s="1" customFormat="1" ht="11.25">
      <c r="B4122" s="32"/>
      <c r="D4122" s="144" t="s">
        <v>348</v>
      </c>
      <c r="F4122" s="145" t="s">
        <v>5613</v>
      </c>
      <c r="I4122" s="146"/>
      <c r="L4122" s="32"/>
      <c r="M4122" s="147"/>
      <c r="T4122" s="53"/>
      <c r="AT4122" s="17" t="s">
        <v>348</v>
      </c>
      <c r="AU4122" s="17" t="s">
        <v>83</v>
      </c>
    </row>
    <row r="4123" spans="2:65" s="12" customFormat="1" ht="11.25">
      <c r="B4123" s="148"/>
      <c r="D4123" s="149" t="s">
        <v>350</v>
      </c>
      <c r="E4123" s="150" t="s">
        <v>19</v>
      </c>
      <c r="F4123" s="151" t="s">
        <v>1461</v>
      </c>
      <c r="H4123" s="152">
        <v>709.61500000000001</v>
      </c>
      <c r="I4123" s="153"/>
      <c r="L4123" s="148"/>
      <c r="M4123" s="154"/>
      <c r="T4123" s="155"/>
      <c r="AT4123" s="150" t="s">
        <v>350</v>
      </c>
      <c r="AU4123" s="150" t="s">
        <v>83</v>
      </c>
      <c r="AV4123" s="12" t="s">
        <v>83</v>
      </c>
      <c r="AW4123" s="12" t="s">
        <v>34</v>
      </c>
      <c r="AX4123" s="12" t="s">
        <v>81</v>
      </c>
      <c r="AY4123" s="150" t="s">
        <v>339</v>
      </c>
    </row>
    <row r="4124" spans="2:65" s="1" customFormat="1" ht="11.25">
      <c r="B4124" s="32"/>
      <c r="D4124" s="149" t="s">
        <v>351</v>
      </c>
      <c r="F4124" s="156" t="s">
        <v>5557</v>
      </c>
      <c r="L4124" s="32"/>
      <c r="M4124" s="147"/>
      <c r="T4124" s="53"/>
      <c r="AU4124" s="17" t="s">
        <v>83</v>
      </c>
    </row>
    <row r="4125" spans="2:65" s="1" customFormat="1" ht="11.25">
      <c r="B4125" s="32"/>
      <c r="D4125" s="149" t="s">
        <v>351</v>
      </c>
      <c r="F4125" s="157" t="s">
        <v>5558</v>
      </c>
      <c r="H4125" s="158">
        <v>11.6</v>
      </c>
      <c r="L4125" s="32"/>
      <c r="M4125" s="147"/>
      <c r="T4125" s="53"/>
      <c r="AU4125" s="17" t="s">
        <v>83</v>
      </c>
    </row>
    <row r="4126" spans="2:65" s="1" customFormat="1" ht="11.25">
      <c r="B4126" s="32"/>
      <c r="D4126" s="149" t="s">
        <v>351</v>
      </c>
      <c r="F4126" s="157" t="s">
        <v>5559</v>
      </c>
      <c r="H4126" s="158">
        <v>29.14</v>
      </c>
      <c r="L4126" s="32"/>
      <c r="M4126" s="147"/>
      <c r="T4126" s="53"/>
      <c r="AU4126" s="17" t="s">
        <v>83</v>
      </c>
    </row>
    <row r="4127" spans="2:65" s="1" customFormat="1" ht="11.25">
      <c r="B4127" s="32"/>
      <c r="D4127" s="149" t="s">
        <v>351</v>
      </c>
      <c r="F4127" s="157" t="s">
        <v>5560</v>
      </c>
      <c r="H4127" s="158">
        <v>16.399999999999999</v>
      </c>
      <c r="L4127" s="32"/>
      <c r="M4127" s="147"/>
      <c r="T4127" s="53"/>
      <c r="AU4127" s="17" t="s">
        <v>83</v>
      </c>
    </row>
    <row r="4128" spans="2:65" s="1" customFormat="1" ht="11.25">
      <c r="B4128" s="32"/>
      <c r="D4128" s="149" t="s">
        <v>351</v>
      </c>
      <c r="F4128" s="157" t="s">
        <v>5561</v>
      </c>
      <c r="H4128" s="158">
        <v>15.2</v>
      </c>
      <c r="L4128" s="32"/>
      <c r="M4128" s="147"/>
      <c r="T4128" s="53"/>
      <c r="AU4128" s="17" t="s">
        <v>83</v>
      </c>
    </row>
    <row r="4129" spans="2:47" s="1" customFormat="1" ht="11.25">
      <c r="B4129" s="32"/>
      <c r="D4129" s="149" t="s">
        <v>351</v>
      </c>
      <c r="F4129" s="157" t="s">
        <v>5562</v>
      </c>
      <c r="H4129" s="158">
        <v>45.445</v>
      </c>
      <c r="L4129" s="32"/>
      <c r="M4129" s="147"/>
      <c r="T4129" s="53"/>
      <c r="AU4129" s="17" t="s">
        <v>83</v>
      </c>
    </row>
    <row r="4130" spans="2:47" s="1" customFormat="1" ht="11.25">
      <c r="B4130" s="32"/>
      <c r="D4130" s="149" t="s">
        <v>351</v>
      </c>
      <c r="F4130" s="157" t="s">
        <v>5563</v>
      </c>
      <c r="H4130" s="158">
        <v>20.91</v>
      </c>
      <c r="L4130" s="32"/>
      <c r="M4130" s="147"/>
      <c r="T4130" s="53"/>
      <c r="AU4130" s="17" t="s">
        <v>83</v>
      </c>
    </row>
    <row r="4131" spans="2:47" s="1" customFormat="1" ht="11.25">
      <c r="B4131" s="32"/>
      <c r="D4131" s="149" t="s">
        <v>351</v>
      </c>
      <c r="F4131" s="157" t="s">
        <v>5564</v>
      </c>
      <c r="H4131" s="158">
        <v>11.6</v>
      </c>
      <c r="L4131" s="32"/>
      <c r="M4131" s="147"/>
      <c r="T4131" s="53"/>
      <c r="AU4131" s="17" t="s">
        <v>83</v>
      </c>
    </row>
    <row r="4132" spans="2:47" s="1" customFormat="1" ht="11.25">
      <c r="B4132" s="32"/>
      <c r="D4132" s="149" t="s">
        <v>351</v>
      </c>
      <c r="F4132" s="157" t="s">
        <v>5565</v>
      </c>
      <c r="H4132" s="158">
        <v>20.36</v>
      </c>
      <c r="L4132" s="32"/>
      <c r="M4132" s="147"/>
      <c r="T4132" s="53"/>
      <c r="AU4132" s="17" t="s">
        <v>83</v>
      </c>
    </row>
    <row r="4133" spans="2:47" s="1" customFormat="1" ht="11.25">
      <c r="B4133" s="32"/>
      <c r="D4133" s="149" t="s">
        <v>351</v>
      </c>
      <c r="F4133" s="157" t="s">
        <v>5566</v>
      </c>
      <c r="H4133" s="158">
        <v>27.75</v>
      </c>
      <c r="L4133" s="32"/>
      <c r="M4133" s="147"/>
      <c r="T4133" s="53"/>
      <c r="AU4133" s="17" t="s">
        <v>83</v>
      </c>
    </row>
    <row r="4134" spans="2:47" s="1" customFormat="1" ht="11.25">
      <c r="B4134" s="32"/>
      <c r="D4134" s="149" t="s">
        <v>351</v>
      </c>
      <c r="F4134" s="157" t="s">
        <v>5567</v>
      </c>
      <c r="H4134" s="158">
        <v>25.18</v>
      </c>
      <c r="L4134" s="32"/>
      <c r="M4134" s="147"/>
      <c r="T4134" s="53"/>
      <c r="AU4134" s="17" t="s">
        <v>83</v>
      </c>
    </row>
    <row r="4135" spans="2:47" s="1" customFormat="1" ht="11.25">
      <c r="B4135" s="32"/>
      <c r="D4135" s="149" t="s">
        <v>351</v>
      </c>
      <c r="F4135" s="157" t="s">
        <v>5568</v>
      </c>
      <c r="H4135" s="158">
        <v>18.71</v>
      </c>
      <c r="L4135" s="32"/>
      <c r="M4135" s="147"/>
      <c r="T4135" s="53"/>
      <c r="AU4135" s="17" t="s">
        <v>83</v>
      </c>
    </row>
    <row r="4136" spans="2:47" s="1" customFormat="1" ht="11.25">
      <c r="B4136" s="32"/>
      <c r="D4136" s="149" t="s">
        <v>351</v>
      </c>
      <c r="F4136" s="157" t="s">
        <v>5569</v>
      </c>
      <c r="H4136" s="158">
        <v>14.2</v>
      </c>
      <c r="L4136" s="32"/>
      <c r="M4136" s="147"/>
      <c r="T4136" s="53"/>
      <c r="AU4136" s="17" t="s">
        <v>83</v>
      </c>
    </row>
    <row r="4137" spans="2:47" s="1" customFormat="1" ht="11.25">
      <c r="B4137" s="32"/>
      <c r="D4137" s="149" t="s">
        <v>351</v>
      </c>
      <c r="F4137" s="157" t="s">
        <v>5570</v>
      </c>
      <c r="H4137" s="158">
        <v>10.1</v>
      </c>
      <c r="L4137" s="32"/>
      <c r="M4137" s="147"/>
      <c r="T4137" s="53"/>
      <c r="AU4137" s="17" t="s">
        <v>83</v>
      </c>
    </row>
    <row r="4138" spans="2:47" s="1" customFormat="1" ht="11.25">
      <c r="B4138" s="32"/>
      <c r="D4138" s="149" t="s">
        <v>351</v>
      </c>
      <c r="F4138" s="157" t="s">
        <v>5571</v>
      </c>
      <c r="H4138" s="158">
        <v>5.76</v>
      </c>
      <c r="L4138" s="32"/>
      <c r="M4138" s="147"/>
      <c r="T4138" s="53"/>
      <c r="AU4138" s="17" t="s">
        <v>83</v>
      </c>
    </row>
    <row r="4139" spans="2:47" s="1" customFormat="1" ht="11.25">
      <c r="B4139" s="32"/>
      <c r="D4139" s="149" t="s">
        <v>351</v>
      </c>
      <c r="F4139" s="157" t="s">
        <v>5572</v>
      </c>
      <c r="H4139" s="158">
        <v>5.6</v>
      </c>
      <c r="L4139" s="32"/>
      <c r="M4139" s="147"/>
      <c r="T4139" s="53"/>
      <c r="AU4139" s="17" t="s">
        <v>83</v>
      </c>
    </row>
    <row r="4140" spans="2:47" s="1" customFormat="1" ht="11.25">
      <c r="B4140" s="32"/>
      <c r="D4140" s="149" t="s">
        <v>351</v>
      </c>
      <c r="F4140" s="157" t="s">
        <v>5573</v>
      </c>
      <c r="H4140" s="158">
        <v>5.05</v>
      </c>
      <c r="L4140" s="32"/>
      <c r="M4140" s="147"/>
      <c r="T4140" s="53"/>
      <c r="AU4140" s="17" t="s">
        <v>83</v>
      </c>
    </row>
    <row r="4141" spans="2:47" s="1" customFormat="1" ht="11.25">
      <c r="B4141" s="32"/>
      <c r="D4141" s="149" t="s">
        <v>351</v>
      </c>
      <c r="F4141" s="157" t="s">
        <v>5574</v>
      </c>
      <c r="H4141" s="158">
        <v>20.7</v>
      </c>
      <c r="L4141" s="32"/>
      <c r="M4141" s="147"/>
      <c r="T4141" s="53"/>
      <c r="AU4141" s="17" t="s">
        <v>83</v>
      </c>
    </row>
    <row r="4142" spans="2:47" s="1" customFormat="1" ht="11.25">
      <c r="B4142" s="32"/>
      <c r="D4142" s="149" t="s">
        <v>351</v>
      </c>
      <c r="F4142" s="157" t="s">
        <v>5575</v>
      </c>
      <c r="H4142" s="158">
        <v>17.5</v>
      </c>
      <c r="L4142" s="32"/>
      <c r="M4142" s="147"/>
      <c r="T4142" s="53"/>
      <c r="AU4142" s="17" t="s">
        <v>83</v>
      </c>
    </row>
    <row r="4143" spans="2:47" s="1" customFormat="1" ht="11.25">
      <c r="B4143" s="32"/>
      <c r="D4143" s="149" t="s">
        <v>351</v>
      </c>
      <c r="F4143" s="157" t="s">
        <v>5576</v>
      </c>
      <c r="H4143" s="158">
        <v>25</v>
      </c>
      <c r="L4143" s="32"/>
      <c r="M4143" s="147"/>
      <c r="T4143" s="53"/>
      <c r="AU4143" s="17" t="s">
        <v>83</v>
      </c>
    </row>
    <row r="4144" spans="2:47" s="1" customFormat="1" ht="11.25">
      <c r="B4144" s="32"/>
      <c r="D4144" s="149" t="s">
        <v>351</v>
      </c>
      <c r="F4144" s="157" t="s">
        <v>5577</v>
      </c>
      <c r="H4144" s="158">
        <v>10</v>
      </c>
      <c r="L4144" s="32"/>
      <c r="M4144" s="147"/>
      <c r="T4144" s="53"/>
      <c r="AU4144" s="17" t="s">
        <v>83</v>
      </c>
    </row>
    <row r="4145" spans="2:65" s="1" customFormat="1" ht="11.25">
      <c r="B4145" s="32"/>
      <c r="D4145" s="149" t="s">
        <v>351</v>
      </c>
      <c r="F4145" s="157" t="s">
        <v>5578</v>
      </c>
      <c r="H4145" s="158">
        <v>34.07</v>
      </c>
      <c r="L4145" s="32"/>
      <c r="M4145" s="147"/>
      <c r="T4145" s="53"/>
      <c r="AU4145" s="17" t="s">
        <v>83</v>
      </c>
    </row>
    <row r="4146" spans="2:65" s="1" customFormat="1" ht="11.25">
      <c r="B4146" s="32"/>
      <c r="D4146" s="149" t="s">
        <v>351</v>
      </c>
      <c r="F4146" s="157" t="s">
        <v>5579</v>
      </c>
      <c r="H4146" s="158">
        <v>44.19</v>
      </c>
      <c r="L4146" s="32"/>
      <c r="M4146" s="147"/>
      <c r="T4146" s="53"/>
      <c r="AU4146" s="17" t="s">
        <v>83</v>
      </c>
    </row>
    <row r="4147" spans="2:65" s="1" customFormat="1" ht="11.25">
      <c r="B4147" s="32"/>
      <c r="D4147" s="149" t="s">
        <v>351</v>
      </c>
      <c r="F4147" s="157" t="s">
        <v>5580</v>
      </c>
      <c r="H4147" s="158">
        <v>11.6</v>
      </c>
      <c r="L4147" s="32"/>
      <c r="M4147" s="147"/>
      <c r="T4147" s="53"/>
      <c r="AU4147" s="17" t="s">
        <v>83</v>
      </c>
    </row>
    <row r="4148" spans="2:65" s="1" customFormat="1" ht="11.25">
      <c r="B4148" s="32"/>
      <c r="D4148" s="149" t="s">
        <v>351</v>
      </c>
      <c r="F4148" s="157" t="s">
        <v>5581</v>
      </c>
      <c r="H4148" s="158">
        <v>20.84</v>
      </c>
      <c r="L4148" s="32"/>
      <c r="M4148" s="147"/>
      <c r="T4148" s="53"/>
      <c r="AU4148" s="17" t="s">
        <v>83</v>
      </c>
    </row>
    <row r="4149" spans="2:65" s="1" customFormat="1" ht="11.25">
      <c r="B4149" s="32"/>
      <c r="D4149" s="149" t="s">
        <v>351</v>
      </c>
      <c r="F4149" s="157" t="s">
        <v>5582</v>
      </c>
      <c r="H4149" s="158">
        <v>28.49</v>
      </c>
      <c r="L4149" s="32"/>
      <c r="M4149" s="147"/>
      <c r="T4149" s="53"/>
      <c r="AU4149" s="17" t="s">
        <v>83</v>
      </c>
    </row>
    <row r="4150" spans="2:65" s="1" customFormat="1" ht="11.25">
      <c r="B4150" s="32"/>
      <c r="D4150" s="149" t="s">
        <v>351</v>
      </c>
      <c r="F4150" s="157" t="s">
        <v>5583</v>
      </c>
      <c r="H4150" s="158">
        <v>28.49</v>
      </c>
      <c r="L4150" s="32"/>
      <c r="M4150" s="147"/>
      <c r="T4150" s="53"/>
      <c r="AU4150" s="17" t="s">
        <v>83</v>
      </c>
    </row>
    <row r="4151" spans="2:65" s="1" customFormat="1" ht="11.25">
      <c r="B4151" s="32"/>
      <c r="D4151" s="149" t="s">
        <v>351</v>
      </c>
      <c r="F4151" s="157" t="s">
        <v>5584</v>
      </c>
      <c r="H4151" s="158">
        <v>28.89</v>
      </c>
      <c r="L4151" s="32"/>
      <c r="M4151" s="147"/>
      <c r="T4151" s="53"/>
      <c r="AU4151" s="17" t="s">
        <v>83</v>
      </c>
    </row>
    <row r="4152" spans="2:65" s="1" customFormat="1" ht="11.25">
      <c r="B4152" s="32"/>
      <c r="D4152" s="149" t="s">
        <v>351</v>
      </c>
      <c r="F4152" s="157" t="s">
        <v>5585</v>
      </c>
      <c r="H4152" s="158">
        <v>28.16</v>
      </c>
      <c r="L4152" s="32"/>
      <c r="M4152" s="147"/>
      <c r="T4152" s="53"/>
      <c r="AU4152" s="17" t="s">
        <v>83</v>
      </c>
    </row>
    <row r="4153" spans="2:65" s="1" customFormat="1" ht="11.25">
      <c r="B4153" s="32"/>
      <c r="D4153" s="149" t="s">
        <v>351</v>
      </c>
      <c r="F4153" s="157" t="s">
        <v>5586</v>
      </c>
      <c r="H4153" s="158">
        <v>30.64</v>
      </c>
      <c r="L4153" s="32"/>
      <c r="M4153" s="147"/>
      <c r="T4153" s="53"/>
      <c r="AU4153" s="17" t="s">
        <v>83</v>
      </c>
    </row>
    <row r="4154" spans="2:65" s="1" customFormat="1" ht="11.25">
      <c r="B4154" s="32"/>
      <c r="D4154" s="149" t="s">
        <v>351</v>
      </c>
      <c r="F4154" s="157" t="s">
        <v>5587</v>
      </c>
      <c r="H4154" s="158">
        <v>20.3</v>
      </c>
      <c r="L4154" s="32"/>
      <c r="M4154" s="147"/>
      <c r="T4154" s="53"/>
      <c r="AU4154" s="17" t="s">
        <v>83</v>
      </c>
    </row>
    <row r="4155" spans="2:65" s="1" customFormat="1" ht="11.25">
      <c r="B4155" s="32"/>
      <c r="D4155" s="149" t="s">
        <v>351</v>
      </c>
      <c r="F4155" s="157" t="s">
        <v>5588</v>
      </c>
      <c r="H4155" s="158">
        <v>51.84</v>
      </c>
      <c r="L4155" s="32"/>
      <c r="M4155" s="147"/>
      <c r="T4155" s="53"/>
      <c r="AU4155" s="17" t="s">
        <v>83</v>
      </c>
    </row>
    <row r="4156" spans="2:65" s="1" customFormat="1" ht="11.25">
      <c r="B4156" s="32"/>
      <c r="D4156" s="149" t="s">
        <v>351</v>
      </c>
      <c r="F4156" s="157" t="s">
        <v>5589</v>
      </c>
      <c r="H4156" s="158">
        <v>15.4</v>
      </c>
      <c r="L4156" s="32"/>
      <c r="M4156" s="147"/>
      <c r="T4156" s="53"/>
      <c r="AU4156" s="17" t="s">
        <v>83</v>
      </c>
    </row>
    <row r="4157" spans="2:65" s="1" customFormat="1" ht="11.25">
      <c r="B4157" s="32"/>
      <c r="D4157" s="149" t="s">
        <v>351</v>
      </c>
      <c r="F4157" s="157" t="s">
        <v>5590</v>
      </c>
      <c r="H4157" s="158">
        <v>10.5</v>
      </c>
      <c r="L4157" s="32"/>
      <c r="M4157" s="147"/>
      <c r="T4157" s="53"/>
      <c r="AU4157" s="17" t="s">
        <v>83</v>
      </c>
    </row>
    <row r="4158" spans="2:65" s="1" customFormat="1" ht="11.25">
      <c r="B4158" s="32"/>
      <c r="D4158" s="149" t="s">
        <v>351</v>
      </c>
      <c r="F4158" s="157" t="s">
        <v>358</v>
      </c>
      <c r="H4158" s="158">
        <v>709.61500000000001</v>
      </c>
      <c r="L4158" s="32"/>
      <c r="M4158" s="147"/>
      <c r="T4158" s="53"/>
      <c r="AU4158" s="17" t="s">
        <v>83</v>
      </c>
    </row>
    <row r="4159" spans="2:65" s="1" customFormat="1" ht="24.2" customHeight="1">
      <c r="B4159" s="32"/>
      <c r="C4159" s="131" t="s">
        <v>5614</v>
      </c>
      <c r="D4159" s="131" t="s">
        <v>342</v>
      </c>
      <c r="E4159" s="132" t="s">
        <v>5615</v>
      </c>
      <c r="F4159" s="133" t="s">
        <v>5616</v>
      </c>
      <c r="G4159" s="134" t="s">
        <v>119</v>
      </c>
      <c r="H4159" s="135">
        <v>1565.09</v>
      </c>
      <c r="I4159" s="136"/>
      <c r="J4159" s="137">
        <f>ROUND(I4159*H4159,2)</f>
        <v>0</v>
      </c>
      <c r="K4159" s="133" t="s">
        <v>345</v>
      </c>
      <c r="L4159" s="32"/>
      <c r="M4159" s="138" t="s">
        <v>19</v>
      </c>
      <c r="N4159" s="139" t="s">
        <v>44</v>
      </c>
      <c r="P4159" s="140">
        <f>O4159*H4159</f>
        <v>0</v>
      </c>
      <c r="Q4159" s="140">
        <v>0</v>
      </c>
      <c r="R4159" s="140">
        <f>Q4159*H4159</f>
        <v>0</v>
      </c>
      <c r="S4159" s="140">
        <v>0</v>
      </c>
      <c r="T4159" s="141">
        <f>S4159*H4159</f>
        <v>0</v>
      </c>
      <c r="AR4159" s="142" t="s">
        <v>489</v>
      </c>
      <c r="AT4159" s="142" t="s">
        <v>342</v>
      </c>
      <c r="AU4159" s="142" t="s">
        <v>83</v>
      </c>
      <c r="AY4159" s="17" t="s">
        <v>339</v>
      </c>
      <c r="BE4159" s="143">
        <f>IF(N4159="základní",J4159,0)</f>
        <v>0</v>
      </c>
      <c r="BF4159" s="143">
        <f>IF(N4159="snížená",J4159,0)</f>
        <v>0</v>
      </c>
      <c r="BG4159" s="143">
        <f>IF(N4159="zákl. přenesená",J4159,0)</f>
        <v>0</v>
      </c>
      <c r="BH4159" s="143">
        <f>IF(N4159="sníž. přenesená",J4159,0)</f>
        <v>0</v>
      </c>
      <c r="BI4159" s="143">
        <f>IF(N4159="nulová",J4159,0)</f>
        <v>0</v>
      </c>
      <c r="BJ4159" s="17" t="s">
        <v>81</v>
      </c>
      <c r="BK4159" s="143">
        <f>ROUND(I4159*H4159,2)</f>
        <v>0</v>
      </c>
      <c r="BL4159" s="17" t="s">
        <v>489</v>
      </c>
      <c r="BM4159" s="142" t="s">
        <v>5617</v>
      </c>
    </row>
    <row r="4160" spans="2:65" s="1" customFormat="1" ht="11.25">
      <c r="B4160" s="32"/>
      <c r="D4160" s="144" t="s">
        <v>348</v>
      </c>
      <c r="F4160" s="145" t="s">
        <v>5618</v>
      </c>
      <c r="I4160" s="146"/>
      <c r="L4160" s="32"/>
      <c r="M4160" s="147"/>
      <c r="T4160" s="53"/>
      <c r="AT4160" s="17" t="s">
        <v>348</v>
      </c>
      <c r="AU4160" s="17" t="s">
        <v>83</v>
      </c>
    </row>
    <row r="4161" spans="2:51" s="12" customFormat="1" ht="11.25">
      <c r="B4161" s="148"/>
      <c r="D4161" s="149" t="s">
        <v>350</v>
      </c>
      <c r="E4161" s="150" t="s">
        <v>19</v>
      </c>
      <c r="F4161" s="151" t="s">
        <v>1458</v>
      </c>
      <c r="H4161" s="152">
        <v>1565.09</v>
      </c>
      <c r="I4161" s="153"/>
      <c r="L4161" s="148"/>
      <c r="M4161" s="154"/>
      <c r="T4161" s="155"/>
      <c r="AT4161" s="150" t="s">
        <v>350</v>
      </c>
      <c r="AU4161" s="150" t="s">
        <v>83</v>
      </c>
      <c r="AV4161" s="12" t="s">
        <v>83</v>
      </c>
      <c r="AW4161" s="12" t="s">
        <v>34</v>
      </c>
      <c r="AX4161" s="12" t="s">
        <v>81</v>
      </c>
      <c r="AY4161" s="150" t="s">
        <v>339</v>
      </c>
    </row>
    <row r="4162" spans="2:51" s="1" customFormat="1" ht="11.25">
      <c r="B4162" s="32"/>
      <c r="D4162" s="149" t="s">
        <v>351</v>
      </c>
      <c r="F4162" s="156" t="s">
        <v>5516</v>
      </c>
      <c r="L4162" s="32"/>
      <c r="M4162" s="147"/>
      <c r="T4162" s="53"/>
      <c r="AU4162" s="17" t="s">
        <v>83</v>
      </c>
    </row>
    <row r="4163" spans="2:51" s="1" customFormat="1" ht="11.25">
      <c r="B4163" s="32"/>
      <c r="D4163" s="149" t="s">
        <v>351</v>
      </c>
      <c r="F4163" s="157" t="s">
        <v>4165</v>
      </c>
      <c r="H4163" s="158">
        <v>8.39</v>
      </c>
      <c r="L4163" s="32"/>
      <c r="M4163" s="147"/>
      <c r="T4163" s="53"/>
      <c r="AU4163" s="17" t="s">
        <v>83</v>
      </c>
    </row>
    <row r="4164" spans="2:51" s="1" customFormat="1" ht="11.25">
      <c r="B4164" s="32"/>
      <c r="D4164" s="149" t="s">
        <v>351</v>
      </c>
      <c r="F4164" s="157" t="s">
        <v>5217</v>
      </c>
      <c r="H4164" s="158">
        <v>32.9</v>
      </c>
      <c r="L4164" s="32"/>
      <c r="M4164" s="147"/>
      <c r="T4164" s="53"/>
      <c r="AU4164" s="17" t="s">
        <v>83</v>
      </c>
    </row>
    <row r="4165" spans="2:51" s="1" customFormat="1" ht="11.25">
      <c r="B4165" s="32"/>
      <c r="D4165" s="149" t="s">
        <v>351</v>
      </c>
      <c r="F4165" s="157" t="s">
        <v>5218</v>
      </c>
      <c r="H4165" s="158">
        <v>19.8</v>
      </c>
      <c r="L4165" s="32"/>
      <c r="M4165" s="147"/>
      <c r="T4165" s="53"/>
      <c r="AU4165" s="17" t="s">
        <v>83</v>
      </c>
    </row>
    <row r="4166" spans="2:51" s="1" customFormat="1" ht="11.25">
      <c r="B4166" s="32"/>
      <c r="D4166" s="149" t="s">
        <v>351</v>
      </c>
      <c r="F4166" s="157" t="s">
        <v>5219</v>
      </c>
      <c r="H4166" s="158">
        <v>16.62</v>
      </c>
      <c r="L4166" s="32"/>
      <c r="M4166" s="147"/>
      <c r="T4166" s="53"/>
      <c r="AU4166" s="17" t="s">
        <v>83</v>
      </c>
    </row>
    <row r="4167" spans="2:51" s="1" customFormat="1" ht="11.25">
      <c r="B4167" s="32"/>
      <c r="D4167" s="149" t="s">
        <v>351</v>
      </c>
      <c r="F4167" s="157" t="s">
        <v>2453</v>
      </c>
      <c r="H4167" s="158">
        <v>170.1</v>
      </c>
      <c r="L4167" s="32"/>
      <c r="M4167" s="147"/>
      <c r="T4167" s="53"/>
      <c r="AU4167" s="17" t="s">
        <v>83</v>
      </c>
    </row>
    <row r="4168" spans="2:51" s="1" customFormat="1" ht="11.25">
      <c r="B4168" s="32"/>
      <c r="D4168" s="149" t="s">
        <v>351</v>
      </c>
      <c r="F4168" s="157" t="s">
        <v>2454</v>
      </c>
      <c r="H4168" s="158">
        <v>75.22</v>
      </c>
      <c r="L4168" s="32"/>
      <c r="M4168" s="147"/>
      <c r="T4168" s="53"/>
      <c r="AU4168" s="17" t="s">
        <v>83</v>
      </c>
    </row>
    <row r="4169" spans="2:51" s="1" customFormat="1" ht="11.25">
      <c r="B4169" s="32"/>
      <c r="D4169" s="149" t="s">
        <v>351</v>
      </c>
      <c r="F4169" s="157" t="s">
        <v>2455</v>
      </c>
      <c r="H4169" s="158">
        <v>9.93</v>
      </c>
      <c r="L4169" s="32"/>
      <c r="M4169" s="147"/>
      <c r="T4169" s="53"/>
      <c r="AU4169" s="17" t="s">
        <v>83</v>
      </c>
    </row>
    <row r="4170" spans="2:51" s="1" customFormat="1" ht="11.25">
      <c r="B4170" s="32"/>
      <c r="D4170" s="149" t="s">
        <v>351</v>
      </c>
      <c r="F4170" s="157" t="s">
        <v>2456</v>
      </c>
      <c r="H4170" s="158">
        <v>26.66</v>
      </c>
      <c r="L4170" s="32"/>
      <c r="M4170" s="147"/>
      <c r="T4170" s="53"/>
      <c r="AU4170" s="17" t="s">
        <v>83</v>
      </c>
    </row>
    <row r="4171" spans="2:51" s="1" customFormat="1" ht="11.25">
      <c r="B4171" s="32"/>
      <c r="D4171" s="149" t="s">
        <v>351</v>
      </c>
      <c r="F4171" s="157" t="s">
        <v>2457</v>
      </c>
      <c r="H4171" s="158">
        <v>58.95</v>
      </c>
      <c r="L4171" s="32"/>
      <c r="M4171" s="147"/>
      <c r="T4171" s="53"/>
      <c r="AU4171" s="17" t="s">
        <v>83</v>
      </c>
    </row>
    <row r="4172" spans="2:51" s="1" customFormat="1" ht="11.25">
      <c r="B4172" s="32"/>
      <c r="D4172" s="149" t="s">
        <v>351</v>
      </c>
      <c r="F4172" s="157" t="s">
        <v>2458</v>
      </c>
      <c r="H4172" s="158">
        <v>127.63</v>
      </c>
      <c r="L4172" s="32"/>
      <c r="M4172" s="147"/>
      <c r="T4172" s="53"/>
      <c r="AU4172" s="17" t="s">
        <v>83</v>
      </c>
    </row>
    <row r="4173" spans="2:51" s="1" customFormat="1" ht="11.25">
      <c r="B4173" s="32"/>
      <c r="D4173" s="149" t="s">
        <v>351</v>
      </c>
      <c r="F4173" s="157" t="s">
        <v>2460</v>
      </c>
      <c r="H4173" s="158">
        <v>142.87</v>
      </c>
      <c r="L4173" s="32"/>
      <c r="M4173" s="147"/>
      <c r="T4173" s="53"/>
      <c r="AU4173" s="17" t="s">
        <v>83</v>
      </c>
    </row>
    <row r="4174" spans="2:51" s="1" customFormat="1" ht="11.25">
      <c r="B4174" s="32"/>
      <c r="D4174" s="149" t="s">
        <v>351</v>
      </c>
      <c r="F4174" s="157" t="s">
        <v>2461</v>
      </c>
      <c r="H4174" s="158">
        <v>11.03</v>
      </c>
      <c r="L4174" s="32"/>
      <c r="M4174" s="147"/>
      <c r="T4174" s="53"/>
      <c r="AU4174" s="17" t="s">
        <v>83</v>
      </c>
    </row>
    <row r="4175" spans="2:51" s="1" customFormat="1" ht="11.25">
      <c r="B4175" s="32"/>
      <c r="D4175" s="149" t="s">
        <v>351</v>
      </c>
      <c r="F4175" s="157" t="s">
        <v>2462</v>
      </c>
      <c r="H4175" s="158">
        <v>6.87</v>
      </c>
      <c r="L4175" s="32"/>
      <c r="M4175" s="147"/>
      <c r="T4175" s="53"/>
      <c r="AU4175" s="17" t="s">
        <v>83</v>
      </c>
    </row>
    <row r="4176" spans="2:51" s="1" customFormat="1" ht="11.25">
      <c r="B4176" s="32"/>
      <c r="D4176" s="149" t="s">
        <v>351</v>
      </c>
      <c r="F4176" s="157" t="s">
        <v>2463</v>
      </c>
      <c r="H4176" s="158">
        <v>2.6</v>
      </c>
      <c r="L4176" s="32"/>
      <c r="M4176" s="147"/>
      <c r="T4176" s="53"/>
      <c r="AU4176" s="17" t="s">
        <v>83</v>
      </c>
    </row>
    <row r="4177" spans="2:47" s="1" customFormat="1" ht="11.25">
      <c r="B4177" s="32"/>
      <c r="D4177" s="149" t="s">
        <v>351</v>
      </c>
      <c r="F4177" s="157" t="s">
        <v>2464</v>
      </c>
      <c r="H4177" s="158">
        <v>2.5</v>
      </c>
      <c r="L4177" s="32"/>
      <c r="M4177" s="147"/>
      <c r="T4177" s="53"/>
      <c r="AU4177" s="17" t="s">
        <v>83</v>
      </c>
    </row>
    <row r="4178" spans="2:47" s="1" customFormat="1" ht="11.25">
      <c r="B4178" s="32"/>
      <c r="D4178" s="149" t="s">
        <v>351</v>
      </c>
      <c r="F4178" s="157" t="s">
        <v>5517</v>
      </c>
      <c r="H4178" s="158">
        <v>3.69</v>
      </c>
      <c r="L4178" s="32"/>
      <c r="M4178" s="147"/>
      <c r="T4178" s="53"/>
      <c r="AU4178" s="17" t="s">
        <v>83</v>
      </c>
    </row>
    <row r="4179" spans="2:47" s="1" customFormat="1" ht="11.25">
      <c r="B4179" s="32"/>
      <c r="D4179" s="149" t="s">
        <v>351</v>
      </c>
      <c r="F4179" s="157" t="s">
        <v>5220</v>
      </c>
      <c r="H4179" s="158">
        <v>28.69</v>
      </c>
      <c r="L4179" s="32"/>
      <c r="M4179" s="147"/>
      <c r="T4179" s="53"/>
      <c r="AU4179" s="17" t="s">
        <v>83</v>
      </c>
    </row>
    <row r="4180" spans="2:47" s="1" customFormat="1" ht="11.25">
      <c r="B4180" s="32"/>
      <c r="D4180" s="149" t="s">
        <v>351</v>
      </c>
      <c r="F4180" s="157" t="s">
        <v>5221</v>
      </c>
      <c r="H4180" s="158">
        <v>19.86</v>
      </c>
      <c r="L4180" s="32"/>
      <c r="M4180" s="147"/>
      <c r="T4180" s="53"/>
      <c r="AU4180" s="17" t="s">
        <v>83</v>
      </c>
    </row>
    <row r="4181" spans="2:47" s="1" customFormat="1" ht="11.25">
      <c r="B4181" s="32"/>
      <c r="D4181" s="149" t="s">
        <v>351</v>
      </c>
      <c r="F4181" s="157" t="s">
        <v>5518</v>
      </c>
      <c r="H4181" s="158">
        <v>35.32</v>
      </c>
      <c r="L4181" s="32"/>
      <c r="M4181" s="147"/>
      <c r="T4181" s="53"/>
      <c r="AU4181" s="17" t="s">
        <v>83</v>
      </c>
    </row>
    <row r="4182" spans="2:47" s="1" customFormat="1" ht="11.25">
      <c r="B4182" s="32"/>
      <c r="D4182" s="149" t="s">
        <v>351</v>
      </c>
      <c r="F4182" s="157" t="s">
        <v>5519</v>
      </c>
      <c r="H4182" s="158">
        <v>6.6</v>
      </c>
      <c r="L4182" s="32"/>
      <c r="M4182" s="147"/>
      <c r="T4182" s="53"/>
      <c r="AU4182" s="17" t="s">
        <v>83</v>
      </c>
    </row>
    <row r="4183" spans="2:47" s="1" customFormat="1" ht="11.25">
      <c r="B4183" s="32"/>
      <c r="D4183" s="149" t="s">
        <v>351</v>
      </c>
      <c r="F4183" s="157" t="s">
        <v>5520</v>
      </c>
      <c r="H4183" s="158">
        <v>126.46</v>
      </c>
      <c r="L4183" s="32"/>
      <c r="M4183" s="147"/>
      <c r="T4183" s="53"/>
      <c r="AU4183" s="17" t="s">
        <v>83</v>
      </c>
    </row>
    <row r="4184" spans="2:47" s="1" customFormat="1" ht="11.25">
      <c r="B4184" s="32"/>
      <c r="D4184" s="149" t="s">
        <v>351</v>
      </c>
      <c r="F4184" s="157" t="s">
        <v>5521</v>
      </c>
      <c r="H4184" s="158">
        <v>93.97</v>
      </c>
      <c r="L4184" s="32"/>
      <c r="M4184" s="147"/>
      <c r="T4184" s="53"/>
      <c r="AU4184" s="17" t="s">
        <v>83</v>
      </c>
    </row>
    <row r="4185" spans="2:47" s="1" customFormat="1" ht="11.25">
      <c r="B4185" s="32"/>
      <c r="D4185" s="149" t="s">
        <v>351</v>
      </c>
      <c r="F4185" s="157" t="s">
        <v>2477</v>
      </c>
      <c r="H4185" s="158">
        <v>9.93</v>
      </c>
      <c r="L4185" s="32"/>
      <c r="M4185" s="147"/>
      <c r="T4185" s="53"/>
      <c r="AU4185" s="17" t="s">
        <v>83</v>
      </c>
    </row>
    <row r="4186" spans="2:47" s="1" customFormat="1" ht="11.25">
      <c r="B4186" s="32"/>
      <c r="D4186" s="149" t="s">
        <v>351</v>
      </c>
      <c r="F4186" s="157" t="s">
        <v>2478</v>
      </c>
      <c r="H4186" s="158">
        <v>27.37</v>
      </c>
      <c r="L4186" s="32"/>
      <c r="M4186" s="147"/>
      <c r="T4186" s="53"/>
      <c r="AU4186" s="17" t="s">
        <v>83</v>
      </c>
    </row>
    <row r="4187" spans="2:47" s="1" customFormat="1" ht="11.25">
      <c r="B4187" s="32"/>
      <c r="D4187" s="149" t="s">
        <v>351</v>
      </c>
      <c r="F4187" s="157" t="s">
        <v>5522</v>
      </c>
      <c r="H4187" s="158">
        <v>62.87</v>
      </c>
      <c r="L4187" s="32"/>
      <c r="M4187" s="147"/>
      <c r="T4187" s="53"/>
      <c r="AU4187" s="17" t="s">
        <v>83</v>
      </c>
    </row>
    <row r="4188" spans="2:47" s="1" customFormat="1" ht="11.25">
      <c r="B4188" s="32"/>
      <c r="D4188" s="149" t="s">
        <v>351</v>
      </c>
      <c r="F4188" s="157" t="s">
        <v>5523</v>
      </c>
      <c r="H4188" s="158">
        <v>62.87</v>
      </c>
      <c r="L4188" s="32"/>
      <c r="M4188" s="147"/>
      <c r="T4188" s="53"/>
      <c r="AU4188" s="17" t="s">
        <v>83</v>
      </c>
    </row>
    <row r="4189" spans="2:47" s="1" customFormat="1" ht="11.25">
      <c r="B4189" s="32"/>
      <c r="D4189" s="149" t="s">
        <v>351</v>
      </c>
      <c r="F4189" s="157" t="s">
        <v>5524</v>
      </c>
      <c r="H4189" s="158">
        <v>64.37</v>
      </c>
      <c r="L4189" s="32"/>
      <c r="M4189" s="147"/>
      <c r="T4189" s="53"/>
      <c r="AU4189" s="17" t="s">
        <v>83</v>
      </c>
    </row>
    <row r="4190" spans="2:47" s="1" customFormat="1" ht="11.25">
      <c r="B4190" s="32"/>
      <c r="D4190" s="149" t="s">
        <v>351</v>
      </c>
      <c r="F4190" s="157" t="s">
        <v>5222</v>
      </c>
      <c r="H4190" s="158">
        <v>61.48</v>
      </c>
      <c r="L4190" s="32"/>
      <c r="M4190" s="147"/>
      <c r="T4190" s="53"/>
      <c r="AU4190" s="17" t="s">
        <v>83</v>
      </c>
    </row>
    <row r="4191" spans="2:47" s="1" customFormat="1" ht="11.25">
      <c r="B4191" s="32"/>
      <c r="D4191" s="149" t="s">
        <v>351</v>
      </c>
      <c r="F4191" s="157" t="s">
        <v>3548</v>
      </c>
      <c r="H4191" s="158">
        <v>61.12</v>
      </c>
      <c r="L4191" s="32"/>
      <c r="M4191" s="147"/>
      <c r="T4191" s="53"/>
      <c r="AU4191" s="17" t="s">
        <v>83</v>
      </c>
    </row>
    <row r="4192" spans="2:47" s="1" customFormat="1" ht="11.25">
      <c r="B4192" s="32"/>
      <c r="D4192" s="149" t="s">
        <v>351</v>
      </c>
      <c r="F4192" s="157" t="s">
        <v>1083</v>
      </c>
      <c r="H4192" s="158">
        <v>26.74</v>
      </c>
      <c r="L4192" s="32"/>
      <c r="M4192" s="147"/>
      <c r="T4192" s="53"/>
      <c r="AU4192" s="17" t="s">
        <v>83</v>
      </c>
    </row>
    <row r="4193" spans="2:65" s="1" customFormat="1" ht="11.25">
      <c r="B4193" s="32"/>
      <c r="D4193" s="149" t="s">
        <v>351</v>
      </c>
      <c r="F4193" s="157" t="s">
        <v>3549</v>
      </c>
      <c r="H4193" s="158">
        <v>132.01</v>
      </c>
      <c r="L4193" s="32"/>
      <c r="M4193" s="147"/>
      <c r="T4193" s="53"/>
      <c r="AU4193" s="17" t="s">
        <v>83</v>
      </c>
    </row>
    <row r="4194" spans="2:65" s="1" customFormat="1" ht="11.25">
      <c r="B4194" s="32"/>
      <c r="D4194" s="149" t="s">
        <v>351</v>
      </c>
      <c r="F4194" s="157" t="s">
        <v>3550</v>
      </c>
      <c r="H4194" s="158">
        <v>16.170000000000002</v>
      </c>
      <c r="L4194" s="32"/>
      <c r="M4194" s="147"/>
      <c r="T4194" s="53"/>
      <c r="AU4194" s="17" t="s">
        <v>83</v>
      </c>
    </row>
    <row r="4195" spans="2:65" s="1" customFormat="1" ht="11.25">
      <c r="B4195" s="32"/>
      <c r="D4195" s="149" t="s">
        <v>351</v>
      </c>
      <c r="F4195" s="157" t="s">
        <v>5525</v>
      </c>
      <c r="H4195" s="158">
        <v>13.5</v>
      </c>
      <c r="L4195" s="32"/>
      <c r="M4195" s="147"/>
      <c r="T4195" s="53"/>
      <c r="AU4195" s="17" t="s">
        <v>83</v>
      </c>
    </row>
    <row r="4196" spans="2:65" s="1" customFormat="1" ht="11.25">
      <c r="B4196" s="32"/>
      <c r="D4196" s="149" t="s">
        <v>351</v>
      </c>
      <c r="F4196" s="157" t="s">
        <v>358</v>
      </c>
      <c r="H4196" s="158">
        <v>1565.09</v>
      </c>
      <c r="L4196" s="32"/>
      <c r="M4196" s="147"/>
      <c r="T4196" s="53"/>
      <c r="AU4196" s="17" t="s">
        <v>83</v>
      </c>
    </row>
    <row r="4197" spans="2:65" s="1" customFormat="1" ht="49.15" customHeight="1">
      <c r="B4197" s="32"/>
      <c r="C4197" s="131" t="s">
        <v>5619</v>
      </c>
      <c r="D4197" s="131" t="s">
        <v>342</v>
      </c>
      <c r="E4197" s="132" t="s">
        <v>5620</v>
      </c>
      <c r="F4197" s="133" t="s">
        <v>5621</v>
      </c>
      <c r="G4197" s="134" t="s">
        <v>670</v>
      </c>
      <c r="H4197" s="135">
        <v>13.526</v>
      </c>
      <c r="I4197" s="136"/>
      <c r="J4197" s="137">
        <f>ROUND(I4197*H4197,2)</f>
        <v>0</v>
      </c>
      <c r="K4197" s="133" t="s">
        <v>345</v>
      </c>
      <c r="L4197" s="32"/>
      <c r="M4197" s="138" t="s">
        <v>19</v>
      </c>
      <c r="N4197" s="139" t="s">
        <v>44</v>
      </c>
      <c r="P4197" s="140">
        <f>O4197*H4197</f>
        <v>0</v>
      </c>
      <c r="Q4197" s="140">
        <v>0</v>
      </c>
      <c r="R4197" s="140">
        <f>Q4197*H4197</f>
        <v>0</v>
      </c>
      <c r="S4197" s="140">
        <v>0</v>
      </c>
      <c r="T4197" s="141">
        <f>S4197*H4197</f>
        <v>0</v>
      </c>
      <c r="AR4197" s="142" t="s">
        <v>489</v>
      </c>
      <c r="AT4197" s="142" t="s">
        <v>342</v>
      </c>
      <c r="AU4197" s="142" t="s">
        <v>83</v>
      </c>
      <c r="AY4197" s="17" t="s">
        <v>339</v>
      </c>
      <c r="BE4197" s="143">
        <f>IF(N4197="základní",J4197,0)</f>
        <v>0</v>
      </c>
      <c r="BF4197" s="143">
        <f>IF(N4197="snížená",J4197,0)</f>
        <v>0</v>
      </c>
      <c r="BG4197" s="143">
        <f>IF(N4197="zákl. přenesená",J4197,0)</f>
        <v>0</v>
      </c>
      <c r="BH4197" s="143">
        <f>IF(N4197="sníž. přenesená",J4197,0)</f>
        <v>0</v>
      </c>
      <c r="BI4197" s="143">
        <f>IF(N4197="nulová",J4197,0)</f>
        <v>0</v>
      </c>
      <c r="BJ4197" s="17" t="s">
        <v>81</v>
      </c>
      <c r="BK4197" s="143">
        <f>ROUND(I4197*H4197,2)</f>
        <v>0</v>
      </c>
      <c r="BL4197" s="17" t="s">
        <v>489</v>
      </c>
      <c r="BM4197" s="142" t="s">
        <v>5622</v>
      </c>
    </row>
    <row r="4198" spans="2:65" s="1" customFormat="1" ht="11.25">
      <c r="B4198" s="32"/>
      <c r="D4198" s="144" t="s">
        <v>348</v>
      </c>
      <c r="F4198" s="145" t="s">
        <v>5623</v>
      </c>
      <c r="I4198" s="146"/>
      <c r="L4198" s="32"/>
      <c r="M4198" s="147"/>
      <c r="T4198" s="53"/>
      <c r="AT4198" s="17" t="s">
        <v>348</v>
      </c>
      <c r="AU4198" s="17" t="s">
        <v>83</v>
      </c>
    </row>
    <row r="4199" spans="2:65" s="11" customFormat="1" ht="22.9" customHeight="1">
      <c r="B4199" s="119"/>
      <c r="D4199" s="120" t="s">
        <v>72</v>
      </c>
      <c r="E4199" s="129" t="s">
        <v>1102</v>
      </c>
      <c r="F4199" s="129" t="s">
        <v>1103</v>
      </c>
      <c r="I4199" s="122"/>
      <c r="J4199" s="130">
        <f>BK4199</f>
        <v>0</v>
      </c>
      <c r="L4199" s="119"/>
      <c r="M4199" s="124"/>
      <c r="P4199" s="125">
        <f>SUM(P4200:P4617)</f>
        <v>0</v>
      </c>
      <c r="R4199" s="125">
        <f>SUM(R4200:R4617)</f>
        <v>13.448573629999999</v>
      </c>
      <c r="T4199" s="126">
        <f>SUM(T4200:T4617)</f>
        <v>0</v>
      </c>
      <c r="AR4199" s="120" t="s">
        <v>83</v>
      </c>
      <c r="AT4199" s="127" t="s">
        <v>72</v>
      </c>
      <c r="AU4199" s="127" t="s">
        <v>81</v>
      </c>
      <c r="AY4199" s="120" t="s">
        <v>339</v>
      </c>
      <c r="BK4199" s="128">
        <f>SUM(BK4200:BK4617)</f>
        <v>0</v>
      </c>
    </row>
    <row r="4200" spans="2:65" s="1" customFormat="1" ht="24.2" customHeight="1">
      <c r="B4200" s="32"/>
      <c r="C4200" s="131" t="s">
        <v>5624</v>
      </c>
      <c r="D4200" s="131" t="s">
        <v>342</v>
      </c>
      <c r="E4200" s="132" t="s">
        <v>5625</v>
      </c>
      <c r="F4200" s="133" t="s">
        <v>5626</v>
      </c>
      <c r="G4200" s="134" t="s">
        <v>119</v>
      </c>
      <c r="H4200" s="135">
        <v>569.86599999999999</v>
      </c>
      <c r="I4200" s="136"/>
      <c r="J4200" s="137">
        <f>ROUND(I4200*H4200,2)</f>
        <v>0</v>
      </c>
      <c r="K4200" s="133" t="s">
        <v>345</v>
      </c>
      <c r="L4200" s="32"/>
      <c r="M4200" s="138" t="s">
        <v>19</v>
      </c>
      <c r="N4200" s="139" t="s">
        <v>44</v>
      </c>
      <c r="P4200" s="140">
        <f>O4200*H4200</f>
        <v>0</v>
      </c>
      <c r="Q4200" s="140">
        <v>0</v>
      </c>
      <c r="R4200" s="140">
        <f>Q4200*H4200</f>
        <v>0</v>
      </c>
      <c r="S4200" s="140">
        <v>0</v>
      </c>
      <c r="T4200" s="141">
        <f>S4200*H4200</f>
        <v>0</v>
      </c>
      <c r="AR4200" s="142" t="s">
        <v>489</v>
      </c>
      <c r="AT4200" s="142" t="s">
        <v>342</v>
      </c>
      <c r="AU4200" s="142" t="s">
        <v>83</v>
      </c>
      <c r="AY4200" s="17" t="s">
        <v>339</v>
      </c>
      <c r="BE4200" s="143">
        <f>IF(N4200="základní",J4200,0)</f>
        <v>0</v>
      </c>
      <c r="BF4200" s="143">
        <f>IF(N4200="snížená",J4200,0)</f>
        <v>0</v>
      </c>
      <c r="BG4200" s="143">
        <f>IF(N4200="zákl. přenesená",J4200,0)</f>
        <v>0</v>
      </c>
      <c r="BH4200" s="143">
        <f>IF(N4200="sníž. přenesená",J4200,0)</f>
        <v>0</v>
      </c>
      <c r="BI4200" s="143">
        <f>IF(N4200="nulová",J4200,0)</f>
        <v>0</v>
      </c>
      <c r="BJ4200" s="17" t="s">
        <v>81</v>
      </c>
      <c r="BK4200" s="143">
        <f>ROUND(I4200*H4200,2)</f>
        <v>0</v>
      </c>
      <c r="BL4200" s="17" t="s">
        <v>489</v>
      </c>
      <c r="BM4200" s="142" t="s">
        <v>5627</v>
      </c>
    </row>
    <row r="4201" spans="2:65" s="1" customFormat="1" ht="11.25">
      <c r="B4201" s="32"/>
      <c r="D4201" s="144" t="s">
        <v>348</v>
      </c>
      <c r="F4201" s="145" t="s">
        <v>5628</v>
      </c>
      <c r="I4201" s="146"/>
      <c r="L4201" s="32"/>
      <c r="M4201" s="147"/>
      <c r="T4201" s="53"/>
      <c r="AT4201" s="17" t="s">
        <v>348</v>
      </c>
      <c r="AU4201" s="17" t="s">
        <v>83</v>
      </c>
    </row>
    <row r="4202" spans="2:65" s="12" customFormat="1" ht="11.25">
      <c r="B4202" s="148"/>
      <c r="D4202" s="149" t="s">
        <v>350</v>
      </c>
      <c r="E4202" s="150" t="s">
        <v>19</v>
      </c>
      <c r="F4202" s="151" t="s">
        <v>5629</v>
      </c>
      <c r="H4202" s="152">
        <v>569.86599999999999</v>
      </c>
      <c r="I4202" s="153"/>
      <c r="L4202" s="148"/>
      <c r="M4202" s="154"/>
      <c r="T4202" s="155"/>
      <c r="AT4202" s="150" t="s">
        <v>350</v>
      </c>
      <c r="AU4202" s="150" t="s">
        <v>83</v>
      </c>
      <c r="AV4202" s="12" t="s">
        <v>83</v>
      </c>
      <c r="AW4202" s="12" t="s">
        <v>34</v>
      </c>
      <c r="AX4202" s="12" t="s">
        <v>81</v>
      </c>
      <c r="AY4202" s="150" t="s">
        <v>339</v>
      </c>
    </row>
    <row r="4203" spans="2:65" s="1" customFormat="1" ht="11.25">
      <c r="B4203" s="32"/>
      <c r="D4203" s="149" t="s">
        <v>351</v>
      </c>
      <c r="F4203" s="156" t="s">
        <v>5630</v>
      </c>
      <c r="L4203" s="32"/>
      <c r="M4203" s="147"/>
      <c r="T4203" s="53"/>
      <c r="AU4203" s="17" t="s">
        <v>83</v>
      </c>
    </row>
    <row r="4204" spans="2:65" s="1" customFormat="1" ht="11.25">
      <c r="B4204" s="32"/>
      <c r="D4204" s="149" t="s">
        <v>351</v>
      </c>
      <c r="F4204" s="157" t="s">
        <v>5631</v>
      </c>
      <c r="H4204" s="158">
        <v>1.7</v>
      </c>
      <c r="L4204" s="32"/>
      <c r="M4204" s="147"/>
      <c r="T4204" s="53"/>
      <c r="AU4204" s="17" t="s">
        <v>83</v>
      </c>
    </row>
    <row r="4205" spans="2:65" s="1" customFormat="1" ht="11.25">
      <c r="B4205" s="32"/>
      <c r="D4205" s="149" t="s">
        <v>351</v>
      </c>
      <c r="F4205" s="157" t="s">
        <v>5632</v>
      </c>
      <c r="H4205" s="158">
        <v>1.7</v>
      </c>
      <c r="L4205" s="32"/>
      <c r="M4205" s="147"/>
      <c r="T4205" s="53"/>
      <c r="AU4205" s="17" t="s">
        <v>83</v>
      </c>
    </row>
    <row r="4206" spans="2:65" s="1" customFormat="1" ht="11.25">
      <c r="B4206" s="32"/>
      <c r="D4206" s="149" t="s">
        <v>351</v>
      </c>
      <c r="F4206" s="157" t="s">
        <v>5633</v>
      </c>
      <c r="H4206" s="158">
        <v>1.7</v>
      </c>
      <c r="L4206" s="32"/>
      <c r="M4206" s="147"/>
      <c r="T4206" s="53"/>
      <c r="AU4206" s="17" t="s">
        <v>83</v>
      </c>
    </row>
    <row r="4207" spans="2:65" s="1" customFormat="1" ht="11.25">
      <c r="B4207" s="32"/>
      <c r="D4207" s="149" t="s">
        <v>351</v>
      </c>
      <c r="F4207" s="157" t="s">
        <v>5634</v>
      </c>
      <c r="H4207" s="158">
        <v>30.004999999999999</v>
      </c>
      <c r="L4207" s="32"/>
      <c r="M4207" s="147"/>
      <c r="T4207" s="53"/>
      <c r="AU4207" s="17" t="s">
        <v>83</v>
      </c>
    </row>
    <row r="4208" spans="2:65" s="1" customFormat="1" ht="11.25">
      <c r="B4208" s="32"/>
      <c r="D4208" s="149" t="s">
        <v>351</v>
      </c>
      <c r="F4208" s="157" t="s">
        <v>5635</v>
      </c>
      <c r="H4208" s="158">
        <v>11.93</v>
      </c>
      <c r="L4208" s="32"/>
      <c r="M4208" s="147"/>
      <c r="T4208" s="53"/>
      <c r="AU4208" s="17" t="s">
        <v>83</v>
      </c>
    </row>
    <row r="4209" spans="2:47" s="1" customFormat="1" ht="11.25">
      <c r="B4209" s="32"/>
      <c r="D4209" s="149" t="s">
        <v>351</v>
      </c>
      <c r="F4209" s="157" t="s">
        <v>5636</v>
      </c>
      <c r="H4209" s="158">
        <v>25.905000000000001</v>
      </c>
      <c r="L4209" s="32"/>
      <c r="M4209" s="147"/>
      <c r="T4209" s="53"/>
      <c r="AU4209" s="17" t="s">
        <v>83</v>
      </c>
    </row>
    <row r="4210" spans="2:47" s="1" customFormat="1" ht="11.25">
      <c r="B4210" s="32"/>
      <c r="D4210" s="149" t="s">
        <v>351</v>
      </c>
      <c r="F4210" s="157" t="s">
        <v>5637</v>
      </c>
      <c r="H4210" s="158">
        <v>11.72</v>
      </c>
      <c r="L4210" s="32"/>
      <c r="M4210" s="147"/>
      <c r="T4210" s="53"/>
      <c r="AU4210" s="17" t="s">
        <v>83</v>
      </c>
    </row>
    <row r="4211" spans="2:47" s="1" customFormat="1" ht="11.25">
      <c r="B4211" s="32"/>
      <c r="D4211" s="149" t="s">
        <v>351</v>
      </c>
      <c r="F4211" s="157" t="s">
        <v>5638</v>
      </c>
      <c r="H4211" s="158">
        <v>70.007999999999996</v>
      </c>
      <c r="L4211" s="32"/>
      <c r="M4211" s="147"/>
      <c r="T4211" s="53"/>
      <c r="AU4211" s="17" t="s">
        <v>83</v>
      </c>
    </row>
    <row r="4212" spans="2:47" s="1" customFormat="1" ht="11.25">
      <c r="B4212" s="32"/>
      <c r="D4212" s="149" t="s">
        <v>351</v>
      </c>
      <c r="F4212" s="157" t="s">
        <v>5639</v>
      </c>
      <c r="H4212" s="158">
        <v>24.09</v>
      </c>
      <c r="L4212" s="32"/>
      <c r="M4212" s="147"/>
      <c r="T4212" s="53"/>
      <c r="AU4212" s="17" t="s">
        <v>83</v>
      </c>
    </row>
    <row r="4213" spans="2:47" s="1" customFormat="1" ht="11.25">
      <c r="B4213" s="32"/>
      <c r="D4213" s="149" t="s">
        <v>351</v>
      </c>
      <c r="F4213" s="157" t="s">
        <v>5640</v>
      </c>
      <c r="H4213" s="158">
        <v>65.378</v>
      </c>
      <c r="L4213" s="32"/>
      <c r="M4213" s="147"/>
      <c r="T4213" s="53"/>
      <c r="AU4213" s="17" t="s">
        <v>83</v>
      </c>
    </row>
    <row r="4214" spans="2:47" s="1" customFormat="1" ht="11.25">
      <c r="B4214" s="32"/>
      <c r="D4214" s="149" t="s">
        <v>351</v>
      </c>
      <c r="F4214" s="157" t="s">
        <v>5641</v>
      </c>
      <c r="H4214" s="158">
        <v>23.45</v>
      </c>
      <c r="L4214" s="32"/>
      <c r="M4214" s="147"/>
      <c r="T4214" s="53"/>
      <c r="AU4214" s="17" t="s">
        <v>83</v>
      </c>
    </row>
    <row r="4215" spans="2:47" s="1" customFormat="1" ht="11.25">
      <c r="B4215" s="32"/>
      <c r="D4215" s="149" t="s">
        <v>351</v>
      </c>
      <c r="F4215" s="157" t="s">
        <v>5642</v>
      </c>
      <c r="H4215" s="158">
        <v>11.685</v>
      </c>
      <c r="L4215" s="32"/>
      <c r="M4215" s="147"/>
      <c r="T4215" s="53"/>
      <c r="AU4215" s="17" t="s">
        <v>83</v>
      </c>
    </row>
    <row r="4216" spans="2:47" s="1" customFormat="1" ht="11.25">
      <c r="B4216" s="32"/>
      <c r="D4216" s="149" t="s">
        <v>351</v>
      </c>
      <c r="F4216" s="157" t="s">
        <v>5643</v>
      </c>
      <c r="H4216" s="158">
        <v>14.28</v>
      </c>
      <c r="L4216" s="32"/>
      <c r="M4216" s="147"/>
      <c r="T4216" s="53"/>
      <c r="AU4216" s="17" t="s">
        <v>83</v>
      </c>
    </row>
    <row r="4217" spans="2:47" s="1" customFormat="1" ht="11.25">
      <c r="B4217" s="32"/>
      <c r="D4217" s="149" t="s">
        <v>351</v>
      </c>
      <c r="F4217" s="157" t="s">
        <v>5644</v>
      </c>
      <c r="H4217" s="158">
        <v>16.134</v>
      </c>
      <c r="L4217" s="32"/>
      <c r="M4217" s="147"/>
      <c r="T4217" s="53"/>
      <c r="AU4217" s="17" t="s">
        <v>83</v>
      </c>
    </row>
    <row r="4218" spans="2:47" s="1" customFormat="1" ht="11.25">
      <c r="B4218" s="32"/>
      <c r="D4218" s="149" t="s">
        <v>351</v>
      </c>
      <c r="F4218" s="157" t="s">
        <v>5645</v>
      </c>
      <c r="H4218" s="158">
        <v>14.28</v>
      </c>
      <c r="L4218" s="32"/>
      <c r="M4218" s="147"/>
      <c r="T4218" s="53"/>
      <c r="AU4218" s="17" t="s">
        <v>83</v>
      </c>
    </row>
    <row r="4219" spans="2:47" s="1" customFormat="1" ht="11.25">
      <c r="B4219" s="32"/>
      <c r="D4219" s="149" t="s">
        <v>351</v>
      </c>
      <c r="F4219" s="157" t="s">
        <v>5646</v>
      </c>
      <c r="H4219" s="158">
        <v>1.7</v>
      </c>
      <c r="L4219" s="32"/>
      <c r="M4219" s="147"/>
      <c r="T4219" s="53"/>
      <c r="AU4219" s="17" t="s">
        <v>83</v>
      </c>
    </row>
    <row r="4220" spans="2:47" s="1" customFormat="1" ht="11.25">
      <c r="B4220" s="32"/>
      <c r="D4220" s="149" t="s">
        <v>351</v>
      </c>
      <c r="F4220" s="157" t="s">
        <v>5647</v>
      </c>
      <c r="H4220" s="158">
        <v>1.7</v>
      </c>
      <c r="L4220" s="32"/>
      <c r="M4220" s="147"/>
      <c r="T4220" s="53"/>
      <c r="AU4220" s="17" t="s">
        <v>83</v>
      </c>
    </row>
    <row r="4221" spans="2:47" s="1" customFormat="1" ht="11.25">
      <c r="B4221" s="32"/>
      <c r="D4221" s="149" t="s">
        <v>351</v>
      </c>
      <c r="F4221" s="157" t="s">
        <v>5648</v>
      </c>
      <c r="H4221" s="158">
        <v>1.7</v>
      </c>
      <c r="L4221" s="32"/>
      <c r="M4221" s="147"/>
      <c r="T4221" s="53"/>
      <c r="AU4221" s="17" t="s">
        <v>83</v>
      </c>
    </row>
    <row r="4222" spans="2:47" s="1" customFormat="1" ht="11.25">
      <c r="B4222" s="32"/>
      <c r="D4222" s="149" t="s">
        <v>351</v>
      </c>
      <c r="F4222" s="157" t="s">
        <v>5649</v>
      </c>
      <c r="H4222" s="158">
        <v>1.7</v>
      </c>
      <c r="L4222" s="32"/>
      <c r="M4222" s="147"/>
      <c r="T4222" s="53"/>
      <c r="AU4222" s="17" t="s">
        <v>83</v>
      </c>
    </row>
    <row r="4223" spans="2:47" s="1" customFormat="1" ht="11.25">
      <c r="B4223" s="32"/>
      <c r="D4223" s="149" t="s">
        <v>351</v>
      </c>
      <c r="F4223" s="157" t="s">
        <v>5650</v>
      </c>
      <c r="H4223" s="158">
        <v>15.035</v>
      </c>
      <c r="L4223" s="32"/>
      <c r="M4223" s="147"/>
      <c r="T4223" s="53"/>
      <c r="AU4223" s="17" t="s">
        <v>83</v>
      </c>
    </row>
    <row r="4224" spans="2:47" s="1" customFormat="1" ht="11.25">
      <c r="B4224" s="32"/>
      <c r="D4224" s="149" t="s">
        <v>351</v>
      </c>
      <c r="F4224" s="157" t="s">
        <v>5651</v>
      </c>
      <c r="H4224" s="158">
        <v>11.11</v>
      </c>
      <c r="L4224" s="32"/>
      <c r="M4224" s="147"/>
      <c r="T4224" s="53"/>
      <c r="AU4224" s="17" t="s">
        <v>83</v>
      </c>
    </row>
    <row r="4225" spans="2:47" s="1" customFormat="1" ht="11.25">
      <c r="B4225" s="32"/>
      <c r="D4225" s="149" t="s">
        <v>351</v>
      </c>
      <c r="F4225" s="157" t="s">
        <v>5652</v>
      </c>
      <c r="H4225" s="158">
        <v>16.704000000000001</v>
      </c>
      <c r="L4225" s="32"/>
      <c r="M4225" s="147"/>
      <c r="T4225" s="53"/>
      <c r="AU4225" s="17" t="s">
        <v>83</v>
      </c>
    </row>
    <row r="4226" spans="2:47" s="1" customFormat="1" ht="11.25">
      <c r="B4226" s="32"/>
      <c r="D4226" s="149" t="s">
        <v>351</v>
      </c>
      <c r="F4226" s="157" t="s">
        <v>5653</v>
      </c>
      <c r="H4226" s="158">
        <v>2.2000000000000002</v>
      </c>
      <c r="L4226" s="32"/>
      <c r="M4226" s="147"/>
      <c r="T4226" s="53"/>
      <c r="AU4226" s="17" t="s">
        <v>83</v>
      </c>
    </row>
    <row r="4227" spans="2:47" s="1" customFormat="1" ht="11.25">
      <c r="B4227" s="32"/>
      <c r="D4227" s="149" t="s">
        <v>351</v>
      </c>
      <c r="F4227" s="157" t="s">
        <v>5654</v>
      </c>
      <c r="H4227" s="158">
        <v>2.2000000000000002</v>
      </c>
      <c r="L4227" s="32"/>
      <c r="M4227" s="147"/>
      <c r="T4227" s="53"/>
      <c r="AU4227" s="17" t="s">
        <v>83</v>
      </c>
    </row>
    <row r="4228" spans="2:47" s="1" customFormat="1" ht="11.25">
      <c r="B4228" s="32"/>
      <c r="D4228" s="149" t="s">
        <v>351</v>
      </c>
      <c r="F4228" s="157" t="s">
        <v>5655</v>
      </c>
      <c r="H4228" s="158">
        <v>24.09</v>
      </c>
      <c r="L4228" s="32"/>
      <c r="M4228" s="147"/>
      <c r="T4228" s="53"/>
      <c r="AU4228" s="17" t="s">
        <v>83</v>
      </c>
    </row>
    <row r="4229" spans="2:47" s="1" customFormat="1" ht="11.25">
      <c r="B4229" s="32"/>
      <c r="D4229" s="149" t="s">
        <v>351</v>
      </c>
      <c r="F4229" s="157" t="s">
        <v>5656</v>
      </c>
      <c r="H4229" s="158">
        <v>67.665999999999997</v>
      </c>
      <c r="L4229" s="32"/>
      <c r="M4229" s="147"/>
      <c r="T4229" s="53"/>
      <c r="AU4229" s="17" t="s">
        <v>83</v>
      </c>
    </row>
    <row r="4230" spans="2:47" s="1" customFormat="1" ht="11.25">
      <c r="B4230" s="32"/>
      <c r="D4230" s="149" t="s">
        <v>351</v>
      </c>
      <c r="F4230" s="157" t="s">
        <v>5657</v>
      </c>
      <c r="H4230" s="158">
        <v>23.45</v>
      </c>
      <c r="L4230" s="32"/>
      <c r="M4230" s="147"/>
      <c r="T4230" s="53"/>
      <c r="AU4230" s="17" t="s">
        <v>83</v>
      </c>
    </row>
    <row r="4231" spans="2:47" s="1" customFormat="1" ht="11.25">
      <c r="B4231" s="32"/>
      <c r="D4231" s="149" t="s">
        <v>351</v>
      </c>
      <c r="F4231" s="157" t="s">
        <v>5658</v>
      </c>
      <c r="H4231" s="158">
        <v>1.7</v>
      </c>
      <c r="L4231" s="32"/>
      <c r="M4231" s="147"/>
      <c r="T4231" s="53"/>
      <c r="AU4231" s="17" t="s">
        <v>83</v>
      </c>
    </row>
    <row r="4232" spans="2:47" s="1" customFormat="1" ht="11.25">
      <c r="B4232" s="32"/>
      <c r="D4232" s="149" t="s">
        <v>351</v>
      </c>
      <c r="F4232" s="157" t="s">
        <v>5659</v>
      </c>
      <c r="H4232" s="158">
        <v>1.7</v>
      </c>
      <c r="L4232" s="32"/>
      <c r="M4232" s="147"/>
      <c r="T4232" s="53"/>
      <c r="AU4232" s="17" t="s">
        <v>83</v>
      </c>
    </row>
    <row r="4233" spans="2:47" s="1" customFormat="1" ht="11.25">
      <c r="B4233" s="32"/>
      <c r="D4233" s="149" t="s">
        <v>351</v>
      </c>
      <c r="F4233" s="157" t="s">
        <v>5660</v>
      </c>
      <c r="H4233" s="158">
        <v>1.7</v>
      </c>
      <c r="L4233" s="32"/>
      <c r="M4233" s="147"/>
      <c r="T4233" s="53"/>
      <c r="AU4233" s="17" t="s">
        <v>83</v>
      </c>
    </row>
    <row r="4234" spans="2:47" s="1" customFormat="1" ht="11.25">
      <c r="B4234" s="32"/>
      <c r="D4234" s="149" t="s">
        <v>351</v>
      </c>
      <c r="F4234" s="157" t="s">
        <v>5661</v>
      </c>
      <c r="H4234" s="158">
        <v>1.7</v>
      </c>
      <c r="L4234" s="32"/>
      <c r="M4234" s="147"/>
      <c r="T4234" s="53"/>
      <c r="AU4234" s="17" t="s">
        <v>83</v>
      </c>
    </row>
    <row r="4235" spans="2:47" s="1" customFormat="1" ht="11.25">
      <c r="B4235" s="32"/>
      <c r="D4235" s="149" t="s">
        <v>351</v>
      </c>
      <c r="F4235" s="157" t="s">
        <v>5662</v>
      </c>
      <c r="H4235" s="158">
        <v>7.4</v>
      </c>
      <c r="L4235" s="32"/>
      <c r="M4235" s="147"/>
      <c r="T4235" s="53"/>
      <c r="AU4235" s="17" t="s">
        <v>83</v>
      </c>
    </row>
    <row r="4236" spans="2:47" s="1" customFormat="1" ht="11.25">
      <c r="B4236" s="32"/>
      <c r="D4236" s="149" t="s">
        <v>351</v>
      </c>
      <c r="F4236" s="157" t="s">
        <v>5663</v>
      </c>
      <c r="H4236" s="158">
        <v>31.853000000000002</v>
      </c>
      <c r="L4236" s="32"/>
      <c r="M4236" s="147"/>
      <c r="T4236" s="53"/>
      <c r="AU4236" s="17" t="s">
        <v>83</v>
      </c>
    </row>
    <row r="4237" spans="2:47" s="1" customFormat="1" ht="11.25">
      <c r="B4237" s="32"/>
      <c r="D4237" s="149" t="s">
        <v>351</v>
      </c>
      <c r="F4237" s="157" t="s">
        <v>5664</v>
      </c>
      <c r="H4237" s="158">
        <v>14.88</v>
      </c>
      <c r="L4237" s="32"/>
      <c r="M4237" s="147"/>
      <c r="T4237" s="53"/>
      <c r="AU4237" s="17" t="s">
        <v>83</v>
      </c>
    </row>
    <row r="4238" spans="2:47" s="1" customFormat="1" ht="11.25">
      <c r="B4238" s="32"/>
      <c r="D4238" s="149" t="s">
        <v>351</v>
      </c>
      <c r="F4238" s="157" t="s">
        <v>5665</v>
      </c>
      <c r="H4238" s="158">
        <v>10.18</v>
      </c>
      <c r="L4238" s="32"/>
      <c r="M4238" s="147"/>
      <c r="T4238" s="53"/>
      <c r="AU4238" s="17" t="s">
        <v>83</v>
      </c>
    </row>
    <row r="4239" spans="2:47" s="1" customFormat="1" ht="11.25">
      <c r="B4239" s="32"/>
      <c r="D4239" s="149" t="s">
        <v>351</v>
      </c>
      <c r="F4239" s="157" t="s">
        <v>358</v>
      </c>
      <c r="H4239" s="158">
        <v>564.33299999999997</v>
      </c>
      <c r="L4239" s="32"/>
      <c r="M4239" s="147"/>
      <c r="T4239" s="53"/>
      <c r="AU4239" s="17" t="s">
        <v>83</v>
      </c>
    </row>
    <row r="4240" spans="2:47" s="1" customFormat="1" ht="11.25">
      <c r="B4240" s="32"/>
      <c r="D4240" s="149" t="s">
        <v>351</v>
      </c>
      <c r="F4240" s="156" t="s">
        <v>5666</v>
      </c>
      <c r="L4240" s="32"/>
      <c r="M4240" s="147"/>
      <c r="T4240" s="53"/>
      <c r="AU4240" s="17" t="s">
        <v>83</v>
      </c>
    </row>
    <row r="4241" spans="2:47" s="1" customFormat="1" ht="11.25">
      <c r="B4241" s="32"/>
      <c r="D4241" s="149" t="s">
        <v>351</v>
      </c>
      <c r="F4241" s="157" t="s">
        <v>5667</v>
      </c>
      <c r="H4241" s="158">
        <v>1.8</v>
      </c>
      <c r="L4241" s="32"/>
      <c r="M4241" s="147"/>
      <c r="T4241" s="53"/>
      <c r="AU4241" s="17" t="s">
        <v>83</v>
      </c>
    </row>
    <row r="4242" spans="2:47" s="1" customFormat="1" ht="11.25">
      <c r="B4242" s="32"/>
      <c r="D4242" s="149" t="s">
        <v>351</v>
      </c>
      <c r="F4242" s="157" t="s">
        <v>5668</v>
      </c>
      <c r="H4242" s="158">
        <v>1.8</v>
      </c>
      <c r="L4242" s="32"/>
      <c r="M4242" s="147"/>
      <c r="T4242" s="53"/>
      <c r="AU4242" s="17" t="s">
        <v>83</v>
      </c>
    </row>
    <row r="4243" spans="2:47" s="1" customFormat="1" ht="11.25">
      <c r="B4243" s="32"/>
      <c r="D4243" s="149" t="s">
        <v>351</v>
      </c>
      <c r="F4243" s="157" t="s">
        <v>5669</v>
      </c>
      <c r="H4243" s="158">
        <v>2.75</v>
      </c>
      <c r="L4243" s="32"/>
      <c r="M4243" s="147"/>
      <c r="T4243" s="53"/>
      <c r="AU4243" s="17" t="s">
        <v>83</v>
      </c>
    </row>
    <row r="4244" spans="2:47" s="1" customFormat="1" ht="11.25">
      <c r="B4244" s="32"/>
      <c r="D4244" s="149" t="s">
        <v>351</v>
      </c>
      <c r="F4244" s="157" t="s">
        <v>5670</v>
      </c>
      <c r="H4244" s="158">
        <v>1.8</v>
      </c>
      <c r="L4244" s="32"/>
      <c r="M4244" s="147"/>
      <c r="T4244" s="53"/>
      <c r="AU4244" s="17" t="s">
        <v>83</v>
      </c>
    </row>
    <row r="4245" spans="2:47" s="1" customFormat="1" ht="11.25">
      <c r="B4245" s="32"/>
      <c r="D4245" s="149" t="s">
        <v>351</v>
      </c>
      <c r="F4245" s="157" t="s">
        <v>5671</v>
      </c>
      <c r="H4245" s="158">
        <v>1.8</v>
      </c>
      <c r="L4245" s="32"/>
      <c r="M4245" s="147"/>
      <c r="T4245" s="53"/>
      <c r="AU4245" s="17" t="s">
        <v>83</v>
      </c>
    </row>
    <row r="4246" spans="2:47" s="1" customFormat="1" ht="11.25">
      <c r="B4246" s="32"/>
      <c r="D4246" s="149" t="s">
        <v>351</v>
      </c>
      <c r="F4246" s="157" t="s">
        <v>358</v>
      </c>
      <c r="H4246" s="158">
        <v>9.9499999999999993</v>
      </c>
      <c r="L4246" s="32"/>
      <c r="M4246" s="147"/>
      <c r="T4246" s="53"/>
      <c r="AU4246" s="17" t="s">
        <v>83</v>
      </c>
    </row>
    <row r="4247" spans="2:47" s="1" customFormat="1" ht="11.25">
      <c r="B4247" s="32"/>
      <c r="D4247" s="149" t="s">
        <v>351</v>
      </c>
      <c r="F4247" s="156" t="s">
        <v>5672</v>
      </c>
      <c r="L4247" s="32"/>
      <c r="M4247" s="147"/>
      <c r="T4247" s="53"/>
      <c r="AU4247" s="17" t="s">
        <v>83</v>
      </c>
    </row>
    <row r="4248" spans="2:47" s="1" customFormat="1" ht="11.25">
      <c r="B4248" s="32"/>
      <c r="D4248" s="149" t="s">
        <v>351</v>
      </c>
      <c r="F4248" s="157" t="s">
        <v>5673</v>
      </c>
      <c r="H4248" s="158">
        <v>1.5</v>
      </c>
      <c r="L4248" s="32"/>
      <c r="M4248" s="147"/>
      <c r="T4248" s="53"/>
      <c r="AU4248" s="17" t="s">
        <v>83</v>
      </c>
    </row>
    <row r="4249" spans="2:47" s="1" customFormat="1" ht="11.25">
      <c r="B4249" s="32"/>
      <c r="D4249" s="149" t="s">
        <v>351</v>
      </c>
      <c r="F4249" s="157" t="s">
        <v>5674</v>
      </c>
      <c r="H4249" s="158">
        <v>1.5</v>
      </c>
      <c r="L4249" s="32"/>
      <c r="M4249" s="147"/>
      <c r="T4249" s="53"/>
      <c r="AU4249" s="17" t="s">
        <v>83</v>
      </c>
    </row>
    <row r="4250" spans="2:47" s="1" customFormat="1" ht="11.25">
      <c r="B4250" s="32"/>
      <c r="D4250" s="149" t="s">
        <v>351</v>
      </c>
      <c r="F4250" s="157" t="s">
        <v>358</v>
      </c>
      <c r="H4250" s="158">
        <v>3</v>
      </c>
      <c r="L4250" s="32"/>
      <c r="M4250" s="147"/>
      <c r="T4250" s="53"/>
      <c r="AU4250" s="17" t="s">
        <v>83</v>
      </c>
    </row>
    <row r="4251" spans="2:47" s="1" customFormat="1" ht="11.25">
      <c r="B4251" s="32"/>
      <c r="D4251" s="149" t="s">
        <v>351</v>
      </c>
      <c r="F4251" s="156" t="s">
        <v>5675</v>
      </c>
      <c r="L4251" s="32"/>
      <c r="M4251" s="147"/>
      <c r="T4251" s="53"/>
      <c r="AU4251" s="17" t="s">
        <v>83</v>
      </c>
    </row>
    <row r="4252" spans="2:47" s="1" customFormat="1" ht="11.25">
      <c r="B4252" s="32"/>
      <c r="D4252" s="149" t="s">
        <v>351</v>
      </c>
      <c r="F4252" s="157" t="s">
        <v>5676</v>
      </c>
      <c r="H4252" s="158">
        <v>2</v>
      </c>
      <c r="L4252" s="32"/>
      <c r="M4252" s="147"/>
      <c r="T4252" s="53"/>
      <c r="AU4252" s="17" t="s">
        <v>83</v>
      </c>
    </row>
    <row r="4253" spans="2:47" s="1" customFormat="1" ht="11.25">
      <c r="B4253" s="32"/>
      <c r="D4253" s="149" t="s">
        <v>351</v>
      </c>
      <c r="F4253" s="157" t="s">
        <v>5677</v>
      </c>
      <c r="H4253" s="158">
        <v>2</v>
      </c>
      <c r="L4253" s="32"/>
      <c r="M4253" s="147"/>
      <c r="T4253" s="53"/>
      <c r="AU4253" s="17" t="s">
        <v>83</v>
      </c>
    </row>
    <row r="4254" spans="2:47" s="1" customFormat="1" ht="11.25">
      <c r="B4254" s="32"/>
      <c r="D4254" s="149" t="s">
        <v>351</v>
      </c>
      <c r="F4254" s="157" t="s">
        <v>5678</v>
      </c>
      <c r="H4254" s="158">
        <v>6.6</v>
      </c>
      <c r="L4254" s="32"/>
      <c r="M4254" s="147"/>
      <c r="T4254" s="53"/>
      <c r="AU4254" s="17" t="s">
        <v>83</v>
      </c>
    </row>
    <row r="4255" spans="2:47" s="1" customFormat="1" ht="11.25">
      <c r="B4255" s="32"/>
      <c r="D4255" s="149" t="s">
        <v>351</v>
      </c>
      <c r="F4255" s="157" t="s">
        <v>5679</v>
      </c>
      <c r="H4255" s="158">
        <v>6.6</v>
      </c>
      <c r="L4255" s="32"/>
      <c r="M4255" s="147"/>
      <c r="T4255" s="53"/>
      <c r="AU4255" s="17" t="s">
        <v>83</v>
      </c>
    </row>
    <row r="4256" spans="2:47" s="1" customFormat="1" ht="11.25">
      <c r="B4256" s="32"/>
      <c r="D4256" s="149" t="s">
        <v>351</v>
      </c>
      <c r="F4256" s="157" t="s">
        <v>358</v>
      </c>
      <c r="H4256" s="158">
        <v>17.2</v>
      </c>
      <c r="L4256" s="32"/>
      <c r="M4256" s="147"/>
      <c r="T4256" s="53"/>
      <c r="AU4256" s="17" t="s">
        <v>83</v>
      </c>
    </row>
    <row r="4257" spans="2:65" s="1" customFormat="1" ht="24.2" customHeight="1">
      <c r="B4257" s="32"/>
      <c r="C4257" s="131" t="s">
        <v>5680</v>
      </c>
      <c r="D4257" s="131" t="s">
        <v>342</v>
      </c>
      <c r="E4257" s="132" t="s">
        <v>5681</v>
      </c>
      <c r="F4257" s="133" t="s">
        <v>5682</v>
      </c>
      <c r="G4257" s="134" t="s">
        <v>119</v>
      </c>
      <c r="H4257" s="135">
        <v>569.86599999999999</v>
      </c>
      <c r="I4257" s="136"/>
      <c r="J4257" s="137">
        <f>ROUND(I4257*H4257,2)</f>
        <v>0</v>
      </c>
      <c r="K4257" s="133" t="s">
        <v>345</v>
      </c>
      <c r="L4257" s="32"/>
      <c r="M4257" s="138" t="s">
        <v>19</v>
      </c>
      <c r="N4257" s="139" t="s">
        <v>44</v>
      </c>
      <c r="P4257" s="140">
        <f>O4257*H4257</f>
        <v>0</v>
      </c>
      <c r="Q4257" s="140">
        <v>2.9999999999999997E-4</v>
      </c>
      <c r="R4257" s="140">
        <f>Q4257*H4257</f>
        <v>0.17095979999999997</v>
      </c>
      <c r="S4257" s="140">
        <v>0</v>
      </c>
      <c r="T4257" s="141">
        <f>S4257*H4257</f>
        <v>0</v>
      </c>
      <c r="AR4257" s="142" t="s">
        <v>489</v>
      </c>
      <c r="AT4257" s="142" t="s">
        <v>342</v>
      </c>
      <c r="AU4257" s="142" t="s">
        <v>83</v>
      </c>
      <c r="AY4257" s="17" t="s">
        <v>339</v>
      </c>
      <c r="BE4257" s="143">
        <f>IF(N4257="základní",J4257,0)</f>
        <v>0</v>
      </c>
      <c r="BF4257" s="143">
        <f>IF(N4257="snížená",J4257,0)</f>
        <v>0</v>
      </c>
      <c r="BG4257" s="143">
        <f>IF(N4257="zákl. přenesená",J4257,0)</f>
        <v>0</v>
      </c>
      <c r="BH4257" s="143">
        <f>IF(N4257="sníž. přenesená",J4257,0)</f>
        <v>0</v>
      </c>
      <c r="BI4257" s="143">
        <f>IF(N4257="nulová",J4257,0)</f>
        <v>0</v>
      </c>
      <c r="BJ4257" s="17" t="s">
        <v>81</v>
      </c>
      <c r="BK4257" s="143">
        <f>ROUND(I4257*H4257,2)</f>
        <v>0</v>
      </c>
      <c r="BL4257" s="17" t="s">
        <v>489</v>
      </c>
      <c r="BM4257" s="142" t="s">
        <v>5683</v>
      </c>
    </row>
    <row r="4258" spans="2:65" s="1" customFormat="1" ht="11.25">
      <c r="B4258" s="32"/>
      <c r="D4258" s="144" t="s">
        <v>348</v>
      </c>
      <c r="F4258" s="145" t="s">
        <v>5684</v>
      </c>
      <c r="I4258" s="146"/>
      <c r="L4258" s="32"/>
      <c r="M4258" s="147"/>
      <c r="T4258" s="53"/>
      <c r="AT4258" s="17" t="s">
        <v>348</v>
      </c>
      <c r="AU4258" s="17" t="s">
        <v>83</v>
      </c>
    </row>
    <row r="4259" spans="2:65" s="12" customFormat="1" ht="11.25">
      <c r="B4259" s="148"/>
      <c r="D4259" s="149" t="s">
        <v>350</v>
      </c>
      <c r="E4259" s="150" t="s">
        <v>19</v>
      </c>
      <c r="F4259" s="151" t="s">
        <v>5629</v>
      </c>
      <c r="H4259" s="152">
        <v>569.86599999999999</v>
      </c>
      <c r="I4259" s="153"/>
      <c r="L4259" s="148"/>
      <c r="M4259" s="154"/>
      <c r="T4259" s="155"/>
      <c r="AT4259" s="150" t="s">
        <v>350</v>
      </c>
      <c r="AU4259" s="150" t="s">
        <v>83</v>
      </c>
      <c r="AV4259" s="12" t="s">
        <v>83</v>
      </c>
      <c r="AW4259" s="12" t="s">
        <v>34</v>
      </c>
      <c r="AX4259" s="12" t="s">
        <v>81</v>
      </c>
      <c r="AY4259" s="150" t="s">
        <v>339</v>
      </c>
    </row>
    <row r="4260" spans="2:65" s="1" customFormat="1" ht="11.25">
      <c r="B4260" s="32"/>
      <c r="D4260" s="149" t="s">
        <v>351</v>
      </c>
      <c r="F4260" s="156" t="s">
        <v>5630</v>
      </c>
      <c r="L4260" s="32"/>
      <c r="M4260" s="147"/>
      <c r="T4260" s="53"/>
      <c r="AU4260" s="17" t="s">
        <v>83</v>
      </c>
    </row>
    <row r="4261" spans="2:65" s="1" customFormat="1" ht="11.25">
      <c r="B4261" s="32"/>
      <c r="D4261" s="149" t="s">
        <v>351</v>
      </c>
      <c r="F4261" s="157" t="s">
        <v>5631</v>
      </c>
      <c r="H4261" s="158">
        <v>1.7</v>
      </c>
      <c r="L4261" s="32"/>
      <c r="M4261" s="147"/>
      <c r="T4261" s="53"/>
      <c r="AU4261" s="17" t="s">
        <v>83</v>
      </c>
    </row>
    <row r="4262" spans="2:65" s="1" customFormat="1" ht="11.25">
      <c r="B4262" s="32"/>
      <c r="D4262" s="149" t="s">
        <v>351</v>
      </c>
      <c r="F4262" s="157" t="s">
        <v>5632</v>
      </c>
      <c r="H4262" s="158">
        <v>1.7</v>
      </c>
      <c r="L4262" s="32"/>
      <c r="M4262" s="147"/>
      <c r="T4262" s="53"/>
      <c r="AU4262" s="17" t="s">
        <v>83</v>
      </c>
    </row>
    <row r="4263" spans="2:65" s="1" customFormat="1" ht="11.25">
      <c r="B4263" s="32"/>
      <c r="D4263" s="149" t="s">
        <v>351</v>
      </c>
      <c r="F4263" s="157" t="s">
        <v>5633</v>
      </c>
      <c r="H4263" s="158">
        <v>1.7</v>
      </c>
      <c r="L4263" s="32"/>
      <c r="M4263" s="147"/>
      <c r="T4263" s="53"/>
      <c r="AU4263" s="17" t="s">
        <v>83</v>
      </c>
    </row>
    <row r="4264" spans="2:65" s="1" customFormat="1" ht="11.25">
      <c r="B4264" s="32"/>
      <c r="D4264" s="149" t="s">
        <v>351</v>
      </c>
      <c r="F4264" s="157" t="s">
        <v>5634</v>
      </c>
      <c r="H4264" s="158">
        <v>30.004999999999999</v>
      </c>
      <c r="L4264" s="32"/>
      <c r="M4264" s="147"/>
      <c r="T4264" s="53"/>
      <c r="AU4264" s="17" t="s">
        <v>83</v>
      </c>
    </row>
    <row r="4265" spans="2:65" s="1" customFormat="1" ht="11.25">
      <c r="B4265" s="32"/>
      <c r="D4265" s="149" t="s">
        <v>351</v>
      </c>
      <c r="F4265" s="157" t="s">
        <v>5635</v>
      </c>
      <c r="H4265" s="158">
        <v>11.93</v>
      </c>
      <c r="L4265" s="32"/>
      <c r="M4265" s="147"/>
      <c r="T4265" s="53"/>
      <c r="AU4265" s="17" t="s">
        <v>83</v>
      </c>
    </row>
    <row r="4266" spans="2:65" s="1" customFormat="1" ht="11.25">
      <c r="B4266" s="32"/>
      <c r="D4266" s="149" t="s">
        <v>351</v>
      </c>
      <c r="F4266" s="157" t="s">
        <v>5636</v>
      </c>
      <c r="H4266" s="158">
        <v>25.905000000000001</v>
      </c>
      <c r="L4266" s="32"/>
      <c r="M4266" s="147"/>
      <c r="T4266" s="53"/>
      <c r="AU4266" s="17" t="s">
        <v>83</v>
      </c>
    </row>
    <row r="4267" spans="2:65" s="1" customFormat="1" ht="11.25">
      <c r="B4267" s="32"/>
      <c r="D4267" s="149" t="s">
        <v>351</v>
      </c>
      <c r="F4267" s="157" t="s">
        <v>5637</v>
      </c>
      <c r="H4267" s="158">
        <v>11.72</v>
      </c>
      <c r="L4267" s="32"/>
      <c r="M4267" s="147"/>
      <c r="T4267" s="53"/>
      <c r="AU4267" s="17" t="s">
        <v>83</v>
      </c>
    </row>
    <row r="4268" spans="2:65" s="1" customFormat="1" ht="11.25">
      <c r="B4268" s="32"/>
      <c r="D4268" s="149" t="s">
        <v>351</v>
      </c>
      <c r="F4268" s="157" t="s">
        <v>5638</v>
      </c>
      <c r="H4268" s="158">
        <v>70.007999999999996</v>
      </c>
      <c r="L4268" s="32"/>
      <c r="M4268" s="147"/>
      <c r="T4268" s="53"/>
      <c r="AU4268" s="17" t="s">
        <v>83</v>
      </c>
    </row>
    <row r="4269" spans="2:65" s="1" customFormat="1" ht="11.25">
      <c r="B4269" s="32"/>
      <c r="D4269" s="149" t="s">
        <v>351</v>
      </c>
      <c r="F4269" s="157" t="s">
        <v>5639</v>
      </c>
      <c r="H4269" s="158">
        <v>24.09</v>
      </c>
      <c r="L4269" s="32"/>
      <c r="M4269" s="147"/>
      <c r="T4269" s="53"/>
      <c r="AU4269" s="17" t="s">
        <v>83</v>
      </c>
    </row>
    <row r="4270" spans="2:65" s="1" customFormat="1" ht="11.25">
      <c r="B4270" s="32"/>
      <c r="D4270" s="149" t="s">
        <v>351</v>
      </c>
      <c r="F4270" s="157" t="s">
        <v>5640</v>
      </c>
      <c r="H4270" s="158">
        <v>65.378</v>
      </c>
      <c r="L4270" s="32"/>
      <c r="M4270" s="147"/>
      <c r="T4270" s="53"/>
      <c r="AU4270" s="17" t="s">
        <v>83</v>
      </c>
    </row>
    <row r="4271" spans="2:65" s="1" customFormat="1" ht="11.25">
      <c r="B4271" s="32"/>
      <c r="D4271" s="149" t="s">
        <v>351</v>
      </c>
      <c r="F4271" s="157" t="s">
        <v>5641</v>
      </c>
      <c r="H4271" s="158">
        <v>23.45</v>
      </c>
      <c r="L4271" s="32"/>
      <c r="M4271" s="147"/>
      <c r="T4271" s="53"/>
      <c r="AU4271" s="17" t="s">
        <v>83</v>
      </c>
    </row>
    <row r="4272" spans="2:65" s="1" customFormat="1" ht="11.25">
      <c r="B4272" s="32"/>
      <c r="D4272" s="149" t="s">
        <v>351</v>
      </c>
      <c r="F4272" s="157" t="s">
        <v>5642</v>
      </c>
      <c r="H4272" s="158">
        <v>11.685</v>
      </c>
      <c r="L4272" s="32"/>
      <c r="M4272" s="147"/>
      <c r="T4272" s="53"/>
      <c r="AU4272" s="17" t="s">
        <v>83</v>
      </c>
    </row>
    <row r="4273" spans="2:47" s="1" customFormat="1" ht="11.25">
      <c r="B4273" s="32"/>
      <c r="D4273" s="149" t="s">
        <v>351</v>
      </c>
      <c r="F4273" s="157" t="s">
        <v>5643</v>
      </c>
      <c r="H4273" s="158">
        <v>14.28</v>
      </c>
      <c r="L4273" s="32"/>
      <c r="M4273" s="147"/>
      <c r="T4273" s="53"/>
      <c r="AU4273" s="17" t="s">
        <v>83</v>
      </c>
    </row>
    <row r="4274" spans="2:47" s="1" customFormat="1" ht="11.25">
      <c r="B4274" s="32"/>
      <c r="D4274" s="149" t="s">
        <v>351</v>
      </c>
      <c r="F4274" s="157" t="s">
        <v>5644</v>
      </c>
      <c r="H4274" s="158">
        <v>16.134</v>
      </c>
      <c r="L4274" s="32"/>
      <c r="M4274" s="147"/>
      <c r="T4274" s="53"/>
      <c r="AU4274" s="17" t="s">
        <v>83</v>
      </c>
    </row>
    <row r="4275" spans="2:47" s="1" customFormat="1" ht="11.25">
      <c r="B4275" s="32"/>
      <c r="D4275" s="149" t="s">
        <v>351</v>
      </c>
      <c r="F4275" s="157" t="s">
        <v>5645</v>
      </c>
      <c r="H4275" s="158">
        <v>14.28</v>
      </c>
      <c r="L4275" s="32"/>
      <c r="M4275" s="147"/>
      <c r="T4275" s="53"/>
      <c r="AU4275" s="17" t="s">
        <v>83</v>
      </c>
    </row>
    <row r="4276" spans="2:47" s="1" customFormat="1" ht="11.25">
      <c r="B4276" s="32"/>
      <c r="D4276" s="149" t="s">
        <v>351</v>
      </c>
      <c r="F4276" s="157" t="s">
        <v>5646</v>
      </c>
      <c r="H4276" s="158">
        <v>1.7</v>
      </c>
      <c r="L4276" s="32"/>
      <c r="M4276" s="147"/>
      <c r="T4276" s="53"/>
      <c r="AU4276" s="17" t="s">
        <v>83</v>
      </c>
    </row>
    <row r="4277" spans="2:47" s="1" customFormat="1" ht="11.25">
      <c r="B4277" s="32"/>
      <c r="D4277" s="149" t="s">
        <v>351</v>
      </c>
      <c r="F4277" s="157" t="s">
        <v>5647</v>
      </c>
      <c r="H4277" s="158">
        <v>1.7</v>
      </c>
      <c r="L4277" s="32"/>
      <c r="M4277" s="147"/>
      <c r="T4277" s="53"/>
      <c r="AU4277" s="17" t="s">
        <v>83</v>
      </c>
    </row>
    <row r="4278" spans="2:47" s="1" customFormat="1" ht="11.25">
      <c r="B4278" s="32"/>
      <c r="D4278" s="149" t="s">
        <v>351</v>
      </c>
      <c r="F4278" s="157" t="s">
        <v>5648</v>
      </c>
      <c r="H4278" s="158">
        <v>1.7</v>
      </c>
      <c r="L4278" s="32"/>
      <c r="M4278" s="147"/>
      <c r="T4278" s="53"/>
      <c r="AU4278" s="17" t="s">
        <v>83</v>
      </c>
    </row>
    <row r="4279" spans="2:47" s="1" customFormat="1" ht="11.25">
      <c r="B4279" s="32"/>
      <c r="D4279" s="149" t="s">
        <v>351</v>
      </c>
      <c r="F4279" s="157" t="s">
        <v>5649</v>
      </c>
      <c r="H4279" s="158">
        <v>1.7</v>
      </c>
      <c r="L4279" s="32"/>
      <c r="M4279" s="147"/>
      <c r="T4279" s="53"/>
      <c r="AU4279" s="17" t="s">
        <v>83</v>
      </c>
    </row>
    <row r="4280" spans="2:47" s="1" customFormat="1" ht="11.25">
      <c r="B4280" s="32"/>
      <c r="D4280" s="149" t="s">
        <v>351</v>
      </c>
      <c r="F4280" s="157" t="s">
        <v>5650</v>
      </c>
      <c r="H4280" s="158">
        <v>15.035</v>
      </c>
      <c r="L4280" s="32"/>
      <c r="M4280" s="147"/>
      <c r="T4280" s="53"/>
      <c r="AU4280" s="17" t="s">
        <v>83</v>
      </c>
    </row>
    <row r="4281" spans="2:47" s="1" customFormat="1" ht="11.25">
      <c r="B4281" s="32"/>
      <c r="D4281" s="149" t="s">
        <v>351</v>
      </c>
      <c r="F4281" s="157" t="s">
        <v>5651</v>
      </c>
      <c r="H4281" s="158">
        <v>11.11</v>
      </c>
      <c r="L4281" s="32"/>
      <c r="M4281" s="147"/>
      <c r="T4281" s="53"/>
      <c r="AU4281" s="17" t="s">
        <v>83</v>
      </c>
    </row>
    <row r="4282" spans="2:47" s="1" customFormat="1" ht="11.25">
      <c r="B4282" s="32"/>
      <c r="D4282" s="149" t="s">
        <v>351</v>
      </c>
      <c r="F4282" s="157" t="s">
        <v>5652</v>
      </c>
      <c r="H4282" s="158">
        <v>16.704000000000001</v>
      </c>
      <c r="L4282" s="32"/>
      <c r="M4282" s="147"/>
      <c r="T4282" s="53"/>
      <c r="AU4282" s="17" t="s">
        <v>83</v>
      </c>
    </row>
    <row r="4283" spans="2:47" s="1" customFormat="1" ht="11.25">
      <c r="B4283" s="32"/>
      <c r="D4283" s="149" t="s">
        <v>351</v>
      </c>
      <c r="F4283" s="157" t="s">
        <v>5653</v>
      </c>
      <c r="H4283" s="158">
        <v>2.2000000000000002</v>
      </c>
      <c r="L4283" s="32"/>
      <c r="M4283" s="147"/>
      <c r="T4283" s="53"/>
      <c r="AU4283" s="17" t="s">
        <v>83</v>
      </c>
    </row>
    <row r="4284" spans="2:47" s="1" customFormat="1" ht="11.25">
      <c r="B4284" s="32"/>
      <c r="D4284" s="149" t="s">
        <v>351</v>
      </c>
      <c r="F4284" s="157" t="s">
        <v>5654</v>
      </c>
      <c r="H4284" s="158">
        <v>2.2000000000000002</v>
      </c>
      <c r="L4284" s="32"/>
      <c r="M4284" s="147"/>
      <c r="T4284" s="53"/>
      <c r="AU4284" s="17" t="s">
        <v>83</v>
      </c>
    </row>
    <row r="4285" spans="2:47" s="1" customFormat="1" ht="11.25">
      <c r="B4285" s="32"/>
      <c r="D4285" s="149" t="s">
        <v>351</v>
      </c>
      <c r="F4285" s="157" t="s">
        <v>5655</v>
      </c>
      <c r="H4285" s="158">
        <v>24.09</v>
      </c>
      <c r="L4285" s="32"/>
      <c r="M4285" s="147"/>
      <c r="T4285" s="53"/>
      <c r="AU4285" s="17" t="s">
        <v>83</v>
      </c>
    </row>
    <row r="4286" spans="2:47" s="1" customFormat="1" ht="11.25">
      <c r="B4286" s="32"/>
      <c r="D4286" s="149" t="s">
        <v>351</v>
      </c>
      <c r="F4286" s="157" t="s">
        <v>5656</v>
      </c>
      <c r="H4286" s="158">
        <v>67.665999999999997</v>
      </c>
      <c r="L4286" s="32"/>
      <c r="M4286" s="147"/>
      <c r="T4286" s="53"/>
      <c r="AU4286" s="17" t="s">
        <v>83</v>
      </c>
    </row>
    <row r="4287" spans="2:47" s="1" customFormat="1" ht="11.25">
      <c r="B4287" s="32"/>
      <c r="D4287" s="149" t="s">
        <v>351</v>
      </c>
      <c r="F4287" s="157" t="s">
        <v>5657</v>
      </c>
      <c r="H4287" s="158">
        <v>23.45</v>
      </c>
      <c r="L4287" s="32"/>
      <c r="M4287" s="147"/>
      <c r="T4287" s="53"/>
      <c r="AU4287" s="17" t="s">
        <v>83</v>
      </c>
    </row>
    <row r="4288" spans="2:47" s="1" customFormat="1" ht="11.25">
      <c r="B4288" s="32"/>
      <c r="D4288" s="149" t="s">
        <v>351</v>
      </c>
      <c r="F4288" s="157" t="s">
        <v>5658</v>
      </c>
      <c r="H4288" s="158">
        <v>1.7</v>
      </c>
      <c r="L4288" s="32"/>
      <c r="M4288" s="147"/>
      <c r="T4288" s="53"/>
      <c r="AU4288" s="17" t="s">
        <v>83</v>
      </c>
    </row>
    <row r="4289" spans="2:47" s="1" customFormat="1" ht="11.25">
      <c r="B4289" s="32"/>
      <c r="D4289" s="149" t="s">
        <v>351</v>
      </c>
      <c r="F4289" s="157" t="s">
        <v>5659</v>
      </c>
      <c r="H4289" s="158">
        <v>1.7</v>
      </c>
      <c r="L4289" s="32"/>
      <c r="M4289" s="147"/>
      <c r="T4289" s="53"/>
      <c r="AU4289" s="17" t="s">
        <v>83</v>
      </c>
    </row>
    <row r="4290" spans="2:47" s="1" customFormat="1" ht="11.25">
      <c r="B4290" s="32"/>
      <c r="D4290" s="149" t="s">
        <v>351</v>
      </c>
      <c r="F4290" s="157" t="s">
        <v>5660</v>
      </c>
      <c r="H4290" s="158">
        <v>1.7</v>
      </c>
      <c r="L4290" s="32"/>
      <c r="M4290" s="147"/>
      <c r="T4290" s="53"/>
      <c r="AU4290" s="17" t="s">
        <v>83</v>
      </c>
    </row>
    <row r="4291" spans="2:47" s="1" customFormat="1" ht="11.25">
      <c r="B4291" s="32"/>
      <c r="D4291" s="149" t="s">
        <v>351</v>
      </c>
      <c r="F4291" s="157" t="s">
        <v>5661</v>
      </c>
      <c r="H4291" s="158">
        <v>1.7</v>
      </c>
      <c r="L4291" s="32"/>
      <c r="M4291" s="147"/>
      <c r="T4291" s="53"/>
      <c r="AU4291" s="17" t="s">
        <v>83</v>
      </c>
    </row>
    <row r="4292" spans="2:47" s="1" customFormat="1" ht="11.25">
      <c r="B4292" s="32"/>
      <c r="D4292" s="149" t="s">
        <v>351</v>
      </c>
      <c r="F4292" s="157" t="s">
        <v>5662</v>
      </c>
      <c r="H4292" s="158">
        <v>7.4</v>
      </c>
      <c r="L4292" s="32"/>
      <c r="M4292" s="147"/>
      <c r="T4292" s="53"/>
      <c r="AU4292" s="17" t="s">
        <v>83</v>
      </c>
    </row>
    <row r="4293" spans="2:47" s="1" customFormat="1" ht="11.25">
      <c r="B4293" s="32"/>
      <c r="D4293" s="149" t="s">
        <v>351</v>
      </c>
      <c r="F4293" s="157" t="s">
        <v>5663</v>
      </c>
      <c r="H4293" s="158">
        <v>31.853000000000002</v>
      </c>
      <c r="L4293" s="32"/>
      <c r="M4293" s="147"/>
      <c r="T4293" s="53"/>
      <c r="AU4293" s="17" t="s">
        <v>83</v>
      </c>
    </row>
    <row r="4294" spans="2:47" s="1" customFormat="1" ht="11.25">
      <c r="B4294" s="32"/>
      <c r="D4294" s="149" t="s">
        <v>351</v>
      </c>
      <c r="F4294" s="157" t="s">
        <v>5664</v>
      </c>
      <c r="H4294" s="158">
        <v>14.88</v>
      </c>
      <c r="L4294" s="32"/>
      <c r="M4294" s="147"/>
      <c r="T4294" s="53"/>
      <c r="AU4294" s="17" t="s">
        <v>83</v>
      </c>
    </row>
    <row r="4295" spans="2:47" s="1" customFormat="1" ht="11.25">
      <c r="B4295" s="32"/>
      <c r="D4295" s="149" t="s">
        <v>351</v>
      </c>
      <c r="F4295" s="157" t="s">
        <v>5665</v>
      </c>
      <c r="H4295" s="158">
        <v>10.18</v>
      </c>
      <c r="L4295" s="32"/>
      <c r="M4295" s="147"/>
      <c r="T4295" s="53"/>
      <c r="AU4295" s="17" t="s">
        <v>83</v>
      </c>
    </row>
    <row r="4296" spans="2:47" s="1" customFormat="1" ht="11.25">
      <c r="B4296" s="32"/>
      <c r="D4296" s="149" t="s">
        <v>351</v>
      </c>
      <c r="F4296" s="157" t="s">
        <v>358</v>
      </c>
      <c r="H4296" s="158">
        <v>564.33299999999997</v>
      </c>
      <c r="L4296" s="32"/>
      <c r="M4296" s="147"/>
      <c r="T4296" s="53"/>
      <c r="AU4296" s="17" t="s">
        <v>83</v>
      </c>
    </row>
    <row r="4297" spans="2:47" s="1" customFormat="1" ht="11.25">
      <c r="B4297" s="32"/>
      <c r="D4297" s="149" t="s">
        <v>351</v>
      </c>
      <c r="F4297" s="156" t="s">
        <v>5666</v>
      </c>
      <c r="L4297" s="32"/>
      <c r="M4297" s="147"/>
      <c r="T4297" s="53"/>
      <c r="AU4297" s="17" t="s">
        <v>83</v>
      </c>
    </row>
    <row r="4298" spans="2:47" s="1" customFormat="1" ht="11.25">
      <c r="B4298" s="32"/>
      <c r="D4298" s="149" t="s">
        <v>351</v>
      </c>
      <c r="F4298" s="157" t="s">
        <v>5667</v>
      </c>
      <c r="H4298" s="158">
        <v>1.8</v>
      </c>
      <c r="L4298" s="32"/>
      <c r="M4298" s="147"/>
      <c r="T4298" s="53"/>
      <c r="AU4298" s="17" t="s">
        <v>83</v>
      </c>
    </row>
    <row r="4299" spans="2:47" s="1" customFormat="1" ht="11.25">
      <c r="B4299" s="32"/>
      <c r="D4299" s="149" t="s">
        <v>351</v>
      </c>
      <c r="F4299" s="157" t="s">
        <v>5668</v>
      </c>
      <c r="H4299" s="158">
        <v>1.8</v>
      </c>
      <c r="L4299" s="32"/>
      <c r="M4299" s="147"/>
      <c r="T4299" s="53"/>
      <c r="AU4299" s="17" t="s">
        <v>83</v>
      </c>
    </row>
    <row r="4300" spans="2:47" s="1" customFormat="1" ht="11.25">
      <c r="B4300" s="32"/>
      <c r="D4300" s="149" t="s">
        <v>351</v>
      </c>
      <c r="F4300" s="157" t="s">
        <v>5669</v>
      </c>
      <c r="H4300" s="158">
        <v>2.75</v>
      </c>
      <c r="L4300" s="32"/>
      <c r="M4300" s="147"/>
      <c r="T4300" s="53"/>
      <c r="AU4300" s="17" t="s">
        <v>83</v>
      </c>
    </row>
    <row r="4301" spans="2:47" s="1" customFormat="1" ht="11.25">
      <c r="B4301" s="32"/>
      <c r="D4301" s="149" t="s">
        <v>351</v>
      </c>
      <c r="F4301" s="157" t="s">
        <v>5670</v>
      </c>
      <c r="H4301" s="158">
        <v>1.8</v>
      </c>
      <c r="L4301" s="32"/>
      <c r="M4301" s="147"/>
      <c r="T4301" s="53"/>
      <c r="AU4301" s="17" t="s">
        <v>83</v>
      </c>
    </row>
    <row r="4302" spans="2:47" s="1" customFormat="1" ht="11.25">
      <c r="B4302" s="32"/>
      <c r="D4302" s="149" t="s">
        <v>351</v>
      </c>
      <c r="F4302" s="157" t="s">
        <v>5671</v>
      </c>
      <c r="H4302" s="158">
        <v>1.8</v>
      </c>
      <c r="L4302" s="32"/>
      <c r="M4302" s="147"/>
      <c r="T4302" s="53"/>
      <c r="AU4302" s="17" t="s">
        <v>83</v>
      </c>
    </row>
    <row r="4303" spans="2:47" s="1" customFormat="1" ht="11.25">
      <c r="B4303" s="32"/>
      <c r="D4303" s="149" t="s">
        <v>351</v>
      </c>
      <c r="F4303" s="157" t="s">
        <v>358</v>
      </c>
      <c r="H4303" s="158">
        <v>9.9499999999999993</v>
      </c>
      <c r="L4303" s="32"/>
      <c r="M4303" s="147"/>
      <c r="T4303" s="53"/>
      <c r="AU4303" s="17" t="s">
        <v>83</v>
      </c>
    </row>
    <row r="4304" spans="2:47" s="1" customFormat="1" ht="11.25">
      <c r="B4304" s="32"/>
      <c r="D4304" s="149" t="s">
        <v>351</v>
      </c>
      <c r="F4304" s="156" t="s">
        <v>5672</v>
      </c>
      <c r="L4304" s="32"/>
      <c r="M4304" s="147"/>
      <c r="T4304" s="53"/>
      <c r="AU4304" s="17" t="s">
        <v>83</v>
      </c>
    </row>
    <row r="4305" spans="2:65" s="1" customFormat="1" ht="11.25">
      <c r="B4305" s="32"/>
      <c r="D4305" s="149" t="s">
        <v>351</v>
      </c>
      <c r="F4305" s="157" t="s">
        <v>5673</v>
      </c>
      <c r="H4305" s="158">
        <v>1.5</v>
      </c>
      <c r="L4305" s="32"/>
      <c r="M4305" s="147"/>
      <c r="T4305" s="53"/>
      <c r="AU4305" s="17" t="s">
        <v>83</v>
      </c>
    </row>
    <row r="4306" spans="2:65" s="1" customFormat="1" ht="11.25">
      <c r="B4306" s="32"/>
      <c r="D4306" s="149" t="s">
        <v>351</v>
      </c>
      <c r="F4306" s="157" t="s">
        <v>5674</v>
      </c>
      <c r="H4306" s="158">
        <v>1.5</v>
      </c>
      <c r="L4306" s="32"/>
      <c r="M4306" s="147"/>
      <c r="T4306" s="53"/>
      <c r="AU4306" s="17" t="s">
        <v>83</v>
      </c>
    </row>
    <row r="4307" spans="2:65" s="1" customFormat="1" ht="11.25">
      <c r="B4307" s="32"/>
      <c r="D4307" s="149" t="s">
        <v>351</v>
      </c>
      <c r="F4307" s="157" t="s">
        <v>358</v>
      </c>
      <c r="H4307" s="158">
        <v>3</v>
      </c>
      <c r="L4307" s="32"/>
      <c r="M4307" s="147"/>
      <c r="T4307" s="53"/>
      <c r="AU4307" s="17" t="s">
        <v>83</v>
      </c>
    </row>
    <row r="4308" spans="2:65" s="1" customFormat="1" ht="11.25">
      <c r="B4308" s="32"/>
      <c r="D4308" s="149" t="s">
        <v>351</v>
      </c>
      <c r="F4308" s="156" t="s">
        <v>5675</v>
      </c>
      <c r="L4308" s="32"/>
      <c r="M4308" s="147"/>
      <c r="T4308" s="53"/>
      <c r="AU4308" s="17" t="s">
        <v>83</v>
      </c>
    </row>
    <row r="4309" spans="2:65" s="1" customFormat="1" ht="11.25">
      <c r="B4309" s="32"/>
      <c r="D4309" s="149" t="s">
        <v>351</v>
      </c>
      <c r="F4309" s="157" t="s">
        <v>5676</v>
      </c>
      <c r="H4309" s="158">
        <v>2</v>
      </c>
      <c r="L4309" s="32"/>
      <c r="M4309" s="147"/>
      <c r="T4309" s="53"/>
      <c r="AU4309" s="17" t="s">
        <v>83</v>
      </c>
    </row>
    <row r="4310" spans="2:65" s="1" customFormat="1" ht="11.25">
      <c r="B4310" s="32"/>
      <c r="D4310" s="149" t="s">
        <v>351</v>
      </c>
      <c r="F4310" s="157" t="s">
        <v>5677</v>
      </c>
      <c r="H4310" s="158">
        <v>2</v>
      </c>
      <c r="L4310" s="32"/>
      <c r="M4310" s="147"/>
      <c r="T4310" s="53"/>
      <c r="AU4310" s="17" t="s">
        <v>83</v>
      </c>
    </row>
    <row r="4311" spans="2:65" s="1" customFormat="1" ht="11.25">
      <c r="B4311" s="32"/>
      <c r="D4311" s="149" t="s">
        <v>351</v>
      </c>
      <c r="F4311" s="157" t="s">
        <v>5678</v>
      </c>
      <c r="H4311" s="158">
        <v>6.6</v>
      </c>
      <c r="L4311" s="32"/>
      <c r="M4311" s="147"/>
      <c r="T4311" s="53"/>
      <c r="AU4311" s="17" t="s">
        <v>83</v>
      </c>
    </row>
    <row r="4312" spans="2:65" s="1" customFormat="1" ht="11.25">
      <c r="B4312" s="32"/>
      <c r="D4312" s="149" t="s">
        <v>351</v>
      </c>
      <c r="F4312" s="157" t="s">
        <v>5679</v>
      </c>
      <c r="H4312" s="158">
        <v>6.6</v>
      </c>
      <c r="L4312" s="32"/>
      <c r="M4312" s="147"/>
      <c r="T4312" s="53"/>
      <c r="AU4312" s="17" t="s">
        <v>83</v>
      </c>
    </row>
    <row r="4313" spans="2:65" s="1" customFormat="1" ht="11.25">
      <c r="B4313" s="32"/>
      <c r="D4313" s="149" t="s">
        <v>351</v>
      </c>
      <c r="F4313" s="157" t="s">
        <v>358</v>
      </c>
      <c r="H4313" s="158">
        <v>17.2</v>
      </c>
      <c r="L4313" s="32"/>
      <c r="M4313" s="147"/>
      <c r="T4313" s="53"/>
      <c r="AU4313" s="17" t="s">
        <v>83</v>
      </c>
    </row>
    <row r="4314" spans="2:65" s="1" customFormat="1" ht="24.2" customHeight="1">
      <c r="B4314" s="32"/>
      <c r="C4314" s="131" t="s">
        <v>5685</v>
      </c>
      <c r="D4314" s="131" t="s">
        <v>342</v>
      </c>
      <c r="E4314" s="132" t="s">
        <v>5686</v>
      </c>
      <c r="F4314" s="133" t="s">
        <v>5687</v>
      </c>
      <c r="G4314" s="134" t="s">
        <v>119</v>
      </c>
      <c r="H4314" s="135">
        <v>103.47</v>
      </c>
      <c r="I4314" s="136"/>
      <c r="J4314" s="137">
        <f>ROUND(I4314*H4314,2)</f>
        <v>0</v>
      </c>
      <c r="K4314" s="133" t="s">
        <v>345</v>
      </c>
      <c r="L4314" s="32"/>
      <c r="M4314" s="138" t="s">
        <v>19</v>
      </c>
      <c r="N4314" s="139" t="s">
        <v>44</v>
      </c>
      <c r="P4314" s="140">
        <f>O4314*H4314</f>
        <v>0</v>
      </c>
      <c r="Q4314" s="140">
        <v>1.5E-3</v>
      </c>
      <c r="R4314" s="140">
        <f>Q4314*H4314</f>
        <v>0.15520500000000001</v>
      </c>
      <c r="S4314" s="140">
        <v>0</v>
      </c>
      <c r="T4314" s="141">
        <f>S4314*H4314</f>
        <v>0</v>
      </c>
      <c r="AR4314" s="142" t="s">
        <v>489</v>
      </c>
      <c r="AT4314" s="142" t="s">
        <v>342</v>
      </c>
      <c r="AU4314" s="142" t="s">
        <v>83</v>
      </c>
      <c r="AY4314" s="17" t="s">
        <v>339</v>
      </c>
      <c r="BE4314" s="143">
        <f>IF(N4314="základní",J4314,0)</f>
        <v>0</v>
      </c>
      <c r="BF4314" s="143">
        <f>IF(N4314="snížená",J4314,0)</f>
        <v>0</v>
      </c>
      <c r="BG4314" s="143">
        <f>IF(N4314="zákl. přenesená",J4314,0)</f>
        <v>0</v>
      </c>
      <c r="BH4314" s="143">
        <f>IF(N4314="sníž. přenesená",J4314,0)</f>
        <v>0</v>
      </c>
      <c r="BI4314" s="143">
        <f>IF(N4314="nulová",J4314,0)</f>
        <v>0</v>
      </c>
      <c r="BJ4314" s="17" t="s">
        <v>81</v>
      </c>
      <c r="BK4314" s="143">
        <f>ROUND(I4314*H4314,2)</f>
        <v>0</v>
      </c>
      <c r="BL4314" s="17" t="s">
        <v>489</v>
      </c>
      <c r="BM4314" s="142" t="s">
        <v>5688</v>
      </c>
    </row>
    <row r="4315" spans="2:65" s="1" customFormat="1" ht="11.25">
      <c r="B4315" s="32"/>
      <c r="D4315" s="144" t="s">
        <v>348</v>
      </c>
      <c r="F4315" s="145" t="s">
        <v>5689</v>
      </c>
      <c r="I4315" s="146"/>
      <c r="L4315" s="32"/>
      <c r="M4315" s="147"/>
      <c r="T4315" s="53"/>
      <c r="AT4315" s="17" t="s">
        <v>348</v>
      </c>
      <c r="AU4315" s="17" t="s">
        <v>83</v>
      </c>
    </row>
    <row r="4316" spans="2:65" s="12" customFormat="1" ht="11.25">
      <c r="B4316" s="148"/>
      <c r="D4316" s="149" t="s">
        <v>350</v>
      </c>
      <c r="E4316" s="150" t="s">
        <v>19</v>
      </c>
      <c r="F4316" s="151" t="s">
        <v>1528</v>
      </c>
      <c r="H4316" s="152">
        <v>103.47</v>
      </c>
      <c r="I4316" s="153"/>
      <c r="L4316" s="148"/>
      <c r="M4316" s="154"/>
      <c r="T4316" s="155"/>
      <c r="AT4316" s="150" t="s">
        <v>350</v>
      </c>
      <c r="AU4316" s="150" t="s">
        <v>83</v>
      </c>
      <c r="AV4316" s="12" t="s">
        <v>83</v>
      </c>
      <c r="AW4316" s="12" t="s">
        <v>34</v>
      </c>
      <c r="AX4316" s="12" t="s">
        <v>81</v>
      </c>
      <c r="AY4316" s="150" t="s">
        <v>339</v>
      </c>
    </row>
    <row r="4317" spans="2:65" s="1" customFormat="1" ht="11.25">
      <c r="B4317" s="32"/>
      <c r="D4317" s="149" t="s">
        <v>351</v>
      </c>
      <c r="F4317" s="156" t="s">
        <v>5690</v>
      </c>
      <c r="L4317" s="32"/>
      <c r="M4317" s="147"/>
      <c r="T4317" s="53"/>
      <c r="AU4317" s="17" t="s">
        <v>83</v>
      </c>
    </row>
    <row r="4318" spans="2:65" s="1" customFormat="1" ht="11.25">
      <c r="B4318" s="32"/>
      <c r="D4318" s="149" t="s">
        <v>351</v>
      </c>
      <c r="F4318" s="157" t="s">
        <v>5631</v>
      </c>
      <c r="H4318" s="158">
        <v>1.7</v>
      </c>
      <c r="L4318" s="32"/>
      <c r="M4318" s="147"/>
      <c r="T4318" s="53"/>
      <c r="AU4318" s="17" t="s">
        <v>83</v>
      </c>
    </row>
    <row r="4319" spans="2:65" s="1" customFormat="1" ht="11.25">
      <c r="B4319" s="32"/>
      <c r="D4319" s="149" t="s">
        <v>351</v>
      </c>
      <c r="F4319" s="157" t="s">
        <v>5632</v>
      </c>
      <c r="H4319" s="158">
        <v>1.7</v>
      </c>
      <c r="L4319" s="32"/>
      <c r="M4319" s="147"/>
      <c r="T4319" s="53"/>
      <c r="AU4319" s="17" t="s">
        <v>83</v>
      </c>
    </row>
    <row r="4320" spans="2:65" s="1" customFormat="1" ht="11.25">
      <c r="B4320" s="32"/>
      <c r="D4320" s="149" t="s">
        <v>351</v>
      </c>
      <c r="F4320" s="157" t="s">
        <v>5633</v>
      </c>
      <c r="H4320" s="158">
        <v>1.7</v>
      </c>
      <c r="L4320" s="32"/>
      <c r="M4320" s="147"/>
      <c r="T4320" s="53"/>
      <c r="AU4320" s="17" t="s">
        <v>83</v>
      </c>
    </row>
    <row r="4321" spans="2:47" s="1" customFormat="1" ht="11.25">
      <c r="B4321" s="32"/>
      <c r="D4321" s="149" t="s">
        <v>351</v>
      </c>
      <c r="F4321" s="157" t="s">
        <v>5691</v>
      </c>
      <c r="H4321" s="158">
        <v>12.84</v>
      </c>
      <c r="L4321" s="32"/>
      <c r="M4321" s="147"/>
      <c r="T4321" s="53"/>
      <c r="AU4321" s="17" t="s">
        <v>83</v>
      </c>
    </row>
    <row r="4322" spans="2:47" s="1" customFormat="1" ht="11.25">
      <c r="B4322" s="32"/>
      <c r="D4322" s="149" t="s">
        <v>351</v>
      </c>
      <c r="F4322" s="157" t="s">
        <v>5692</v>
      </c>
      <c r="H4322" s="158">
        <v>12.24</v>
      </c>
      <c r="L4322" s="32"/>
      <c r="M4322" s="147"/>
      <c r="T4322" s="53"/>
      <c r="AU4322" s="17" t="s">
        <v>83</v>
      </c>
    </row>
    <row r="4323" spans="2:47" s="1" customFormat="1" ht="11.25">
      <c r="B4323" s="32"/>
      <c r="D4323" s="149" t="s">
        <v>351</v>
      </c>
      <c r="F4323" s="157" t="s">
        <v>5693</v>
      </c>
      <c r="H4323" s="158">
        <v>5.52</v>
      </c>
      <c r="L4323" s="32"/>
      <c r="M4323" s="147"/>
      <c r="T4323" s="53"/>
      <c r="AU4323" s="17" t="s">
        <v>83</v>
      </c>
    </row>
    <row r="4324" spans="2:47" s="1" customFormat="1" ht="11.25">
      <c r="B4324" s="32"/>
      <c r="D4324" s="149" t="s">
        <v>351</v>
      </c>
      <c r="F4324" s="157" t="s">
        <v>5694</v>
      </c>
      <c r="H4324" s="158">
        <v>1.8</v>
      </c>
      <c r="L4324" s="32"/>
      <c r="M4324" s="147"/>
      <c r="T4324" s="53"/>
      <c r="AU4324" s="17" t="s">
        <v>83</v>
      </c>
    </row>
    <row r="4325" spans="2:47" s="1" customFormat="1" ht="11.25">
      <c r="B4325" s="32"/>
      <c r="D4325" s="149" t="s">
        <v>351</v>
      </c>
      <c r="F4325" s="157" t="s">
        <v>5695</v>
      </c>
      <c r="H4325" s="158">
        <v>10.77</v>
      </c>
      <c r="L4325" s="32"/>
      <c r="M4325" s="147"/>
      <c r="T4325" s="53"/>
      <c r="AU4325" s="17" t="s">
        <v>83</v>
      </c>
    </row>
    <row r="4326" spans="2:47" s="1" customFormat="1" ht="11.25">
      <c r="B4326" s="32"/>
      <c r="D4326" s="149" t="s">
        <v>351</v>
      </c>
      <c r="F4326" s="157" t="s">
        <v>5696</v>
      </c>
      <c r="H4326" s="158">
        <v>1.8</v>
      </c>
      <c r="L4326" s="32"/>
      <c r="M4326" s="147"/>
      <c r="T4326" s="53"/>
      <c r="AU4326" s="17" t="s">
        <v>83</v>
      </c>
    </row>
    <row r="4327" spans="2:47" s="1" customFormat="1" ht="11.25">
      <c r="B4327" s="32"/>
      <c r="D4327" s="149" t="s">
        <v>351</v>
      </c>
      <c r="F4327" s="157" t="s">
        <v>5697</v>
      </c>
      <c r="H4327" s="158">
        <v>2.64</v>
      </c>
      <c r="L4327" s="32"/>
      <c r="M4327" s="147"/>
      <c r="T4327" s="53"/>
      <c r="AU4327" s="17" t="s">
        <v>83</v>
      </c>
    </row>
    <row r="4328" spans="2:47" s="1" customFormat="1" ht="11.25">
      <c r="B4328" s="32"/>
      <c r="D4328" s="149" t="s">
        <v>351</v>
      </c>
      <c r="F4328" s="157" t="s">
        <v>5698</v>
      </c>
      <c r="H4328" s="158">
        <v>3.36</v>
      </c>
      <c r="L4328" s="32"/>
      <c r="M4328" s="147"/>
      <c r="T4328" s="53"/>
      <c r="AU4328" s="17" t="s">
        <v>83</v>
      </c>
    </row>
    <row r="4329" spans="2:47" s="1" customFormat="1" ht="11.25">
      <c r="B4329" s="32"/>
      <c r="D4329" s="149" t="s">
        <v>351</v>
      </c>
      <c r="F4329" s="157" t="s">
        <v>5646</v>
      </c>
      <c r="H4329" s="158">
        <v>1.7</v>
      </c>
      <c r="L4329" s="32"/>
      <c r="M4329" s="147"/>
      <c r="T4329" s="53"/>
      <c r="AU4329" s="17" t="s">
        <v>83</v>
      </c>
    </row>
    <row r="4330" spans="2:47" s="1" customFormat="1" ht="11.25">
      <c r="B4330" s="32"/>
      <c r="D4330" s="149" t="s">
        <v>351</v>
      </c>
      <c r="F4330" s="157" t="s">
        <v>5647</v>
      </c>
      <c r="H4330" s="158">
        <v>1.7</v>
      </c>
      <c r="L4330" s="32"/>
      <c r="M4330" s="147"/>
      <c r="T4330" s="53"/>
      <c r="AU4330" s="17" t="s">
        <v>83</v>
      </c>
    </row>
    <row r="4331" spans="2:47" s="1" customFormat="1" ht="11.25">
      <c r="B4331" s="32"/>
      <c r="D4331" s="149" t="s">
        <v>351</v>
      </c>
      <c r="F4331" s="157" t="s">
        <v>5648</v>
      </c>
      <c r="H4331" s="158">
        <v>1.7</v>
      </c>
      <c r="L4331" s="32"/>
      <c r="M4331" s="147"/>
      <c r="T4331" s="53"/>
      <c r="AU4331" s="17" t="s">
        <v>83</v>
      </c>
    </row>
    <row r="4332" spans="2:47" s="1" customFormat="1" ht="11.25">
      <c r="B4332" s="32"/>
      <c r="D4332" s="149" t="s">
        <v>351</v>
      </c>
      <c r="F4332" s="157" t="s">
        <v>5649</v>
      </c>
      <c r="H4332" s="158">
        <v>1.7</v>
      </c>
      <c r="L4332" s="32"/>
      <c r="M4332" s="147"/>
      <c r="T4332" s="53"/>
      <c r="AU4332" s="17" t="s">
        <v>83</v>
      </c>
    </row>
    <row r="4333" spans="2:47" s="1" customFormat="1" ht="11.25">
      <c r="B4333" s="32"/>
      <c r="D4333" s="149" t="s">
        <v>351</v>
      </c>
      <c r="F4333" s="157" t="s">
        <v>5699</v>
      </c>
      <c r="H4333" s="158">
        <v>1.2</v>
      </c>
      <c r="L4333" s="32"/>
      <c r="M4333" s="147"/>
      <c r="T4333" s="53"/>
      <c r="AU4333" s="17" t="s">
        <v>83</v>
      </c>
    </row>
    <row r="4334" spans="2:47" s="1" customFormat="1" ht="11.25">
      <c r="B4334" s="32"/>
      <c r="D4334" s="149" t="s">
        <v>351</v>
      </c>
      <c r="F4334" s="157" t="s">
        <v>5700</v>
      </c>
      <c r="H4334" s="158">
        <v>1.92</v>
      </c>
      <c r="L4334" s="32"/>
      <c r="M4334" s="147"/>
      <c r="T4334" s="53"/>
      <c r="AU4334" s="17" t="s">
        <v>83</v>
      </c>
    </row>
    <row r="4335" spans="2:47" s="1" customFormat="1" ht="11.25">
      <c r="B4335" s="32"/>
      <c r="D4335" s="149" t="s">
        <v>351</v>
      </c>
      <c r="F4335" s="157" t="s">
        <v>5701</v>
      </c>
      <c r="H4335" s="158">
        <v>1.8</v>
      </c>
      <c r="L4335" s="32"/>
      <c r="M4335" s="147"/>
      <c r="T4335" s="53"/>
      <c r="AU4335" s="17" t="s">
        <v>83</v>
      </c>
    </row>
    <row r="4336" spans="2:47" s="1" customFormat="1" ht="11.25">
      <c r="B4336" s="32"/>
      <c r="D4336" s="149" t="s">
        <v>351</v>
      </c>
      <c r="F4336" s="157" t="s">
        <v>5702</v>
      </c>
      <c r="H4336" s="158">
        <v>2.2000000000000002</v>
      </c>
      <c r="L4336" s="32"/>
      <c r="M4336" s="147"/>
      <c r="T4336" s="53"/>
      <c r="AU4336" s="17" t="s">
        <v>83</v>
      </c>
    </row>
    <row r="4337" spans="2:65" s="1" customFormat="1" ht="11.25">
      <c r="B4337" s="32"/>
      <c r="D4337" s="149" t="s">
        <v>351</v>
      </c>
      <c r="F4337" s="157" t="s">
        <v>5703</v>
      </c>
      <c r="H4337" s="158">
        <v>2.2000000000000002</v>
      </c>
      <c r="L4337" s="32"/>
      <c r="M4337" s="147"/>
      <c r="T4337" s="53"/>
      <c r="AU4337" s="17" t="s">
        <v>83</v>
      </c>
    </row>
    <row r="4338" spans="2:65" s="1" customFormat="1" ht="11.25">
      <c r="B4338" s="32"/>
      <c r="D4338" s="149" t="s">
        <v>351</v>
      </c>
      <c r="F4338" s="157" t="s">
        <v>5704</v>
      </c>
      <c r="H4338" s="158">
        <v>5.46</v>
      </c>
      <c r="L4338" s="32"/>
      <c r="M4338" s="147"/>
      <c r="T4338" s="53"/>
      <c r="AU4338" s="17" t="s">
        <v>83</v>
      </c>
    </row>
    <row r="4339" spans="2:65" s="1" customFormat="1" ht="11.25">
      <c r="B4339" s="32"/>
      <c r="D4339" s="149" t="s">
        <v>351</v>
      </c>
      <c r="F4339" s="157" t="s">
        <v>5705</v>
      </c>
      <c r="H4339" s="158">
        <v>1.8</v>
      </c>
      <c r="L4339" s="32"/>
      <c r="M4339" s="147"/>
      <c r="T4339" s="53"/>
      <c r="AU4339" s="17" t="s">
        <v>83</v>
      </c>
    </row>
    <row r="4340" spans="2:65" s="1" customFormat="1" ht="11.25">
      <c r="B4340" s="32"/>
      <c r="D4340" s="149" t="s">
        <v>351</v>
      </c>
      <c r="F4340" s="157" t="s">
        <v>5706</v>
      </c>
      <c r="H4340" s="158">
        <v>10.71</v>
      </c>
      <c r="L4340" s="32"/>
      <c r="M4340" s="147"/>
      <c r="T4340" s="53"/>
      <c r="AU4340" s="17" t="s">
        <v>83</v>
      </c>
    </row>
    <row r="4341" spans="2:65" s="1" customFormat="1" ht="11.25">
      <c r="B4341" s="32"/>
      <c r="D4341" s="149" t="s">
        <v>351</v>
      </c>
      <c r="F4341" s="157" t="s">
        <v>5707</v>
      </c>
      <c r="H4341" s="158">
        <v>1.8</v>
      </c>
      <c r="L4341" s="32"/>
      <c r="M4341" s="147"/>
      <c r="T4341" s="53"/>
      <c r="AU4341" s="17" t="s">
        <v>83</v>
      </c>
    </row>
    <row r="4342" spans="2:65" s="1" customFormat="1" ht="11.25">
      <c r="B4342" s="32"/>
      <c r="D4342" s="149" t="s">
        <v>351</v>
      </c>
      <c r="F4342" s="157" t="s">
        <v>5658</v>
      </c>
      <c r="H4342" s="158">
        <v>1.7</v>
      </c>
      <c r="L4342" s="32"/>
      <c r="M4342" s="147"/>
      <c r="T4342" s="53"/>
      <c r="AU4342" s="17" t="s">
        <v>83</v>
      </c>
    </row>
    <row r="4343" spans="2:65" s="1" customFormat="1" ht="11.25">
      <c r="B4343" s="32"/>
      <c r="D4343" s="149" t="s">
        <v>351</v>
      </c>
      <c r="F4343" s="157" t="s">
        <v>5659</v>
      </c>
      <c r="H4343" s="158">
        <v>1.7</v>
      </c>
      <c r="L4343" s="32"/>
      <c r="M4343" s="147"/>
      <c r="T4343" s="53"/>
      <c r="AU4343" s="17" t="s">
        <v>83</v>
      </c>
    </row>
    <row r="4344" spans="2:65" s="1" customFormat="1" ht="11.25">
      <c r="B4344" s="32"/>
      <c r="D4344" s="149" t="s">
        <v>351</v>
      </c>
      <c r="F4344" s="157" t="s">
        <v>5660</v>
      </c>
      <c r="H4344" s="158">
        <v>1.7</v>
      </c>
      <c r="L4344" s="32"/>
      <c r="M4344" s="147"/>
      <c r="T4344" s="53"/>
      <c r="AU4344" s="17" t="s">
        <v>83</v>
      </c>
    </row>
    <row r="4345" spans="2:65" s="1" customFormat="1" ht="11.25">
      <c r="B4345" s="32"/>
      <c r="D4345" s="149" t="s">
        <v>351</v>
      </c>
      <c r="F4345" s="157" t="s">
        <v>5661</v>
      </c>
      <c r="H4345" s="158">
        <v>1.7</v>
      </c>
      <c r="L4345" s="32"/>
      <c r="M4345" s="147"/>
      <c r="T4345" s="53"/>
      <c r="AU4345" s="17" t="s">
        <v>83</v>
      </c>
    </row>
    <row r="4346" spans="2:65" s="1" customFormat="1" ht="11.25">
      <c r="B4346" s="32"/>
      <c r="D4346" s="149" t="s">
        <v>351</v>
      </c>
      <c r="F4346" s="157" t="s">
        <v>5708</v>
      </c>
      <c r="H4346" s="158">
        <v>2.76</v>
      </c>
      <c r="L4346" s="32"/>
      <c r="M4346" s="147"/>
      <c r="T4346" s="53"/>
      <c r="AU4346" s="17" t="s">
        <v>83</v>
      </c>
    </row>
    <row r="4347" spans="2:65" s="1" customFormat="1" ht="11.25">
      <c r="B4347" s="32"/>
      <c r="D4347" s="149" t="s">
        <v>351</v>
      </c>
      <c r="F4347" s="157" t="s">
        <v>5709</v>
      </c>
      <c r="H4347" s="158">
        <v>1.95</v>
      </c>
      <c r="L4347" s="32"/>
      <c r="M4347" s="147"/>
      <c r="T4347" s="53"/>
      <c r="AU4347" s="17" t="s">
        <v>83</v>
      </c>
    </row>
    <row r="4348" spans="2:65" s="1" customFormat="1" ht="11.25">
      <c r="B4348" s="32"/>
      <c r="D4348" s="149" t="s">
        <v>351</v>
      </c>
      <c r="F4348" s="157" t="s">
        <v>358</v>
      </c>
      <c r="H4348" s="158">
        <v>103.47</v>
      </c>
      <c r="L4348" s="32"/>
      <c r="M4348" s="147"/>
      <c r="T4348" s="53"/>
      <c r="AU4348" s="17" t="s">
        <v>83</v>
      </c>
    </row>
    <row r="4349" spans="2:65" s="1" customFormat="1" ht="37.9" customHeight="1">
      <c r="B4349" s="32"/>
      <c r="C4349" s="131" t="s">
        <v>5710</v>
      </c>
      <c r="D4349" s="131" t="s">
        <v>342</v>
      </c>
      <c r="E4349" s="132" t="s">
        <v>5711</v>
      </c>
      <c r="F4349" s="133" t="s">
        <v>5712</v>
      </c>
      <c r="G4349" s="134" t="s">
        <v>119</v>
      </c>
      <c r="H4349" s="135">
        <v>564.33299999999997</v>
      </c>
      <c r="I4349" s="136"/>
      <c r="J4349" s="137">
        <f>ROUND(I4349*H4349,2)</f>
        <v>0</v>
      </c>
      <c r="K4349" s="133" t="s">
        <v>345</v>
      </c>
      <c r="L4349" s="32"/>
      <c r="M4349" s="138" t="s">
        <v>19</v>
      </c>
      <c r="N4349" s="139" t="s">
        <v>44</v>
      </c>
      <c r="P4349" s="140">
        <f>O4349*H4349</f>
        <v>0</v>
      </c>
      <c r="Q4349" s="140">
        <v>5.5799999999999999E-3</v>
      </c>
      <c r="R4349" s="140">
        <f>Q4349*H4349</f>
        <v>3.1489781399999996</v>
      </c>
      <c r="S4349" s="140">
        <v>0</v>
      </c>
      <c r="T4349" s="141">
        <f>S4349*H4349</f>
        <v>0</v>
      </c>
      <c r="AR4349" s="142" t="s">
        <v>489</v>
      </c>
      <c r="AT4349" s="142" t="s">
        <v>342</v>
      </c>
      <c r="AU4349" s="142" t="s">
        <v>83</v>
      </c>
      <c r="AY4349" s="17" t="s">
        <v>339</v>
      </c>
      <c r="BE4349" s="143">
        <f>IF(N4349="základní",J4349,0)</f>
        <v>0</v>
      </c>
      <c r="BF4349" s="143">
        <f>IF(N4349="snížená",J4349,0)</f>
        <v>0</v>
      </c>
      <c r="BG4349" s="143">
        <f>IF(N4349="zákl. přenesená",J4349,0)</f>
        <v>0</v>
      </c>
      <c r="BH4349" s="143">
        <f>IF(N4349="sníž. přenesená",J4349,0)</f>
        <v>0</v>
      </c>
      <c r="BI4349" s="143">
        <f>IF(N4349="nulová",J4349,0)</f>
        <v>0</v>
      </c>
      <c r="BJ4349" s="17" t="s">
        <v>81</v>
      </c>
      <c r="BK4349" s="143">
        <f>ROUND(I4349*H4349,2)</f>
        <v>0</v>
      </c>
      <c r="BL4349" s="17" t="s">
        <v>489</v>
      </c>
      <c r="BM4349" s="142" t="s">
        <v>5713</v>
      </c>
    </row>
    <row r="4350" spans="2:65" s="1" customFormat="1" ht="11.25">
      <c r="B4350" s="32"/>
      <c r="D4350" s="144" t="s">
        <v>348</v>
      </c>
      <c r="F4350" s="145" t="s">
        <v>5714</v>
      </c>
      <c r="I4350" s="146"/>
      <c r="L4350" s="32"/>
      <c r="M4350" s="147"/>
      <c r="T4350" s="53"/>
      <c r="AT4350" s="17" t="s">
        <v>348</v>
      </c>
      <c r="AU4350" s="17" t="s">
        <v>83</v>
      </c>
    </row>
    <row r="4351" spans="2:65" s="12" customFormat="1" ht="11.25">
      <c r="B4351" s="148"/>
      <c r="D4351" s="149" t="s">
        <v>350</v>
      </c>
      <c r="E4351" s="150" t="s">
        <v>19</v>
      </c>
      <c r="F4351" s="151" t="s">
        <v>1546</v>
      </c>
      <c r="H4351" s="152">
        <v>564.33299999999997</v>
      </c>
      <c r="I4351" s="153"/>
      <c r="L4351" s="148"/>
      <c r="M4351" s="154"/>
      <c r="T4351" s="155"/>
      <c r="AT4351" s="150" t="s">
        <v>350</v>
      </c>
      <c r="AU4351" s="150" t="s">
        <v>83</v>
      </c>
      <c r="AV4351" s="12" t="s">
        <v>83</v>
      </c>
      <c r="AW4351" s="12" t="s">
        <v>34</v>
      </c>
      <c r="AX4351" s="12" t="s">
        <v>81</v>
      </c>
      <c r="AY4351" s="150" t="s">
        <v>339</v>
      </c>
    </row>
    <row r="4352" spans="2:65" s="1" customFormat="1" ht="11.25">
      <c r="B4352" s="32"/>
      <c r="D4352" s="149" t="s">
        <v>351</v>
      </c>
      <c r="F4352" s="156" t="s">
        <v>5630</v>
      </c>
      <c r="L4352" s="32"/>
      <c r="M4352" s="147"/>
      <c r="T4352" s="53"/>
      <c r="AU4352" s="17" t="s">
        <v>83</v>
      </c>
    </row>
    <row r="4353" spans="2:47" s="1" customFormat="1" ht="11.25">
      <c r="B4353" s="32"/>
      <c r="D4353" s="149" t="s">
        <v>351</v>
      </c>
      <c r="F4353" s="157" t="s">
        <v>5631</v>
      </c>
      <c r="H4353" s="158">
        <v>1.7</v>
      </c>
      <c r="L4353" s="32"/>
      <c r="M4353" s="147"/>
      <c r="T4353" s="53"/>
      <c r="AU4353" s="17" t="s">
        <v>83</v>
      </c>
    </row>
    <row r="4354" spans="2:47" s="1" customFormat="1" ht="11.25">
      <c r="B4354" s="32"/>
      <c r="D4354" s="149" t="s">
        <v>351</v>
      </c>
      <c r="F4354" s="157" t="s">
        <v>5632</v>
      </c>
      <c r="H4354" s="158">
        <v>1.7</v>
      </c>
      <c r="L4354" s="32"/>
      <c r="M4354" s="147"/>
      <c r="T4354" s="53"/>
      <c r="AU4354" s="17" t="s">
        <v>83</v>
      </c>
    </row>
    <row r="4355" spans="2:47" s="1" customFormat="1" ht="11.25">
      <c r="B4355" s="32"/>
      <c r="D4355" s="149" t="s">
        <v>351</v>
      </c>
      <c r="F4355" s="157" t="s">
        <v>5633</v>
      </c>
      <c r="H4355" s="158">
        <v>1.7</v>
      </c>
      <c r="L4355" s="32"/>
      <c r="M4355" s="147"/>
      <c r="T4355" s="53"/>
      <c r="AU4355" s="17" t="s">
        <v>83</v>
      </c>
    </row>
    <row r="4356" spans="2:47" s="1" customFormat="1" ht="11.25">
      <c r="B4356" s="32"/>
      <c r="D4356" s="149" t="s">
        <v>351</v>
      </c>
      <c r="F4356" s="157" t="s">
        <v>5634</v>
      </c>
      <c r="H4356" s="158">
        <v>30.004999999999999</v>
      </c>
      <c r="L4356" s="32"/>
      <c r="M4356" s="147"/>
      <c r="T4356" s="53"/>
      <c r="AU4356" s="17" t="s">
        <v>83</v>
      </c>
    </row>
    <row r="4357" spans="2:47" s="1" customFormat="1" ht="11.25">
      <c r="B4357" s="32"/>
      <c r="D4357" s="149" t="s">
        <v>351</v>
      </c>
      <c r="F4357" s="157" t="s">
        <v>5635</v>
      </c>
      <c r="H4357" s="158">
        <v>11.93</v>
      </c>
      <c r="L4357" s="32"/>
      <c r="M4357" s="147"/>
      <c r="T4357" s="53"/>
      <c r="AU4357" s="17" t="s">
        <v>83</v>
      </c>
    </row>
    <row r="4358" spans="2:47" s="1" customFormat="1" ht="11.25">
      <c r="B4358" s="32"/>
      <c r="D4358" s="149" t="s">
        <v>351</v>
      </c>
      <c r="F4358" s="157" t="s">
        <v>5636</v>
      </c>
      <c r="H4358" s="158">
        <v>25.905000000000001</v>
      </c>
      <c r="L4358" s="32"/>
      <c r="M4358" s="147"/>
      <c r="T4358" s="53"/>
      <c r="AU4358" s="17" t="s">
        <v>83</v>
      </c>
    </row>
    <row r="4359" spans="2:47" s="1" customFormat="1" ht="11.25">
      <c r="B4359" s="32"/>
      <c r="D4359" s="149" t="s">
        <v>351</v>
      </c>
      <c r="F4359" s="157" t="s">
        <v>5637</v>
      </c>
      <c r="H4359" s="158">
        <v>11.72</v>
      </c>
      <c r="L4359" s="32"/>
      <c r="M4359" s="147"/>
      <c r="T4359" s="53"/>
      <c r="AU4359" s="17" t="s">
        <v>83</v>
      </c>
    </row>
    <row r="4360" spans="2:47" s="1" customFormat="1" ht="11.25">
      <c r="B4360" s="32"/>
      <c r="D4360" s="149" t="s">
        <v>351</v>
      </c>
      <c r="F4360" s="157" t="s">
        <v>5638</v>
      </c>
      <c r="H4360" s="158">
        <v>70.007999999999996</v>
      </c>
      <c r="L4360" s="32"/>
      <c r="M4360" s="147"/>
      <c r="T4360" s="53"/>
      <c r="AU4360" s="17" t="s">
        <v>83</v>
      </c>
    </row>
    <row r="4361" spans="2:47" s="1" customFormat="1" ht="11.25">
      <c r="B4361" s="32"/>
      <c r="D4361" s="149" t="s">
        <v>351</v>
      </c>
      <c r="F4361" s="157" t="s">
        <v>5639</v>
      </c>
      <c r="H4361" s="158">
        <v>24.09</v>
      </c>
      <c r="L4361" s="32"/>
      <c r="M4361" s="147"/>
      <c r="T4361" s="53"/>
      <c r="AU4361" s="17" t="s">
        <v>83</v>
      </c>
    </row>
    <row r="4362" spans="2:47" s="1" customFormat="1" ht="11.25">
      <c r="B4362" s="32"/>
      <c r="D4362" s="149" t="s">
        <v>351</v>
      </c>
      <c r="F4362" s="157" t="s">
        <v>5640</v>
      </c>
      <c r="H4362" s="158">
        <v>65.378</v>
      </c>
      <c r="L4362" s="32"/>
      <c r="M4362" s="147"/>
      <c r="T4362" s="53"/>
      <c r="AU4362" s="17" t="s">
        <v>83</v>
      </c>
    </row>
    <row r="4363" spans="2:47" s="1" customFormat="1" ht="11.25">
      <c r="B4363" s="32"/>
      <c r="D4363" s="149" t="s">
        <v>351</v>
      </c>
      <c r="F4363" s="157" t="s">
        <v>5641</v>
      </c>
      <c r="H4363" s="158">
        <v>23.45</v>
      </c>
      <c r="L4363" s="32"/>
      <c r="M4363" s="147"/>
      <c r="T4363" s="53"/>
      <c r="AU4363" s="17" t="s">
        <v>83</v>
      </c>
    </row>
    <row r="4364" spans="2:47" s="1" customFormat="1" ht="11.25">
      <c r="B4364" s="32"/>
      <c r="D4364" s="149" t="s">
        <v>351</v>
      </c>
      <c r="F4364" s="157" t="s">
        <v>5642</v>
      </c>
      <c r="H4364" s="158">
        <v>11.685</v>
      </c>
      <c r="L4364" s="32"/>
      <c r="M4364" s="147"/>
      <c r="T4364" s="53"/>
      <c r="AU4364" s="17" t="s">
        <v>83</v>
      </c>
    </row>
    <row r="4365" spans="2:47" s="1" customFormat="1" ht="11.25">
      <c r="B4365" s="32"/>
      <c r="D4365" s="149" t="s">
        <v>351</v>
      </c>
      <c r="F4365" s="157" t="s">
        <v>5643</v>
      </c>
      <c r="H4365" s="158">
        <v>14.28</v>
      </c>
      <c r="L4365" s="32"/>
      <c r="M4365" s="147"/>
      <c r="T4365" s="53"/>
      <c r="AU4365" s="17" t="s">
        <v>83</v>
      </c>
    </row>
    <row r="4366" spans="2:47" s="1" customFormat="1" ht="11.25">
      <c r="B4366" s="32"/>
      <c r="D4366" s="149" t="s">
        <v>351</v>
      </c>
      <c r="F4366" s="157" t="s">
        <v>5644</v>
      </c>
      <c r="H4366" s="158">
        <v>16.134</v>
      </c>
      <c r="L4366" s="32"/>
      <c r="M4366" s="147"/>
      <c r="T4366" s="53"/>
      <c r="AU4366" s="17" t="s">
        <v>83</v>
      </c>
    </row>
    <row r="4367" spans="2:47" s="1" customFormat="1" ht="11.25">
      <c r="B4367" s="32"/>
      <c r="D4367" s="149" t="s">
        <v>351</v>
      </c>
      <c r="F4367" s="157" t="s">
        <v>5645</v>
      </c>
      <c r="H4367" s="158">
        <v>14.28</v>
      </c>
      <c r="L4367" s="32"/>
      <c r="M4367" s="147"/>
      <c r="T4367" s="53"/>
      <c r="AU4367" s="17" t="s">
        <v>83</v>
      </c>
    </row>
    <row r="4368" spans="2:47" s="1" customFormat="1" ht="11.25">
      <c r="B4368" s="32"/>
      <c r="D4368" s="149" t="s">
        <v>351</v>
      </c>
      <c r="F4368" s="157" t="s">
        <v>5646</v>
      </c>
      <c r="H4368" s="158">
        <v>1.7</v>
      </c>
      <c r="L4368" s="32"/>
      <c r="M4368" s="147"/>
      <c r="T4368" s="53"/>
      <c r="AU4368" s="17" t="s">
        <v>83</v>
      </c>
    </row>
    <row r="4369" spans="2:47" s="1" customFormat="1" ht="11.25">
      <c r="B4369" s="32"/>
      <c r="D4369" s="149" t="s">
        <v>351</v>
      </c>
      <c r="F4369" s="157" t="s">
        <v>5647</v>
      </c>
      <c r="H4369" s="158">
        <v>1.7</v>
      </c>
      <c r="L4369" s="32"/>
      <c r="M4369" s="147"/>
      <c r="T4369" s="53"/>
      <c r="AU4369" s="17" t="s">
        <v>83</v>
      </c>
    </row>
    <row r="4370" spans="2:47" s="1" customFormat="1" ht="11.25">
      <c r="B4370" s="32"/>
      <c r="D4370" s="149" t="s">
        <v>351</v>
      </c>
      <c r="F4370" s="157" t="s">
        <v>5648</v>
      </c>
      <c r="H4370" s="158">
        <v>1.7</v>
      </c>
      <c r="L4370" s="32"/>
      <c r="M4370" s="147"/>
      <c r="T4370" s="53"/>
      <c r="AU4370" s="17" t="s">
        <v>83</v>
      </c>
    </row>
    <row r="4371" spans="2:47" s="1" customFormat="1" ht="11.25">
      <c r="B4371" s="32"/>
      <c r="D4371" s="149" t="s">
        <v>351</v>
      </c>
      <c r="F4371" s="157" t="s">
        <v>5649</v>
      </c>
      <c r="H4371" s="158">
        <v>1.7</v>
      </c>
      <c r="L4371" s="32"/>
      <c r="M4371" s="147"/>
      <c r="T4371" s="53"/>
      <c r="AU4371" s="17" t="s">
        <v>83</v>
      </c>
    </row>
    <row r="4372" spans="2:47" s="1" customFormat="1" ht="11.25">
      <c r="B4372" s="32"/>
      <c r="D4372" s="149" t="s">
        <v>351</v>
      </c>
      <c r="F4372" s="157" t="s">
        <v>5650</v>
      </c>
      <c r="H4372" s="158">
        <v>15.035</v>
      </c>
      <c r="L4372" s="32"/>
      <c r="M4372" s="147"/>
      <c r="T4372" s="53"/>
      <c r="AU4372" s="17" t="s">
        <v>83</v>
      </c>
    </row>
    <row r="4373" spans="2:47" s="1" customFormat="1" ht="11.25">
      <c r="B4373" s="32"/>
      <c r="D4373" s="149" t="s">
        <v>351</v>
      </c>
      <c r="F4373" s="157" t="s">
        <v>5651</v>
      </c>
      <c r="H4373" s="158">
        <v>11.11</v>
      </c>
      <c r="L4373" s="32"/>
      <c r="M4373" s="147"/>
      <c r="T4373" s="53"/>
      <c r="AU4373" s="17" t="s">
        <v>83</v>
      </c>
    </row>
    <row r="4374" spans="2:47" s="1" customFormat="1" ht="11.25">
      <c r="B4374" s="32"/>
      <c r="D4374" s="149" t="s">
        <v>351</v>
      </c>
      <c r="F4374" s="157" t="s">
        <v>5652</v>
      </c>
      <c r="H4374" s="158">
        <v>16.704000000000001</v>
      </c>
      <c r="L4374" s="32"/>
      <c r="M4374" s="147"/>
      <c r="T4374" s="53"/>
      <c r="AU4374" s="17" t="s">
        <v>83</v>
      </c>
    </row>
    <row r="4375" spans="2:47" s="1" customFormat="1" ht="11.25">
      <c r="B4375" s="32"/>
      <c r="D4375" s="149" t="s">
        <v>351</v>
      </c>
      <c r="F4375" s="157" t="s">
        <v>5653</v>
      </c>
      <c r="H4375" s="158">
        <v>2.2000000000000002</v>
      </c>
      <c r="L4375" s="32"/>
      <c r="M4375" s="147"/>
      <c r="T4375" s="53"/>
      <c r="AU4375" s="17" t="s">
        <v>83</v>
      </c>
    </row>
    <row r="4376" spans="2:47" s="1" customFormat="1" ht="11.25">
      <c r="B4376" s="32"/>
      <c r="D4376" s="149" t="s">
        <v>351</v>
      </c>
      <c r="F4376" s="157" t="s">
        <v>5654</v>
      </c>
      <c r="H4376" s="158">
        <v>2.2000000000000002</v>
      </c>
      <c r="L4376" s="32"/>
      <c r="M4376" s="147"/>
      <c r="T4376" s="53"/>
      <c r="AU4376" s="17" t="s">
        <v>83</v>
      </c>
    </row>
    <row r="4377" spans="2:47" s="1" customFormat="1" ht="11.25">
      <c r="B4377" s="32"/>
      <c r="D4377" s="149" t="s">
        <v>351</v>
      </c>
      <c r="F4377" s="157" t="s">
        <v>5655</v>
      </c>
      <c r="H4377" s="158">
        <v>24.09</v>
      </c>
      <c r="L4377" s="32"/>
      <c r="M4377" s="147"/>
      <c r="T4377" s="53"/>
      <c r="AU4377" s="17" t="s">
        <v>83</v>
      </c>
    </row>
    <row r="4378" spans="2:47" s="1" customFormat="1" ht="11.25">
      <c r="B4378" s="32"/>
      <c r="D4378" s="149" t="s">
        <v>351</v>
      </c>
      <c r="F4378" s="157" t="s">
        <v>5656</v>
      </c>
      <c r="H4378" s="158">
        <v>67.665999999999997</v>
      </c>
      <c r="L4378" s="32"/>
      <c r="M4378" s="147"/>
      <c r="T4378" s="53"/>
      <c r="AU4378" s="17" t="s">
        <v>83</v>
      </c>
    </row>
    <row r="4379" spans="2:47" s="1" customFormat="1" ht="11.25">
      <c r="B4379" s="32"/>
      <c r="D4379" s="149" t="s">
        <v>351</v>
      </c>
      <c r="F4379" s="157" t="s">
        <v>5657</v>
      </c>
      <c r="H4379" s="158">
        <v>23.45</v>
      </c>
      <c r="L4379" s="32"/>
      <c r="M4379" s="147"/>
      <c r="T4379" s="53"/>
      <c r="AU4379" s="17" t="s">
        <v>83</v>
      </c>
    </row>
    <row r="4380" spans="2:47" s="1" customFormat="1" ht="11.25">
      <c r="B4380" s="32"/>
      <c r="D4380" s="149" t="s">
        <v>351</v>
      </c>
      <c r="F4380" s="157" t="s">
        <v>5658</v>
      </c>
      <c r="H4380" s="158">
        <v>1.7</v>
      </c>
      <c r="L4380" s="32"/>
      <c r="M4380" s="147"/>
      <c r="T4380" s="53"/>
      <c r="AU4380" s="17" t="s">
        <v>83</v>
      </c>
    </row>
    <row r="4381" spans="2:47" s="1" customFormat="1" ht="11.25">
      <c r="B4381" s="32"/>
      <c r="D4381" s="149" t="s">
        <v>351</v>
      </c>
      <c r="F4381" s="157" t="s">
        <v>5659</v>
      </c>
      <c r="H4381" s="158">
        <v>1.7</v>
      </c>
      <c r="L4381" s="32"/>
      <c r="M4381" s="147"/>
      <c r="T4381" s="53"/>
      <c r="AU4381" s="17" t="s">
        <v>83</v>
      </c>
    </row>
    <row r="4382" spans="2:47" s="1" customFormat="1" ht="11.25">
      <c r="B4382" s="32"/>
      <c r="D4382" s="149" t="s">
        <v>351</v>
      </c>
      <c r="F4382" s="157" t="s">
        <v>5660</v>
      </c>
      <c r="H4382" s="158">
        <v>1.7</v>
      </c>
      <c r="L4382" s="32"/>
      <c r="M4382" s="147"/>
      <c r="T4382" s="53"/>
      <c r="AU4382" s="17" t="s">
        <v>83</v>
      </c>
    </row>
    <row r="4383" spans="2:47" s="1" customFormat="1" ht="11.25">
      <c r="B4383" s="32"/>
      <c r="D4383" s="149" t="s">
        <v>351</v>
      </c>
      <c r="F4383" s="157" t="s">
        <v>5661</v>
      </c>
      <c r="H4383" s="158">
        <v>1.7</v>
      </c>
      <c r="L4383" s="32"/>
      <c r="M4383" s="147"/>
      <c r="T4383" s="53"/>
      <c r="AU4383" s="17" t="s">
        <v>83</v>
      </c>
    </row>
    <row r="4384" spans="2:47" s="1" customFormat="1" ht="11.25">
      <c r="B4384" s="32"/>
      <c r="D4384" s="149" t="s">
        <v>351</v>
      </c>
      <c r="F4384" s="157" t="s">
        <v>5662</v>
      </c>
      <c r="H4384" s="158">
        <v>7.4</v>
      </c>
      <c r="L4384" s="32"/>
      <c r="M4384" s="147"/>
      <c r="T4384" s="53"/>
      <c r="AU4384" s="17" t="s">
        <v>83</v>
      </c>
    </row>
    <row r="4385" spans="2:65" s="1" customFormat="1" ht="11.25">
      <c r="B4385" s="32"/>
      <c r="D4385" s="149" t="s">
        <v>351</v>
      </c>
      <c r="F4385" s="157" t="s">
        <v>5663</v>
      </c>
      <c r="H4385" s="158">
        <v>31.853000000000002</v>
      </c>
      <c r="L4385" s="32"/>
      <c r="M4385" s="147"/>
      <c r="T4385" s="53"/>
      <c r="AU4385" s="17" t="s">
        <v>83</v>
      </c>
    </row>
    <row r="4386" spans="2:65" s="1" customFormat="1" ht="11.25">
      <c r="B4386" s="32"/>
      <c r="D4386" s="149" t="s">
        <v>351</v>
      </c>
      <c r="F4386" s="157" t="s">
        <v>5664</v>
      </c>
      <c r="H4386" s="158">
        <v>14.88</v>
      </c>
      <c r="L4386" s="32"/>
      <c r="M4386" s="147"/>
      <c r="T4386" s="53"/>
      <c r="AU4386" s="17" t="s">
        <v>83</v>
      </c>
    </row>
    <row r="4387" spans="2:65" s="1" customFormat="1" ht="11.25">
      <c r="B4387" s="32"/>
      <c r="D4387" s="149" t="s">
        <v>351</v>
      </c>
      <c r="F4387" s="157" t="s">
        <v>5665</v>
      </c>
      <c r="H4387" s="158">
        <v>10.18</v>
      </c>
      <c r="L4387" s="32"/>
      <c r="M4387" s="147"/>
      <c r="T4387" s="53"/>
      <c r="AU4387" s="17" t="s">
        <v>83</v>
      </c>
    </row>
    <row r="4388" spans="2:65" s="1" customFormat="1" ht="11.25">
      <c r="B4388" s="32"/>
      <c r="D4388" s="149" t="s">
        <v>351</v>
      </c>
      <c r="F4388" s="157" t="s">
        <v>358</v>
      </c>
      <c r="H4388" s="158">
        <v>564.33299999999997</v>
      </c>
      <c r="L4388" s="32"/>
      <c r="M4388" s="147"/>
      <c r="T4388" s="53"/>
      <c r="AU4388" s="17" t="s">
        <v>83</v>
      </c>
    </row>
    <row r="4389" spans="2:65" s="1" customFormat="1" ht="16.5" customHeight="1">
      <c r="B4389" s="32"/>
      <c r="C4389" s="163" t="s">
        <v>5715</v>
      </c>
      <c r="D4389" s="163" t="s">
        <v>1918</v>
      </c>
      <c r="E4389" s="164" t="s">
        <v>5716</v>
      </c>
      <c r="F4389" s="165" t="s">
        <v>5717</v>
      </c>
      <c r="G4389" s="166" t="s">
        <v>119</v>
      </c>
      <c r="H4389" s="167">
        <v>620.76599999999996</v>
      </c>
      <c r="I4389" s="168"/>
      <c r="J4389" s="169">
        <f>ROUND(I4389*H4389,2)</f>
        <v>0</v>
      </c>
      <c r="K4389" s="165" t="s">
        <v>2158</v>
      </c>
      <c r="L4389" s="170"/>
      <c r="M4389" s="171" t="s">
        <v>19</v>
      </c>
      <c r="N4389" s="172" t="s">
        <v>44</v>
      </c>
      <c r="P4389" s="140">
        <f>O4389*H4389</f>
        <v>0</v>
      </c>
      <c r="Q4389" s="140">
        <v>1.4290000000000001E-2</v>
      </c>
      <c r="R4389" s="140">
        <f>Q4389*H4389</f>
        <v>8.8707461399999996</v>
      </c>
      <c r="S4389" s="140">
        <v>0</v>
      </c>
      <c r="T4389" s="141">
        <f>S4389*H4389</f>
        <v>0</v>
      </c>
      <c r="AR4389" s="142" t="s">
        <v>678</v>
      </c>
      <c r="AT4389" s="142" t="s">
        <v>1918</v>
      </c>
      <c r="AU4389" s="142" t="s">
        <v>83</v>
      </c>
      <c r="AY4389" s="17" t="s">
        <v>339</v>
      </c>
      <c r="BE4389" s="143">
        <f>IF(N4389="základní",J4389,0)</f>
        <v>0</v>
      </c>
      <c r="BF4389" s="143">
        <f>IF(N4389="snížená",J4389,0)</f>
        <v>0</v>
      </c>
      <c r="BG4389" s="143">
        <f>IF(N4389="zákl. přenesená",J4389,0)</f>
        <v>0</v>
      </c>
      <c r="BH4389" s="143">
        <f>IF(N4389="sníž. přenesená",J4389,0)</f>
        <v>0</v>
      </c>
      <c r="BI4389" s="143">
        <f>IF(N4389="nulová",J4389,0)</f>
        <v>0</v>
      </c>
      <c r="BJ4389" s="17" t="s">
        <v>81</v>
      </c>
      <c r="BK4389" s="143">
        <f>ROUND(I4389*H4389,2)</f>
        <v>0</v>
      </c>
      <c r="BL4389" s="17" t="s">
        <v>489</v>
      </c>
      <c r="BM4389" s="142" t="s">
        <v>5718</v>
      </c>
    </row>
    <row r="4390" spans="2:65" s="1" customFormat="1" ht="19.5">
      <c r="B4390" s="32"/>
      <c r="D4390" s="149" t="s">
        <v>1047</v>
      </c>
      <c r="F4390" s="159" t="s">
        <v>5719</v>
      </c>
      <c r="I4390" s="146"/>
      <c r="L4390" s="32"/>
      <c r="M4390" s="147"/>
      <c r="T4390" s="53"/>
      <c r="AT4390" s="17" t="s">
        <v>1047</v>
      </c>
      <c r="AU4390" s="17" t="s">
        <v>83</v>
      </c>
    </row>
    <row r="4391" spans="2:65" s="12" customFormat="1" ht="11.25">
      <c r="B4391" s="148"/>
      <c r="D4391" s="149" t="s">
        <v>350</v>
      </c>
      <c r="F4391" s="151" t="s">
        <v>5720</v>
      </c>
      <c r="H4391" s="152">
        <v>620.76599999999996</v>
      </c>
      <c r="I4391" s="153"/>
      <c r="L4391" s="148"/>
      <c r="M4391" s="154"/>
      <c r="T4391" s="155"/>
      <c r="AT4391" s="150" t="s">
        <v>350</v>
      </c>
      <c r="AU4391" s="150" t="s">
        <v>83</v>
      </c>
      <c r="AV4391" s="12" t="s">
        <v>83</v>
      </c>
      <c r="AW4391" s="12" t="s">
        <v>4</v>
      </c>
      <c r="AX4391" s="12" t="s">
        <v>81</v>
      </c>
      <c r="AY4391" s="150" t="s">
        <v>339</v>
      </c>
    </row>
    <row r="4392" spans="2:65" s="1" customFormat="1" ht="37.9" customHeight="1">
      <c r="B4392" s="32"/>
      <c r="C4392" s="131" t="s">
        <v>5721</v>
      </c>
      <c r="D4392" s="131" t="s">
        <v>342</v>
      </c>
      <c r="E4392" s="132" t="s">
        <v>5722</v>
      </c>
      <c r="F4392" s="133" t="s">
        <v>5723</v>
      </c>
      <c r="G4392" s="134" t="s">
        <v>119</v>
      </c>
      <c r="H4392" s="135">
        <v>30.5</v>
      </c>
      <c r="I4392" s="136"/>
      <c r="J4392" s="137">
        <f>ROUND(I4392*H4392,2)</f>
        <v>0</v>
      </c>
      <c r="K4392" s="133" t="s">
        <v>345</v>
      </c>
      <c r="L4392" s="32"/>
      <c r="M4392" s="138" t="s">
        <v>19</v>
      </c>
      <c r="N4392" s="139" t="s">
        <v>44</v>
      </c>
      <c r="P4392" s="140">
        <f>O4392*H4392</f>
        <v>0</v>
      </c>
      <c r="Q4392" s="140">
        <v>0</v>
      </c>
      <c r="R4392" s="140">
        <f>Q4392*H4392</f>
        <v>0</v>
      </c>
      <c r="S4392" s="140">
        <v>0</v>
      </c>
      <c r="T4392" s="141">
        <f>S4392*H4392</f>
        <v>0</v>
      </c>
      <c r="AR4392" s="142" t="s">
        <v>489</v>
      </c>
      <c r="AT4392" s="142" t="s">
        <v>342</v>
      </c>
      <c r="AU4392" s="142" t="s">
        <v>83</v>
      </c>
      <c r="AY4392" s="17" t="s">
        <v>339</v>
      </c>
      <c r="BE4392" s="143">
        <f>IF(N4392="základní",J4392,0)</f>
        <v>0</v>
      </c>
      <c r="BF4392" s="143">
        <f>IF(N4392="snížená",J4392,0)</f>
        <v>0</v>
      </c>
      <c r="BG4392" s="143">
        <f>IF(N4392="zákl. přenesená",J4392,0)</f>
        <v>0</v>
      </c>
      <c r="BH4392" s="143">
        <f>IF(N4392="sníž. přenesená",J4392,0)</f>
        <v>0</v>
      </c>
      <c r="BI4392" s="143">
        <f>IF(N4392="nulová",J4392,0)</f>
        <v>0</v>
      </c>
      <c r="BJ4392" s="17" t="s">
        <v>81</v>
      </c>
      <c r="BK4392" s="143">
        <f>ROUND(I4392*H4392,2)</f>
        <v>0</v>
      </c>
      <c r="BL4392" s="17" t="s">
        <v>489</v>
      </c>
      <c r="BM4392" s="142" t="s">
        <v>5724</v>
      </c>
    </row>
    <row r="4393" spans="2:65" s="1" customFormat="1" ht="11.25">
      <c r="B4393" s="32"/>
      <c r="D4393" s="144" t="s">
        <v>348</v>
      </c>
      <c r="F4393" s="145" t="s">
        <v>5725</v>
      </c>
      <c r="I4393" s="146"/>
      <c r="L4393" s="32"/>
      <c r="M4393" s="147"/>
      <c r="T4393" s="53"/>
      <c r="AT4393" s="17" t="s">
        <v>348</v>
      </c>
      <c r="AU4393" s="17" t="s">
        <v>83</v>
      </c>
    </row>
    <row r="4394" spans="2:65" s="12" customFormat="1" ht="11.25">
      <c r="B4394" s="148"/>
      <c r="D4394" s="149" t="s">
        <v>350</v>
      </c>
      <c r="E4394" s="150" t="s">
        <v>19</v>
      </c>
      <c r="F4394" s="151" t="s">
        <v>1549</v>
      </c>
      <c r="H4394" s="152">
        <v>30.5</v>
      </c>
      <c r="I4394" s="153"/>
      <c r="L4394" s="148"/>
      <c r="M4394" s="154"/>
      <c r="T4394" s="155"/>
      <c r="AT4394" s="150" t="s">
        <v>350</v>
      </c>
      <c r="AU4394" s="150" t="s">
        <v>83</v>
      </c>
      <c r="AV4394" s="12" t="s">
        <v>83</v>
      </c>
      <c r="AW4394" s="12" t="s">
        <v>34</v>
      </c>
      <c r="AX4394" s="12" t="s">
        <v>81</v>
      </c>
      <c r="AY4394" s="150" t="s">
        <v>339</v>
      </c>
    </row>
    <row r="4395" spans="2:65" s="1" customFormat="1" ht="11.25">
      <c r="B4395" s="32"/>
      <c r="D4395" s="149" t="s">
        <v>351</v>
      </c>
      <c r="F4395" s="156" t="s">
        <v>5726</v>
      </c>
      <c r="L4395" s="32"/>
      <c r="M4395" s="147"/>
      <c r="T4395" s="53"/>
      <c r="AU4395" s="17" t="s">
        <v>83</v>
      </c>
    </row>
    <row r="4396" spans="2:65" s="1" customFormat="1" ht="11.25">
      <c r="B4396" s="32"/>
      <c r="D4396" s="149" t="s">
        <v>351</v>
      </c>
      <c r="F4396" s="157" t="s">
        <v>5727</v>
      </c>
      <c r="H4396" s="158">
        <v>1.7</v>
      </c>
      <c r="L4396" s="32"/>
      <c r="M4396" s="147"/>
      <c r="T4396" s="53"/>
      <c r="AU4396" s="17" t="s">
        <v>83</v>
      </c>
    </row>
    <row r="4397" spans="2:65" s="1" customFormat="1" ht="11.25">
      <c r="B4397" s="32"/>
      <c r="D4397" s="149" t="s">
        <v>351</v>
      </c>
      <c r="F4397" s="157" t="s">
        <v>5728</v>
      </c>
      <c r="H4397" s="158">
        <v>1.7</v>
      </c>
      <c r="L4397" s="32"/>
      <c r="M4397" s="147"/>
      <c r="T4397" s="53"/>
      <c r="AU4397" s="17" t="s">
        <v>83</v>
      </c>
    </row>
    <row r="4398" spans="2:65" s="1" customFormat="1" ht="11.25">
      <c r="B4398" s="32"/>
      <c r="D4398" s="149" t="s">
        <v>351</v>
      </c>
      <c r="F4398" s="157" t="s">
        <v>5729</v>
      </c>
      <c r="H4398" s="158">
        <v>1.7</v>
      </c>
      <c r="L4398" s="32"/>
      <c r="M4398" s="147"/>
      <c r="T4398" s="53"/>
      <c r="AU4398" s="17" t="s">
        <v>83</v>
      </c>
    </row>
    <row r="4399" spans="2:65" s="1" customFormat="1" ht="11.25">
      <c r="B4399" s="32"/>
      <c r="D4399" s="149" t="s">
        <v>351</v>
      </c>
      <c r="F4399" s="157" t="s">
        <v>5730</v>
      </c>
      <c r="H4399" s="158">
        <v>1.7</v>
      </c>
      <c r="L4399" s="32"/>
      <c r="M4399" s="147"/>
      <c r="T4399" s="53"/>
      <c r="AU4399" s="17" t="s">
        <v>83</v>
      </c>
    </row>
    <row r="4400" spans="2:65" s="1" customFormat="1" ht="11.25">
      <c r="B4400" s="32"/>
      <c r="D4400" s="149" t="s">
        <v>351</v>
      </c>
      <c r="F4400" s="157" t="s">
        <v>5731</v>
      </c>
      <c r="H4400" s="158">
        <v>1.7</v>
      </c>
      <c r="L4400" s="32"/>
      <c r="M4400" s="147"/>
      <c r="T4400" s="53"/>
      <c r="AU4400" s="17" t="s">
        <v>83</v>
      </c>
    </row>
    <row r="4401" spans="2:65" s="1" customFormat="1" ht="11.25">
      <c r="B4401" s="32"/>
      <c r="D4401" s="149" t="s">
        <v>351</v>
      </c>
      <c r="F4401" s="157" t="s">
        <v>5732</v>
      </c>
      <c r="H4401" s="158">
        <v>1.7</v>
      </c>
      <c r="L4401" s="32"/>
      <c r="M4401" s="147"/>
      <c r="T4401" s="53"/>
      <c r="AU4401" s="17" t="s">
        <v>83</v>
      </c>
    </row>
    <row r="4402" spans="2:65" s="1" customFormat="1" ht="11.25">
      <c r="B4402" s="32"/>
      <c r="D4402" s="149" t="s">
        <v>351</v>
      </c>
      <c r="F4402" s="157" t="s">
        <v>5733</v>
      </c>
      <c r="H4402" s="158">
        <v>1.7</v>
      </c>
      <c r="L4402" s="32"/>
      <c r="M4402" s="147"/>
      <c r="T4402" s="53"/>
      <c r="AU4402" s="17" t="s">
        <v>83</v>
      </c>
    </row>
    <row r="4403" spans="2:65" s="1" customFormat="1" ht="11.25">
      <c r="B4403" s="32"/>
      <c r="D4403" s="149" t="s">
        <v>351</v>
      </c>
      <c r="F4403" s="157" t="s">
        <v>5734</v>
      </c>
      <c r="H4403" s="158">
        <v>2.2000000000000002</v>
      </c>
      <c r="L4403" s="32"/>
      <c r="M4403" s="147"/>
      <c r="T4403" s="53"/>
      <c r="AU4403" s="17" t="s">
        <v>83</v>
      </c>
    </row>
    <row r="4404" spans="2:65" s="1" customFormat="1" ht="11.25">
      <c r="B4404" s="32"/>
      <c r="D4404" s="149" t="s">
        <v>351</v>
      </c>
      <c r="F4404" s="157" t="s">
        <v>5735</v>
      </c>
      <c r="H4404" s="158">
        <v>2.2000000000000002</v>
      </c>
      <c r="L4404" s="32"/>
      <c r="M4404" s="147"/>
      <c r="T4404" s="53"/>
      <c r="AU4404" s="17" t="s">
        <v>83</v>
      </c>
    </row>
    <row r="4405" spans="2:65" s="1" customFormat="1" ht="11.25">
      <c r="B4405" s="32"/>
      <c r="D4405" s="149" t="s">
        <v>351</v>
      </c>
      <c r="F4405" s="157" t="s">
        <v>5736</v>
      </c>
      <c r="H4405" s="158">
        <v>1.7</v>
      </c>
      <c r="L4405" s="32"/>
      <c r="M4405" s="147"/>
      <c r="T4405" s="53"/>
      <c r="AU4405" s="17" t="s">
        <v>83</v>
      </c>
    </row>
    <row r="4406" spans="2:65" s="1" customFormat="1" ht="11.25">
      <c r="B4406" s="32"/>
      <c r="D4406" s="149" t="s">
        <v>351</v>
      </c>
      <c r="F4406" s="157" t="s">
        <v>5737</v>
      </c>
      <c r="H4406" s="158">
        <v>1.7</v>
      </c>
      <c r="L4406" s="32"/>
      <c r="M4406" s="147"/>
      <c r="T4406" s="53"/>
      <c r="AU4406" s="17" t="s">
        <v>83</v>
      </c>
    </row>
    <row r="4407" spans="2:65" s="1" customFormat="1" ht="11.25">
      <c r="B4407" s="32"/>
      <c r="D4407" s="149" t="s">
        <v>351</v>
      </c>
      <c r="F4407" s="157" t="s">
        <v>5738</v>
      </c>
      <c r="H4407" s="158">
        <v>1.7</v>
      </c>
      <c r="L4407" s="32"/>
      <c r="M4407" s="147"/>
      <c r="T4407" s="53"/>
      <c r="AU4407" s="17" t="s">
        <v>83</v>
      </c>
    </row>
    <row r="4408" spans="2:65" s="1" customFormat="1" ht="11.25">
      <c r="B4408" s="32"/>
      <c r="D4408" s="149" t="s">
        <v>351</v>
      </c>
      <c r="F4408" s="157" t="s">
        <v>5739</v>
      </c>
      <c r="H4408" s="158">
        <v>1.7</v>
      </c>
      <c r="L4408" s="32"/>
      <c r="M4408" s="147"/>
      <c r="T4408" s="53"/>
      <c r="AU4408" s="17" t="s">
        <v>83</v>
      </c>
    </row>
    <row r="4409" spans="2:65" s="1" customFormat="1" ht="11.25">
      <c r="B4409" s="32"/>
      <c r="D4409" s="149" t="s">
        <v>351</v>
      </c>
      <c r="F4409" s="157" t="s">
        <v>5740</v>
      </c>
      <c r="H4409" s="158">
        <v>7.4</v>
      </c>
      <c r="L4409" s="32"/>
      <c r="M4409" s="147"/>
      <c r="T4409" s="53"/>
      <c r="AU4409" s="17" t="s">
        <v>83</v>
      </c>
    </row>
    <row r="4410" spans="2:65" s="1" customFormat="1" ht="11.25">
      <c r="B4410" s="32"/>
      <c r="D4410" s="149" t="s">
        <v>351</v>
      </c>
      <c r="F4410" s="157" t="s">
        <v>358</v>
      </c>
      <c r="H4410" s="158">
        <v>30.5</v>
      </c>
      <c r="L4410" s="32"/>
      <c r="M4410" s="147"/>
      <c r="T4410" s="53"/>
      <c r="AU4410" s="17" t="s">
        <v>83</v>
      </c>
    </row>
    <row r="4411" spans="2:65" s="1" customFormat="1" ht="24.2" customHeight="1">
      <c r="B4411" s="32"/>
      <c r="C4411" s="131" t="s">
        <v>5741</v>
      </c>
      <c r="D4411" s="131" t="s">
        <v>342</v>
      </c>
      <c r="E4411" s="132" t="s">
        <v>5742</v>
      </c>
      <c r="F4411" s="133" t="s">
        <v>5743</v>
      </c>
      <c r="G4411" s="134" t="s">
        <v>119</v>
      </c>
      <c r="H4411" s="135">
        <v>1.1000000000000001</v>
      </c>
      <c r="I4411" s="136"/>
      <c r="J4411" s="137">
        <f>ROUND(I4411*H4411,2)</f>
        <v>0</v>
      </c>
      <c r="K4411" s="133" t="s">
        <v>345</v>
      </c>
      <c r="L4411" s="32"/>
      <c r="M4411" s="138" t="s">
        <v>19</v>
      </c>
      <c r="N4411" s="139" t="s">
        <v>44</v>
      </c>
      <c r="P4411" s="140">
        <f>O4411*H4411</f>
        <v>0</v>
      </c>
      <c r="Q4411" s="140">
        <v>1.49E-3</v>
      </c>
      <c r="R4411" s="140">
        <f>Q4411*H4411</f>
        <v>1.639E-3</v>
      </c>
      <c r="S4411" s="140">
        <v>0</v>
      </c>
      <c r="T4411" s="141">
        <f>S4411*H4411</f>
        <v>0</v>
      </c>
      <c r="AR4411" s="142" t="s">
        <v>489</v>
      </c>
      <c r="AT4411" s="142" t="s">
        <v>342</v>
      </c>
      <c r="AU4411" s="142" t="s">
        <v>83</v>
      </c>
      <c r="AY4411" s="17" t="s">
        <v>339</v>
      </c>
      <c r="BE4411" s="143">
        <f>IF(N4411="základní",J4411,0)</f>
        <v>0</v>
      </c>
      <c r="BF4411" s="143">
        <f>IF(N4411="snížená",J4411,0)</f>
        <v>0</v>
      </c>
      <c r="BG4411" s="143">
        <f>IF(N4411="zákl. přenesená",J4411,0)</f>
        <v>0</v>
      </c>
      <c r="BH4411" s="143">
        <f>IF(N4411="sníž. přenesená",J4411,0)</f>
        <v>0</v>
      </c>
      <c r="BI4411" s="143">
        <f>IF(N4411="nulová",J4411,0)</f>
        <v>0</v>
      </c>
      <c r="BJ4411" s="17" t="s">
        <v>81</v>
      </c>
      <c r="BK4411" s="143">
        <f>ROUND(I4411*H4411,2)</f>
        <v>0</v>
      </c>
      <c r="BL4411" s="17" t="s">
        <v>489</v>
      </c>
      <c r="BM4411" s="142" t="s">
        <v>5744</v>
      </c>
    </row>
    <row r="4412" spans="2:65" s="1" customFormat="1" ht="11.25">
      <c r="B4412" s="32"/>
      <c r="D4412" s="144" t="s">
        <v>348</v>
      </c>
      <c r="F4412" s="145" t="s">
        <v>5745</v>
      </c>
      <c r="I4412" s="146"/>
      <c r="L4412" s="32"/>
      <c r="M4412" s="147"/>
      <c r="T4412" s="53"/>
      <c r="AT4412" s="17" t="s">
        <v>348</v>
      </c>
      <c r="AU4412" s="17" t="s">
        <v>83</v>
      </c>
    </row>
    <row r="4413" spans="2:65" s="12" customFormat="1" ht="11.25">
      <c r="B4413" s="148"/>
      <c r="D4413" s="149" t="s">
        <v>350</v>
      </c>
      <c r="E4413" s="150" t="s">
        <v>19</v>
      </c>
      <c r="F4413" s="151" t="s">
        <v>1519</v>
      </c>
      <c r="H4413" s="152">
        <v>1.1000000000000001</v>
      </c>
      <c r="I4413" s="153"/>
      <c r="L4413" s="148"/>
      <c r="M4413" s="154"/>
      <c r="T4413" s="155"/>
      <c r="AT4413" s="150" t="s">
        <v>350</v>
      </c>
      <c r="AU4413" s="150" t="s">
        <v>83</v>
      </c>
      <c r="AV4413" s="12" t="s">
        <v>83</v>
      </c>
      <c r="AW4413" s="12" t="s">
        <v>34</v>
      </c>
      <c r="AX4413" s="12" t="s">
        <v>81</v>
      </c>
      <c r="AY4413" s="150" t="s">
        <v>339</v>
      </c>
    </row>
    <row r="4414" spans="2:65" s="1" customFormat="1" ht="11.25">
      <c r="B4414" s="32"/>
      <c r="D4414" s="149" t="s">
        <v>351</v>
      </c>
      <c r="F4414" s="156" t="s">
        <v>5746</v>
      </c>
      <c r="L4414" s="32"/>
      <c r="M4414" s="147"/>
      <c r="T4414" s="53"/>
      <c r="AU4414" s="17" t="s">
        <v>83</v>
      </c>
    </row>
    <row r="4415" spans="2:65" s="1" customFormat="1" ht="11.25">
      <c r="B4415" s="32"/>
      <c r="D4415" s="149" t="s">
        <v>351</v>
      </c>
      <c r="F4415" s="157" t="s">
        <v>5747</v>
      </c>
      <c r="H4415" s="158">
        <v>0.55000000000000004</v>
      </c>
      <c r="L4415" s="32"/>
      <c r="M4415" s="147"/>
      <c r="T4415" s="53"/>
      <c r="AU4415" s="17" t="s">
        <v>83</v>
      </c>
    </row>
    <row r="4416" spans="2:65" s="1" customFormat="1" ht="11.25">
      <c r="B4416" s="32"/>
      <c r="D4416" s="149" t="s">
        <v>351</v>
      </c>
      <c r="F4416" s="157" t="s">
        <v>5748</v>
      </c>
      <c r="H4416" s="158">
        <v>0.55000000000000004</v>
      </c>
      <c r="L4416" s="32"/>
      <c r="M4416" s="147"/>
      <c r="T4416" s="53"/>
      <c r="AU4416" s="17" t="s">
        <v>83</v>
      </c>
    </row>
    <row r="4417" spans="2:65" s="1" customFormat="1" ht="11.25">
      <c r="B4417" s="32"/>
      <c r="D4417" s="149" t="s">
        <v>351</v>
      </c>
      <c r="F4417" s="157" t="s">
        <v>358</v>
      </c>
      <c r="H4417" s="158">
        <v>1.1000000000000001</v>
      </c>
      <c r="L4417" s="32"/>
      <c r="M4417" s="147"/>
      <c r="T4417" s="53"/>
      <c r="AU4417" s="17" t="s">
        <v>83</v>
      </c>
    </row>
    <row r="4418" spans="2:65" s="1" customFormat="1" ht="16.5" customHeight="1">
      <c r="B4418" s="32"/>
      <c r="C4418" s="163" t="s">
        <v>5749</v>
      </c>
      <c r="D4418" s="163" t="s">
        <v>1918</v>
      </c>
      <c r="E4418" s="164" t="s">
        <v>5750</v>
      </c>
      <c r="F4418" s="165" t="s">
        <v>5751</v>
      </c>
      <c r="G4418" s="166" t="s">
        <v>119</v>
      </c>
      <c r="H4418" s="167">
        <v>1.21</v>
      </c>
      <c r="I4418" s="168"/>
      <c r="J4418" s="169">
        <f>ROUND(I4418*H4418,2)</f>
        <v>0</v>
      </c>
      <c r="K4418" s="165" t="s">
        <v>2158</v>
      </c>
      <c r="L4418" s="170"/>
      <c r="M4418" s="171" t="s">
        <v>19</v>
      </c>
      <c r="N4418" s="172" t="s">
        <v>44</v>
      </c>
      <c r="P4418" s="140">
        <f>O4418*H4418</f>
        <v>0</v>
      </c>
      <c r="Q4418" s="140">
        <v>1.2E-2</v>
      </c>
      <c r="R4418" s="140">
        <f>Q4418*H4418</f>
        <v>1.452E-2</v>
      </c>
      <c r="S4418" s="140">
        <v>0</v>
      </c>
      <c r="T4418" s="141">
        <f>S4418*H4418</f>
        <v>0</v>
      </c>
      <c r="AR4418" s="142" t="s">
        <v>678</v>
      </c>
      <c r="AT4418" s="142" t="s">
        <v>1918</v>
      </c>
      <c r="AU4418" s="142" t="s">
        <v>83</v>
      </c>
      <c r="AY4418" s="17" t="s">
        <v>339</v>
      </c>
      <c r="BE4418" s="143">
        <f>IF(N4418="základní",J4418,0)</f>
        <v>0</v>
      </c>
      <c r="BF4418" s="143">
        <f>IF(N4418="snížená",J4418,0)</f>
        <v>0</v>
      </c>
      <c r="BG4418" s="143">
        <f>IF(N4418="zákl. přenesená",J4418,0)</f>
        <v>0</v>
      </c>
      <c r="BH4418" s="143">
        <f>IF(N4418="sníž. přenesená",J4418,0)</f>
        <v>0</v>
      </c>
      <c r="BI4418" s="143">
        <f>IF(N4418="nulová",J4418,0)</f>
        <v>0</v>
      </c>
      <c r="BJ4418" s="17" t="s">
        <v>81</v>
      </c>
      <c r="BK4418" s="143">
        <f>ROUND(I4418*H4418,2)</f>
        <v>0</v>
      </c>
      <c r="BL4418" s="17" t="s">
        <v>489</v>
      </c>
      <c r="BM4418" s="142" t="s">
        <v>5752</v>
      </c>
    </row>
    <row r="4419" spans="2:65" s="1" customFormat="1" ht="19.5">
      <c r="B4419" s="32"/>
      <c r="D4419" s="149" t="s">
        <v>1047</v>
      </c>
      <c r="F4419" s="159" t="s">
        <v>5753</v>
      </c>
      <c r="I4419" s="146"/>
      <c r="L4419" s="32"/>
      <c r="M4419" s="147"/>
      <c r="T4419" s="53"/>
      <c r="AT4419" s="17" t="s">
        <v>1047</v>
      </c>
      <c r="AU4419" s="17" t="s">
        <v>83</v>
      </c>
    </row>
    <row r="4420" spans="2:65" s="12" customFormat="1" ht="11.25">
      <c r="B4420" s="148"/>
      <c r="D4420" s="149" t="s">
        <v>350</v>
      </c>
      <c r="F4420" s="151" t="s">
        <v>5754</v>
      </c>
      <c r="H4420" s="152">
        <v>1.21</v>
      </c>
      <c r="I4420" s="153"/>
      <c r="L4420" s="148"/>
      <c r="M4420" s="154"/>
      <c r="T4420" s="155"/>
      <c r="AT4420" s="150" t="s">
        <v>350</v>
      </c>
      <c r="AU4420" s="150" t="s">
        <v>83</v>
      </c>
      <c r="AV4420" s="12" t="s">
        <v>83</v>
      </c>
      <c r="AW4420" s="12" t="s">
        <v>4</v>
      </c>
      <c r="AX4420" s="12" t="s">
        <v>81</v>
      </c>
      <c r="AY4420" s="150" t="s">
        <v>339</v>
      </c>
    </row>
    <row r="4421" spans="2:65" s="1" customFormat="1" ht="24.2" customHeight="1">
      <c r="B4421" s="32"/>
      <c r="C4421" s="131" t="s">
        <v>5755</v>
      </c>
      <c r="D4421" s="131" t="s">
        <v>342</v>
      </c>
      <c r="E4421" s="132" t="s">
        <v>5756</v>
      </c>
      <c r="F4421" s="133" t="s">
        <v>5757</v>
      </c>
      <c r="G4421" s="134" t="s">
        <v>119</v>
      </c>
      <c r="H4421" s="135">
        <v>56.628999999999998</v>
      </c>
      <c r="I4421" s="136"/>
      <c r="J4421" s="137">
        <f>ROUND(I4421*H4421,2)</f>
        <v>0</v>
      </c>
      <c r="K4421" s="133" t="s">
        <v>345</v>
      </c>
      <c r="L4421" s="32"/>
      <c r="M4421" s="138" t="s">
        <v>19</v>
      </c>
      <c r="N4421" s="139" t="s">
        <v>44</v>
      </c>
      <c r="P4421" s="140">
        <f>O4421*H4421</f>
        <v>0</v>
      </c>
      <c r="Q4421" s="140">
        <v>1.31E-3</v>
      </c>
      <c r="R4421" s="140">
        <f>Q4421*H4421</f>
        <v>7.4183989999999991E-2</v>
      </c>
      <c r="S4421" s="140">
        <v>0</v>
      </c>
      <c r="T4421" s="141">
        <f>S4421*H4421</f>
        <v>0</v>
      </c>
      <c r="AR4421" s="142" t="s">
        <v>489</v>
      </c>
      <c r="AT4421" s="142" t="s">
        <v>342</v>
      </c>
      <c r="AU4421" s="142" t="s">
        <v>83</v>
      </c>
      <c r="AY4421" s="17" t="s">
        <v>339</v>
      </c>
      <c r="BE4421" s="143">
        <f>IF(N4421="základní",J4421,0)</f>
        <v>0</v>
      </c>
      <c r="BF4421" s="143">
        <f>IF(N4421="snížená",J4421,0)</f>
        <v>0</v>
      </c>
      <c r="BG4421" s="143">
        <f>IF(N4421="zákl. přenesená",J4421,0)</f>
        <v>0</v>
      </c>
      <c r="BH4421" s="143">
        <f>IF(N4421="sníž. přenesená",J4421,0)</f>
        <v>0</v>
      </c>
      <c r="BI4421" s="143">
        <f>IF(N4421="nulová",J4421,0)</f>
        <v>0</v>
      </c>
      <c r="BJ4421" s="17" t="s">
        <v>81</v>
      </c>
      <c r="BK4421" s="143">
        <f>ROUND(I4421*H4421,2)</f>
        <v>0</v>
      </c>
      <c r="BL4421" s="17" t="s">
        <v>489</v>
      </c>
      <c r="BM4421" s="142" t="s">
        <v>5758</v>
      </c>
    </row>
    <row r="4422" spans="2:65" s="1" customFormat="1" ht="11.25">
      <c r="B4422" s="32"/>
      <c r="D4422" s="144" t="s">
        <v>348</v>
      </c>
      <c r="F4422" s="145" t="s">
        <v>5759</v>
      </c>
      <c r="I4422" s="146"/>
      <c r="L4422" s="32"/>
      <c r="M4422" s="147"/>
      <c r="T4422" s="53"/>
      <c r="AT4422" s="17" t="s">
        <v>348</v>
      </c>
      <c r="AU4422" s="17" t="s">
        <v>83</v>
      </c>
    </row>
    <row r="4423" spans="2:65" s="12" customFormat="1" ht="11.25">
      <c r="B4423" s="148"/>
      <c r="D4423" s="149" t="s">
        <v>350</v>
      </c>
      <c r="E4423" s="150" t="s">
        <v>19</v>
      </c>
      <c r="F4423" s="151" t="s">
        <v>1524</v>
      </c>
      <c r="H4423" s="152">
        <v>56.628999999999998</v>
      </c>
      <c r="I4423" s="153"/>
      <c r="L4423" s="148"/>
      <c r="M4423" s="154"/>
      <c r="T4423" s="155"/>
      <c r="AT4423" s="150" t="s">
        <v>350</v>
      </c>
      <c r="AU4423" s="150" t="s">
        <v>83</v>
      </c>
      <c r="AV4423" s="12" t="s">
        <v>83</v>
      </c>
      <c r="AW4423" s="12" t="s">
        <v>34</v>
      </c>
      <c r="AX4423" s="12" t="s">
        <v>81</v>
      </c>
      <c r="AY4423" s="150" t="s">
        <v>339</v>
      </c>
    </row>
    <row r="4424" spans="2:65" s="1" customFormat="1" ht="11.25">
      <c r="B4424" s="32"/>
      <c r="D4424" s="149" t="s">
        <v>351</v>
      </c>
      <c r="F4424" s="156" t="s">
        <v>5760</v>
      </c>
      <c r="L4424" s="32"/>
      <c r="M4424" s="147"/>
      <c r="T4424" s="53"/>
      <c r="AU4424" s="17" t="s">
        <v>83</v>
      </c>
    </row>
    <row r="4425" spans="2:65" s="1" customFormat="1" ht="11.25">
      <c r="B4425" s="32"/>
      <c r="D4425" s="149" t="s">
        <v>351</v>
      </c>
      <c r="F4425" s="157" t="s">
        <v>5761</v>
      </c>
      <c r="H4425" s="158">
        <v>1.32</v>
      </c>
      <c r="L4425" s="32"/>
      <c r="M4425" s="147"/>
      <c r="T4425" s="53"/>
      <c r="AU4425" s="17" t="s">
        <v>83</v>
      </c>
    </row>
    <row r="4426" spans="2:65" s="1" customFormat="1" ht="11.25">
      <c r="B4426" s="32"/>
      <c r="D4426" s="149" t="s">
        <v>351</v>
      </c>
      <c r="F4426" s="157" t="s">
        <v>5762</v>
      </c>
      <c r="H4426" s="158">
        <v>1.32</v>
      </c>
      <c r="L4426" s="32"/>
      <c r="M4426" s="147"/>
      <c r="T4426" s="53"/>
      <c r="AU4426" s="17" t="s">
        <v>83</v>
      </c>
    </row>
    <row r="4427" spans="2:65" s="1" customFormat="1" ht="11.25">
      <c r="B4427" s="32"/>
      <c r="D4427" s="149" t="s">
        <v>351</v>
      </c>
      <c r="F4427" s="157" t="s">
        <v>5763</v>
      </c>
      <c r="H4427" s="158">
        <v>1.32</v>
      </c>
      <c r="L4427" s="32"/>
      <c r="M4427" s="147"/>
      <c r="T4427" s="53"/>
      <c r="AU4427" s="17" t="s">
        <v>83</v>
      </c>
    </row>
    <row r="4428" spans="2:65" s="1" customFormat="1" ht="11.25">
      <c r="B4428" s="32"/>
      <c r="D4428" s="149" t="s">
        <v>351</v>
      </c>
      <c r="F4428" s="157" t="s">
        <v>5764</v>
      </c>
      <c r="H4428" s="158">
        <v>2.915</v>
      </c>
      <c r="L4428" s="32"/>
      <c r="M4428" s="147"/>
      <c r="T4428" s="53"/>
      <c r="AU4428" s="17" t="s">
        <v>83</v>
      </c>
    </row>
    <row r="4429" spans="2:65" s="1" customFormat="1" ht="11.25">
      <c r="B4429" s="32"/>
      <c r="D4429" s="149" t="s">
        <v>351</v>
      </c>
      <c r="F4429" s="157" t="s">
        <v>5765</v>
      </c>
      <c r="H4429" s="158">
        <v>2.75</v>
      </c>
      <c r="L4429" s="32"/>
      <c r="M4429" s="147"/>
      <c r="T4429" s="53"/>
      <c r="AU4429" s="17" t="s">
        <v>83</v>
      </c>
    </row>
    <row r="4430" spans="2:65" s="1" customFormat="1" ht="11.25">
      <c r="B4430" s="32"/>
      <c r="D4430" s="149" t="s">
        <v>351</v>
      </c>
      <c r="F4430" s="157" t="s">
        <v>5766</v>
      </c>
      <c r="H4430" s="158">
        <v>5.39</v>
      </c>
      <c r="L4430" s="32"/>
      <c r="M4430" s="147"/>
      <c r="T4430" s="53"/>
      <c r="AU4430" s="17" t="s">
        <v>83</v>
      </c>
    </row>
    <row r="4431" spans="2:65" s="1" customFormat="1" ht="11.25">
      <c r="B4431" s="32"/>
      <c r="D4431" s="149" t="s">
        <v>351</v>
      </c>
      <c r="F4431" s="157" t="s">
        <v>5767</v>
      </c>
      <c r="H4431" s="158">
        <v>5.39</v>
      </c>
      <c r="L4431" s="32"/>
      <c r="M4431" s="147"/>
      <c r="T4431" s="53"/>
      <c r="AU4431" s="17" t="s">
        <v>83</v>
      </c>
    </row>
    <row r="4432" spans="2:65" s="1" customFormat="1" ht="11.25">
      <c r="B4432" s="32"/>
      <c r="D4432" s="149" t="s">
        <v>351</v>
      </c>
      <c r="F4432" s="157" t="s">
        <v>5768</v>
      </c>
      <c r="H4432" s="158">
        <v>1.3</v>
      </c>
      <c r="L4432" s="32"/>
      <c r="M4432" s="147"/>
      <c r="T4432" s="53"/>
      <c r="AU4432" s="17" t="s">
        <v>83</v>
      </c>
    </row>
    <row r="4433" spans="2:47" s="1" customFormat="1" ht="11.25">
      <c r="B4433" s="32"/>
      <c r="D4433" s="149" t="s">
        <v>351</v>
      </c>
      <c r="F4433" s="157" t="s">
        <v>5769</v>
      </c>
      <c r="H4433" s="158">
        <v>2.6110000000000002</v>
      </c>
      <c r="L4433" s="32"/>
      <c r="M4433" s="147"/>
      <c r="T4433" s="53"/>
      <c r="AU4433" s="17" t="s">
        <v>83</v>
      </c>
    </row>
    <row r="4434" spans="2:47" s="1" customFormat="1" ht="11.25">
      <c r="B4434" s="32"/>
      <c r="D4434" s="149" t="s">
        <v>351</v>
      </c>
      <c r="F4434" s="157" t="s">
        <v>5770</v>
      </c>
      <c r="H4434" s="158">
        <v>1.32</v>
      </c>
      <c r="L4434" s="32"/>
      <c r="M4434" s="147"/>
      <c r="T4434" s="53"/>
      <c r="AU4434" s="17" t="s">
        <v>83</v>
      </c>
    </row>
    <row r="4435" spans="2:47" s="1" customFormat="1" ht="11.25">
      <c r="B4435" s="32"/>
      <c r="D4435" s="149" t="s">
        <v>351</v>
      </c>
      <c r="F4435" s="157" t="s">
        <v>5771</v>
      </c>
      <c r="H4435" s="158">
        <v>1.32</v>
      </c>
      <c r="L4435" s="32"/>
      <c r="M4435" s="147"/>
      <c r="T4435" s="53"/>
      <c r="AU4435" s="17" t="s">
        <v>83</v>
      </c>
    </row>
    <row r="4436" spans="2:47" s="1" customFormat="1" ht="11.25">
      <c r="B4436" s="32"/>
      <c r="D4436" s="149" t="s">
        <v>351</v>
      </c>
      <c r="F4436" s="157" t="s">
        <v>5772</v>
      </c>
      <c r="H4436" s="158">
        <v>1.32</v>
      </c>
      <c r="L4436" s="32"/>
      <c r="M4436" s="147"/>
      <c r="T4436" s="53"/>
      <c r="AU4436" s="17" t="s">
        <v>83</v>
      </c>
    </row>
    <row r="4437" spans="2:47" s="1" customFormat="1" ht="11.25">
      <c r="B4437" s="32"/>
      <c r="D4437" s="149" t="s">
        <v>351</v>
      </c>
      <c r="F4437" s="157" t="s">
        <v>5773</v>
      </c>
      <c r="H4437" s="158">
        <v>1.32</v>
      </c>
      <c r="L4437" s="32"/>
      <c r="M4437" s="147"/>
      <c r="T4437" s="53"/>
      <c r="AU4437" s="17" t="s">
        <v>83</v>
      </c>
    </row>
    <row r="4438" spans="2:47" s="1" customFormat="1" ht="11.25">
      <c r="B4438" s="32"/>
      <c r="D4438" s="149" t="s">
        <v>351</v>
      </c>
      <c r="F4438" s="157" t="s">
        <v>5774</v>
      </c>
      <c r="H4438" s="158">
        <v>1.87</v>
      </c>
      <c r="L4438" s="32"/>
      <c r="M4438" s="147"/>
      <c r="T4438" s="53"/>
      <c r="AU4438" s="17" t="s">
        <v>83</v>
      </c>
    </row>
    <row r="4439" spans="2:47" s="1" customFormat="1" ht="11.25">
      <c r="B4439" s="32"/>
      <c r="D4439" s="149" t="s">
        <v>351</v>
      </c>
      <c r="F4439" s="157" t="s">
        <v>5775</v>
      </c>
      <c r="H4439" s="158">
        <v>1.32</v>
      </c>
      <c r="L4439" s="32"/>
      <c r="M4439" s="147"/>
      <c r="T4439" s="53"/>
      <c r="AU4439" s="17" t="s">
        <v>83</v>
      </c>
    </row>
    <row r="4440" spans="2:47" s="1" customFormat="1" ht="11.25">
      <c r="B4440" s="32"/>
      <c r="D4440" s="149" t="s">
        <v>351</v>
      </c>
      <c r="F4440" s="157" t="s">
        <v>5776</v>
      </c>
      <c r="H4440" s="158">
        <v>1.21</v>
      </c>
      <c r="L4440" s="32"/>
      <c r="M4440" s="147"/>
      <c r="T4440" s="53"/>
      <c r="AU4440" s="17" t="s">
        <v>83</v>
      </c>
    </row>
    <row r="4441" spans="2:47" s="1" customFormat="1" ht="11.25">
      <c r="B4441" s="32"/>
      <c r="D4441" s="149" t="s">
        <v>351</v>
      </c>
      <c r="F4441" s="157" t="s">
        <v>5777</v>
      </c>
      <c r="H4441" s="158">
        <v>1.98</v>
      </c>
      <c r="L4441" s="32"/>
      <c r="M4441" s="147"/>
      <c r="T4441" s="53"/>
      <c r="AU4441" s="17" t="s">
        <v>83</v>
      </c>
    </row>
    <row r="4442" spans="2:47" s="1" customFormat="1" ht="11.25">
      <c r="B4442" s="32"/>
      <c r="D4442" s="149" t="s">
        <v>351</v>
      </c>
      <c r="F4442" s="157" t="s">
        <v>5778</v>
      </c>
      <c r="H4442" s="158">
        <v>1.98</v>
      </c>
      <c r="L4442" s="32"/>
      <c r="M4442" s="147"/>
      <c r="T4442" s="53"/>
      <c r="AU4442" s="17" t="s">
        <v>83</v>
      </c>
    </row>
    <row r="4443" spans="2:47" s="1" customFormat="1" ht="11.25">
      <c r="B4443" s="32"/>
      <c r="D4443" s="149" t="s">
        <v>351</v>
      </c>
      <c r="F4443" s="157" t="s">
        <v>5779</v>
      </c>
      <c r="H4443" s="158">
        <v>5.39</v>
      </c>
      <c r="L4443" s="32"/>
      <c r="M4443" s="147"/>
      <c r="T4443" s="53"/>
      <c r="AU4443" s="17" t="s">
        <v>83</v>
      </c>
    </row>
    <row r="4444" spans="2:47" s="1" customFormat="1" ht="11.25">
      <c r="B4444" s="32"/>
      <c r="D4444" s="149" t="s">
        <v>351</v>
      </c>
      <c r="F4444" s="157" t="s">
        <v>5748</v>
      </c>
      <c r="H4444" s="158">
        <v>0.55000000000000004</v>
      </c>
      <c r="L4444" s="32"/>
      <c r="M4444" s="147"/>
      <c r="T4444" s="53"/>
      <c r="AU4444" s="17" t="s">
        <v>83</v>
      </c>
    </row>
    <row r="4445" spans="2:47" s="1" customFormat="1" ht="11.25">
      <c r="B4445" s="32"/>
      <c r="D4445" s="149" t="s">
        <v>351</v>
      </c>
      <c r="F4445" s="157" t="s">
        <v>5780</v>
      </c>
      <c r="H4445" s="158">
        <v>5.39</v>
      </c>
      <c r="L4445" s="32"/>
      <c r="M4445" s="147"/>
      <c r="T4445" s="53"/>
      <c r="AU4445" s="17" t="s">
        <v>83</v>
      </c>
    </row>
    <row r="4446" spans="2:47" s="1" customFormat="1" ht="11.25">
      <c r="B4446" s="32"/>
      <c r="D4446" s="149" t="s">
        <v>351</v>
      </c>
      <c r="F4446" s="157" t="s">
        <v>5781</v>
      </c>
      <c r="H4446" s="158">
        <v>1.32</v>
      </c>
      <c r="L4446" s="32"/>
      <c r="M4446" s="147"/>
      <c r="T4446" s="53"/>
      <c r="AU4446" s="17" t="s">
        <v>83</v>
      </c>
    </row>
    <row r="4447" spans="2:47" s="1" customFormat="1" ht="11.25">
      <c r="B4447" s="32"/>
      <c r="D4447" s="149" t="s">
        <v>351</v>
      </c>
      <c r="F4447" s="157" t="s">
        <v>5782</v>
      </c>
      <c r="H4447" s="158">
        <v>1.32</v>
      </c>
      <c r="L4447" s="32"/>
      <c r="M4447" s="147"/>
      <c r="T4447" s="53"/>
      <c r="AU4447" s="17" t="s">
        <v>83</v>
      </c>
    </row>
    <row r="4448" spans="2:47" s="1" customFormat="1" ht="11.25">
      <c r="B4448" s="32"/>
      <c r="D4448" s="149" t="s">
        <v>351</v>
      </c>
      <c r="F4448" s="157" t="s">
        <v>5783</v>
      </c>
      <c r="H4448" s="158">
        <v>1.32</v>
      </c>
      <c r="L4448" s="32"/>
      <c r="M4448" s="147"/>
      <c r="T4448" s="53"/>
      <c r="AU4448" s="17" t="s">
        <v>83</v>
      </c>
    </row>
    <row r="4449" spans="2:65" s="1" customFormat="1" ht="11.25">
      <c r="B4449" s="32"/>
      <c r="D4449" s="149" t="s">
        <v>351</v>
      </c>
      <c r="F4449" s="157" t="s">
        <v>5784</v>
      </c>
      <c r="H4449" s="158">
        <v>1.32</v>
      </c>
      <c r="L4449" s="32"/>
      <c r="M4449" s="147"/>
      <c r="T4449" s="53"/>
      <c r="AU4449" s="17" t="s">
        <v>83</v>
      </c>
    </row>
    <row r="4450" spans="2:65" s="1" customFormat="1" ht="11.25">
      <c r="B4450" s="32"/>
      <c r="D4450" s="149" t="s">
        <v>351</v>
      </c>
      <c r="F4450" s="157" t="s">
        <v>5785</v>
      </c>
      <c r="H4450" s="158">
        <v>2.0630000000000002</v>
      </c>
      <c r="L4450" s="32"/>
      <c r="M4450" s="147"/>
      <c r="T4450" s="53"/>
      <c r="AU4450" s="17" t="s">
        <v>83</v>
      </c>
    </row>
    <row r="4451" spans="2:65" s="1" customFormat="1" ht="11.25">
      <c r="B4451" s="32"/>
      <c r="D4451" s="149" t="s">
        <v>351</v>
      </c>
      <c r="F4451" s="157" t="s">
        <v>358</v>
      </c>
      <c r="H4451" s="158">
        <v>56.628999999999998</v>
      </c>
      <c r="L4451" s="32"/>
      <c r="M4451" s="147"/>
      <c r="T4451" s="53"/>
      <c r="AU4451" s="17" t="s">
        <v>83</v>
      </c>
    </row>
    <row r="4452" spans="2:65" s="1" customFormat="1" ht="16.5" customHeight="1">
      <c r="B4452" s="32"/>
      <c r="C4452" s="163" t="s">
        <v>5786</v>
      </c>
      <c r="D4452" s="163" t="s">
        <v>1918</v>
      </c>
      <c r="E4452" s="164" t="s">
        <v>5750</v>
      </c>
      <c r="F4452" s="165" t="s">
        <v>5751</v>
      </c>
      <c r="G4452" s="166" t="s">
        <v>119</v>
      </c>
      <c r="H4452" s="167">
        <v>62.292000000000002</v>
      </c>
      <c r="I4452" s="168"/>
      <c r="J4452" s="169">
        <f>ROUND(I4452*H4452,2)</f>
        <v>0</v>
      </c>
      <c r="K4452" s="165" t="s">
        <v>2158</v>
      </c>
      <c r="L4452" s="170"/>
      <c r="M4452" s="171" t="s">
        <v>19</v>
      </c>
      <c r="N4452" s="172" t="s">
        <v>44</v>
      </c>
      <c r="P4452" s="140">
        <f>O4452*H4452</f>
        <v>0</v>
      </c>
      <c r="Q4452" s="140">
        <v>1.2E-2</v>
      </c>
      <c r="R4452" s="140">
        <f>Q4452*H4452</f>
        <v>0.74750400000000006</v>
      </c>
      <c r="S4452" s="140">
        <v>0</v>
      </c>
      <c r="T4452" s="141">
        <f>S4452*H4452</f>
        <v>0</v>
      </c>
      <c r="AR4452" s="142" t="s">
        <v>678</v>
      </c>
      <c r="AT4452" s="142" t="s">
        <v>1918</v>
      </c>
      <c r="AU4452" s="142" t="s">
        <v>83</v>
      </c>
      <c r="AY4452" s="17" t="s">
        <v>339</v>
      </c>
      <c r="BE4452" s="143">
        <f>IF(N4452="základní",J4452,0)</f>
        <v>0</v>
      </c>
      <c r="BF4452" s="143">
        <f>IF(N4452="snížená",J4452,0)</f>
        <v>0</v>
      </c>
      <c r="BG4452" s="143">
        <f>IF(N4452="zákl. přenesená",J4452,0)</f>
        <v>0</v>
      </c>
      <c r="BH4452" s="143">
        <f>IF(N4452="sníž. přenesená",J4452,0)</f>
        <v>0</v>
      </c>
      <c r="BI4452" s="143">
        <f>IF(N4452="nulová",J4452,0)</f>
        <v>0</v>
      </c>
      <c r="BJ4452" s="17" t="s">
        <v>81</v>
      </c>
      <c r="BK4452" s="143">
        <f>ROUND(I4452*H4452,2)</f>
        <v>0</v>
      </c>
      <c r="BL4452" s="17" t="s">
        <v>489</v>
      </c>
      <c r="BM4452" s="142" t="s">
        <v>5787</v>
      </c>
    </row>
    <row r="4453" spans="2:65" s="1" customFormat="1" ht="19.5">
      <c r="B4453" s="32"/>
      <c r="D4453" s="149" t="s">
        <v>1047</v>
      </c>
      <c r="F4453" s="159" t="s">
        <v>5753</v>
      </c>
      <c r="I4453" s="146"/>
      <c r="L4453" s="32"/>
      <c r="M4453" s="147"/>
      <c r="T4453" s="53"/>
      <c r="AT4453" s="17" t="s">
        <v>1047</v>
      </c>
      <c r="AU4453" s="17" t="s">
        <v>83</v>
      </c>
    </row>
    <row r="4454" spans="2:65" s="12" customFormat="1" ht="11.25">
      <c r="B4454" s="148"/>
      <c r="D4454" s="149" t="s">
        <v>350</v>
      </c>
      <c r="F4454" s="151" t="s">
        <v>5788</v>
      </c>
      <c r="H4454" s="152">
        <v>62.292000000000002</v>
      </c>
      <c r="I4454" s="153"/>
      <c r="L4454" s="148"/>
      <c r="M4454" s="154"/>
      <c r="T4454" s="155"/>
      <c r="AT4454" s="150" t="s">
        <v>350</v>
      </c>
      <c r="AU4454" s="150" t="s">
        <v>83</v>
      </c>
      <c r="AV4454" s="12" t="s">
        <v>83</v>
      </c>
      <c r="AW4454" s="12" t="s">
        <v>4</v>
      </c>
      <c r="AX4454" s="12" t="s">
        <v>81</v>
      </c>
      <c r="AY4454" s="150" t="s">
        <v>339</v>
      </c>
    </row>
    <row r="4455" spans="2:65" s="1" customFormat="1" ht="33" customHeight="1">
      <c r="B4455" s="32"/>
      <c r="C4455" s="131" t="s">
        <v>5789</v>
      </c>
      <c r="D4455" s="131" t="s">
        <v>342</v>
      </c>
      <c r="E4455" s="132" t="s">
        <v>5790</v>
      </c>
      <c r="F4455" s="133" t="s">
        <v>5791</v>
      </c>
      <c r="G4455" s="134" t="s">
        <v>131</v>
      </c>
      <c r="H4455" s="135">
        <v>99.85</v>
      </c>
      <c r="I4455" s="136"/>
      <c r="J4455" s="137">
        <f>ROUND(I4455*H4455,2)</f>
        <v>0</v>
      </c>
      <c r="K4455" s="133" t="s">
        <v>345</v>
      </c>
      <c r="L4455" s="32"/>
      <c r="M4455" s="138" t="s">
        <v>19</v>
      </c>
      <c r="N4455" s="139" t="s">
        <v>44</v>
      </c>
      <c r="P4455" s="140">
        <f>O4455*H4455</f>
        <v>0</v>
      </c>
      <c r="Q4455" s="140">
        <v>2.0000000000000001E-4</v>
      </c>
      <c r="R4455" s="140">
        <f>Q4455*H4455</f>
        <v>1.9969999999999998E-2</v>
      </c>
      <c r="S4455" s="140">
        <v>0</v>
      </c>
      <c r="T4455" s="141">
        <f>S4455*H4455</f>
        <v>0</v>
      </c>
      <c r="AR4455" s="142" t="s">
        <v>489</v>
      </c>
      <c r="AT4455" s="142" t="s">
        <v>342</v>
      </c>
      <c r="AU4455" s="142" t="s">
        <v>83</v>
      </c>
      <c r="AY4455" s="17" t="s">
        <v>339</v>
      </c>
      <c r="BE4455" s="143">
        <f>IF(N4455="základní",J4455,0)</f>
        <v>0</v>
      </c>
      <c r="BF4455" s="143">
        <f>IF(N4455="snížená",J4455,0)</f>
        <v>0</v>
      </c>
      <c r="BG4455" s="143">
        <f>IF(N4455="zákl. přenesená",J4455,0)</f>
        <v>0</v>
      </c>
      <c r="BH4455" s="143">
        <f>IF(N4455="sníž. přenesená",J4455,0)</f>
        <v>0</v>
      </c>
      <c r="BI4455" s="143">
        <f>IF(N4455="nulová",J4455,0)</f>
        <v>0</v>
      </c>
      <c r="BJ4455" s="17" t="s">
        <v>81</v>
      </c>
      <c r="BK4455" s="143">
        <f>ROUND(I4455*H4455,2)</f>
        <v>0</v>
      </c>
      <c r="BL4455" s="17" t="s">
        <v>489</v>
      </c>
      <c r="BM4455" s="142" t="s">
        <v>5792</v>
      </c>
    </row>
    <row r="4456" spans="2:65" s="1" customFormat="1" ht="11.25">
      <c r="B4456" s="32"/>
      <c r="D4456" s="144" t="s">
        <v>348</v>
      </c>
      <c r="F4456" s="145" t="s">
        <v>5793</v>
      </c>
      <c r="I4456" s="146"/>
      <c r="L4456" s="32"/>
      <c r="M4456" s="147"/>
      <c r="T4456" s="53"/>
      <c r="AT4456" s="17" t="s">
        <v>348</v>
      </c>
      <c r="AU4456" s="17" t="s">
        <v>83</v>
      </c>
    </row>
    <row r="4457" spans="2:65" s="12" customFormat="1" ht="11.25">
      <c r="B4457" s="148"/>
      <c r="D4457" s="149" t="s">
        <v>350</v>
      </c>
      <c r="E4457" s="150" t="s">
        <v>19</v>
      </c>
      <c r="F4457" s="151" t="s">
        <v>1536</v>
      </c>
      <c r="H4457" s="152">
        <v>99.85</v>
      </c>
      <c r="I4457" s="153"/>
      <c r="L4457" s="148"/>
      <c r="M4457" s="154"/>
      <c r="T4457" s="155"/>
      <c r="AT4457" s="150" t="s">
        <v>350</v>
      </c>
      <c r="AU4457" s="150" t="s">
        <v>83</v>
      </c>
      <c r="AV4457" s="12" t="s">
        <v>83</v>
      </c>
      <c r="AW4457" s="12" t="s">
        <v>34</v>
      </c>
      <c r="AX4457" s="12" t="s">
        <v>81</v>
      </c>
      <c r="AY4457" s="150" t="s">
        <v>339</v>
      </c>
    </row>
    <row r="4458" spans="2:65" s="1" customFormat="1" ht="11.25">
      <c r="B4458" s="32"/>
      <c r="D4458" s="149" t="s">
        <v>351</v>
      </c>
      <c r="F4458" s="156" t="s">
        <v>5794</v>
      </c>
      <c r="L4458" s="32"/>
      <c r="M4458" s="147"/>
      <c r="T4458" s="53"/>
      <c r="AU4458" s="17" t="s">
        <v>83</v>
      </c>
    </row>
    <row r="4459" spans="2:65" s="1" customFormat="1" ht="11.25">
      <c r="B4459" s="32"/>
      <c r="D4459" s="149" t="s">
        <v>351</v>
      </c>
      <c r="F4459" s="157" t="s">
        <v>5795</v>
      </c>
      <c r="H4459" s="158">
        <v>7.7</v>
      </c>
      <c r="L4459" s="32"/>
      <c r="M4459" s="147"/>
      <c r="T4459" s="53"/>
      <c r="AU4459" s="17" t="s">
        <v>83</v>
      </c>
    </row>
    <row r="4460" spans="2:65" s="1" customFormat="1" ht="11.25">
      <c r="B4460" s="32"/>
      <c r="D4460" s="149" t="s">
        <v>351</v>
      </c>
      <c r="F4460" s="157" t="s">
        <v>5796</v>
      </c>
      <c r="H4460" s="158">
        <v>7.7</v>
      </c>
      <c r="L4460" s="32"/>
      <c r="M4460" s="147"/>
      <c r="T4460" s="53"/>
      <c r="AU4460" s="17" t="s">
        <v>83</v>
      </c>
    </row>
    <row r="4461" spans="2:65" s="1" customFormat="1" ht="11.25">
      <c r="B4461" s="32"/>
      <c r="D4461" s="149" t="s">
        <v>351</v>
      </c>
      <c r="F4461" s="157" t="s">
        <v>5797</v>
      </c>
      <c r="H4461" s="158">
        <v>20.3</v>
      </c>
      <c r="L4461" s="32"/>
      <c r="M4461" s="147"/>
      <c r="T4461" s="53"/>
      <c r="AU4461" s="17" t="s">
        <v>83</v>
      </c>
    </row>
    <row r="4462" spans="2:65" s="1" customFormat="1" ht="11.25">
      <c r="B4462" s="32"/>
      <c r="D4462" s="149" t="s">
        <v>351</v>
      </c>
      <c r="F4462" s="157" t="s">
        <v>5798</v>
      </c>
      <c r="H4462" s="158">
        <v>20.3</v>
      </c>
      <c r="L4462" s="32"/>
      <c r="M4462" s="147"/>
      <c r="T4462" s="53"/>
      <c r="AU4462" s="17" t="s">
        <v>83</v>
      </c>
    </row>
    <row r="4463" spans="2:65" s="1" customFormat="1" ht="11.25">
      <c r="B4463" s="32"/>
      <c r="D4463" s="149" t="s">
        <v>351</v>
      </c>
      <c r="F4463" s="157" t="s">
        <v>5669</v>
      </c>
      <c r="H4463" s="158">
        <v>2.75</v>
      </c>
      <c r="L4463" s="32"/>
      <c r="M4463" s="147"/>
      <c r="T4463" s="53"/>
      <c r="AU4463" s="17" t="s">
        <v>83</v>
      </c>
    </row>
    <row r="4464" spans="2:65" s="1" customFormat="1" ht="11.25">
      <c r="B4464" s="32"/>
      <c r="D4464" s="149" t="s">
        <v>351</v>
      </c>
      <c r="F4464" s="157" t="s">
        <v>5799</v>
      </c>
      <c r="H4464" s="158">
        <v>18.7</v>
      </c>
      <c r="L4464" s="32"/>
      <c r="M4464" s="147"/>
      <c r="T4464" s="53"/>
      <c r="AU4464" s="17" t="s">
        <v>83</v>
      </c>
    </row>
    <row r="4465" spans="2:65" s="1" customFormat="1" ht="11.25">
      <c r="B4465" s="32"/>
      <c r="D4465" s="149" t="s">
        <v>351</v>
      </c>
      <c r="F4465" s="157" t="s">
        <v>5800</v>
      </c>
      <c r="H4465" s="158">
        <v>18.7</v>
      </c>
      <c r="L4465" s="32"/>
      <c r="M4465" s="147"/>
      <c r="T4465" s="53"/>
      <c r="AU4465" s="17" t="s">
        <v>83</v>
      </c>
    </row>
    <row r="4466" spans="2:65" s="1" customFormat="1" ht="11.25">
      <c r="B4466" s="32"/>
      <c r="D4466" s="149" t="s">
        <v>351</v>
      </c>
      <c r="F4466" s="157" t="s">
        <v>5801</v>
      </c>
      <c r="H4466" s="158">
        <v>3.7</v>
      </c>
      <c r="L4466" s="32"/>
      <c r="M4466" s="147"/>
      <c r="T4466" s="53"/>
      <c r="AU4466" s="17" t="s">
        <v>83</v>
      </c>
    </row>
    <row r="4467" spans="2:65" s="1" customFormat="1" ht="11.25">
      <c r="B4467" s="32"/>
      <c r="D4467" s="149" t="s">
        <v>351</v>
      </c>
      <c r="F4467" s="157" t="s">
        <v>358</v>
      </c>
      <c r="H4467" s="158">
        <v>99.85</v>
      </c>
      <c r="L4467" s="32"/>
      <c r="M4467" s="147"/>
      <c r="T4467" s="53"/>
      <c r="AU4467" s="17" t="s">
        <v>83</v>
      </c>
    </row>
    <row r="4468" spans="2:65" s="1" customFormat="1" ht="16.5" customHeight="1">
      <c r="B4468" s="32"/>
      <c r="C4468" s="163" t="s">
        <v>5802</v>
      </c>
      <c r="D4468" s="163" t="s">
        <v>1918</v>
      </c>
      <c r="E4468" s="164" t="s">
        <v>5803</v>
      </c>
      <c r="F4468" s="165" t="s">
        <v>5804</v>
      </c>
      <c r="G4468" s="166" t="s">
        <v>131</v>
      </c>
      <c r="H4468" s="167">
        <v>104.843</v>
      </c>
      <c r="I4468" s="168"/>
      <c r="J4468" s="169">
        <f>ROUND(I4468*H4468,2)</f>
        <v>0</v>
      </c>
      <c r="K4468" s="165" t="s">
        <v>345</v>
      </c>
      <c r="L4468" s="170"/>
      <c r="M4468" s="171" t="s">
        <v>19</v>
      </c>
      <c r="N4468" s="172" t="s">
        <v>44</v>
      </c>
      <c r="P4468" s="140">
        <f>O4468*H4468</f>
        <v>0</v>
      </c>
      <c r="Q4468" s="140">
        <v>3.2000000000000003E-4</v>
      </c>
      <c r="R4468" s="140">
        <f>Q4468*H4468</f>
        <v>3.3549760000000005E-2</v>
      </c>
      <c r="S4468" s="140">
        <v>0</v>
      </c>
      <c r="T4468" s="141">
        <f>S4468*H4468</f>
        <v>0</v>
      </c>
      <c r="AR4468" s="142" t="s">
        <v>678</v>
      </c>
      <c r="AT4468" s="142" t="s">
        <v>1918</v>
      </c>
      <c r="AU4468" s="142" t="s">
        <v>83</v>
      </c>
      <c r="AY4468" s="17" t="s">
        <v>339</v>
      </c>
      <c r="BE4468" s="143">
        <f>IF(N4468="základní",J4468,0)</f>
        <v>0</v>
      </c>
      <c r="BF4468" s="143">
        <f>IF(N4468="snížená",J4468,0)</f>
        <v>0</v>
      </c>
      <c r="BG4468" s="143">
        <f>IF(N4468="zákl. přenesená",J4468,0)</f>
        <v>0</v>
      </c>
      <c r="BH4468" s="143">
        <f>IF(N4468="sníž. přenesená",J4468,0)</f>
        <v>0</v>
      </c>
      <c r="BI4468" s="143">
        <f>IF(N4468="nulová",J4468,0)</f>
        <v>0</v>
      </c>
      <c r="BJ4468" s="17" t="s">
        <v>81</v>
      </c>
      <c r="BK4468" s="143">
        <f>ROUND(I4468*H4468,2)</f>
        <v>0</v>
      </c>
      <c r="BL4468" s="17" t="s">
        <v>489</v>
      </c>
      <c r="BM4468" s="142" t="s">
        <v>5805</v>
      </c>
    </row>
    <row r="4469" spans="2:65" s="1" customFormat="1" ht="19.5">
      <c r="B4469" s="32"/>
      <c r="D4469" s="149" t="s">
        <v>1047</v>
      </c>
      <c r="F4469" s="159" t="s">
        <v>5806</v>
      </c>
      <c r="I4469" s="146"/>
      <c r="L4469" s="32"/>
      <c r="M4469" s="147"/>
      <c r="T4469" s="53"/>
      <c r="AT4469" s="17" t="s">
        <v>1047</v>
      </c>
      <c r="AU4469" s="17" t="s">
        <v>83</v>
      </c>
    </row>
    <row r="4470" spans="2:65" s="12" customFormat="1" ht="11.25">
      <c r="B4470" s="148"/>
      <c r="D4470" s="149" t="s">
        <v>350</v>
      </c>
      <c r="F4470" s="151" t="s">
        <v>5807</v>
      </c>
      <c r="H4470" s="152">
        <v>104.843</v>
      </c>
      <c r="I4470" s="153"/>
      <c r="L4470" s="148"/>
      <c r="M4470" s="154"/>
      <c r="T4470" s="155"/>
      <c r="AT4470" s="150" t="s">
        <v>350</v>
      </c>
      <c r="AU4470" s="150" t="s">
        <v>83</v>
      </c>
      <c r="AV4470" s="12" t="s">
        <v>83</v>
      </c>
      <c r="AW4470" s="12" t="s">
        <v>4</v>
      </c>
      <c r="AX4470" s="12" t="s">
        <v>81</v>
      </c>
      <c r="AY4470" s="150" t="s">
        <v>339</v>
      </c>
    </row>
    <row r="4471" spans="2:65" s="1" customFormat="1" ht="33" customHeight="1">
      <c r="B4471" s="32"/>
      <c r="C4471" s="131" t="s">
        <v>5808</v>
      </c>
      <c r="D4471" s="131" t="s">
        <v>342</v>
      </c>
      <c r="E4471" s="132" t="s">
        <v>5809</v>
      </c>
      <c r="F4471" s="133" t="s">
        <v>5810</v>
      </c>
      <c r="G4471" s="134" t="s">
        <v>131</v>
      </c>
      <c r="H4471" s="135">
        <v>93.65</v>
      </c>
      <c r="I4471" s="136"/>
      <c r="J4471" s="137">
        <f>ROUND(I4471*H4471,2)</f>
        <v>0</v>
      </c>
      <c r="K4471" s="133" t="s">
        <v>345</v>
      </c>
      <c r="L4471" s="32"/>
      <c r="M4471" s="138" t="s">
        <v>19</v>
      </c>
      <c r="N4471" s="139" t="s">
        <v>44</v>
      </c>
      <c r="P4471" s="140">
        <f>O4471*H4471</f>
        <v>0</v>
      </c>
      <c r="Q4471" s="140">
        <v>1.8000000000000001E-4</v>
      </c>
      <c r="R4471" s="140">
        <f>Q4471*H4471</f>
        <v>1.6857E-2</v>
      </c>
      <c r="S4471" s="140">
        <v>0</v>
      </c>
      <c r="T4471" s="141">
        <f>S4471*H4471</f>
        <v>0</v>
      </c>
      <c r="AR4471" s="142" t="s">
        <v>489</v>
      </c>
      <c r="AT4471" s="142" t="s">
        <v>342</v>
      </c>
      <c r="AU4471" s="142" t="s">
        <v>83</v>
      </c>
      <c r="AY4471" s="17" t="s">
        <v>339</v>
      </c>
      <c r="BE4471" s="143">
        <f>IF(N4471="základní",J4471,0)</f>
        <v>0</v>
      </c>
      <c r="BF4471" s="143">
        <f>IF(N4471="snížená",J4471,0)</f>
        <v>0</v>
      </c>
      <c r="BG4471" s="143">
        <f>IF(N4471="zákl. přenesená",J4471,0)</f>
        <v>0</v>
      </c>
      <c r="BH4471" s="143">
        <f>IF(N4471="sníž. přenesená",J4471,0)</f>
        <v>0</v>
      </c>
      <c r="BI4471" s="143">
        <f>IF(N4471="nulová",J4471,0)</f>
        <v>0</v>
      </c>
      <c r="BJ4471" s="17" t="s">
        <v>81</v>
      </c>
      <c r="BK4471" s="143">
        <f>ROUND(I4471*H4471,2)</f>
        <v>0</v>
      </c>
      <c r="BL4471" s="17" t="s">
        <v>489</v>
      </c>
      <c r="BM4471" s="142" t="s">
        <v>5811</v>
      </c>
    </row>
    <row r="4472" spans="2:65" s="1" customFormat="1" ht="11.25">
      <c r="B4472" s="32"/>
      <c r="D4472" s="144" t="s">
        <v>348</v>
      </c>
      <c r="F4472" s="145" t="s">
        <v>5812</v>
      </c>
      <c r="I4472" s="146"/>
      <c r="L4472" s="32"/>
      <c r="M4472" s="147"/>
      <c r="T4472" s="53"/>
      <c r="AT4472" s="17" t="s">
        <v>348</v>
      </c>
      <c r="AU4472" s="17" t="s">
        <v>83</v>
      </c>
    </row>
    <row r="4473" spans="2:65" s="12" customFormat="1" ht="11.25">
      <c r="B4473" s="148"/>
      <c r="D4473" s="149" t="s">
        <v>350</v>
      </c>
      <c r="E4473" s="150" t="s">
        <v>19</v>
      </c>
      <c r="F4473" s="151" t="s">
        <v>1541</v>
      </c>
      <c r="H4473" s="152">
        <v>93.65</v>
      </c>
      <c r="I4473" s="153"/>
      <c r="L4473" s="148"/>
      <c r="M4473" s="154"/>
      <c r="T4473" s="155"/>
      <c r="AT4473" s="150" t="s">
        <v>350</v>
      </c>
      <c r="AU4473" s="150" t="s">
        <v>83</v>
      </c>
      <c r="AV4473" s="12" t="s">
        <v>83</v>
      </c>
      <c r="AW4473" s="12" t="s">
        <v>34</v>
      </c>
      <c r="AX4473" s="12" t="s">
        <v>81</v>
      </c>
      <c r="AY4473" s="150" t="s">
        <v>339</v>
      </c>
    </row>
    <row r="4474" spans="2:65" s="1" customFormat="1" ht="11.25">
      <c r="B4474" s="32"/>
      <c r="D4474" s="149" t="s">
        <v>351</v>
      </c>
      <c r="F4474" s="156" t="s">
        <v>5813</v>
      </c>
      <c r="L4474" s="32"/>
      <c r="M4474" s="147"/>
      <c r="T4474" s="53"/>
      <c r="AU4474" s="17" t="s">
        <v>83</v>
      </c>
    </row>
    <row r="4475" spans="2:65" s="1" customFormat="1" ht="11.25">
      <c r="B4475" s="32"/>
      <c r="D4475" s="149" t="s">
        <v>351</v>
      </c>
      <c r="F4475" s="157" t="s">
        <v>5814</v>
      </c>
      <c r="H4475" s="158">
        <v>2.7</v>
      </c>
      <c r="L4475" s="32"/>
      <c r="M4475" s="147"/>
      <c r="T4475" s="53"/>
      <c r="AU4475" s="17" t="s">
        <v>83</v>
      </c>
    </row>
    <row r="4476" spans="2:65" s="1" customFormat="1" ht="11.25">
      <c r="B4476" s="32"/>
      <c r="D4476" s="149" t="s">
        <v>351</v>
      </c>
      <c r="F4476" s="157" t="s">
        <v>5815</v>
      </c>
      <c r="H4476" s="158">
        <v>2.7</v>
      </c>
      <c r="L4476" s="32"/>
      <c r="M4476" s="147"/>
      <c r="T4476" s="53"/>
      <c r="AU4476" s="17" t="s">
        <v>83</v>
      </c>
    </row>
    <row r="4477" spans="2:65" s="1" customFormat="1" ht="11.25">
      <c r="B4477" s="32"/>
      <c r="D4477" s="149" t="s">
        <v>351</v>
      </c>
      <c r="F4477" s="157" t="s">
        <v>5816</v>
      </c>
      <c r="H4477" s="158">
        <v>2.7</v>
      </c>
      <c r="L4477" s="32"/>
      <c r="M4477" s="147"/>
      <c r="T4477" s="53"/>
      <c r="AU4477" s="17" t="s">
        <v>83</v>
      </c>
    </row>
    <row r="4478" spans="2:65" s="1" customFormat="1" ht="11.25">
      <c r="B4478" s="32"/>
      <c r="D4478" s="149" t="s">
        <v>351</v>
      </c>
      <c r="F4478" s="157" t="s">
        <v>5817</v>
      </c>
      <c r="H4478" s="158">
        <v>13.9</v>
      </c>
      <c r="L4478" s="32"/>
      <c r="M4478" s="147"/>
      <c r="T4478" s="53"/>
      <c r="AU4478" s="17" t="s">
        <v>83</v>
      </c>
    </row>
    <row r="4479" spans="2:65" s="1" customFormat="1" ht="11.25">
      <c r="B4479" s="32"/>
      <c r="D4479" s="149" t="s">
        <v>351</v>
      </c>
      <c r="F4479" s="157" t="s">
        <v>5818</v>
      </c>
      <c r="H4479" s="158">
        <v>5.7</v>
      </c>
      <c r="L4479" s="32"/>
      <c r="M4479" s="147"/>
      <c r="T4479" s="53"/>
      <c r="AU4479" s="17" t="s">
        <v>83</v>
      </c>
    </row>
    <row r="4480" spans="2:65" s="1" customFormat="1" ht="11.25">
      <c r="B4480" s="32"/>
      <c r="D4480" s="149" t="s">
        <v>351</v>
      </c>
      <c r="F4480" s="157" t="s">
        <v>5819</v>
      </c>
      <c r="H4480" s="158">
        <v>12.9</v>
      </c>
      <c r="L4480" s="32"/>
      <c r="M4480" s="147"/>
      <c r="T4480" s="53"/>
      <c r="AU4480" s="17" t="s">
        <v>83</v>
      </c>
    </row>
    <row r="4481" spans="2:47" s="1" customFormat="1" ht="11.25">
      <c r="B4481" s="32"/>
      <c r="D4481" s="149" t="s">
        <v>351</v>
      </c>
      <c r="F4481" s="157" t="s">
        <v>5820</v>
      </c>
      <c r="H4481" s="158">
        <v>5.6</v>
      </c>
      <c r="L4481" s="32"/>
      <c r="M4481" s="147"/>
      <c r="T4481" s="53"/>
      <c r="AU4481" s="17" t="s">
        <v>83</v>
      </c>
    </row>
    <row r="4482" spans="2:47" s="1" customFormat="1" ht="11.25">
      <c r="B4482" s="32"/>
      <c r="D4482" s="149" t="s">
        <v>351</v>
      </c>
      <c r="F4482" s="157" t="s">
        <v>5821</v>
      </c>
      <c r="H4482" s="158">
        <v>2.7</v>
      </c>
      <c r="L4482" s="32"/>
      <c r="M4482" s="147"/>
      <c r="T4482" s="53"/>
      <c r="AU4482" s="17" t="s">
        <v>83</v>
      </c>
    </row>
    <row r="4483" spans="2:47" s="1" customFormat="1" ht="11.25">
      <c r="B4483" s="32"/>
      <c r="D4483" s="149" t="s">
        <v>351</v>
      </c>
      <c r="F4483" s="157" t="s">
        <v>5822</v>
      </c>
      <c r="H4483" s="158">
        <v>2.7</v>
      </c>
      <c r="L4483" s="32"/>
      <c r="M4483" s="147"/>
      <c r="T4483" s="53"/>
      <c r="AU4483" s="17" t="s">
        <v>83</v>
      </c>
    </row>
    <row r="4484" spans="2:47" s="1" customFormat="1" ht="11.25">
      <c r="B4484" s="32"/>
      <c r="D4484" s="149" t="s">
        <v>351</v>
      </c>
      <c r="F4484" s="157" t="s">
        <v>5823</v>
      </c>
      <c r="H4484" s="158">
        <v>2.7</v>
      </c>
      <c r="L4484" s="32"/>
      <c r="M4484" s="147"/>
      <c r="T4484" s="53"/>
      <c r="AU4484" s="17" t="s">
        <v>83</v>
      </c>
    </row>
    <row r="4485" spans="2:47" s="1" customFormat="1" ht="11.25">
      <c r="B4485" s="32"/>
      <c r="D4485" s="149" t="s">
        <v>351</v>
      </c>
      <c r="F4485" s="157" t="s">
        <v>5824</v>
      </c>
      <c r="H4485" s="158">
        <v>2.7</v>
      </c>
      <c r="L4485" s="32"/>
      <c r="M4485" s="147"/>
      <c r="T4485" s="53"/>
      <c r="AU4485" s="17" t="s">
        <v>83</v>
      </c>
    </row>
    <row r="4486" spans="2:47" s="1" customFormat="1" ht="11.25">
      <c r="B4486" s="32"/>
      <c r="D4486" s="149" t="s">
        <v>351</v>
      </c>
      <c r="F4486" s="157" t="s">
        <v>5825</v>
      </c>
      <c r="H4486" s="158">
        <v>6.95</v>
      </c>
      <c r="L4486" s="32"/>
      <c r="M4486" s="147"/>
      <c r="T4486" s="53"/>
      <c r="AU4486" s="17" t="s">
        <v>83</v>
      </c>
    </row>
    <row r="4487" spans="2:47" s="1" customFormat="1" ht="11.25">
      <c r="B4487" s="32"/>
      <c r="D4487" s="149" t="s">
        <v>351</v>
      </c>
      <c r="F4487" s="157" t="s">
        <v>5826</v>
      </c>
      <c r="H4487" s="158">
        <v>3</v>
      </c>
      <c r="L4487" s="32"/>
      <c r="M4487" s="147"/>
      <c r="T4487" s="53"/>
      <c r="AU4487" s="17" t="s">
        <v>83</v>
      </c>
    </row>
    <row r="4488" spans="2:47" s="1" customFormat="1" ht="11.25">
      <c r="B4488" s="32"/>
      <c r="D4488" s="149" t="s">
        <v>351</v>
      </c>
      <c r="F4488" s="157" t="s">
        <v>5827</v>
      </c>
      <c r="H4488" s="158">
        <v>8.5</v>
      </c>
      <c r="L4488" s="32"/>
      <c r="M4488" s="147"/>
      <c r="T4488" s="53"/>
      <c r="AU4488" s="17" t="s">
        <v>83</v>
      </c>
    </row>
    <row r="4489" spans="2:47" s="1" customFormat="1" ht="11.25">
      <c r="B4489" s="32"/>
      <c r="D4489" s="149" t="s">
        <v>351</v>
      </c>
      <c r="F4489" s="157" t="s">
        <v>5828</v>
      </c>
      <c r="H4489" s="158">
        <v>2.6</v>
      </c>
      <c r="L4489" s="32"/>
      <c r="M4489" s="147"/>
      <c r="T4489" s="53"/>
      <c r="AU4489" s="17" t="s">
        <v>83</v>
      </c>
    </row>
    <row r="4490" spans="2:47" s="1" customFormat="1" ht="11.25">
      <c r="B4490" s="32"/>
      <c r="D4490" s="149" t="s">
        <v>351</v>
      </c>
      <c r="F4490" s="157" t="s">
        <v>5829</v>
      </c>
      <c r="H4490" s="158">
        <v>2.4</v>
      </c>
      <c r="L4490" s="32"/>
      <c r="M4490" s="147"/>
      <c r="T4490" s="53"/>
      <c r="AU4490" s="17" t="s">
        <v>83</v>
      </c>
    </row>
    <row r="4491" spans="2:47" s="1" customFormat="1" ht="11.25">
      <c r="B4491" s="32"/>
      <c r="D4491" s="149" t="s">
        <v>351</v>
      </c>
      <c r="F4491" s="157" t="s">
        <v>5830</v>
      </c>
      <c r="H4491" s="158">
        <v>2.5</v>
      </c>
      <c r="L4491" s="32"/>
      <c r="M4491" s="147"/>
      <c r="T4491" s="53"/>
      <c r="AU4491" s="17" t="s">
        <v>83</v>
      </c>
    </row>
    <row r="4492" spans="2:47" s="1" customFormat="1" ht="11.25">
      <c r="B4492" s="32"/>
      <c r="D4492" s="149" t="s">
        <v>351</v>
      </c>
      <c r="F4492" s="157" t="s">
        <v>5831</v>
      </c>
      <c r="H4492" s="158">
        <v>2.5</v>
      </c>
      <c r="L4492" s="32"/>
      <c r="M4492" s="147"/>
      <c r="T4492" s="53"/>
      <c r="AU4492" s="17" t="s">
        <v>83</v>
      </c>
    </row>
    <row r="4493" spans="2:47" s="1" customFormat="1" ht="11.25">
      <c r="B4493" s="32"/>
      <c r="D4493" s="149" t="s">
        <v>351</v>
      </c>
      <c r="F4493" s="157" t="s">
        <v>5832</v>
      </c>
      <c r="H4493" s="158">
        <v>2.5</v>
      </c>
      <c r="L4493" s="32"/>
      <c r="M4493" s="147"/>
      <c r="T4493" s="53"/>
      <c r="AU4493" s="17" t="s">
        <v>83</v>
      </c>
    </row>
    <row r="4494" spans="2:47" s="1" customFormat="1" ht="11.25">
      <c r="B4494" s="32"/>
      <c r="D4494" s="149" t="s">
        <v>351</v>
      </c>
      <c r="F4494" s="157" t="s">
        <v>5833</v>
      </c>
      <c r="H4494" s="158">
        <v>2</v>
      </c>
      <c r="L4494" s="32"/>
      <c r="M4494" s="147"/>
      <c r="T4494" s="53"/>
      <c r="AU4494" s="17" t="s">
        <v>83</v>
      </c>
    </row>
    <row r="4495" spans="2:47" s="1" customFormat="1" ht="11.25">
      <c r="B4495" s="32"/>
      <c r="D4495" s="149" t="s">
        <v>351</v>
      </c>
      <c r="F4495" s="157" t="s">
        <v>5834</v>
      </c>
      <c r="H4495" s="158">
        <v>3.7</v>
      </c>
      <c r="L4495" s="32"/>
      <c r="M4495" s="147"/>
      <c r="T4495" s="53"/>
      <c r="AU4495" s="17" t="s">
        <v>83</v>
      </c>
    </row>
    <row r="4496" spans="2:47" s="1" customFormat="1" ht="11.25">
      <c r="B4496" s="32"/>
      <c r="D4496" s="149" t="s">
        <v>351</v>
      </c>
      <c r="F4496" s="157" t="s">
        <v>358</v>
      </c>
      <c r="H4496" s="158">
        <v>93.65</v>
      </c>
      <c r="L4496" s="32"/>
      <c r="M4496" s="147"/>
      <c r="T4496" s="53"/>
      <c r="AU4496" s="17" t="s">
        <v>83</v>
      </c>
    </row>
    <row r="4497" spans="2:65" s="1" customFormat="1" ht="16.5" customHeight="1">
      <c r="B4497" s="32"/>
      <c r="C4497" s="163" t="s">
        <v>5835</v>
      </c>
      <c r="D4497" s="163" t="s">
        <v>1918</v>
      </c>
      <c r="E4497" s="164" t="s">
        <v>5803</v>
      </c>
      <c r="F4497" s="165" t="s">
        <v>5804</v>
      </c>
      <c r="G4497" s="166" t="s">
        <v>131</v>
      </c>
      <c r="H4497" s="167">
        <v>98.332999999999998</v>
      </c>
      <c r="I4497" s="168"/>
      <c r="J4497" s="169">
        <f>ROUND(I4497*H4497,2)</f>
        <v>0</v>
      </c>
      <c r="K4497" s="165" t="s">
        <v>345</v>
      </c>
      <c r="L4497" s="170"/>
      <c r="M4497" s="171" t="s">
        <v>19</v>
      </c>
      <c r="N4497" s="172" t="s">
        <v>44</v>
      </c>
      <c r="P4497" s="140">
        <f>O4497*H4497</f>
        <v>0</v>
      </c>
      <c r="Q4497" s="140">
        <v>3.2000000000000003E-4</v>
      </c>
      <c r="R4497" s="140">
        <f>Q4497*H4497</f>
        <v>3.1466560000000005E-2</v>
      </c>
      <c r="S4497" s="140">
        <v>0</v>
      </c>
      <c r="T4497" s="141">
        <f>S4497*H4497</f>
        <v>0</v>
      </c>
      <c r="AR4497" s="142" t="s">
        <v>678</v>
      </c>
      <c r="AT4497" s="142" t="s">
        <v>1918</v>
      </c>
      <c r="AU4497" s="142" t="s">
        <v>83</v>
      </c>
      <c r="AY4497" s="17" t="s">
        <v>339</v>
      </c>
      <c r="BE4497" s="143">
        <f>IF(N4497="základní",J4497,0)</f>
        <v>0</v>
      </c>
      <c r="BF4497" s="143">
        <f>IF(N4497="snížená",J4497,0)</f>
        <v>0</v>
      </c>
      <c r="BG4497" s="143">
        <f>IF(N4497="zákl. přenesená",J4497,0)</f>
        <v>0</v>
      </c>
      <c r="BH4497" s="143">
        <f>IF(N4497="sníž. přenesená",J4497,0)</f>
        <v>0</v>
      </c>
      <c r="BI4497" s="143">
        <f>IF(N4497="nulová",J4497,0)</f>
        <v>0</v>
      </c>
      <c r="BJ4497" s="17" t="s">
        <v>81</v>
      </c>
      <c r="BK4497" s="143">
        <f>ROUND(I4497*H4497,2)</f>
        <v>0</v>
      </c>
      <c r="BL4497" s="17" t="s">
        <v>489</v>
      </c>
      <c r="BM4497" s="142" t="s">
        <v>5836</v>
      </c>
    </row>
    <row r="4498" spans="2:65" s="1" customFormat="1" ht="19.5">
      <c r="B4498" s="32"/>
      <c r="D4498" s="149" t="s">
        <v>1047</v>
      </c>
      <c r="F4498" s="159" t="s">
        <v>5837</v>
      </c>
      <c r="I4498" s="146"/>
      <c r="L4498" s="32"/>
      <c r="M4498" s="147"/>
      <c r="T4498" s="53"/>
      <c r="AT4498" s="17" t="s">
        <v>1047</v>
      </c>
      <c r="AU4498" s="17" t="s">
        <v>83</v>
      </c>
    </row>
    <row r="4499" spans="2:65" s="12" customFormat="1" ht="11.25">
      <c r="B4499" s="148"/>
      <c r="D4499" s="149" t="s">
        <v>350</v>
      </c>
      <c r="F4499" s="151" t="s">
        <v>5838</v>
      </c>
      <c r="H4499" s="152">
        <v>98.332999999999998</v>
      </c>
      <c r="I4499" s="153"/>
      <c r="L4499" s="148"/>
      <c r="M4499" s="154"/>
      <c r="T4499" s="155"/>
      <c r="AT4499" s="150" t="s">
        <v>350</v>
      </c>
      <c r="AU4499" s="150" t="s">
        <v>83</v>
      </c>
      <c r="AV4499" s="12" t="s">
        <v>83</v>
      </c>
      <c r="AW4499" s="12" t="s">
        <v>4</v>
      </c>
      <c r="AX4499" s="12" t="s">
        <v>81</v>
      </c>
      <c r="AY4499" s="150" t="s">
        <v>339</v>
      </c>
    </row>
    <row r="4500" spans="2:65" s="1" customFormat="1" ht="24.2" customHeight="1">
      <c r="B4500" s="32"/>
      <c r="C4500" s="131" t="s">
        <v>5839</v>
      </c>
      <c r="D4500" s="131" t="s">
        <v>342</v>
      </c>
      <c r="E4500" s="132" t="s">
        <v>5840</v>
      </c>
      <c r="F4500" s="133" t="s">
        <v>5841</v>
      </c>
      <c r="G4500" s="134" t="s">
        <v>131</v>
      </c>
      <c r="H4500" s="135">
        <v>232.1</v>
      </c>
      <c r="I4500" s="136"/>
      <c r="J4500" s="137">
        <f>ROUND(I4500*H4500,2)</f>
        <v>0</v>
      </c>
      <c r="K4500" s="133" t="s">
        <v>345</v>
      </c>
      <c r="L4500" s="32"/>
      <c r="M4500" s="138" t="s">
        <v>19</v>
      </c>
      <c r="N4500" s="139" t="s">
        <v>44</v>
      </c>
      <c r="P4500" s="140">
        <f>O4500*H4500</f>
        <v>0</v>
      </c>
      <c r="Q4500" s="140">
        <v>9.0000000000000006E-5</v>
      </c>
      <c r="R4500" s="140">
        <f>Q4500*H4500</f>
        <v>2.0889000000000001E-2</v>
      </c>
      <c r="S4500" s="140">
        <v>0</v>
      </c>
      <c r="T4500" s="141">
        <f>S4500*H4500</f>
        <v>0</v>
      </c>
      <c r="AR4500" s="142" t="s">
        <v>489</v>
      </c>
      <c r="AT4500" s="142" t="s">
        <v>342</v>
      </c>
      <c r="AU4500" s="142" t="s">
        <v>83</v>
      </c>
      <c r="AY4500" s="17" t="s">
        <v>339</v>
      </c>
      <c r="BE4500" s="143">
        <f>IF(N4500="základní",J4500,0)</f>
        <v>0</v>
      </c>
      <c r="BF4500" s="143">
        <f>IF(N4500="snížená",J4500,0)</f>
        <v>0</v>
      </c>
      <c r="BG4500" s="143">
        <f>IF(N4500="zákl. přenesená",J4500,0)</f>
        <v>0</v>
      </c>
      <c r="BH4500" s="143">
        <f>IF(N4500="sníž. přenesená",J4500,0)</f>
        <v>0</v>
      </c>
      <c r="BI4500" s="143">
        <f>IF(N4500="nulová",J4500,0)</f>
        <v>0</v>
      </c>
      <c r="BJ4500" s="17" t="s">
        <v>81</v>
      </c>
      <c r="BK4500" s="143">
        <f>ROUND(I4500*H4500,2)</f>
        <v>0</v>
      </c>
      <c r="BL4500" s="17" t="s">
        <v>489</v>
      </c>
      <c r="BM4500" s="142" t="s">
        <v>5842</v>
      </c>
    </row>
    <row r="4501" spans="2:65" s="1" customFormat="1" ht="11.25">
      <c r="B4501" s="32"/>
      <c r="D4501" s="144" t="s">
        <v>348</v>
      </c>
      <c r="F4501" s="145" t="s">
        <v>5843</v>
      </c>
      <c r="I4501" s="146"/>
      <c r="L4501" s="32"/>
      <c r="M4501" s="147"/>
      <c r="T4501" s="53"/>
      <c r="AT4501" s="17" t="s">
        <v>348</v>
      </c>
      <c r="AU4501" s="17" t="s">
        <v>83</v>
      </c>
    </row>
    <row r="4502" spans="2:65" s="12" customFormat="1" ht="11.25">
      <c r="B4502" s="148"/>
      <c r="D4502" s="149" t="s">
        <v>350</v>
      </c>
      <c r="E4502" s="150" t="s">
        <v>19</v>
      </c>
      <c r="F4502" s="151" t="s">
        <v>1532</v>
      </c>
      <c r="H4502" s="152">
        <v>232.1</v>
      </c>
      <c r="I4502" s="153"/>
      <c r="L4502" s="148"/>
      <c r="M4502" s="154"/>
      <c r="T4502" s="155"/>
      <c r="AT4502" s="150" t="s">
        <v>350</v>
      </c>
      <c r="AU4502" s="150" t="s">
        <v>83</v>
      </c>
      <c r="AV4502" s="12" t="s">
        <v>83</v>
      </c>
      <c r="AW4502" s="12" t="s">
        <v>34</v>
      </c>
      <c r="AX4502" s="12" t="s">
        <v>81</v>
      </c>
      <c r="AY4502" s="150" t="s">
        <v>339</v>
      </c>
    </row>
    <row r="4503" spans="2:65" s="1" customFormat="1" ht="11.25">
      <c r="B4503" s="32"/>
      <c r="D4503" s="149" t="s">
        <v>351</v>
      </c>
      <c r="F4503" s="156" t="s">
        <v>5844</v>
      </c>
      <c r="L4503" s="32"/>
      <c r="M4503" s="147"/>
      <c r="T4503" s="53"/>
      <c r="AU4503" s="17" t="s">
        <v>83</v>
      </c>
    </row>
    <row r="4504" spans="2:65" s="1" customFormat="1" ht="11.25">
      <c r="B4504" s="32"/>
      <c r="D4504" s="149" t="s">
        <v>351</v>
      </c>
      <c r="F4504" s="157" t="s">
        <v>5845</v>
      </c>
      <c r="H4504" s="158">
        <v>1</v>
      </c>
      <c r="L4504" s="32"/>
      <c r="M4504" s="147"/>
      <c r="T4504" s="53"/>
      <c r="AU4504" s="17" t="s">
        <v>83</v>
      </c>
    </row>
    <row r="4505" spans="2:65" s="1" customFormat="1" ht="11.25">
      <c r="B4505" s="32"/>
      <c r="D4505" s="149" t="s">
        <v>351</v>
      </c>
      <c r="F4505" s="157" t="s">
        <v>5846</v>
      </c>
      <c r="H4505" s="158">
        <v>1</v>
      </c>
      <c r="L4505" s="32"/>
      <c r="M4505" s="147"/>
      <c r="T4505" s="53"/>
      <c r="AU4505" s="17" t="s">
        <v>83</v>
      </c>
    </row>
    <row r="4506" spans="2:65" s="1" customFormat="1" ht="11.25">
      <c r="B4506" s="32"/>
      <c r="D4506" s="149" t="s">
        <v>351</v>
      </c>
      <c r="F4506" s="157" t="s">
        <v>5847</v>
      </c>
      <c r="H4506" s="158">
        <v>1</v>
      </c>
      <c r="L4506" s="32"/>
      <c r="M4506" s="147"/>
      <c r="T4506" s="53"/>
      <c r="AU4506" s="17" t="s">
        <v>83</v>
      </c>
    </row>
    <row r="4507" spans="2:65" s="1" customFormat="1" ht="11.25">
      <c r="B4507" s="32"/>
      <c r="D4507" s="149" t="s">
        <v>351</v>
      </c>
      <c r="F4507" s="157" t="s">
        <v>5848</v>
      </c>
      <c r="H4507" s="158">
        <v>14.6</v>
      </c>
      <c r="L4507" s="32"/>
      <c r="M4507" s="147"/>
      <c r="T4507" s="53"/>
      <c r="AU4507" s="17" t="s">
        <v>83</v>
      </c>
    </row>
    <row r="4508" spans="2:65" s="1" customFormat="1" ht="11.25">
      <c r="B4508" s="32"/>
      <c r="D4508" s="149" t="s">
        <v>351</v>
      </c>
      <c r="F4508" s="157" t="s">
        <v>5849</v>
      </c>
      <c r="H4508" s="158">
        <v>8.4</v>
      </c>
      <c r="L4508" s="32"/>
      <c r="M4508" s="147"/>
      <c r="T4508" s="53"/>
      <c r="AU4508" s="17" t="s">
        <v>83</v>
      </c>
    </row>
    <row r="4509" spans="2:65" s="1" customFormat="1" ht="11.25">
      <c r="B4509" s="32"/>
      <c r="D4509" s="149" t="s">
        <v>351</v>
      </c>
      <c r="F4509" s="157" t="s">
        <v>5850</v>
      </c>
      <c r="H4509" s="158">
        <v>14.6</v>
      </c>
      <c r="L4509" s="32"/>
      <c r="M4509" s="147"/>
      <c r="T4509" s="53"/>
      <c r="AU4509" s="17" t="s">
        <v>83</v>
      </c>
    </row>
    <row r="4510" spans="2:65" s="1" customFormat="1" ht="11.25">
      <c r="B4510" s="32"/>
      <c r="D4510" s="149" t="s">
        <v>351</v>
      </c>
      <c r="F4510" s="157" t="s">
        <v>5851</v>
      </c>
      <c r="H4510" s="158">
        <v>8.4</v>
      </c>
      <c r="L4510" s="32"/>
      <c r="M4510" s="147"/>
      <c r="T4510" s="53"/>
      <c r="AU4510" s="17" t="s">
        <v>83</v>
      </c>
    </row>
    <row r="4511" spans="2:65" s="1" customFormat="1" ht="11.25">
      <c r="B4511" s="32"/>
      <c r="D4511" s="149" t="s">
        <v>351</v>
      </c>
      <c r="F4511" s="157" t="s">
        <v>5852</v>
      </c>
      <c r="H4511" s="158">
        <v>34</v>
      </c>
      <c r="L4511" s="32"/>
      <c r="M4511" s="147"/>
      <c r="T4511" s="53"/>
      <c r="AU4511" s="17" t="s">
        <v>83</v>
      </c>
    </row>
    <row r="4512" spans="2:65" s="1" customFormat="1" ht="11.25">
      <c r="B4512" s="32"/>
      <c r="D4512" s="149" t="s">
        <v>351</v>
      </c>
      <c r="F4512" s="157" t="s">
        <v>5853</v>
      </c>
      <c r="H4512" s="158">
        <v>12.8</v>
      </c>
      <c r="L4512" s="32"/>
      <c r="M4512" s="147"/>
      <c r="T4512" s="53"/>
      <c r="AU4512" s="17" t="s">
        <v>83</v>
      </c>
    </row>
    <row r="4513" spans="2:65" s="1" customFormat="1" ht="11.25">
      <c r="B4513" s="32"/>
      <c r="D4513" s="149" t="s">
        <v>351</v>
      </c>
      <c r="F4513" s="157" t="s">
        <v>5854</v>
      </c>
      <c r="H4513" s="158">
        <v>34</v>
      </c>
      <c r="L4513" s="32"/>
      <c r="M4513" s="147"/>
      <c r="T4513" s="53"/>
      <c r="AU4513" s="17" t="s">
        <v>83</v>
      </c>
    </row>
    <row r="4514" spans="2:65" s="1" customFormat="1" ht="11.25">
      <c r="B4514" s="32"/>
      <c r="D4514" s="149" t="s">
        <v>351</v>
      </c>
      <c r="F4514" s="157" t="s">
        <v>5855</v>
      </c>
      <c r="H4514" s="158">
        <v>12.8</v>
      </c>
      <c r="L4514" s="32"/>
      <c r="M4514" s="147"/>
      <c r="T4514" s="53"/>
      <c r="AU4514" s="17" t="s">
        <v>83</v>
      </c>
    </row>
    <row r="4515" spans="2:65" s="1" customFormat="1" ht="11.25">
      <c r="B4515" s="32"/>
      <c r="D4515" s="149" t="s">
        <v>351</v>
      </c>
      <c r="F4515" s="157" t="s">
        <v>5856</v>
      </c>
      <c r="H4515" s="158">
        <v>12.8</v>
      </c>
      <c r="L4515" s="32"/>
      <c r="M4515" s="147"/>
      <c r="T4515" s="53"/>
      <c r="AU4515" s="17" t="s">
        <v>83</v>
      </c>
    </row>
    <row r="4516" spans="2:65" s="1" customFormat="1" ht="11.25">
      <c r="B4516" s="32"/>
      <c r="D4516" s="149" t="s">
        <v>351</v>
      </c>
      <c r="F4516" s="157" t="s">
        <v>5857</v>
      </c>
      <c r="H4516" s="158">
        <v>12.8</v>
      </c>
      <c r="L4516" s="32"/>
      <c r="M4516" s="147"/>
      <c r="T4516" s="53"/>
      <c r="AU4516" s="17" t="s">
        <v>83</v>
      </c>
    </row>
    <row r="4517" spans="2:65" s="1" customFormat="1" ht="11.25">
      <c r="B4517" s="32"/>
      <c r="D4517" s="149" t="s">
        <v>351</v>
      </c>
      <c r="F4517" s="157" t="s">
        <v>5858</v>
      </c>
      <c r="H4517" s="158">
        <v>12.8</v>
      </c>
      <c r="L4517" s="32"/>
      <c r="M4517" s="147"/>
      <c r="T4517" s="53"/>
      <c r="AU4517" s="17" t="s">
        <v>83</v>
      </c>
    </row>
    <row r="4518" spans="2:65" s="1" customFormat="1" ht="11.25">
      <c r="B4518" s="32"/>
      <c r="D4518" s="149" t="s">
        <v>351</v>
      </c>
      <c r="F4518" s="157" t="s">
        <v>5859</v>
      </c>
      <c r="H4518" s="158">
        <v>12.8</v>
      </c>
      <c r="L4518" s="32"/>
      <c r="M4518" s="147"/>
      <c r="T4518" s="53"/>
      <c r="AU4518" s="17" t="s">
        <v>83</v>
      </c>
    </row>
    <row r="4519" spans="2:65" s="1" customFormat="1" ht="11.25">
      <c r="B4519" s="32"/>
      <c r="D4519" s="149" t="s">
        <v>351</v>
      </c>
      <c r="F4519" s="157" t="s">
        <v>5860</v>
      </c>
      <c r="H4519" s="158">
        <v>1</v>
      </c>
      <c r="L4519" s="32"/>
      <c r="M4519" s="147"/>
      <c r="T4519" s="53"/>
      <c r="AU4519" s="17" t="s">
        <v>83</v>
      </c>
    </row>
    <row r="4520" spans="2:65" s="1" customFormat="1" ht="11.25">
      <c r="B4520" s="32"/>
      <c r="D4520" s="149" t="s">
        <v>351</v>
      </c>
      <c r="F4520" s="157" t="s">
        <v>5861</v>
      </c>
      <c r="H4520" s="158">
        <v>18.5</v>
      </c>
      <c r="L4520" s="32"/>
      <c r="M4520" s="147"/>
      <c r="T4520" s="53"/>
      <c r="AU4520" s="17" t="s">
        <v>83</v>
      </c>
    </row>
    <row r="4521" spans="2:65" s="1" customFormat="1" ht="11.25">
      <c r="B4521" s="32"/>
      <c r="D4521" s="149" t="s">
        <v>351</v>
      </c>
      <c r="F4521" s="157" t="s">
        <v>5862</v>
      </c>
      <c r="H4521" s="158">
        <v>9.4</v>
      </c>
      <c r="L4521" s="32"/>
      <c r="M4521" s="147"/>
      <c r="T4521" s="53"/>
      <c r="AU4521" s="17" t="s">
        <v>83</v>
      </c>
    </row>
    <row r="4522" spans="2:65" s="1" customFormat="1" ht="11.25">
      <c r="B4522" s="32"/>
      <c r="D4522" s="149" t="s">
        <v>351</v>
      </c>
      <c r="F4522" s="157" t="s">
        <v>5863</v>
      </c>
      <c r="H4522" s="158">
        <v>9.4</v>
      </c>
      <c r="L4522" s="32"/>
      <c r="M4522" s="147"/>
      <c r="T4522" s="53"/>
      <c r="AU4522" s="17" t="s">
        <v>83</v>
      </c>
    </row>
    <row r="4523" spans="2:65" s="1" customFormat="1" ht="11.25">
      <c r="B4523" s="32"/>
      <c r="D4523" s="149" t="s">
        <v>351</v>
      </c>
      <c r="F4523" s="157" t="s">
        <v>358</v>
      </c>
      <c r="H4523" s="158">
        <v>232.1</v>
      </c>
      <c r="L4523" s="32"/>
      <c r="M4523" s="147"/>
      <c r="T4523" s="53"/>
      <c r="AU4523" s="17" t="s">
        <v>83</v>
      </c>
    </row>
    <row r="4524" spans="2:65" s="1" customFormat="1" ht="24.2" customHeight="1">
      <c r="B4524" s="32"/>
      <c r="C4524" s="131" t="s">
        <v>2781</v>
      </c>
      <c r="D4524" s="131" t="s">
        <v>342</v>
      </c>
      <c r="E4524" s="132" t="s">
        <v>5864</v>
      </c>
      <c r="F4524" s="133" t="s">
        <v>5865</v>
      </c>
      <c r="G4524" s="134" t="s">
        <v>119</v>
      </c>
      <c r="H4524" s="135">
        <v>569.86599999999999</v>
      </c>
      <c r="I4524" s="136"/>
      <c r="J4524" s="137">
        <f>ROUND(I4524*H4524,2)</f>
        <v>0</v>
      </c>
      <c r="K4524" s="133" t="s">
        <v>345</v>
      </c>
      <c r="L4524" s="32"/>
      <c r="M4524" s="138" t="s">
        <v>19</v>
      </c>
      <c r="N4524" s="139" t="s">
        <v>44</v>
      </c>
      <c r="P4524" s="140">
        <f>O4524*H4524</f>
        <v>0</v>
      </c>
      <c r="Q4524" s="140">
        <v>5.0000000000000002E-5</v>
      </c>
      <c r="R4524" s="140">
        <f>Q4524*H4524</f>
        <v>2.8493299999999999E-2</v>
      </c>
      <c r="S4524" s="140">
        <v>0</v>
      </c>
      <c r="T4524" s="141">
        <f>S4524*H4524</f>
        <v>0</v>
      </c>
      <c r="AR4524" s="142" t="s">
        <v>489</v>
      </c>
      <c r="AT4524" s="142" t="s">
        <v>342</v>
      </c>
      <c r="AU4524" s="142" t="s">
        <v>83</v>
      </c>
      <c r="AY4524" s="17" t="s">
        <v>339</v>
      </c>
      <c r="BE4524" s="143">
        <f>IF(N4524="základní",J4524,0)</f>
        <v>0</v>
      </c>
      <c r="BF4524" s="143">
        <f>IF(N4524="snížená",J4524,0)</f>
        <v>0</v>
      </c>
      <c r="BG4524" s="143">
        <f>IF(N4524="zákl. přenesená",J4524,0)</f>
        <v>0</v>
      </c>
      <c r="BH4524" s="143">
        <f>IF(N4524="sníž. přenesená",J4524,0)</f>
        <v>0</v>
      </c>
      <c r="BI4524" s="143">
        <f>IF(N4524="nulová",J4524,0)</f>
        <v>0</v>
      </c>
      <c r="BJ4524" s="17" t="s">
        <v>81</v>
      </c>
      <c r="BK4524" s="143">
        <f>ROUND(I4524*H4524,2)</f>
        <v>0</v>
      </c>
      <c r="BL4524" s="17" t="s">
        <v>489</v>
      </c>
      <c r="BM4524" s="142" t="s">
        <v>5866</v>
      </c>
    </row>
    <row r="4525" spans="2:65" s="1" customFormat="1" ht="11.25">
      <c r="B4525" s="32"/>
      <c r="D4525" s="144" t="s">
        <v>348</v>
      </c>
      <c r="F4525" s="145" t="s">
        <v>5867</v>
      </c>
      <c r="I4525" s="146"/>
      <c r="L4525" s="32"/>
      <c r="M4525" s="147"/>
      <c r="T4525" s="53"/>
      <c r="AT4525" s="17" t="s">
        <v>348</v>
      </c>
      <c r="AU4525" s="17" t="s">
        <v>83</v>
      </c>
    </row>
    <row r="4526" spans="2:65" s="12" customFormat="1" ht="11.25">
      <c r="B4526" s="148"/>
      <c r="D4526" s="149" t="s">
        <v>350</v>
      </c>
      <c r="E4526" s="150" t="s">
        <v>19</v>
      </c>
      <c r="F4526" s="151" t="s">
        <v>5629</v>
      </c>
      <c r="H4526" s="152">
        <v>569.86599999999999</v>
      </c>
      <c r="I4526" s="153"/>
      <c r="L4526" s="148"/>
      <c r="M4526" s="154"/>
      <c r="T4526" s="155"/>
      <c r="AT4526" s="150" t="s">
        <v>350</v>
      </c>
      <c r="AU4526" s="150" t="s">
        <v>83</v>
      </c>
      <c r="AV4526" s="12" t="s">
        <v>83</v>
      </c>
      <c r="AW4526" s="12" t="s">
        <v>34</v>
      </c>
      <c r="AX4526" s="12" t="s">
        <v>81</v>
      </c>
      <c r="AY4526" s="150" t="s">
        <v>339</v>
      </c>
    </row>
    <row r="4527" spans="2:65" s="1" customFormat="1" ht="11.25">
      <c r="B4527" s="32"/>
      <c r="D4527" s="149" t="s">
        <v>351</v>
      </c>
      <c r="F4527" s="156" t="s">
        <v>5630</v>
      </c>
      <c r="L4527" s="32"/>
      <c r="M4527" s="147"/>
      <c r="T4527" s="53"/>
      <c r="AU4527" s="17" t="s">
        <v>83</v>
      </c>
    </row>
    <row r="4528" spans="2:65" s="1" customFormat="1" ht="11.25">
      <c r="B4528" s="32"/>
      <c r="D4528" s="149" t="s">
        <v>351</v>
      </c>
      <c r="F4528" s="157" t="s">
        <v>5631</v>
      </c>
      <c r="H4528" s="158">
        <v>1.7</v>
      </c>
      <c r="L4528" s="32"/>
      <c r="M4528" s="147"/>
      <c r="T4528" s="53"/>
      <c r="AU4528" s="17" t="s">
        <v>83</v>
      </c>
    </row>
    <row r="4529" spans="2:47" s="1" customFormat="1" ht="11.25">
      <c r="B4529" s="32"/>
      <c r="D4529" s="149" t="s">
        <v>351</v>
      </c>
      <c r="F4529" s="157" t="s">
        <v>5632</v>
      </c>
      <c r="H4529" s="158">
        <v>1.7</v>
      </c>
      <c r="L4529" s="32"/>
      <c r="M4529" s="147"/>
      <c r="T4529" s="53"/>
      <c r="AU4529" s="17" t="s">
        <v>83</v>
      </c>
    </row>
    <row r="4530" spans="2:47" s="1" customFormat="1" ht="11.25">
      <c r="B4530" s="32"/>
      <c r="D4530" s="149" t="s">
        <v>351</v>
      </c>
      <c r="F4530" s="157" t="s">
        <v>5633</v>
      </c>
      <c r="H4530" s="158">
        <v>1.7</v>
      </c>
      <c r="L4530" s="32"/>
      <c r="M4530" s="147"/>
      <c r="T4530" s="53"/>
      <c r="AU4530" s="17" t="s">
        <v>83</v>
      </c>
    </row>
    <row r="4531" spans="2:47" s="1" customFormat="1" ht="11.25">
      <c r="B4531" s="32"/>
      <c r="D4531" s="149" t="s">
        <v>351</v>
      </c>
      <c r="F4531" s="157" t="s">
        <v>5634</v>
      </c>
      <c r="H4531" s="158">
        <v>30.004999999999999</v>
      </c>
      <c r="L4531" s="32"/>
      <c r="M4531" s="147"/>
      <c r="T4531" s="53"/>
      <c r="AU4531" s="17" t="s">
        <v>83</v>
      </c>
    </row>
    <row r="4532" spans="2:47" s="1" customFormat="1" ht="11.25">
      <c r="B4532" s="32"/>
      <c r="D4532" s="149" t="s">
        <v>351</v>
      </c>
      <c r="F4532" s="157" t="s">
        <v>5635</v>
      </c>
      <c r="H4532" s="158">
        <v>11.93</v>
      </c>
      <c r="L4532" s="32"/>
      <c r="M4532" s="147"/>
      <c r="T4532" s="53"/>
      <c r="AU4532" s="17" t="s">
        <v>83</v>
      </c>
    </row>
    <row r="4533" spans="2:47" s="1" customFormat="1" ht="11.25">
      <c r="B4533" s="32"/>
      <c r="D4533" s="149" t="s">
        <v>351</v>
      </c>
      <c r="F4533" s="157" t="s">
        <v>5636</v>
      </c>
      <c r="H4533" s="158">
        <v>25.905000000000001</v>
      </c>
      <c r="L4533" s="32"/>
      <c r="M4533" s="147"/>
      <c r="T4533" s="53"/>
      <c r="AU4533" s="17" t="s">
        <v>83</v>
      </c>
    </row>
    <row r="4534" spans="2:47" s="1" customFormat="1" ht="11.25">
      <c r="B4534" s="32"/>
      <c r="D4534" s="149" t="s">
        <v>351</v>
      </c>
      <c r="F4534" s="157" t="s">
        <v>5637</v>
      </c>
      <c r="H4534" s="158">
        <v>11.72</v>
      </c>
      <c r="L4534" s="32"/>
      <c r="M4534" s="147"/>
      <c r="T4534" s="53"/>
      <c r="AU4534" s="17" t="s">
        <v>83</v>
      </c>
    </row>
    <row r="4535" spans="2:47" s="1" customFormat="1" ht="11.25">
      <c r="B4535" s="32"/>
      <c r="D4535" s="149" t="s">
        <v>351</v>
      </c>
      <c r="F4535" s="157" t="s">
        <v>5638</v>
      </c>
      <c r="H4535" s="158">
        <v>70.007999999999996</v>
      </c>
      <c r="L4535" s="32"/>
      <c r="M4535" s="147"/>
      <c r="T4535" s="53"/>
      <c r="AU4535" s="17" t="s">
        <v>83</v>
      </c>
    </row>
    <row r="4536" spans="2:47" s="1" customFormat="1" ht="11.25">
      <c r="B4536" s="32"/>
      <c r="D4536" s="149" t="s">
        <v>351</v>
      </c>
      <c r="F4536" s="157" t="s">
        <v>5639</v>
      </c>
      <c r="H4536" s="158">
        <v>24.09</v>
      </c>
      <c r="L4536" s="32"/>
      <c r="M4536" s="147"/>
      <c r="T4536" s="53"/>
      <c r="AU4536" s="17" t="s">
        <v>83</v>
      </c>
    </row>
    <row r="4537" spans="2:47" s="1" customFormat="1" ht="11.25">
      <c r="B4537" s="32"/>
      <c r="D4537" s="149" t="s">
        <v>351</v>
      </c>
      <c r="F4537" s="157" t="s">
        <v>5640</v>
      </c>
      <c r="H4537" s="158">
        <v>65.378</v>
      </c>
      <c r="L4537" s="32"/>
      <c r="M4537" s="147"/>
      <c r="T4537" s="53"/>
      <c r="AU4537" s="17" t="s">
        <v>83</v>
      </c>
    </row>
    <row r="4538" spans="2:47" s="1" customFormat="1" ht="11.25">
      <c r="B4538" s="32"/>
      <c r="D4538" s="149" t="s">
        <v>351</v>
      </c>
      <c r="F4538" s="157" t="s">
        <v>5641</v>
      </c>
      <c r="H4538" s="158">
        <v>23.45</v>
      </c>
      <c r="L4538" s="32"/>
      <c r="M4538" s="147"/>
      <c r="T4538" s="53"/>
      <c r="AU4538" s="17" t="s">
        <v>83</v>
      </c>
    </row>
    <row r="4539" spans="2:47" s="1" customFormat="1" ht="11.25">
      <c r="B4539" s="32"/>
      <c r="D4539" s="149" t="s">
        <v>351</v>
      </c>
      <c r="F4539" s="157" t="s">
        <v>5642</v>
      </c>
      <c r="H4539" s="158">
        <v>11.685</v>
      </c>
      <c r="L4539" s="32"/>
      <c r="M4539" s="147"/>
      <c r="T4539" s="53"/>
      <c r="AU4539" s="17" t="s">
        <v>83</v>
      </c>
    </row>
    <row r="4540" spans="2:47" s="1" customFormat="1" ht="11.25">
      <c r="B4540" s="32"/>
      <c r="D4540" s="149" t="s">
        <v>351</v>
      </c>
      <c r="F4540" s="157" t="s">
        <v>5643</v>
      </c>
      <c r="H4540" s="158">
        <v>14.28</v>
      </c>
      <c r="L4540" s="32"/>
      <c r="M4540" s="147"/>
      <c r="T4540" s="53"/>
      <c r="AU4540" s="17" t="s">
        <v>83</v>
      </c>
    </row>
    <row r="4541" spans="2:47" s="1" customFormat="1" ht="11.25">
      <c r="B4541" s="32"/>
      <c r="D4541" s="149" t="s">
        <v>351</v>
      </c>
      <c r="F4541" s="157" t="s">
        <v>5644</v>
      </c>
      <c r="H4541" s="158">
        <v>16.134</v>
      </c>
      <c r="L4541" s="32"/>
      <c r="M4541" s="147"/>
      <c r="T4541" s="53"/>
      <c r="AU4541" s="17" t="s">
        <v>83</v>
      </c>
    </row>
    <row r="4542" spans="2:47" s="1" customFormat="1" ht="11.25">
      <c r="B4542" s="32"/>
      <c r="D4542" s="149" t="s">
        <v>351</v>
      </c>
      <c r="F4542" s="157" t="s">
        <v>5645</v>
      </c>
      <c r="H4542" s="158">
        <v>14.28</v>
      </c>
      <c r="L4542" s="32"/>
      <c r="M4542" s="147"/>
      <c r="T4542" s="53"/>
      <c r="AU4542" s="17" t="s">
        <v>83</v>
      </c>
    </row>
    <row r="4543" spans="2:47" s="1" customFormat="1" ht="11.25">
      <c r="B4543" s="32"/>
      <c r="D4543" s="149" t="s">
        <v>351</v>
      </c>
      <c r="F4543" s="157" t="s">
        <v>5646</v>
      </c>
      <c r="H4543" s="158">
        <v>1.7</v>
      </c>
      <c r="L4543" s="32"/>
      <c r="M4543" s="147"/>
      <c r="T4543" s="53"/>
      <c r="AU4543" s="17" t="s">
        <v>83</v>
      </c>
    </row>
    <row r="4544" spans="2:47" s="1" customFormat="1" ht="11.25">
      <c r="B4544" s="32"/>
      <c r="D4544" s="149" t="s">
        <v>351</v>
      </c>
      <c r="F4544" s="157" t="s">
        <v>5647</v>
      </c>
      <c r="H4544" s="158">
        <v>1.7</v>
      </c>
      <c r="L4544" s="32"/>
      <c r="M4544" s="147"/>
      <c r="T4544" s="53"/>
      <c r="AU4544" s="17" t="s">
        <v>83</v>
      </c>
    </row>
    <row r="4545" spans="2:47" s="1" customFormat="1" ht="11.25">
      <c r="B4545" s="32"/>
      <c r="D4545" s="149" t="s">
        <v>351</v>
      </c>
      <c r="F4545" s="157" t="s">
        <v>5648</v>
      </c>
      <c r="H4545" s="158">
        <v>1.7</v>
      </c>
      <c r="L4545" s="32"/>
      <c r="M4545" s="147"/>
      <c r="T4545" s="53"/>
      <c r="AU4545" s="17" t="s">
        <v>83</v>
      </c>
    </row>
    <row r="4546" spans="2:47" s="1" customFormat="1" ht="11.25">
      <c r="B4546" s="32"/>
      <c r="D4546" s="149" t="s">
        <v>351</v>
      </c>
      <c r="F4546" s="157" t="s">
        <v>5649</v>
      </c>
      <c r="H4546" s="158">
        <v>1.7</v>
      </c>
      <c r="L4546" s="32"/>
      <c r="M4546" s="147"/>
      <c r="T4546" s="53"/>
      <c r="AU4546" s="17" t="s">
        <v>83</v>
      </c>
    </row>
    <row r="4547" spans="2:47" s="1" customFormat="1" ht="11.25">
      <c r="B4547" s="32"/>
      <c r="D4547" s="149" t="s">
        <v>351</v>
      </c>
      <c r="F4547" s="157" t="s">
        <v>5650</v>
      </c>
      <c r="H4547" s="158">
        <v>15.035</v>
      </c>
      <c r="L4547" s="32"/>
      <c r="M4547" s="147"/>
      <c r="T4547" s="53"/>
      <c r="AU4547" s="17" t="s">
        <v>83</v>
      </c>
    </row>
    <row r="4548" spans="2:47" s="1" customFormat="1" ht="11.25">
      <c r="B4548" s="32"/>
      <c r="D4548" s="149" t="s">
        <v>351</v>
      </c>
      <c r="F4548" s="157" t="s">
        <v>5651</v>
      </c>
      <c r="H4548" s="158">
        <v>11.11</v>
      </c>
      <c r="L4548" s="32"/>
      <c r="M4548" s="147"/>
      <c r="T4548" s="53"/>
      <c r="AU4548" s="17" t="s">
        <v>83</v>
      </c>
    </row>
    <row r="4549" spans="2:47" s="1" customFormat="1" ht="11.25">
      <c r="B4549" s="32"/>
      <c r="D4549" s="149" t="s">
        <v>351</v>
      </c>
      <c r="F4549" s="157" t="s">
        <v>5652</v>
      </c>
      <c r="H4549" s="158">
        <v>16.704000000000001</v>
      </c>
      <c r="L4549" s="32"/>
      <c r="M4549" s="147"/>
      <c r="T4549" s="53"/>
      <c r="AU4549" s="17" t="s">
        <v>83</v>
      </c>
    </row>
    <row r="4550" spans="2:47" s="1" customFormat="1" ht="11.25">
      <c r="B4550" s="32"/>
      <c r="D4550" s="149" t="s">
        <v>351</v>
      </c>
      <c r="F4550" s="157" t="s">
        <v>5653</v>
      </c>
      <c r="H4550" s="158">
        <v>2.2000000000000002</v>
      </c>
      <c r="L4550" s="32"/>
      <c r="M4550" s="147"/>
      <c r="T4550" s="53"/>
      <c r="AU4550" s="17" t="s">
        <v>83</v>
      </c>
    </row>
    <row r="4551" spans="2:47" s="1" customFormat="1" ht="11.25">
      <c r="B4551" s="32"/>
      <c r="D4551" s="149" t="s">
        <v>351</v>
      </c>
      <c r="F4551" s="157" t="s">
        <v>5654</v>
      </c>
      <c r="H4551" s="158">
        <v>2.2000000000000002</v>
      </c>
      <c r="L4551" s="32"/>
      <c r="M4551" s="147"/>
      <c r="T4551" s="53"/>
      <c r="AU4551" s="17" t="s">
        <v>83</v>
      </c>
    </row>
    <row r="4552" spans="2:47" s="1" customFormat="1" ht="11.25">
      <c r="B4552" s="32"/>
      <c r="D4552" s="149" t="s">
        <v>351</v>
      </c>
      <c r="F4552" s="157" t="s">
        <v>5655</v>
      </c>
      <c r="H4552" s="158">
        <v>24.09</v>
      </c>
      <c r="L4552" s="32"/>
      <c r="M4552" s="147"/>
      <c r="T4552" s="53"/>
      <c r="AU4552" s="17" t="s">
        <v>83</v>
      </c>
    </row>
    <row r="4553" spans="2:47" s="1" customFormat="1" ht="11.25">
      <c r="B4553" s="32"/>
      <c r="D4553" s="149" t="s">
        <v>351</v>
      </c>
      <c r="F4553" s="157" t="s">
        <v>5656</v>
      </c>
      <c r="H4553" s="158">
        <v>67.665999999999997</v>
      </c>
      <c r="L4553" s="32"/>
      <c r="M4553" s="147"/>
      <c r="T4553" s="53"/>
      <c r="AU4553" s="17" t="s">
        <v>83</v>
      </c>
    </row>
    <row r="4554" spans="2:47" s="1" customFormat="1" ht="11.25">
      <c r="B4554" s="32"/>
      <c r="D4554" s="149" t="s">
        <v>351</v>
      </c>
      <c r="F4554" s="157" t="s">
        <v>5657</v>
      </c>
      <c r="H4554" s="158">
        <v>23.45</v>
      </c>
      <c r="L4554" s="32"/>
      <c r="M4554" s="147"/>
      <c r="T4554" s="53"/>
      <c r="AU4554" s="17" t="s">
        <v>83</v>
      </c>
    </row>
    <row r="4555" spans="2:47" s="1" customFormat="1" ht="11.25">
      <c r="B4555" s="32"/>
      <c r="D4555" s="149" t="s">
        <v>351</v>
      </c>
      <c r="F4555" s="157" t="s">
        <v>5658</v>
      </c>
      <c r="H4555" s="158">
        <v>1.7</v>
      </c>
      <c r="L4555" s="32"/>
      <c r="M4555" s="147"/>
      <c r="T4555" s="53"/>
      <c r="AU4555" s="17" t="s">
        <v>83</v>
      </c>
    </row>
    <row r="4556" spans="2:47" s="1" customFormat="1" ht="11.25">
      <c r="B4556" s="32"/>
      <c r="D4556" s="149" t="s">
        <v>351</v>
      </c>
      <c r="F4556" s="157" t="s">
        <v>5659</v>
      </c>
      <c r="H4556" s="158">
        <v>1.7</v>
      </c>
      <c r="L4556" s="32"/>
      <c r="M4556" s="147"/>
      <c r="T4556" s="53"/>
      <c r="AU4556" s="17" t="s">
        <v>83</v>
      </c>
    </row>
    <row r="4557" spans="2:47" s="1" customFormat="1" ht="11.25">
      <c r="B4557" s="32"/>
      <c r="D4557" s="149" t="s">
        <v>351</v>
      </c>
      <c r="F4557" s="157" t="s">
        <v>5660</v>
      </c>
      <c r="H4557" s="158">
        <v>1.7</v>
      </c>
      <c r="L4557" s="32"/>
      <c r="M4557" s="147"/>
      <c r="T4557" s="53"/>
      <c r="AU4557" s="17" t="s">
        <v>83</v>
      </c>
    </row>
    <row r="4558" spans="2:47" s="1" customFormat="1" ht="11.25">
      <c r="B4558" s="32"/>
      <c r="D4558" s="149" t="s">
        <v>351</v>
      </c>
      <c r="F4558" s="157" t="s">
        <v>5661</v>
      </c>
      <c r="H4558" s="158">
        <v>1.7</v>
      </c>
      <c r="L4558" s="32"/>
      <c r="M4558" s="147"/>
      <c r="T4558" s="53"/>
      <c r="AU4558" s="17" t="s">
        <v>83</v>
      </c>
    </row>
    <row r="4559" spans="2:47" s="1" customFormat="1" ht="11.25">
      <c r="B4559" s="32"/>
      <c r="D4559" s="149" t="s">
        <v>351</v>
      </c>
      <c r="F4559" s="157" t="s">
        <v>5662</v>
      </c>
      <c r="H4559" s="158">
        <v>7.4</v>
      </c>
      <c r="L4559" s="32"/>
      <c r="M4559" s="147"/>
      <c r="T4559" s="53"/>
      <c r="AU4559" s="17" t="s">
        <v>83</v>
      </c>
    </row>
    <row r="4560" spans="2:47" s="1" customFormat="1" ht="11.25">
      <c r="B4560" s="32"/>
      <c r="D4560" s="149" t="s">
        <v>351</v>
      </c>
      <c r="F4560" s="157" t="s">
        <v>5663</v>
      </c>
      <c r="H4560" s="158">
        <v>31.853000000000002</v>
      </c>
      <c r="L4560" s="32"/>
      <c r="M4560" s="147"/>
      <c r="T4560" s="53"/>
      <c r="AU4560" s="17" t="s">
        <v>83</v>
      </c>
    </row>
    <row r="4561" spans="2:47" s="1" customFormat="1" ht="11.25">
      <c r="B4561" s="32"/>
      <c r="D4561" s="149" t="s">
        <v>351</v>
      </c>
      <c r="F4561" s="157" t="s">
        <v>5664</v>
      </c>
      <c r="H4561" s="158">
        <v>14.88</v>
      </c>
      <c r="L4561" s="32"/>
      <c r="M4561" s="147"/>
      <c r="T4561" s="53"/>
      <c r="AU4561" s="17" t="s">
        <v>83</v>
      </c>
    </row>
    <row r="4562" spans="2:47" s="1" customFormat="1" ht="11.25">
      <c r="B4562" s="32"/>
      <c r="D4562" s="149" t="s">
        <v>351</v>
      </c>
      <c r="F4562" s="157" t="s">
        <v>5665</v>
      </c>
      <c r="H4562" s="158">
        <v>10.18</v>
      </c>
      <c r="L4562" s="32"/>
      <c r="M4562" s="147"/>
      <c r="T4562" s="53"/>
      <c r="AU4562" s="17" t="s">
        <v>83</v>
      </c>
    </row>
    <row r="4563" spans="2:47" s="1" customFormat="1" ht="11.25">
      <c r="B4563" s="32"/>
      <c r="D4563" s="149" t="s">
        <v>351</v>
      </c>
      <c r="F4563" s="157" t="s">
        <v>358</v>
      </c>
      <c r="H4563" s="158">
        <v>564.33299999999997</v>
      </c>
      <c r="L4563" s="32"/>
      <c r="M4563" s="147"/>
      <c r="T4563" s="53"/>
      <c r="AU4563" s="17" t="s">
        <v>83</v>
      </c>
    </row>
    <row r="4564" spans="2:47" s="1" customFormat="1" ht="11.25">
      <c r="B4564" s="32"/>
      <c r="D4564" s="149" t="s">
        <v>351</v>
      </c>
      <c r="F4564" s="156" t="s">
        <v>5666</v>
      </c>
      <c r="L4564" s="32"/>
      <c r="M4564" s="147"/>
      <c r="T4564" s="53"/>
      <c r="AU4564" s="17" t="s">
        <v>83</v>
      </c>
    </row>
    <row r="4565" spans="2:47" s="1" customFormat="1" ht="11.25">
      <c r="B4565" s="32"/>
      <c r="D4565" s="149" t="s">
        <v>351</v>
      </c>
      <c r="F4565" s="157" t="s">
        <v>5667</v>
      </c>
      <c r="H4565" s="158">
        <v>1.8</v>
      </c>
      <c r="L4565" s="32"/>
      <c r="M4565" s="147"/>
      <c r="T4565" s="53"/>
      <c r="AU4565" s="17" t="s">
        <v>83</v>
      </c>
    </row>
    <row r="4566" spans="2:47" s="1" customFormat="1" ht="11.25">
      <c r="B4566" s="32"/>
      <c r="D4566" s="149" t="s">
        <v>351</v>
      </c>
      <c r="F4566" s="157" t="s">
        <v>5668</v>
      </c>
      <c r="H4566" s="158">
        <v>1.8</v>
      </c>
      <c r="L4566" s="32"/>
      <c r="M4566" s="147"/>
      <c r="T4566" s="53"/>
      <c r="AU4566" s="17" t="s">
        <v>83</v>
      </c>
    </row>
    <row r="4567" spans="2:47" s="1" customFormat="1" ht="11.25">
      <c r="B4567" s="32"/>
      <c r="D4567" s="149" t="s">
        <v>351</v>
      </c>
      <c r="F4567" s="157" t="s">
        <v>5669</v>
      </c>
      <c r="H4567" s="158">
        <v>2.75</v>
      </c>
      <c r="L4567" s="32"/>
      <c r="M4567" s="147"/>
      <c r="T4567" s="53"/>
      <c r="AU4567" s="17" t="s">
        <v>83</v>
      </c>
    </row>
    <row r="4568" spans="2:47" s="1" customFormat="1" ht="11.25">
      <c r="B4568" s="32"/>
      <c r="D4568" s="149" t="s">
        <v>351</v>
      </c>
      <c r="F4568" s="157" t="s">
        <v>5670</v>
      </c>
      <c r="H4568" s="158">
        <v>1.8</v>
      </c>
      <c r="L4568" s="32"/>
      <c r="M4568" s="147"/>
      <c r="T4568" s="53"/>
      <c r="AU4568" s="17" t="s">
        <v>83</v>
      </c>
    </row>
    <row r="4569" spans="2:47" s="1" customFormat="1" ht="11.25">
      <c r="B4569" s="32"/>
      <c r="D4569" s="149" t="s">
        <v>351</v>
      </c>
      <c r="F4569" s="157" t="s">
        <v>5671</v>
      </c>
      <c r="H4569" s="158">
        <v>1.8</v>
      </c>
      <c r="L4569" s="32"/>
      <c r="M4569" s="147"/>
      <c r="T4569" s="53"/>
      <c r="AU4569" s="17" t="s">
        <v>83</v>
      </c>
    </row>
    <row r="4570" spans="2:47" s="1" customFormat="1" ht="11.25">
      <c r="B4570" s="32"/>
      <c r="D4570" s="149" t="s">
        <v>351</v>
      </c>
      <c r="F4570" s="157" t="s">
        <v>358</v>
      </c>
      <c r="H4570" s="158">
        <v>9.9499999999999993</v>
      </c>
      <c r="L4570" s="32"/>
      <c r="M4570" s="147"/>
      <c r="T4570" s="53"/>
      <c r="AU4570" s="17" t="s">
        <v>83</v>
      </c>
    </row>
    <row r="4571" spans="2:47" s="1" customFormat="1" ht="11.25">
      <c r="B4571" s="32"/>
      <c r="D4571" s="149" t="s">
        <v>351</v>
      </c>
      <c r="F4571" s="156" t="s">
        <v>5672</v>
      </c>
      <c r="L4571" s="32"/>
      <c r="M4571" s="147"/>
      <c r="T4571" s="53"/>
      <c r="AU4571" s="17" t="s">
        <v>83</v>
      </c>
    </row>
    <row r="4572" spans="2:47" s="1" customFormat="1" ht="11.25">
      <c r="B4572" s="32"/>
      <c r="D4572" s="149" t="s">
        <v>351</v>
      </c>
      <c r="F4572" s="157" t="s">
        <v>5673</v>
      </c>
      <c r="H4572" s="158">
        <v>1.5</v>
      </c>
      <c r="L4572" s="32"/>
      <c r="M4572" s="147"/>
      <c r="T4572" s="53"/>
      <c r="AU4572" s="17" t="s">
        <v>83</v>
      </c>
    </row>
    <row r="4573" spans="2:47" s="1" customFormat="1" ht="11.25">
      <c r="B4573" s="32"/>
      <c r="D4573" s="149" t="s">
        <v>351</v>
      </c>
      <c r="F4573" s="157" t="s">
        <v>5674</v>
      </c>
      <c r="H4573" s="158">
        <v>1.5</v>
      </c>
      <c r="L4573" s="32"/>
      <c r="M4573" s="147"/>
      <c r="T4573" s="53"/>
      <c r="AU4573" s="17" t="s">
        <v>83</v>
      </c>
    </row>
    <row r="4574" spans="2:47" s="1" customFormat="1" ht="11.25">
      <c r="B4574" s="32"/>
      <c r="D4574" s="149" t="s">
        <v>351</v>
      </c>
      <c r="F4574" s="157" t="s">
        <v>358</v>
      </c>
      <c r="H4574" s="158">
        <v>3</v>
      </c>
      <c r="L4574" s="32"/>
      <c r="M4574" s="147"/>
      <c r="T4574" s="53"/>
      <c r="AU4574" s="17" t="s">
        <v>83</v>
      </c>
    </row>
    <row r="4575" spans="2:47" s="1" customFormat="1" ht="11.25">
      <c r="B4575" s="32"/>
      <c r="D4575" s="149" t="s">
        <v>351</v>
      </c>
      <c r="F4575" s="156" t="s">
        <v>5675</v>
      </c>
      <c r="L4575" s="32"/>
      <c r="M4575" s="147"/>
      <c r="T4575" s="53"/>
      <c r="AU4575" s="17" t="s">
        <v>83</v>
      </c>
    </row>
    <row r="4576" spans="2:47" s="1" customFormat="1" ht="11.25">
      <c r="B4576" s="32"/>
      <c r="D4576" s="149" t="s">
        <v>351</v>
      </c>
      <c r="F4576" s="157" t="s">
        <v>5676</v>
      </c>
      <c r="H4576" s="158">
        <v>2</v>
      </c>
      <c r="L4576" s="32"/>
      <c r="M4576" s="147"/>
      <c r="T4576" s="53"/>
      <c r="AU4576" s="17" t="s">
        <v>83</v>
      </c>
    </row>
    <row r="4577" spans="2:65" s="1" customFormat="1" ht="11.25">
      <c r="B4577" s="32"/>
      <c r="D4577" s="149" t="s">
        <v>351</v>
      </c>
      <c r="F4577" s="157" t="s">
        <v>5677</v>
      </c>
      <c r="H4577" s="158">
        <v>2</v>
      </c>
      <c r="L4577" s="32"/>
      <c r="M4577" s="147"/>
      <c r="T4577" s="53"/>
      <c r="AU4577" s="17" t="s">
        <v>83</v>
      </c>
    </row>
    <row r="4578" spans="2:65" s="1" customFormat="1" ht="11.25">
      <c r="B4578" s="32"/>
      <c r="D4578" s="149" t="s">
        <v>351</v>
      </c>
      <c r="F4578" s="157" t="s">
        <v>5678</v>
      </c>
      <c r="H4578" s="158">
        <v>6.6</v>
      </c>
      <c r="L4578" s="32"/>
      <c r="M4578" s="147"/>
      <c r="T4578" s="53"/>
      <c r="AU4578" s="17" t="s">
        <v>83</v>
      </c>
    </row>
    <row r="4579" spans="2:65" s="1" customFormat="1" ht="11.25">
      <c r="B4579" s="32"/>
      <c r="D4579" s="149" t="s">
        <v>351</v>
      </c>
      <c r="F4579" s="157" t="s">
        <v>5679</v>
      </c>
      <c r="H4579" s="158">
        <v>6.6</v>
      </c>
      <c r="L4579" s="32"/>
      <c r="M4579" s="147"/>
      <c r="T4579" s="53"/>
      <c r="AU4579" s="17" t="s">
        <v>83</v>
      </c>
    </row>
    <row r="4580" spans="2:65" s="1" customFormat="1" ht="11.25">
      <c r="B4580" s="32"/>
      <c r="D4580" s="149" t="s">
        <v>351</v>
      </c>
      <c r="F4580" s="157" t="s">
        <v>358</v>
      </c>
      <c r="H4580" s="158">
        <v>17.2</v>
      </c>
      <c r="L4580" s="32"/>
      <c r="M4580" s="147"/>
      <c r="T4580" s="53"/>
      <c r="AU4580" s="17" t="s">
        <v>83</v>
      </c>
    </row>
    <row r="4581" spans="2:65" s="1" customFormat="1" ht="24.2" customHeight="1">
      <c r="B4581" s="32"/>
      <c r="C4581" s="131" t="s">
        <v>5868</v>
      </c>
      <c r="D4581" s="131" t="s">
        <v>342</v>
      </c>
      <c r="E4581" s="132" t="s">
        <v>5869</v>
      </c>
      <c r="F4581" s="133" t="s">
        <v>5870</v>
      </c>
      <c r="G4581" s="134" t="s">
        <v>131</v>
      </c>
      <c r="H4581" s="135">
        <v>17.2</v>
      </c>
      <c r="I4581" s="136"/>
      <c r="J4581" s="137">
        <f>ROUND(I4581*H4581,2)</f>
        <v>0</v>
      </c>
      <c r="K4581" s="133" t="s">
        <v>345</v>
      </c>
      <c r="L4581" s="32"/>
      <c r="M4581" s="138" t="s">
        <v>19</v>
      </c>
      <c r="N4581" s="139" t="s">
        <v>44</v>
      </c>
      <c r="P4581" s="140">
        <f>O4581*H4581</f>
        <v>0</v>
      </c>
      <c r="Q4581" s="140">
        <v>9.5E-4</v>
      </c>
      <c r="R4581" s="140">
        <f>Q4581*H4581</f>
        <v>1.634E-2</v>
      </c>
      <c r="S4581" s="140">
        <v>0</v>
      </c>
      <c r="T4581" s="141">
        <f>S4581*H4581</f>
        <v>0</v>
      </c>
      <c r="AR4581" s="142" t="s">
        <v>489</v>
      </c>
      <c r="AT4581" s="142" t="s">
        <v>342</v>
      </c>
      <c r="AU4581" s="142" t="s">
        <v>83</v>
      </c>
      <c r="AY4581" s="17" t="s">
        <v>339</v>
      </c>
      <c r="BE4581" s="143">
        <f>IF(N4581="základní",J4581,0)</f>
        <v>0</v>
      </c>
      <c r="BF4581" s="143">
        <f>IF(N4581="snížená",J4581,0)</f>
        <v>0</v>
      </c>
      <c r="BG4581" s="143">
        <f>IF(N4581="zákl. přenesená",J4581,0)</f>
        <v>0</v>
      </c>
      <c r="BH4581" s="143">
        <f>IF(N4581="sníž. přenesená",J4581,0)</f>
        <v>0</v>
      </c>
      <c r="BI4581" s="143">
        <f>IF(N4581="nulová",J4581,0)</f>
        <v>0</v>
      </c>
      <c r="BJ4581" s="17" t="s">
        <v>81</v>
      </c>
      <c r="BK4581" s="143">
        <f>ROUND(I4581*H4581,2)</f>
        <v>0</v>
      </c>
      <c r="BL4581" s="17" t="s">
        <v>489</v>
      </c>
      <c r="BM4581" s="142" t="s">
        <v>5871</v>
      </c>
    </row>
    <row r="4582" spans="2:65" s="1" customFormat="1" ht="11.25">
      <c r="B4582" s="32"/>
      <c r="D4582" s="144" t="s">
        <v>348</v>
      </c>
      <c r="F4582" s="145" t="s">
        <v>5872</v>
      </c>
      <c r="I4582" s="146"/>
      <c r="L4582" s="32"/>
      <c r="M4582" s="147"/>
      <c r="T4582" s="53"/>
      <c r="AT4582" s="17" t="s">
        <v>348</v>
      </c>
      <c r="AU4582" s="17" t="s">
        <v>83</v>
      </c>
    </row>
    <row r="4583" spans="2:65" s="12" customFormat="1" ht="11.25">
      <c r="B4583" s="148"/>
      <c r="D4583" s="149" t="s">
        <v>350</v>
      </c>
      <c r="E4583" s="150" t="s">
        <v>19</v>
      </c>
      <c r="F4583" s="151" t="s">
        <v>1557</v>
      </c>
      <c r="H4583" s="152">
        <v>17.2</v>
      </c>
      <c r="I4583" s="153"/>
      <c r="L4583" s="148"/>
      <c r="M4583" s="154"/>
      <c r="T4583" s="155"/>
      <c r="AT4583" s="150" t="s">
        <v>350</v>
      </c>
      <c r="AU4583" s="150" t="s">
        <v>83</v>
      </c>
      <c r="AV4583" s="12" t="s">
        <v>83</v>
      </c>
      <c r="AW4583" s="12" t="s">
        <v>34</v>
      </c>
      <c r="AX4583" s="12" t="s">
        <v>81</v>
      </c>
      <c r="AY4583" s="150" t="s">
        <v>339</v>
      </c>
    </row>
    <row r="4584" spans="2:65" s="1" customFormat="1" ht="11.25">
      <c r="B4584" s="32"/>
      <c r="D4584" s="149" t="s">
        <v>351</v>
      </c>
      <c r="F4584" s="156" t="s">
        <v>5675</v>
      </c>
      <c r="L4584" s="32"/>
      <c r="M4584" s="147"/>
      <c r="T4584" s="53"/>
      <c r="AU4584" s="17" t="s">
        <v>83</v>
      </c>
    </row>
    <row r="4585" spans="2:65" s="1" customFormat="1" ht="11.25">
      <c r="B4585" s="32"/>
      <c r="D4585" s="149" t="s">
        <v>351</v>
      </c>
      <c r="F4585" s="157" t="s">
        <v>5676</v>
      </c>
      <c r="H4585" s="158">
        <v>2</v>
      </c>
      <c r="L4585" s="32"/>
      <c r="M4585" s="147"/>
      <c r="T4585" s="53"/>
      <c r="AU4585" s="17" t="s">
        <v>83</v>
      </c>
    </row>
    <row r="4586" spans="2:65" s="1" customFormat="1" ht="11.25">
      <c r="B4586" s="32"/>
      <c r="D4586" s="149" t="s">
        <v>351</v>
      </c>
      <c r="F4586" s="157" t="s">
        <v>5677</v>
      </c>
      <c r="H4586" s="158">
        <v>2</v>
      </c>
      <c r="L4586" s="32"/>
      <c r="M4586" s="147"/>
      <c r="T4586" s="53"/>
      <c r="AU4586" s="17" t="s">
        <v>83</v>
      </c>
    </row>
    <row r="4587" spans="2:65" s="1" customFormat="1" ht="11.25">
      <c r="B4587" s="32"/>
      <c r="D4587" s="149" t="s">
        <v>351</v>
      </c>
      <c r="F4587" s="157" t="s">
        <v>5678</v>
      </c>
      <c r="H4587" s="158">
        <v>6.6</v>
      </c>
      <c r="L4587" s="32"/>
      <c r="M4587" s="147"/>
      <c r="T4587" s="53"/>
      <c r="AU4587" s="17" t="s">
        <v>83</v>
      </c>
    </row>
    <row r="4588" spans="2:65" s="1" customFormat="1" ht="11.25">
      <c r="B4588" s="32"/>
      <c r="D4588" s="149" t="s">
        <v>351</v>
      </c>
      <c r="F4588" s="157" t="s">
        <v>5679</v>
      </c>
      <c r="H4588" s="158">
        <v>6.6</v>
      </c>
      <c r="L4588" s="32"/>
      <c r="M4588" s="147"/>
      <c r="T4588" s="53"/>
      <c r="AU4588" s="17" t="s">
        <v>83</v>
      </c>
    </row>
    <row r="4589" spans="2:65" s="1" customFormat="1" ht="11.25">
      <c r="B4589" s="32"/>
      <c r="D4589" s="149" t="s">
        <v>351</v>
      </c>
      <c r="F4589" s="157" t="s">
        <v>358</v>
      </c>
      <c r="H4589" s="158">
        <v>17.2</v>
      </c>
      <c r="L4589" s="32"/>
      <c r="M4589" s="147"/>
      <c r="T4589" s="53"/>
      <c r="AU4589" s="17" t="s">
        <v>83</v>
      </c>
    </row>
    <row r="4590" spans="2:65" s="1" customFormat="1" ht="16.5" customHeight="1">
      <c r="B4590" s="32"/>
      <c r="C4590" s="163" t="s">
        <v>5873</v>
      </c>
      <c r="D4590" s="163" t="s">
        <v>1918</v>
      </c>
      <c r="E4590" s="164" t="s">
        <v>5716</v>
      </c>
      <c r="F4590" s="165" t="s">
        <v>5717</v>
      </c>
      <c r="G4590" s="166" t="s">
        <v>119</v>
      </c>
      <c r="H4590" s="167">
        <v>3.7839999999999998</v>
      </c>
      <c r="I4590" s="168"/>
      <c r="J4590" s="169">
        <f>ROUND(I4590*H4590,2)</f>
        <v>0</v>
      </c>
      <c r="K4590" s="165" t="s">
        <v>2158</v>
      </c>
      <c r="L4590" s="170"/>
      <c r="M4590" s="171" t="s">
        <v>19</v>
      </c>
      <c r="N4590" s="172" t="s">
        <v>44</v>
      </c>
      <c r="P4590" s="140">
        <f>O4590*H4590</f>
        <v>0</v>
      </c>
      <c r="Q4590" s="140">
        <v>1.4290000000000001E-2</v>
      </c>
      <c r="R4590" s="140">
        <f>Q4590*H4590</f>
        <v>5.4073360000000001E-2</v>
      </c>
      <c r="S4590" s="140">
        <v>0</v>
      </c>
      <c r="T4590" s="141">
        <f>S4590*H4590</f>
        <v>0</v>
      </c>
      <c r="AR4590" s="142" t="s">
        <v>678</v>
      </c>
      <c r="AT4590" s="142" t="s">
        <v>1918</v>
      </c>
      <c r="AU4590" s="142" t="s">
        <v>83</v>
      </c>
      <c r="AY4590" s="17" t="s">
        <v>339</v>
      </c>
      <c r="BE4590" s="143">
        <f>IF(N4590="základní",J4590,0)</f>
        <v>0</v>
      </c>
      <c r="BF4590" s="143">
        <f>IF(N4590="snížená",J4590,0)</f>
        <v>0</v>
      </c>
      <c r="BG4590" s="143">
        <f>IF(N4590="zákl. přenesená",J4590,0)</f>
        <v>0</v>
      </c>
      <c r="BH4590" s="143">
        <f>IF(N4590="sníž. přenesená",J4590,0)</f>
        <v>0</v>
      </c>
      <c r="BI4590" s="143">
        <f>IF(N4590="nulová",J4590,0)</f>
        <v>0</v>
      </c>
      <c r="BJ4590" s="17" t="s">
        <v>81</v>
      </c>
      <c r="BK4590" s="143">
        <f>ROUND(I4590*H4590,2)</f>
        <v>0</v>
      </c>
      <c r="BL4590" s="17" t="s">
        <v>489</v>
      </c>
      <c r="BM4590" s="142" t="s">
        <v>5874</v>
      </c>
    </row>
    <row r="4591" spans="2:65" s="1" customFormat="1" ht="19.5">
      <c r="B4591" s="32"/>
      <c r="D4591" s="149" t="s">
        <v>1047</v>
      </c>
      <c r="F4591" s="159" t="s">
        <v>5719</v>
      </c>
      <c r="I4591" s="146"/>
      <c r="L4591" s="32"/>
      <c r="M4591" s="147"/>
      <c r="T4591" s="53"/>
      <c r="AT4591" s="17" t="s">
        <v>1047</v>
      </c>
      <c r="AU4591" s="17" t="s">
        <v>83</v>
      </c>
    </row>
    <row r="4592" spans="2:65" s="12" customFormat="1" ht="11.25">
      <c r="B4592" s="148"/>
      <c r="D4592" s="149" t="s">
        <v>350</v>
      </c>
      <c r="F4592" s="151" t="s">
        <v>5875</v>
      </c>
      <c r="H4592" s="152">
        <v>3.7839999999999998</v>
      </c>
      <c r="I4592" s="153"/>
      <c r="L4592" s="148"/>
      <c r="M4592" s="154"/>
      <c r="T4592" s="155"/>
      <c r="AT4592" s="150" t="s">
        <v>350</v>
      </c>
      <c r="AU4592" s="150" t="s">
        <v>83</v>
      </c>
      <c r="AV4592" s="12" t="s">
        <v>83</v>
      </c>
      <c r="AW4592" s="12" t="s">
        <v>4</v>
      </c>
      <c r="AX4592" s="12" t="s">
        <v>81</v>
      </c>
      <c r="AY4592" s="150" t="s">
        <v>339</v>
      </c>
    </row>
    <row r="4593" spans="2:65" s="1" customFormat="1" ht="37.9" customHeight="1">
      <c r="B4593" s="32"/>
      <c r="C4593" s="131" t="s">
        <v>5876</v>
      </c>
      <c r="D4593" s="131" t="s">
        <v>342</v>
      </c>
      <c r="E4593" s="132" t="s">
        <v>5877</v>
      </c>
      <c r="F4593" s="133" t="s">
        <v>5878</v>
      </c>
      <c r="G4593" s="134" t="s">
        <v>131</v>
      </c>
      <c r="H4593" s="135">
        <v>9.9499999999999993</v>
      </c>
      <c r="I4593" s="136"/>
      <c r="J4593" s="137">
        <f>ROUND(I4593*H4593,2)</f>
        <v>0</v>
      </c>
      <c r="K4593" s="133" t="s">
        <v>345</v>
      </c>
      <c r="L4593" s="32"/>
      <c r="M4593" s="138" t="s">
        <v>19</v>
      </c>
      <c r="N4593" s="139" t="s">
        <v>44</v>
      </c>
      <c r="P4593" s="140">
        <f>O4593*H4593</f>
        <v>0</v>
      </c>
      <c r="Q4593" s="140">
        <v>7.3999999999999999E-4</v>
      </c>
      <c r="R4593" s="140">
        <f>Q4593*H4593</f>
        <v>7.3629999999999998E-3</v>
      </c>
      <c r="S4593" s="140">
        <v>0</v>
      </c>
      <c r="T4593" s="141">
        <f>S4593*H4593</f>
        <v>0</v>
      </c>
      <c r="AR4593" s="142" t="s">
        <v>489</v>
      </c>
      <c r="AT4593" s="142" t="s">
        <v>342</v>
      </c>
      <c r="AU4593" s="142" t="s">
        <v>83</v>
      </c>
      <c r="AY4593" s="17" t="s">
        <v>339</v>
      </c>
      <c r="BE4593" s="143">
        <f>IF(N4593="základní",J4593,0)</f>
        <v>0</v>
      </c>
      <c r="BF4593" s="143">
        <f>IF(N4593="snížená",J4593,0)</f>
        <v>0</v>
      </c>
      <c r="BG4593" s="143">
        <f>IF(N4593="zákl. přenesená",J4593,0)</f>
        <v>0</v>
      </c>
      <c r="BH4593" s="143">
        <f>IF(N4593="sníž. přenesená",J4593,0)</f>
        <v>0</v>
      </c>
      <c r="BI4593" s="143">
        <f>IF(N4593="nulová",J4593,0)</f>
        <v>0</v>
      </c>
      <c r="BJ4593" s="17" t="s">
        <v>81</v>
      </c>
      <c r="BK4593" s="143">
        <f>ROUND(I4593*H4593,2)</f>
        <v>0</v>
      </c>
      <c r="BL4593" s="17" t="s">
        <v>489</v>
      </c>
      <c r="BM4593" s="142" t="s">
        <v>5879</v>
      </c>
    </row>
    <row r="4594" spans="2:65" s="1" customFormat="1" ht="11.25">
      <c r="B4594" s="32"/>
      <c r="D4594" s="144" t="s">
        <v>348</v>
      </c>
      <c r="F4594" s="145" t="s">
        <v>5880</v>
      </c>
      <c r="I4594" s="146"/>
      <c r="L4594" s="32"/>
      <c r="M4594" s="147"/>
      <c r="T4594" s="53"/>
      <c r="AT4594" s="17" t="s">
        <v>348</v>
      </c>
      <c r="AU4594" s="17" t="s">
        <v>83</v>
      </c>
    </row>
    <row r="4595" spans="2:65" s="12" customFormat="1" ht="11.25">
      <c r="B4595" s="148"/>
      <c r="D4595" s="149" t="s">
        <v>350</v>
      </c>
      <c r="E4595" s="150" t="s">
        <v>19</v>
      </c>
      <c r="F4595" s="151" t="s">
        <v>1550</v>
      </c>
      <c r="H4595" s="152">
        <v>9.9499999999999993</v>
      </c>
      <c r="I4595" s="153"/>
      <c r="L4595" s="148"/>
      <c r="M4595" s="154"/>
      <c r="T4595" s="155"/>
      <c r="AT4595" s="150" t="s">
        <v>350</v>
      </c>
      <c r="AU4595" s="150" t="s">
        <v>83</v>
      </c>
      <c r="AV4595" s="12" t="s">
        <v>83</v>
      </c>
      <c r="AW4595" s="12" t="s">
        <v>34</v>
      </c>
      <c r="AX4595" s="12" t="s">
        <v>81</v>
      </c>
      <c r="AY4595" s="150" t="s">
        <v>339</v>
      </c>
    </row>
    <row r="4596" spans="2:65" s="1" customFormat="1" ht="11.25">
      <c r="B4596" s="32"/>
      <c r="D4596" s="149" t="s">
        <v>351</v>
      </c>
      <c r="F4596" s="156" t="s">
        <v>5666</v>
      </c>
      <c r="L4596" s="32"/>
      <c r="M4596" s="147"/>
      <c r="T4596" s="53"/>
      <c r="AU4596" s="17" t="s">
        <v>83</v>
      </c>
    </row>
    <row r="4597" spans="2:65" s="1" customFormat="1" ht="11.25">
      <c r="B4597" s="32"/>
      <c r="D4597" s="149" t="s">
        <v>351</v>
      </c>
      <c r="F4597" s="157" t="s">
        <v>5667</v>
      </c>
      <c r="H4597" s="158">
        <v>1.8</v>
      </c>
      <c r="L4597" s="32"/>
      <c r="M4597" s="147"/>
      <c r="T4597" s="53"/>
      <c r="AU4597" s="17" t="s">
        <v>83</v>
      </c>
    </row>
    <row r="4598" spans="2:65" s="1" customFormat="1" ht="11.25">
      <c r="B4598" s="32"/>
      <c r="D4598" s="149" t="s">
        <v>351</v>
      </c>
      <c r="F4598" s="157" t="s">
        <v>5668</v>
      </c>
      <c r="H4598" s="158">
        <v>1.8</v>
      </c>
      <c r="L4598" s="32"/>
      <c r="M4598" s="147"/>
      <c r="T4598" s="53"/>
      <c r="AU4598" s="17" t="s">
        <v>83</v>
      </c>
    </row>
    <row r="4599" spans="2:65" s="1" customFormat="1" ht="11.25">
      <c r="B4599" s="32"/>
      <c r="D4599" s="149" t="s">
        <v>351</v>
      </c>
      <c r="F4599" s="157" t="s">
        <v>5669</v>
      </c>
      <c r="H4599" s="158">
        <v>2.75</v>
      </c>
      <c r="L4599" s="32"/>
      <c r="M4599" s="147"/>
      <c r="T4599" s="53"/>
      <c r="AU4599" s="17" t="s">
        <v>83</v>
      </c>
    </row>
    <row r="4600" spans="2:65" s="1" customFormat="1" ht="11.25">
      <c r="B4600" s="32"/>
      <c r="D4600" s="149" t="s">
        <v>351</v>
      </c>
      <c r="F4600" s="157" t="s">
        <v>5670</v>
      </c>
      <c r="H4600" s="158">
        <v>1.8</v>
      </c>
      <c r="L4600" s="32"/>
      <c r="M4600" s="147"/>
      <c r="T4600" s="53"/>
      <c r="AU4600" s="17" t="s">
        <v>83</v>
      </c>
    </row>
    <row r="4601" spans="2:65" s="1" customFormat="1" ht="11.25">
      <c r="B4601" s="32"/>
      <c r="D4601" s="149" t="s">
        <v>351</v>
      </c>
      <c r="F4601" s="157" t="s">
        <v>5671</v>
      </c>
      <c r="H4601" s="158">
        <v>1.8</v>
      </c>
      <c r="L4601" s="32"/>
      <c r="M4601" s="147"/>
      <c r="T4601" s="53"/>
      <c r="AU4601" s="17" t="s">
        <v>83</v>
      </c>
    </row>
    <row r="4602" spans="2:65" s="1" customFormat="1" ht="11.25">
      <c r="B4602" s="32"/>
      <c r="D4602" s="149" t="s">
        <v>351</v>
      </c>
      <c r="F4602" s="157" t="s">
        <v>358</v>
      </c>
      <c r="H4602" s="158">
        <v>9.9499999999999993</v>
      </c>
      <c r="L4602" s="32"/>
      <c r="M4602" s="147"/>
      <c r="T4602" s="53"/>
      <c r="AU4602" s="17" t="s">
        <v>83</v>
      </c>
    </row>
    <row r="4603" spans="2:65" s="1" customFormat="1" ht="16.5" customHeight="1">
      <c r="B4603" s="32"/>
      <c r="C4603" s="163" t="s">
        <v>5881</v>
      </c>
      <c r="D4603" s="163" t="s">
        <v>1918</v>
      </c>
      <c r="E4603" s="164" t="s">
        <v>5716</v>
      </c>
      <c r="F4603" s="165" t="s">
        <v>5717</v>
      </c>
      <c r="G4603" s="166" t="s">
        <v>119</v>
      </c>
      <c r="H4603" s="167">
        <v>1.6419999999999999</v>
      </c>
      <c r="I4603" s="168"/>
      <c r="J4603" s="169">
        <f>ROUND(I4603*H4603,2)</f>
        <v>0</v>
      </c>
      <c r="K4603" s="165" t="s">
        <v>2158</v>
      </c>
      <c r="L4603" s="170"/>
      <c r="M4603" s="171" t="s">
        <v>19</v>
      </c>
      <c r="N4603" s="172" t="s">
        <v>44</v>
      </c>
      <c r="P4603" s="140">
        <f>O4603*H4603</f>
        <v>0</v>
      </c>
      <c r="Q4603" s="140">
        <v>1.4290000000000001E-2</v>
      </c>
      <c r="R4603" s="140">
        <f>Q4603*H4603</f>
        <v>2.3464180000000001E-2</v>
      </c>
      <c r="S4603" s="140">
        <v>0</v>
      </c>
      <c r="T4603" s="141">
        <f>S4603*H4603</f>
        <v>0</v>
      </c>
      <c r="AR4603" s="142" t="s">
        <v>678</v>
      </c>
      <c r="AT4603" s="142" t="s">
        <v>1918</v>
      </c>
      <c r="AU4603" s="142" t="s">
        <v>83</v>
      </c>
      <c r="AY4603" s="17" t="s">
        <v>339</v>
      </c>
      <c r="BE4603" s="143">
        <f>IF(N4603="základní",J4603,0)</f>
        <v>0</v>
      </c>
      <c r="BF4603" s="143">
        <f>IF(N4603="snížená",J4603,0)</f>
        <v>0</v>
      </c>
      <c r="BG4603" s="143">
        <f>IF(N4603="zákl. přenesená",J4603,0)</f>
        <v>0</v>
      </c>
      <c r="BH4603" s="143">
        <f>IF(N4603="sníž. přenesená",J4603,0)</f>
        <v>0</v>
      </c>
      <c r="BI4603" s="143">
        <f>IF(N4603="nulová",J4603,0)</f>
        <v>0</v>
      </c>
      <c r="BJ4603" s="17" t="s">
        <v>81</v>
      </c>
      <c r="BK4603" s="143">
        <f>ROUND(I4603*H4603,2)</f>
        <v>0</v>
      </c>
      <c r="BL4603" s="17" t="s">
        <v>489</v>
      </c>
      <c r="BM4603" s="142" t="s">
        <v>5882</v>
      </c>
    </row>
    <row r="4604" spans="2:65" s="1" customFormat="1" ht="19.5">
      <c r="B4604" s="32"/>
      <c r="D4604" s="149" t="s">
        <v>1047</v>
      </c>
      <c r="F4604" s="159" t="s">
        <v>5719</v>
      </c>
      <c r="I4604" s="146"/>
      <c r="L4604" s="32"/>
      <c r="M4604" s="147"/>
      <c r="T4604" s="53"/>
      <c r="AT4604" s="17" t="s">
        <v>1047</v>
      </c>
      <c r="AU4604" s="17" t="s">
        <v>83</v>
      </c>
    </row>
    <row r="4605" spans="2:65" s="12" customFormat="1" ht="11.25">
      <c r="B4605" s="148"/>
      <c r="D4605" s="149" t="s">
        <v>350</v>
      </c>
      <c r="F4605" s="151" t="s">
        <v>5883</v>
      </c>
      <c r="H4605" s="152">
        <v>1.6419999999999999</v>
      </c>
      <c r="I4605" s="153"/>
      <c r="L4605" s="148"/>
      <c r="M4605" s="154"/>
      <c r="T4605" s="155"/>
      <c r="AT4605" s="150" t="s">
        <v>350</v>
      </c>
      <c r="AU4605" s="150" t="s">
        <v>83</v>
      </c>
      <c r="AV4605" s="12" t="s">
        <v>83</v>
      </c>
      <c r="AW4605" s="12" t="s">
        <v>4</v>
      </c>
      <c r="AX4605" s="12" t="s">
        <v>81</v>
      </c>
      <c r="AY4605" s="150" t="s">
        <v>339</v>
      </c>
    </row>
    <row r="4606" spans="2:65" s="1" customFormat="1" ht="37.9" customHeight="1">
      <c r="B4606" s="32"/>
      <c r="C4606" s="131" t="s">
        <v>3140</v>
      </c>
      <c r="D4606" s="131" t="s">
        <v>342</v>
      </c>
      <c r="E4606" s="132" t="s">
        <v>5884</v>
      </c>
      <c r="F4606" s="133" t="s">
        <v>5885</v>
      </c>
      <c r="G4606" s="134" t="s">
        <v>131</v>
      </c>
      <c r="H4606" s="135">
        <v>3</v>
      </c>
      <c r="I4606" s="136"/>
      <c r="J4606" s="137">
        <f>ROUND(I4606*H4606,2)</f>
        <v>0</v>
      </c>
      <c r="K4606" s="133" t="s">
        <v>345</v>
      </c>
      <c r="L4606" s="32"/>
      <c r="M4606" s="138" t="s">
        <v>19</v>
      </c>
      <c r="N4606" s="139" t="s">
        <v>44</v>
      </c>
      <c r="P4606" s="140">
        <f>O4606*H4606</f>
        <v>0</v>
      </c>
      <c r="Q4606" s="140">
        <v>9.7999999999999997E-4</v>
      </c>
      <c r="R4606" s="140">
        <f>Q4606*H4606</f>
        <v>2.9399999999999999E-3</v>
      </c>
      <c r="S4606" s="140">
        <v>0</v>
      </c>
      <c r="T4606" s="141">
        <f>S4606*H4606</f>
        <v>0</v>
      </c>
      <c r="AR4606" s="142" t="s">
        <v>489</v>
      </c>
      <c r="AT4606" s="142" t="s">
        <v>342</v>
      </c>
      <c r="AU4606" s="142" t="s">
        <v>83</v>
      </c>
      <c r="AY4606" s="17" t="s">
        <v>339</v>
      </c>
      <c r="BE4606" s="143">
        <f>IF(N4606="základní",J4606,0)</f>
        <v>0</v>
      </c>
      <c r="BF4606" s="143">
        <f>IF(N4606="snížená",J4606,0)</f>
        <v>0</v>
      </c>
      <c r="BG4606" s="143">
        <f>IF(N4606="zákl. přenesená",J4606,0)</f>
        <v>0</v>
      </c>
      <c r="BH4606" s="143">
        <f>IF(N4606="sníž. přenesená",J4606,0)</f>
        <v>0</v>
      </c>
      <c r="BI4606" s="143">
        <f>IF(N4606="nulová",J4606,0)</f>
        <v>0</v>
      </c>
      <c r="BJ4606" s="17" t="s">
        <v>81</v>
      </c>
      <c r="BK4606" s="143">
        <f>ROUND(I4606*H4606,2)</f>
        <v>0</v>
      </c>
      <c r="BL4606" s="17" t="s">
        <v>489</v>
      </c>
      <c r="BM4606" s="142" t="s">
        <v>5886</v>
      </c>
    </row>
    <row r="4607" spans="2:65" s="1" customFormat="1" ht="11.25">
      <c r="B4607" s="32"/>
      <c r="D4607" s="144" t="s">
        <v>348</v>
      </c>
      <c r="F4607" s="145" t="s">
        <v>5887</v>
      </c>
      <c r="I4607" s="146"/>
      <c r="L4607" s="32"/>
      <c r="M4607" s="147"/>
      <c r="T4607" s="53"/>
      <c r="AT4607" s="17" t="s">
        <v>348</v>
      </c>
      <c r="AU4607" s="17" t="s">
        <v>83</v>
      </c>
    </row>
    <row r="4608" spans="2:65" s="12" customFormat="1" ht="11.25">
      <c r="B4608" s="148"/>
      <c r="D4608" s="149" t="s">
        <v>350</v>
      </c>
      <c r="E4608" s="150" t="s">
        <v>19</v>
      </c>
      <c r="F4608" s="151" t="s">
        <v>1553</v>
      </c>
      <c r="H4608" s="152">
        <v>3</v>
      </c>
      <c r="I4608" s="153"/>
      <c r="L4608" s="148"/>
      <c r="M4608" s="154"/>
      <c r="T4608" s="155"/>
      <c r="AT4608" s="150" t="s">
        <v>350</v>
      </c>
      <c r="AU4608" s="150" t="s">
        <v>83</v>
      </c>
      <c r="AV4608" s="12" t="s">
        <v>83</v>
      </c>
      <c r="AW4608" s="12" t="s">
        <v>34</v>
      </c>
      <c r="AX4608" s="12" t="s">
        <v>81</v>
      </c>
      <c r="AY4608" s="150" t="s">
        <v>339</v>
      </c>
    </row>
    <row r="4609" spans="2:65" s="1" customFormat="1" ht="11.25">
      <c r="B4609" s="32"/>
      <c r="D4609" s="149" t="s">
        <v>351</v>
      </c>
      <c r="F4609" s="156" t="s">
        <v>5672</v>
      </c>
      <c r="L4609" s="32"/>
      <c r="M4609" s="147"/>
      <c r="T4609" s="53"/>
      <c r="AU4609" s="17" t="s">
        <v>83</v>
      </c>
    </row>
    <row r="4610" spans="2:65" s="1" customFormat="1" ht="11.25">
      <c r="B4610" s="32"/>
      <c r="D4610" s="149" t="s">
        <v>351</v>
      </c>
      <c r="F4610" s="157" t="s">
        <v>5673</v>
      </c>
      <c r="H4610" s="158">
        <v>1.5</v>
      </c>
      <c r="L4610" s="32"/>
      <c r="M4610" s="147"/>
      <c r="T4610" s="53"/>
      <c r="AU4610" s="17" t="s">
        <v>83</v>
      </c>
    </row>
    <row r="4611" spans="2:65" s="1" customFormat="1" ht="11.25">
      <c r="B4611" s="32"/>
      <c r="D4611" s="149" t="s">
        <v>351</v>
      </c>
      <c r="F4611" s="157" t="s">
        <v>5674</v>
      </c>
      <c r="H4611" s="158">
        <v>1.5</v>
      </c>
      <c r="L4611" s="32"/>
      <c r="M4611" s="147"/>
      <c r="T4611" s="53"/>
      <c r="AU4611" s="17" t="s">
        <v>83</v>
      </c>
    </row>
    <row r="4612" spans="2:65" s="1" customFormat="1" ht="11.25">
      <c r="B4612" s="32"/>
      <c r="D4612" s="149" t="s">
        <v>351</v>
      </c>
      <c r="F4612" s="157" t="s">
        <v>358</v>
      </c>
      <c r="H4612" s="158">
        <v>3</v>
      </c>
      <c r="L4612" s="32"/>
      <c r="M4612" s="147"/>
      <c r="T4612" s="53"/>
      <c r="AU4612" s="17" t="s">
        <v>83</v>
      </c>
    </row>
    <row r="4613" spans="2:65" s="1" customFormat="1" ht="16.5" customHeight="1">
      <c r="B4613" s="32"/>
      <c r="C4613" s="163" t="s">
        <v>5888</v>
      </c>
      <c r="D4613" s="163" t="s">
        <v>1918</v>
      </c>
      <c r="E4613" s="164" t="s">
        <v>5716</v>
      </c>
      <c r="F4613" s="165" t="s">
        <v>5717</v>
      </c>
      <c r="G4613" s="166" t="s">
        <v>119</v>
      </c>
      <c r="H4613" s="167">
        <v>0.66</v>
      </c>
      <c r="I4613" s="168"/>
      <c r="J4613" s="169">
        <f>ROUND(I4613*H4613,2)</f>
        <v>0</v>
      </c>
      <c r="K4613" s="165" t="s">
        <v>2158</v>
      </c>
      <c r="L4613" s="170"/>
      <c r="M4613" s="171" t="s">
        <v>19</v>
      </c>
      <c r="N4613" s="172" t="s">
        <v>44</v>
      </c>
      <c r="P4613" s="140">
        <f>O4613*H4613</f>
        <v>0</v>
      </c>
      <c r="Q4613" s="140">
        <v>1.4290000000000001E-2</v>
      </c>
      <c r="R4613" s="140">
        <f>Q4613*H4613</f>
        <v>9.4314000000000012E-3</v>
      </c>
      <c r="S4613" s="140">
        <v>0</v>
      </c>
      <c r="T4613" s="141">
        <f>S4613*H4613</f>
        <v>0</v>
      </c>
      <c r="AR4613" s="142" t="s">
        <v>678</v>
      </c>
      <c r="AT4613" s="142" t="s">
        <v>1918</v>
      </c>
      <c r="AU4613" s="142" t="s">
        <v>83</v>
      </c>
      <c r="AY4613" s="17" t="s">
        <v>339</v>
      </c>
      <c r="BE4613" s="143">
        <f>IF(N4613="základní",J4613,0)</f>
        <v>0</v>
      </c>
      <c r="BF4613" s="143">
        <f>IF(N4613="snížená",J4613,0)</f>
        <v>0</v>
      </c>
      <c r="BG4613" s="143">
        <f>IF(N4613="zákl. přenesená",J4613,0)</f>
        <v>0</v>
      </c>
      <c r="BH4613" s="143">
        <f>IF(N4613="sníž. přenesená",J4613,0)</f>
        <v>0</v>
      </c>
      <c r="BI4613" s="143">
        <f>IF(N4613="nulová",J4613,0)</f>
        <v>0</v>
      </c>
      <c r="BJ4613" s="17" t="s">
        <v>81</v>
      </c>
      <c r="BK4613" s="143">
        <f>ROUND(I4613*H4613,2)</f>
        <v>0</v>
      </c>
      <c r="BL4613" s="17" t="s">
        <v>489</v>
      </c>
      <c r="BM4613" s="142" t="s">
        <v>5889</v>
      </c>
    </row>
    <row r="4614" spans="2:65" s="1" customFormat="1" ht="19.5">
      <c r="B4614" s="32"/>
      <c r="D4614" s="149" t="s">
        <v>1047</v>
      </c>
      <c r="F4614" s="159" t="s">
        <v>5719</v>
      </c>
      <c r="I4614" s="146"/>
      <c r="L4614" s="32"/>
      <c r="M4614" s="147"/>
      <c r="T4614" s="53"/>
      <c r="AT4614" s="17" t="s">
        <v>1047</v>
      </c>
      <c r="AU4614" s="17" t="s">
        <v>83</v>
      </c>
    </row>
    <row r="4615" spans="2:65" s="12" customFormat="1" ht="11.25">
      <c r="B4615" s="148"/>
      <c r="D4615" s="149" t="s">
        <v>350</v>
      </c>
      <c r="F4615" s="151" t="s">
        <v>5890</v>
      </c>
      <c r="H4615" s="152">
        <v>0.66</v>
      </c>
      <c r="I4615" s="153"/>
      <c r="L4615" s="148"/>
      <c r="M4615" s="154"/>
      <c r="T4615" s="155"/>
      <c r="AT4615" s="150" t="s">
        <v>350</v>
      </c>
      <c r="AU4615" s="150" t="s">
        <v>83</v>
      </c>
      <c r="AV4615" s="12" t="s">
        <v>83</v>
      </c>
      <c r="AW4615" s="12" t="s">
        <v>4</v>
      </c>
      <c r="AX4615" s="12" t="s">
        <v>81</v>
      </c>
      <c r="AY4615" s="150" t="s">
        <v>339</v>
      </c>
    </row>
    <row r="4616" spans="2:65" s="1" customFormat="1" ht="49.15" customHeight="1">
      <c r="B4616" s="32"/>
      <c r="C4616" s="131" t="s">
        <v>5891</v>
      </c>
      <c r="D4616" s="131" t="s">
        <v>342</v>
      </c>
      <c r="E4616" s="132" t="s">
        <v>5892</v>
      </c>
      <c r="F4616" s="133" t="s">
        <v>5893</v>
      </c>
      <c r="G4616" s="134" t="s">
        <v>670</v>
      </c>
      <c r="H4616" s="135">
        <v>13.449</v>
      </c>
      <c r="I4616" s="136"/>
      <c r="J4616" s="137">
        <f>ROUND(I4616*H4616,2)</f>
        <v>0</v>
      </c>
      <c r="K4616" s="133" t="s">
        <v>345</v>
      </c>
      <c r="L4616" s="32"/>
      <c r="M4616" s="138" t="s">
        <v>19</v>
      </c>
      <c r="N4616" s="139" t="s">
        <v>44</v>
      </c>
      <c r="P4616" s="140">
        <f>O4616*H4616</f>
        <v>0</v>
      </c>
      <c r="Q4616" s="140">
        <v>0</v>
      </c>
      <c r="R4616" s="140">
        <f>Q4616*H4616</f>
        <v>0</v>
      </c>
      <c r="S4616" s="140">
        <v>0</v>
      </c>
      <c r="T4616" s="141">
        <f>S4616*H4616</f>
        <v>0</v>
      </c>
      <c r="AR4616" s="142" t="s">
        <v>489</v>
      </c>
      <c r="AT4616" s="142" t="s">
        <v>342</v>
      </c>
      <c r="AU4616" s="142" t="s">
        <v>83</v>
      </c>
      <c r="AY4616" s="17" t="s">
        <v>339</v>
      </c>
      <c r="BE4616" s="143">
        <f>IF(N4616="základní",J4616,0)</f>
        <v>0</v>
      </c>
      <c r="BF4616" s="143">
        <f>IF(N4616="snížená",J4616,0)</f>
        <v>0</v>
      </c>
      <c r="BG4616" s="143">
        <f>IF(N4616="zákl. přenesená",J4616,0)</f>
        <v>0</v>
      </c>
      <c r="BH4616" s="143">
        <f>IF(N4616="sníž. přenesená",J4616,0)</f>
        <v>0</v>
      </c>
      <c r="BI4616" s="143">
        <f>IF(N4616="nulová",J4616,0)</f>
        <v>0</v>
      </c>
      <c r="BJ4616" s="17" t="s">
        <v>81</v>
      </c>
      <c r="BK4616" s="143">
        <f>ROUND(I4616*H4616,2)</f>
        <v>0</v>
      </c>
      <c r="BL4616" s="17" t="s">
        <v>489</v>
      </c>
      <c r="BM4616" s="142" t="s">
        <v>5894</v>
      </c>
    </row>
    <row r="4617" spans="2:65" s="1" customFormat="1" ht="11.25">
      <c r="B4617" s="32"/>
      <c r="D4617" s="144" t="s">
        <v>348</v>
      </c>
      <c r="F4617" s="145" t="s">
        <v>5895</v>
      </c>
      <c r="I4617" s="146"/>
      <c r="L4617" s="32"/>
      <c r="M4617" s="147"/>
      <c r="T4617" s="53"/>
      <c r="AT4617" s="17" t="s">
        <v>348</v>
      </c>
      <c r="AU4617" s="17" t="s">
        <v>83</v>
      </c>
    </row>
    <row r="4618" spans="2:65" s="11" customFormat="1" ht="22.9" customHeight="1">
      <c r="B4618" s="119"/>
      <c r="D4618" s="120" t="s">
        <v>72</v>
      </c>
      <c r="E4618" s="129" t="s">
        <v>5896</v>
      </c>
      <c r="F4618" s="129" t="s">
        <v>5897</v>
      </c>
      <c r="I4618" s="122"/>
      <c r="J4618" s="130">
        <f>BK4618</f>
        <v>0</v>
      </c>
      <c r="L4618" s="119"/>
      <c r="M4618" s="124"/>
      <c r="P4618" s="125">
        <f>SUM(P4619:P4849)</f>
        <v>0</v>
      </c>
      <c r="R4618" s="125">
        <f>SUM(R4619:R4849)</f>
        <v>1.1423776600000002</v>
      </c>
      <c r="T4618" s="126">
        <f>SUM(T4619:T4849)</f>
        <v>0</v>
      </c>
      <c r="AR4618" s="120" t="s">
        <v>83</v>
      </c>
      <c r="AT4618" s="127" t="s">
        <v>72</v>
      </c>
      <c r="AU4618" s="127" t="s">
        <v>81</v>
      </c>
      <c r="AY4618" s="120" t="s">
        <v>339</v>
      </c>
      <c r="BK4618" s="128">
        <f>SUM(BK4619:BK4849)</f>
        <v>0</v>
      </c>
    </row>
    <row r="4619" spans="2:65" s="1" customFormat="1" ht="24.2" customHeight="1">
      <c r="B4619" s="32"/>
      <c r="C4619" s="131" t="s">
        <v>5898</v>
      </c>
      <c r="D4619" s="131" t="s">
        <v>342</v>
      </c>
      <c r="E4619" s="132" t="s">
        <v>5899</v>
      </c>
      <c r="F4619" s="133" t="s">
        <v>5900</v>
      </c>
      <c r="G4619" s="134" t="s">
        <v>119</v>
      </c>
      <c r="H4619" s="135">
        <v>72.405000000000001</v>
      </c>
      <c r="I4619" s="136"/>
      <c r="J4619" s="137">
        <f>ROUND(I4619*H4619,2)</f>
        <v>0</v>
      </c>
      <c r="K4619" s="133" t="s">
        <v>345</v>
      </c>
      <c r="L4619" s="32"/>
      <c r="M4619" s="138" t="s">
        <v>19</v>
      </c>
      <c r="N4619" s="139" t="s">
        <v>44</v>
      </c>
      <c r="P4619" s="140">
        <f>O4619*H4619</f>
        <v>0</v>
      </c>
      <c r="Q4619" s="140">
        <v>0</v>
      </c>
      <c r="R4619" s="140">
        <f>Q4619*H4619</f>
        <v>0</v>
      </c>
      <c r="S4619" s="140">
        <v>0</v>
      </c>
      <c r="T4619" s="141">
        <f>S4619*H4619</f>
        <v>0</v>
      </c>
      <c r="AR4619" s="142" t="s">
        <v>489</v>
      </c>
      <c r="AT4619" s="142" t="s">
        <v>342</v>
      </c>
      <c r="AU4619" s="142" t="s">
        <v>83</v>
      </c>
      <c r="AY4619" s="17" t="s">
        <v>339</v>
      </c>
      <c r="BE4619" s="143">
        <f>IF(N4619="základní",J4619,0)</f>
        <v>0</v>
      </c>
      <c r="BF4619" s="143">
        <f>IF(N4619="snížená",J4619,0)</f>
        <v>0</v>
      </c>
      <c r="BG4619" s="143">
        <f>IF(N4619="zákl. přenesená",J4619,0)</f>
        <v>0</v>
      </c>
      <c r="BH4619" s="143">
        <f>IF(N4619="sníž. přenesená",J4619,0)</f>
        <v>0</v>
      </c>
      <c r="BI4619" s="143">
        <f>IF(N4619="nulová",J4619,0)</f>
        <v>0</v>
      </c>
      <c r="BJ4619" s="17" t="s">
        <v>81</v>
      </c>
      <c r="BK4619" s="143">
        <f>ROUND(I4619*H4619,2)</f>
        <v>0</v>
      </c>
      <c r="BL4619" s="17" t="s">
        <v>489</v>
      </c>
      <c r="BM4619" s="142" t="s">
        <v>5901</v>
      </c>
    </row>
    <row r="4620" spans="2:65" s="1" customFormat="1" ht="11.25">
      <c r="B4620" s="32"/>
      <c r="D4620" s="144" t="s">
        <v>348</v>
      </c>
      <c r="F4620" s="145" t="s">
        <v>5902</v>
      </c>
      <c r="I4620" s="146"/>
      <c r="L4620" s="32"/>
      <c r="M4620" s="147"/>
      <c r="T4620" s="53"/>
      <c r="AT4620" s="17" t="s">
        <v>348</v>
      </c>
      <c r="AU4620" s="17" t="s">
        <v>83</v>
      </c>
    </row>
    <row r="4621" spans="2:65" s="12" customFormat="1" ht="11.25">
      <c r="B4621" s="148"/>
      <c r="D4621" s="149" t="s">
        <v>350</v>
      </c>
      <c r="E4621" s="150" t="s">
        <v>19</v>
      </c>
      <c r="F4621" s="151" t="s">
        <v>5903</v>
      </c>
      <c r="H4621" s="152">
        <v>72.405000000000001</v>
      </c>
      <c r="I4621" s="153"/>
      <c r="L4621" s="148"/>
      <c r="M4621" s="154"/>
      <c r="T4621" s="155"/>
      <c r="AT4621" s="150" t="s">
        <v>350</v>
      </c>
      <c r="AU4621" s="150" t="s">
        <v>83</v>
      </c>
      <c r="AV4621" s="12" t="s">
        <v>83</v>
      </c>
      <c r="AW4621" s="12" t="s">
        <v>34</v>
      </c>
      <c r="AX4621" s="12" t="s">
        <v>81</v>
      </c>
      <c r="AY4621" s="150" t="s">
        <v>339</v>
      </c>
    </row>
    <row r="4622" spans="2:65" s="1" customFormat="1" ht="11.25">
      <c r="B4622" s="32"/>
      <c r="D4622" s="149" t="s">
        <v>351</v>
      </c>
      <c r="F4622" s="156" t="s">
        <v>4616</v>
      </c>
      <c r="L4622" s="32"/>
      <c r="M4622" s="147"/>
      <c r="T4622" s="53"/>
      <c r="AU4622" s="17" t="s">
        <v>83</v>
      </c>
    </row>
    <row r="4623" spans="2:65" s="1" customFormat="1" ht="11.25">
      <c r="B4623" s="32"/>
      <c r="D4623" s="149" t="s">
        <v>351</v>
      </c>
      <c r="F4623" s="157" t="s">
        <v>4617</v>
      </c>
      <c r="H4623" s="158">
        <v>63.7</v>
      </c>
      <c r="L4623" s="32"/>
      <c r="M4623" s="147"/>
      <c r="T4623" s="53"/>
      <c r="AU4623" s="17" t="s">
        <v>83</v>
      </c>
    </row>
    <row r="4624" spans="2:65" s="1" customFormat="1" ht="11.25">
      <c r="B4624" s="32"/>
      <c r="D4624" s="149" t="s">
        <v>351</v>
      </c>
      <c r="F4624" s="156" t="s">
        <v>4699</v>
      </c>
      <c r="L4624" s="32"/>
      <c r="M4624" s="147"/>
      <c r="T4624" s="53"/>
      <c r="AU4624" s="17" t="s">
        <v>83</v>
      </c>
    </row>
    <row r="4625" spans="2:65" s="1" customFormat="1" ht="11.25">
      <c r="B4625" s="32"/>
      <c r="D4625" s="149" t="s">
        <v>351</v>
      </c>
      <c r="F4625" s="157" t="s">
        <v>4700</v>
      </c>
      <c r="H4625" s="158">
        <v>7.1150000000000002</v>
      </c>
      <c r="L4625" s="32"/>
      <c r="M4625" s="147"/>
      <c r="T4625" s="53"/>
      <c r="AU4625" s="17" t="s">
        <v>83</v>
      </c>
    </row>
    <row r="4626" spans="2:65" s="1" customFormat="1" ht="11.25">
      <c r="B4626" s="32"/>
      <c r="D4626" s="149" t="s">
        <v>351</v>
      </c>
      <c r="F4626" s="156" t="s">
        <v>5904</v>
      </c>
      <c r="L4626" s="32"/>
      <c r="M4626" s="147"/>
      <c r="T4626" s="53"/>
      <c r="AU4626" s="17" t="s">
        <v>83</v>
      </c>
    </row>
    <row r="4627" spans="2:65" s="1" customFormat="1" ht="11.25">
      <c r="B4627" s="32"/>
      <c r="D4627" s="149" t="s">
        <v>351</v>
      </c>
      <c r="F4627" s="157" t="s">
        <v>5905</v>
      </c>
      <c r="H4627" s="158">
        <v>4.58</v>
      </c>
      <c r="L4627" s="32"/>
      <c r="M4627" s="147"/>
      <c r="T4627" s="53"/>
      <c r="AU4627" s="17" t="s">
        <v>83</v>
      </c>
    </row>
    <row r="4628" spans="2:65" s="1" customFormat="1" ht="11.25">
      <c r="B4628" s="32"/>
      <c r="D4628" s="149" t="s">
        <v>351</v>
      </c>
      <c r="F4628" s="157" t="s">
        <v>5906</v>
      </c>
      <c r="H4628" s="158">
        <v>2.56</v>
      </c>
      <c r="L4628" s="32"/>
      <c r="M4628" s="147"/>
      <c r="T4628" s="53"/>
      <c r="AU4628" s="17" t="s">
        <v>83</v>
      </c>
    </row>
    <row r="4629" spans="2:65" s="1" customFormat="1" ht="11.25">
      <c r="B4629" s="32"/>
      <c r="D4629" s="149" t="s">
        <v>351</v>
      </c>
      <c r="F4629" s="157" t="s">
        <v>358</v>
      </c>
      <c r="H4629" s="158">
        <v>7.14</v>
      </c>
      <c r="L4629" s="32"/>
      <c r="M4629" s="147"/>
      <c r="T4629" s="53"/>
      <c r="AU4629" s="17" t="s">
        <v>83</v>
      </c>
    </row>
    <row r="4630" spans="2:65" s="1" customFormat="1" ht="24.2" customHeight="1">
      <c r="B4630" s="32"/>
      <c r="C4630" s="131" t="s">
        <v>5907</v>
      </c>
      <c r="D4630" s="131" t="s">
        <v>342</v>
      </c>
      <c r="E4630" s="132" t="s">
        <v>5908</v>
      </c>
      <c r="F4630" s="133" t="s">
        <v>5909</v>
      </c>
      <c r="G4630" s="134" t="s">
        <v>119</v>
      </c>
      <c r="H4630" s="135">
        <v>7.14</v>
      </c>
      <c r="I4630" s="136"/>
      <c r="J4630" s="137">
        <f>ROUND(I4630*H4630,2)</f>
        <v>0</v>
      </c>
      <c r="K4630" s="133" t="s">
        <v>345</v>
      </c>
      <c r="L4630" s="32"/>
      <c r="M4630" s="138" t="s">
        <v>19</v>
      </c>
      <c r="N4630" s="139" t="s">
        <v>44</v>
      </c>
      <c r="P4630" s="140">
        <f>O4630*H4630</f>
        <v>0</v>
      </c>
      <c r="Q4630" s="140">
        <v>1.1E-4</v>
      </c>
      <c r="R4630" s="140">
        <f>Q4630*H4630</f>
        <v>7.8540000000000001E-4</v>
      </c>
      <c r="S4630" s="140">
        <v>0</v>
      </c>
      <c r="T4630" s="141">
        <f>S4630*H4630</f>
        <v>0</v>
      </c>
      <c r="AR4630" s="142" t="s">
        <v>489</v>
      </c>
      <c r="AT4630" s="142" t="s">
        <v>342</v>
      </c>
      <c r="AU4630" s="142" t="s">
        <v>83</v>
      </c>
      <c r="AY4630" s="17" t="s">
        <v>339</v>
      </c>
      <c r="BE4630" s="143">
        <f>IF(N4630="základní",J4630,0)</f>
        <v>0</v>
      </c>
      <c r="BF4630" s="143">
        <f>IF(N4630="snížená",J4630,0)</f>
        <v>0</v>
      </c>
      <c r="BG4630" s="143">
        <f>IF(N4630="zákl. přenesená",J4630,0)</f>
        <v>0</v>
      </c>
      <c r="BH4630" s="143">
        <f>IF(N4630="sníž. přenesená",J4630,0)</f>
        <v>0</v>
      </c>
      <c r="BI4630" s="143">
        <f>IF(N4630="nulová",J4630,0)</f>
        <v>0</v>
      </c>
      <c r="BJ4630" s="17" t="s">
        <v>81</v>
      </c>
      <c r="BK4630" s="143">
        <f>ROUND(I4630*H4630,2)</f>
        <v>0</v>
      </c>
      <c r="BL4630" s="17" t="s">
        <v>489</v>
      </c>
      <c r="BM4630" s="142" t="s">
        <v>5910</v>
      </c>
    </row>
    <row r="4631" spans="2:65" s="1" customFormat="1" ht="11.25">
      <c r="B4631" s="32"/>
      <c r="D4631" s="144" t="s">
        <v>348</v>
      </c>
      <c r="F4631" s="145" t="s">
        <v>5911</v>
      </c>
      <c r="I4631" s="146"/>
      <c r="L4631" s="32"/>
      <c r="M4631" s="147"/>
      <c r="T4631" s="53"/>
      <c r="AT4631" s="17" t="s">
        <v>348</v>
      </c>
      <c r="AU4631" s="17" t="s">
        <v>83</v>
      </c>
    </row>
    <row r="4632" spans="2:65" s="12" customFormat="1" ht="11.25">
      <c r="B4632" s="148"/>
      <c r="D4632" s="149" t="s">
        <v>350</v>
      </c>
      <c r="E4632" s="150" t="s">
        <v>19</v>
      </c>
      <c r="F4632" s="151" t="s">
        <v>1867</v>
      </c>
      <c r="H4632" s="152">
        <v>7.14</v>
      </c>
      <c r="I4632" s="153"/>
      <c r="L4632" s="148"/>
      <c r="M4632" s="154"/>
      <c r="T4632" s="155"/>
      <c r="AT4632" s="150" t="s">
        <v>350</v>
      </c>
      <c r="AU4632" s="150" t="s">
        <v>83</v>
      </c>
      <c r="AV4632" s="12" t="s">
        <v>83</v>
      </c>
      <c r="AW4632" s="12" t="s">
        <v>34</v>
      </c>
      <c r="AX4632" s="12" t="s">
        <v>81</v>
      </c>
      <c r="AY4632" s="150" t="s">
        <v>339</v>
      </c>
    </row>
    <row r="4633" spans="2:65" s="1" customFormat="1" ht="11.25">
      <c r="B4633" s="32"/>
      <c r="D4633" s="149" t="s">
        <v>351</v>
      </c>
      <c r="F4633" s="156" t="s">
        <v>5904</v>
      </c>
      <c r="L4633" s="32"/>
      <c r="M4633" s="147"/>
      <c r="T4633" s="53"/>
      <c r="AU4633" s="17" t="s">
        <v>83</v>
      </c>
    </row>
    <row r="4634" spans="2:65" s="1" customFormat="1" ht="11.25">
      <c r="B4634" s="32"/>
      <c r="D4634" s="149" t="s">
        <v>351</v>
      </c>
      <c r="F4634" s="157" t="s">
        <v>5905</v>
      </c>
      <c r="H4634" s="158">
        <v>4.58</v>
      </c>
      <c r="L4634" s="32"/>
      <c r="M4634" s="147"/>
      <c r="T4634" s="53"/>
      <c r="AU4634" s="17" t="s">
        <v>83</v>
      </c>
    </row>
    <row r="4635" spans="2:65" s="1" customFormat="1" ht="11.25">
      <c r="B4635" s="32"/>
      <c r="D4635" s="149" t="s">
        <v>351</v>
      </c>
      <c r="F4635" s="157" t="s">
        <v>5906</v>
      </c>
      <c r="H4635" s="158">
        <v>2.56</v>
      </c>
      <c r="L4635" s="32"/>
      <c r="M4635" s="147"/>
      <c r="T4635" s="53"/>
      <c r="AU4635" s="17" t="s">
        <v>83</v>
      </c>
    </row>
    <row r="4636" spans="2:65" s="1" customFormat="1" ht="11.25">
      <c r="B4636" s="32"/>
      <c r="D4636" s="149" t="s">
        <v>351</v>
      </c>
      <c r="F4636" s="157" t="s">
        <v>358</v>
      </c>
      <c r="H4636" s="158">
        <v>7.14</v>
      </c>
      <c r="L4636" s="32"/>
      <c r="M4636" s="147"/>
      <c r="T4636" s="53"/>
      <c r="AU4636" s="17" t="s">
        <v>83</v>
      </c>
    </row>
    <row r="4637" spans="2:65" s="1" customFormat="1" ht="37.9" customHeight="1">
      <c r="B4637" s="32"/>
      <c r="C4637" s="131" t="s">
        <v>5912</v>
      </c>
      <c r="D4637" s="131" t="s">
        <v>342</v>
      </c>
      <c r="E4637" s="132" t="s">
        <v>5913</v>
      </c>
      <c r="F4637" s="133" t="s">
        <v>5914</v>
      </c>
      <c r="G4637" s="134" t="s">
        <v>119</v>
      </c>
      <c r="H4637" s="135">
        <v>71.400000000000006</v>
      </c>
      <c r="I4637" s="136"/>
      <c r="J4637" s="137">
        <f>ROUND(I4637*H4637,2)</f>
        <v>0</v>
      </c>
      <c r="K4637" s="133" t="s">
        <v>345</v>
      </c>
      <c r="L4637" s="32"/>
      <c r="M4637" s="138" t="s">
        <v>19</v>
      </c>
      <c r="N4637" s="139" t="s">
        <v>44</v>
      </c>
      <c r="P4637" s="140">
        <f>O4637*H4637</f>
        <v>0</v>
      </c>
      <c r="Q4637" s="140">
        <v>3.0000000000000001E-5</v>
      </c>
      <c r="R4637" s="140">
        <f>Q4637*H4637</f>
        <v>2.1420000000000002E-3</v>
      </c>
      <c r="S4637" s="140">
        <v>0</v>
      </c>
      <c r="T4637" s="141">
        <f>S4637*H4637</f>
        <v>0</v>
      </c>
      <c r="AR4637" s="142" t="s">
        <v>489</v>
      </c>
      <c r="AT4637" s="142" t="s">
        <v>342</v>
      </c>
      <c r="AU4637" s="142" t="s">
        <v>83</v>
      </c>
      <c r="AY4637" s="17" t="s">
        <v>339</v>
      </c>
      <c r="BE4637" s="143">
        <f>IF(N4637="základní",J4637,0)</f>
        <v>0</v>
      </c>
      <c r="BF4637" s="143">
        <f>IF(N4637="snížená",J4637,0)</f>
        <v>0</v>
      </c>
      <c r="BG4637" s="143">
        <f>IF(N4637="zákl. přenesená",J4637,0)</f>
        <v>0</v>
      </c>
      <c r="BH4637" s="143">
        <f>IF(N4637="sníž. přenesená",J4637,0)</f>
        <v>0</v>
      </c>
      <c r="BI4637" s="143">
        <f>IF(N4637="nulová",J4637,0)</f>
        <v>0</v>
      </c>
      <c r="BJ4637" s="17" t="s">
        <v>81</v>
      </c>
      <c r="BK4637" s="143">
        <f>ROUND(I4637*H4637,2)</f>
        <v>0</v>
      </c>
      <c r="BL4637" s="17" t="s">
        <v>489</v>
      </c>
      <c r="BM4637" s="142" t="s">
        <v>5915</v>
      </c>
    </row>
    <row r="4638" spans="2:65" s="1" customFormat="1" ht="11.25">
      <c r="B4638" s="32"/>
      <c r="D4638" s="144" t="s">
        <v>348</v>
      </c>
      <c r="F4638" s="145" t="s">
        <v>5916</v>
      </c>
      <c r="I4638" s="146"/>
      <c r="L4638" s="32"/>
      <c r="M4638" s="147"/>
      <c r="T4638" s="53"/>
      <c r="AT4638" s="17" t="s">
        <v>348</v>
      </c>
      <c r="AU4638" s="17" t="s">
        <v>83</v>
      </c>
    </row>
    <row r="4639" spans="2:65" s="12" customFormat="1" ht="11.25">
      <c r="B4639" s="148"/>
      <c r="D4639" s="149" t="s">
        <v>350</v>
      </c>
      <c r="E4639" s="150" t="s">
        <v>19</v>
      </c>
      <c r="F4639" s="151" t="s">
        <v>1864</v>
      </c>
      <c r="H4639" s="152">
        <v>71.400000000000006</v>
      </c>
      <c r="I4639" s="153"/>
      <c r="L4639" s="148"/>
      <c r="M4639" s="154"/>
      <c r="T4639" s="155"/>
      <c r="AT4639" s="150" t="s">
        <v>350</v>
      </c>
      <c r="AU4639" s="150" t="s">
        <v>83</v>
      </c>
      <c r="AV4639" s="12" t="s">
        <v>83</v>
      </c>
      <c r="AW4639" s="12" t="s">
        <v>34</v>
      </c>
      <c r="AX4639" s="12" t="s">
        <v>81</v>
      </c>
      <c r="AY4639" s="150" t="s">
        <v>339</v>
      </c>
    </row>
    <row r="4640" spans="2:65" s="1" customFormat="1" ht="11.25">
      <c r="B4640" s="32"/>
      <c r="D4640" s="149" t="s">
        <v>351</v>
      </c>
      <c r="F4640" s="156" t="s">
        <v>5917</v>
      </c>
      <c r="L4640" s="32"/>
      <c r="M4640" s="147"/>
      <c r="T4640" s="53"/>
      <c r="AU4640" s="17" t="s">
        <v>83</v>
      </c>
    </row>
    <row r="4641" spans="2:65" s="1" customFormat="1" ht="11.25">
      <c r="B4641" s="32"/>
      <c r="D4641" s="149" t="s">
        <v>351</v>
      </c>
      <c r="F4641" s="157" t="s">
        <v>5918</v>
      </c>
      <c r="H4641" s="158">
        <v>45.8</v>
      </c>
      <c r="L4641" s="32"/>
      <c r="M4641" s="147"/>
      <c r="T4641" s="53"/>
      <c r="AU4641" s="17" t="s">
        <v>83</v>
      </c>
    </row>
    <row r="4642" spans="2:65" s="1" customFormat="1" ht="11.25">
      <c r="B4642" s="32"/>
      <c r="D4642" s="149" t="s">
        <v>351</v>
      </c>
      <c r="F4642" s="157" t="s">
        <v>5919</v>
      </c>
      <c r="H4642" s="158">
        <v>25.6</v>
      </c>
      <c r="L4642" s="32"/>
      <c r="M4642" s="147"/>
      <c r="T4642" s="53"/>
      <c r="AU4642" s="17" t="s">
        <v>83</v>
      </c>
    </row>
    <row r="4643" spans="2:65" s="1" customFormat="1" ht="11.25">
      <c r="B4643" s="32"/>
      <c r="D4643" s="149" t="s">
        <v>351</v>
      </c>
      <c r="F4643" s="157" t="s">
        <v>358</v>
      </c>
      <c r="H4643" s="158">
        <v>71.400000000000006</v>
      </c>
      <c r="L4643" s="32"/>
      <c r="M4643" s="147"/>
      <c r="T4643" s="53"/>
      <c r="AU4643" s="17" t="s">
        <v>83</v>
      </c>
    </row>
    <row r="4644" spans="2:65" s="1" customFormat="1" ht="24.2" customHeight="1">
      <c r="B4644" s="32"/>
      <c r="C4644" s="131" t="s">
        <v>5920</v>
      </c>
      <c r="D4644" s="131" t="s">
        <v>342</v>
      </c>
      <c r="E4644" s="132" t="s">
        <v>5921</v>
      </c>
      <c r="F4644" s="133" t="s">
        <v>5922</v>
      </c>
      <c r="G4644" s="134" t="s">
        <v>119</v>
      </c>
      <c r="H4644" s="135">
        <v>72.405000000000001</v>
      </c>
      <c r="I4644" s="136"/>
      <c r="J4644" s="137">
        <f>ROUND(I4644*H4644,2)</f>
        <v>0</v>
      </c>
      <c r="K4644" s="133" t="s">
        <v>345</v>
      </c>
      <c r="L4644" s="32"/>
      <c r="M4644" s="138" t="s">
        <v>19</v>
      </c>
      <c r="N4644" s="139" t="s">
        <v>44</v>
      </c>
      <c r="P4644" s="140">
        <f>O4644*H4644</f>
        <v>0</v>
      </c>
      <c r="Q4644" s="140">
        <v>3.6999999999999999E-4</v>
      </c>
      <c r="R4644" s="140">
        <f>Q4644*H4644</f>
        <v>2.678985E-2</v>
      </c>
      <c r="S4644" s="140">
        <v>0</v>
      </c>
      <c r="T4644" s="141">
        <f>S4644*H4644</f>
        <v>0</v>
      </c>
      <c r="AR4644" s="142" t="s">
        <v>489</v>
      </c>
      <c r="AT4644" s="142" t="s">
        <v>342</v>
      </c>
      <c r="AU4644" s="142" t="s">
        <v>83</v>
      </c>
      <c r="AY4644" s="17" t="s">
        <v>339</v>
      </c>
      <c r="BE4644" s="143">
        <f>IF(N4644="základní",J4644,0)</f>
        <v>0</v>
      </c>
      <c r="BF4644" s="143">
        <f>IF(N4644="snížená",J4644,0)</f>
        <v>0</v>
      </c>
      <c r="BG4644" s="143">
        <f>IF(N4644="zákl. přenesená",J4644,0)</f>
        <v>0</v>
      </c>
      <c r="BH4644" s="143">
        <f>IF(N4644="sníž. přenesená",J4644,0)</f>
        <v>0</v>
      </c>
      <c r="BI4644" s="143">
        <f>IF(N4644="nulová",J4644,0)</f>
        <v>0</v>
      </c>
      <c r="BJ4644" s="17" t="s">
        <v>81</v>
      </c>
      <c r="BK4644" s="143">
        <f>ROUND(I4644*H4644,2)</f>
        <v>0</v>
      </c>
      <c r="BL4644" s="17" t="s">
        <v>489</v>
      </c>
      <c r="BM4644" s="142" t="s">
        <v>5923</v>
      </c>
    </row>
    <row r="4645" spans="2:65" s="1" customFormat="1" ht="11.25">
      <c r="B4645" s="32"/>
      <c r="D4645" s="144" t="s">
        <v>348</v>
      </c>
      <c r="F4645" s="145" t="s">
        <v>5924</v>
      </c>
      <c r="I4645" s="146"/>
      <c r="L4645" s="32"/>
      <c r="M4645" s="147"/>
      <c r="T4645" s="53"/>
      <c r="AT4645" s="17" t="s">
        <v>348</v>
      </c>
      <c r="AU4645" s="17" t="s">
        <v>83</v>
      </c>
    </row>
    <row r="4646" spans="2:65" s="12" customFormat="1" ht="11.25">
      <c r="B4646" s="148"/>
      <c r="D4646" s="149" t="s">
        <v>350</v>
      </c>
      <c r="E4646" s="150" t="s">
        <v>19</v>
      </c>
      <c r="F4646" s="151" t="s">
        <v>5903</v>
      </c>
      <c r="H4646" s="152">
        <v>72.405000000000001</v>
      </c>
      <c r="I4646" s="153"/>
      <c r="L4646" s="148"/>
      <c r="M4646" s="154"/>
      <c r="T4646" s="155"/>
      <c r="AT4646" s="150" t="s">
        <v>350</v>
      </c>
      <c r="AU4646" s="150" t="s">
        <v>83</v>
      </c>
      <c r="AV4646" s="12" t="s">
        <v>83</v>
      </c>
      <c r="AW4646" s="12" t="s">
        <v>34</v>
      </c>
      <c r="AX4646" s="12" t="s">
        <v>81</v>
      </c>
      <c r="AY4646" s="150" t="s">
        <v>339</v>
      </c>
    </row>
    <row r="4647" spans="2:65" s="1" customFormat="1" ht="11.25">
      <c r="B4647" s="32"/>
      <c r="D4647" s="149" t="s">
        <v>351</v>
      </c>
      <c r="F4647" s="156" t="s">
        <v>4616</v>
      </c>
      <c r="L4647" s="32"/>
      <c r="M4647" s="147"/>
      <c r="T4647" s="53"/>
      <c r="AU4647" s="17" t="s">
        <v>83</v>
      </c>
    </row>
    <row r="4648" spans="2:65" s="1" customFormat="1" ht="11.25">
      <c r="B4648" s="32"/>
      <c r="D4648" s="149" t="s">
        <v>351</v>
      </c>
      <c r="F4648" s="157" t="s">
        <v>4617</v>
      </c>
      <c r="H4648" s="158">
        <v>63.7</v>
      </c>
      <c r="L4648" s="32"/>
      <c r="M4648" s="147"/>
      <c r="T4648" s="53"/>
      <c r="AU4648" s="17" t="s">
        <v>83</v>
      </c>
    </row>
    <row r="4649" spans="2:65" s="1" customFormat="1" ht="11.25">
      <c r="B4649" s="32"/>
      <c r="D4649" s="149" t="s">
        <v>351</v>
      </c>
      <c r="F4649" s="156" t="s">
        <v>4699</v>
      </c>
      <c r="L4649" s="32"/>
      <c r="M4649" s="147"/>
      <c r="T4649" s="53"/>
      <c r="AU4649" s="17" t="s">
        <v>83</v>
      </c>
    </row>
    <row r="4650" spans="2:65" s="1" customFormat="1" ht="11.25">
      <c r="B4650" s="32"/>
      <c r="D4650" s="149" t="s">
        <v>351</v>
      </c>
      <c r="F4650" s="157" t="s">
        <v>4700</v>
      </c>
      <c r="H4650" s="158">
        <v>7.1150000000000002</v>
      </c>
      <c r="L4650" s="32"/>
      <c r="M4650" s="147"/>
      <c r="T4650" s="53"/>
      <c r="AU4650" s="17" t="s">
        <v>83</v>
      </c>
    </row>
    <row r="4651" spans="2:65" s="1" customFormat="1" ht="11.25">
      <c r="B4651" s="32"/>
      <c r="D4651" s="149" t="s">
        <v>351</v>
      </c>
      <c r="F4651" s="156" t="s">
        <v>5904</v>
      </c>
      <c r="L4651" s="32"/>
      <c r="M4651" s="147"/>
      <c r="T4651" s="53"/>
      <c r="AU4651" s="17" t="s">
        <v>83</v>
      </c>
    </row>
    <row r="4652" spans="2:65" s="1" customFormat="1" ht="11.25">
      <c r="B4652" s="32"/>
      <c r="D4652" s="149" t="s">
        <v>351</v>
      </c>
      <c r="F4652" s="157" t="s">
        <v>5905</v>
      </c>
      <c r="H4652" s="158">
        <v>4.58</v>
      </c>
      <c r="L4652" s="32"/>
      <c r="M4652" s="147"/>
      <c r="T4652" s="53"/>
      <c r="AU4652" s="17" t="s">
        <v>83</v>
      </c>
    </row>
    <row r="4653" spans="2:65" s="1" customFormat="1" ht="11.25">
      <c r="B4653" s="32"/>
      <c r="D4653" s="149" t="s">
        <v>351</v>
      </c>
      <c r="F4653" s="157" t="s">
        <v>5906</v>
      </c>
      <c r="H4653" s="158">
        <v>2.56</v>
      </c>
      <c r="L4653" s="32"/>
      <c r="M4653" s="147"/>
      <c r="T4653" s="53"/>
      <c r="AU4653" s="17" t="s">
        <v>83</v>
      </c>
    </row>
    <row r="4654" spans="2:65" s="1" customFormat="1" ht="11.25">
      <c r="B4654" s="32"/>
      <c r="D4654" s="149" t="s">
        <v>351</v>
      </c>
      <c r="F4654" s="157" t="s">
        <v>358</v>
      </c>
      <c r="H4654" s="158">
        <v>7.14</v>
      </c>
      <c r="L4654" s="32"/>
      <c r="M4654" s="147"/>
      <c r="T4654" s="53"/>
      <c r="AU4654" s="17" t="s">
        <v>83</v>
      </c>
    </row>
    <row r="4655" spans="2:65" s="1" customFormat="1" ht="37.9" customHeight="1">
      <c r="B4655" s="32"/>
      <c r="C4655" s="131" t="s">
        <v>5925</v>
      </c>
      <c r="D4655" s="131" t="s">
        <v>342</v>
      </c>
      <c r="E4655" s="132" t="s">
        <v>5926</v>
      </c>
      <c r="F4655" s="133" t="s">
        <v>5927</v>
      </c>
      <c r="G4655" s="134" t="s">
        <v>119</v>
      </c>
      <c r="H4655" s="135">
        <v>31.96</v>
      </c>
      <c r="I4655" s="136"/>
      <c r="J4655" s="137">
        <f>ROUND(I4655*H4655,2)</f>
        <v>0</v>
      </c>
      <c r="K4655" s="133" t="s">
        <v>345</v>
      </c>
      <c r="L4655" s="32"/>
      <c r="M4655" s="138" t="s">
        <v>19</v>
      </c>
      <c r="N4655" s="139" t="s">
        <v>44</v>
      </c>
      <c r="P4655" s="140">
        <f>O4655*H4655</f>
        <v>0</v>
      </c>
      <c r="Q4655" s="140">
        <v>6.9999999999999994E-5</v>
      </c>
      <c r="R4655" s="140">
        <f>Q4655*H4655</f>
        <v>2.2372E-3</v>
      </c>
      <c r="S4655" s="140">
        <v>0</v>
      </c>
      <c r="T4655" s="141">
        <f>S4655*H4655</f>
        <v>0</v>
      </c>
      <c r="AR4655" s="142" t="s">
        <v>489</v>
      </c>
      <c r="AT4655" s="142" t="s">
        <v>342</v>
      </c>
      <c r="AU4655" s="142" t="s">
        <v>83</v>
      </c>
      <c r="AY4655" s="17" t="s">
        <v>339</v>
      </c>
      <c r="BE4655" s="143">
        <f>IF(N4655="základní",J4655,0)</f>
        <v>0</v>
      </c>
      <c r="BF4655" s="143">
        <f>IF(N4655="snížená",J4655,0)</f>
        <v>0</v>
      </c>
      <c r="BG4655" s="143">
        <f>IF(N4655="zákl. přenesená",J4655,0)</f>
        <v>0</v>
      </c>
      <c r="BH4655" s="143">
        <f>IF(N4655="sníž. přenesená",J4655,0)</f>
        <v>0</v>
      </c>
      <c r="BI4655" s="143">
        <f>IF(N4655="nulová",J4655,0)</f>
        <v>0</v>
      </c>
      <c r="BJ4655" s="17" t="s">
        <v>81</v>
      </c>
      <c r="BK4655" s="143">
        <f>ROUND(I4655*H4655,2)</f>
        <v>0</v>
      </c>
      <c r="BL4655" s="17" t="s">
        <v>489</v>
      </c>
      <c r="BM4655" s="142" t="s">
        <v>5928</v>
      </c>
    </row>
    <row r="4656" spans="2:65" s="1" customFormat="1" ht="11.25">
      <c r="B4656" s="32"/>
      <c r="D4656" s="144" t="s">
        <v>348</v>
      </c>
      <c r="F4656" s="145" t="s">
        <v>5929</v>
      </c>
      <c r="I4656" s="146"/>
      <c r="L4656" s="32"/>
      <c r="M4656" s="147"/>
      <c r="T4656" s="53"/>
      <c r="AT4656" s="17" t="s">
        <v>348</v>
      </c>
      <c r="AU4656" s="17" t="s">
        <v>83</v>
      </c>
    </row>
    <row r="4657" spans="2:65" s="12" customFormat="1" ht="11.25">
      <c r="B4657" s="148"/>
      <c r="D4657" s="149" t="s">
        <v>350</v>
      </c>
      <c r="E4657" s="150" t="s">
        <v>19</v>
      </c>
      <c r="F4657" s="151" t="s">
        <v>5930</v>
      </c>
      <c r="H4657" s="152">
        <v>31.96</v>
      </c>
      <c r="I4657" s="153"/>
      <c r="L4657" s="148"/>
      <c r="M4657" s="154"/>
      <c r="T4657" s="155"/>
      <c r="AT4657" s="150" t="s">
        <v>350</v>
      </c>
      <c r="AU4657" s="150" t="s">
        <v>83</v>
      </c>
      <c r="AV4657" s="12" t="s">
        <v>83</v>
      </c>
      <c r="AW4657" s="12" t="s">
        <v>34</v>
      </c>
      <c r="AX4657" s="12" t="s">
        <v>81</v>
      </c>
      <c r="AY4657" s="150" t="s">
        <v>339</v>
      </c>
    </row>
    <row r="4658" spans="2:65" s="1" customFormat="1" ht="11.25">
      <c r="B4658" s="32"/>
      <c r="D4658" s="149" t="s">
        <v>351</v>
      </c>
      <c r="F4658" s="156" t="s">
        <v>5065</v>
      </c>
      <c r="L4658" s="32"/>
      <c r="M4658" s="147"/>
      <c r="T4658" s="53"/>
      <c r="AU4658" s="17" t="s">
        <v>83</v>
      </c>
    </row>
    <row r="4659" spans="2:65" s="1" customFormat="1" ht="11.25">
      <c r="B4659" s="32"/>
      <c r="D4659" s="149" t="s">
        <v>351</v>
      </c>
      <c r="F4659" s="157" t="s">
        <v>5066</v>
      </c>
      <c r="H4659" s="158">
        <v>15.98</v>
      </c>
      <c r="L4659" s="32"/>
      <c r="M4659" s="147"/>
      <c r="T4659" s="53"/>
      <c r="AU4659" s="17" t="s">
        <v>83</v>
      </c>
    </row>
    <row r="4660" spans="2:65" s="1" customFormat="1" ht="37.9" customHeight="1">
      <c r="B4660" s="32"/>
      <c r="C4660" s="131" t="s">
        <v>5931</v>
      </c>
      <c r="D4660" s="131" t="s">
        <v>342</v>
      </c>
      <c r="E4660" s="132" t="s">
        <v>5932</v>
      </c>
      <c r="F4660" s="133" t="s">
        <v>5933</v>
      </c>
      <c r="G4660" s="134" t="s">
        <v>119</v>
      </c>
      <c r="H4660" s="135">
        <v>90.66</v>
      </c>
      <c r="I4660" s="136"/>
      <c r="J4660" s="137">
        <f>ROUND(I4660*H4660,2)</f>
        <v>0</v>
      </c>
      <c r="K4660" s="133" t="s">
        <v>345</v>
      </c>
      <c r="L4660" s="32"/>
      <c r="M4660" s="138" t="s">
        <v>19</v>
      </c>
      <c r="N4660" s="139" t="s">
        <v>44</v>
      </c>
      <c r="P4660" s="140">
        <f>O4660*H4660</f>
        <v>0</v>
      </c>
      <c r="Q4660" s="140">
        <v>8.0000000000000007E-5</v>
      </c>
      <c r="R4660" s="140">
        <f>Q4660*H4660</f>
        <v>7.2528000000000002E-3</v>
      </c>
      <c r="S4660" s="140">
        <v>0</v>
      </c>
      <c r="T4660" s="141">
        <f>S4660*H4660</f>
        <v>0</v>
      </c>
      <c r="AR4660" s="142" t="s">
        <v>489</v>
      </c>
      <c r="AT4660" s="142" t="s">
        <v>342</v>
      </c>
      <c r="AU4660" s="142" t="s">
        <v>83</v>
      </c>
      <c r="AY4660" s="17" t="s">
        <v>339</v>
      </c>
      <c r="BE4660" s="143">
        <f>IF(N4660="základní",J4660,0)</f>
        <v>0</v>
      </c>
      <c r="BF4660" s="143">
        <f>IF(N4660="snížená",J4660,0)</f>
        <v>0</v>
      </c>
      <c r="BG4660" s="143">
        <f>IF(N4660="zákl. přenesená",J4660,0)</f>
        <v>0</v>
      </c>
      <c r="BH4660" s="143">
        <f>IF(N4660="sníž. přenesená",J4660,0)</f>
        <v>0</v>
      </c>
      <c r="BI4660" s="143">
        <f>IF(N4660="nulová",J4660,0)</f>
        <v>0</v>
      </c>
      <c r="BJ4660" s="17" t="s">
        <v>81</v>
      </c>
      <c r="BK4660" s="143">
        <f>ROUND(I4660*H4660,2)</f>
        <v>0</v>
      </c>
      <c r="BL4660" s="17" t="s">
        <v>489</v>
      </c>
      <c r="BM4660" s="142" t="s">
        <v>5934</v>
      </c>
    </row>
    <row r="4661" spans="2:65" s="1" customFormat="1" ht="11.25">
      <c r="B4661" s="32"/>
      <c r="D4661" s="144" t="s">
        <v>348</v>
      </c>
      <c r="F4661" s="145" t="s">
        <v>5935</v>
      </c>
      <c r="I4661" s="146"/>
      <c r="L4661" s="32"/>
      <c r="M4661" s="147"/>
      <c r="T4661" s="53"/>
      <c r="AT4661" s="17" t="s">
        <v>348</v>
      </c>
      <c r="AU4661" s="17" t="s">
        <v>83</v>
      </c>
    </row>
    <row r="4662" spans="2:65" s="12" customFormat="1" ht="11.25">
      <c r="B4662" s="148"/>
      <c r="D4662" s="149" t="s">
        <v>350</v>
      </c>
      <c r="E4662" s="150" t="s">
        <v>19</v>
      </c>
      <c r="F4662" s="151" t="s">
        <v>5936</v>
      </c>
      <c r="H4662" s="152">
        <v>90.66</v>
      </c>
      <c r="I4662" s="153"/>
      <c r="L4662" s="148"/>
      <c r="M4662" s="154"/>
      <c r="T4662" s="155"/>
      <c r="AT4662" s="150" t="s">
        <v>350</v>
      </c>
      <c r="AU4662" s="150" t="s">
        <v>83</v>
      </c>
      <c r="AV4662" s="12" t="s">
        <v>83</v>
      </c>
      <c r="AW4662" s="12" t="s">
        <v>34</v>
      </c>
      <c r="AX4662" s="12" t="s">
        <v>81</v>
      </c>
      <c r="AY4662" s="150" t="s">
        <v>339</v>
      </c>
    </row>
    <row r="4663" spans="2:65" s="1" customFormat="1" ht="11.25">
      <c r="B4663" s="32"/>
      <c r="D4663" s="149" t="s">
        <v>351</v>
      </c>
      <c r="F4663" s="156" t="s">
        <v>5917</v>
      </c>
      <c r="L4663" s="32"/>
      <c r="M4663" s="147"/>
      <c r="T4663" s="53"/>
      <c r="AU4663" s="17" t="s">
        <v>83</v>
      </c>
    </row>
    <row r="4664" spans="2:65" s="1" customFormat="1" ht="11.25">
      <c r="B4664" s="32"/>
      <c r="D4664" s="149" t="s">
        <v>351</v>
      </c>
      <c r="F4664" s="157" t="s">
        <v>5918</v>
      </c>
      <c r="H4664" s="158">
        <v>45.8</v>
      </c>
      <c r="L4664" s="32"/>
      <c r="M4664" s="147"/>
      <c r="T4664" s="53"/>
      <c r="AU4664" s="17" t="s">
        <v>83</v>
      </c>
    </row>
    <row r="4665" spans="2:65" s="1" customFormat="1" ht="11.25">
      <c r="B4665" s="32"/>
      <c r="D4665" s="149" t="s">
        <v>351</v>
      </c>
      <c r="F4665" s="157" t="s">
        <v>5919</v>
      </c>
      <c r="H4665" s="158">
        <v>25.6</v>
      </c>
      <c r="L4665" s="32"/>
      <c r="M4665" s="147"/>
      <c r="T4665" s="53"/>
      <c r="AU4665" s="17" t="s">
        <v>83</v>
      </c>
    </row>
    <row r="4666" spans="2:65" s="1" customFormat="1" ht="11.25">
      <c r="B4666" s="32"/>
      <c r="D4666" s="149" t="s">
        <v>351</v>
      </c>
      <c r="F4666" s="157" t="s">
        <v>358</v>
      </c>
      <c r="H4666" s="158">
        <v>71.400000000000006</v>
      </c>
      <c r="L4666" s="32"/>
      <c r="M4666" s="147"/>
      <c r="T4666" s="53"/>
      <c r="AU4666" s="17" t="s">
        <v>83</v>
      </c>
    </row>
    <row r="4667" spans="2:65" s="1" customFormat="1" ht="11.25">
      <c r="B4667" s="32"/>
      <c r="D4667" s="149" t="s">
        <v>351</v>
      </c>
      <c r="F4667" s="156" t="s">
        <v>5937</v>
      </c>
      <c r="L4667" s="32"/>
      <c r="M4667" s="147"/>
      <c r="T4667" s="53"/>
      <c r="AU4667" s="17" t="s">
        <v>83</v>
      </c>
    </row>
    <row r="4668" spans="2:65" s="1" customFormat="1" ht="11.25">
      <c r="B4668" s="32"/>
      <c r="D4668" s="149" t="s">
        <v>351</v>
      </c>
      <c r="F4668" s="157" t="s">
        <v>5938</v>
      </c>
      <c r="H4668" s="158">
        <v>19.260000000000002</v>
      </c>
      <c r="L4668" s="32"/>
      <c r="M4668" s="147"/>
      <c r="T4668" s="53"/>
      <c r="AU4668" s="17" t="s">
        <v>83</v>
      </c>
    </row>
    <row r="4669" spans="2:65" s="1" customFormat="1" ht="24.2" customHeight="1">
      <c r="B4669" s="32"/>
      <c r="C4669" s="131" t="s">
        <v>5939</v>
      </c>
      <c r="D4669" s="131" t="s">
        <v>342</v>
      </c>
      <c r="E4669" s="132" t="s">
        <v>5940</v>
      </c>
      <c r="F4669" s="133" t="s">
        <v>5941</v>
      </c>
      <c r="G4669" s="134" t="s">
        <v>119</v>
      </c>
      <c r="H4669" s="135">
        <v>90.66</v>
      </c>
      <c r="I4669" s="136"/>
      <c r="J4669" s="137">
        <f>ROUND(I4669*H4669,2)</f>
        <v>0</v>
      </c>
      <c r="K4669" s="133" t="s">
        <v>345</v>
      </c>
      <c r="L4669" s="32"/>
      <c r="M4669" s="138" t="s">
        <v>19</v>
      </c>
      <c r="N4669" s="139" t="s">
        <v>44</v>
      </c>
      <c r="P4669" s="140">
        <f>O4669*H4669</f>
        <v>0</v>
      </c>
      <c r="Q4669" s="140">
        <v>6.0000000000000002E-5</v>
      </c>
      <c r="R4669" s="140">
        <f>Q4669*H4669</f>
        <v>5.4396000000000002E-3</v>
      </c>
      <c r="S4669" s="140">
        <v>0</v>
      </c>
      <c r="T4669" s="141">
        <f>S4669*H4669</f>
        <v>0</v>
      </c>
      <c r="AR4669" s="142" t="s">
        <v>489</v>
      </c>
      <c r="AT4669" s="142" t="s">
        <v>342</v>
      </c>
      <c r="AU4669" s="142" t="s">
        <v>83</v>
      </c>
      <c r="AY4669" s="17" t="s">
        <v>339</v>
      </c>
      <c r="BE4669" s="143">
        <f>IF(N4669="základní",J4669,0)</f>
        <v>0</v>
      </c>
      <c r="BF4669" s="143">
        <f>IF(N4669="snížená",J4669,0)</f>
        <v>0</v>
      </c>
      <c r="BG4669" s="143">
        <f>IF(N4669="zákl. přenesená",J4669,0)</f>
        <v>0</v>
      </c>
      <c r="BH4669" s="143">
        <f>IF(N4669="sníž. přenesená",J4669,0)</f>
        <v>0</v>
      </c>
      <c r="BI4669" s="143">
        <f>IF(N4669="nulová",J4669,0)</f>
        <v>0</v>
      </c>
      <c r="BJ4669" s="17" t="s">
        <v>81</v>
      </c>
      <c r="BK4669" s="143">
        <f>ROUND(I4669*H4669,2)</f>
        <v>0</v>
      </c>
      <c r="BL4669" s="17" t="s">
        <v>489</v>
      </c>
      <c r="BM4669" s="142" t="s">
        <v>5942</v>
      </c>
    </row>
    <row r="4670" spans="2:65" s="1" customFormat="1" ht="11.25">
      <c r="B4670" s="32"/>
      <c r="D4670" s="144" t="s">
        <v>348</v>
      </c>
      <c r="F4670" s="145" t="s">
        <v>5943</v>
      </c>
      <c r="I4670" s="146"/>
      <c r="L4670" s="32"/>
      <c r="M4670" s="147"/>
      <c r="T4670" s="53"/>
      <c r="AT4670" s="17" t="s">
        <v>348</v>
      </c>
      <c r="AU4670" s="17" t="s">
        <v>83</v>
      </c>
    </row>
    <row r="4671" spans="2:65" s="12" customFormat="1" ht="11.25">
      <c r="B4671" s="148"/>
      <c r="D4671" s="149" t="s">
        <v>350</v>
      </c>
      <c r="E4671" s="150" t="s">
        <v>19</v>
      </c>
      <c r="F4671" s="151" t="s">
        <v>5936</v>
      </c>
      <c r="H4671" s="152">
        <v>90.66</v>
      </c>
      <c r="I4671" s="153"/>
      <c r="L4671" s="148"/>
      <c r="M4671" s="154"/>
      <c r="T4671" s="155"/>
      <c r="AT4671" s="150" t="s">
        <v>350</v>
      </c>
      <c r="AU4671" s="150" t="s">
        <v>83</v>
      </c>
      <c r="AV4671" s="12" t="s">
        <v>83</v>
      </c>
      <c r="AW4671" s="12" t="s">
        <v>34</v>
      </c>
      <c r="AX4671" s="12" t="s">
        <v>81</v>
      </c>
      <c r="AY4671" s="150" t="s">
        <v>339</v>
      </c>
    </row>
    <row r="4672" spans="2:65" s="1" customFormat="1" ht="11.25">
      <c r="B4672" s="32"/>
      <c r="D4672" s="149" t="s">
        <v>351</v>
      </c>
      <c r="F4672" s="156" t="s">
        <v>5917</v>
      </c>
      <c r="L4672" s="32"/>
      <c r="M4672" s="147"/>
      <c r="T4672" s="53"/>
      <c r="AU4672" s="17" t="s">
        <v>83</v>
      </c>
    </row>
    <row r="4673" spans="2:65" s="1" customFormat="1" ht="11.25">
      <c r="B4673" s="32"/>
      <c r="D4673" s="149" t="s">
        <v>351</v>
      </c>
      <c r="F4673" s="157" t="s">
        <v>5918</v>
      </c>
      <c r="H4673" s="158">
        <v>45.8</v>
      </c>
      <c r="L4673" s="32"/>
      <c r="M4673" s="147"/>
      <c r="T4673" s="53"/>
      <c r="AU4673" s="17" t="s">
        <v>83</v>
      </c>
    </row>
    <row r="4674" spans="2:65" s="1" customFormat="1" ht="11.25">
      <c r="B4674" s="32"/>
      <c r="D4674" s="149" t="s">
        <v>351</v>
      </c>
      <c r="F4674" s="157" t="s">
        <v>5919</v>
      </c>
      <c r="H4674" s="158">
        <v>25.6</v>
      </c>
      <c r="L4674" s="32"/>
      <c r="M4674" s="147"/>
      <c r="T4674" s="53"/>
      <c r="AU4674" s="17" t="s">
        <v>83</v>
      </c>
    </row>
    <row r="4675" spans="2:65" s="1" customFormat="1" ht="11.25">
      <c r="B4675" s="32"/>
      <c r="D4675" s="149" t="s">
        <v>351</v>
      </c>
      <c r="F4675" s="157" t="s">
        <v>358</v>
      </c>
      <c r="H4675" s="158">
        <v>71.400000000000006</v>
      </c>
      <c r="L4675" s="32"/>
      <c r="M4675" s="147"/>
      <c r="T4675" s="53"/>
      <c r="AU4675" s="17" t="s">
        <v>83</v>
      </c>
    </row>
    <row r="4676" spans="2:65" s="1" customFormat="1" ht="11.25">
      <c r="B4676" s="32"/>
      <c r="D4676" s="149" t="s">
        <v>351</v>
      </c>
      <c r="F4676" s="156" t="s">
        <v>5937</v>
      </c>
      <c r="L4676" s="32"/>
      <c r="M4676" s="147"/>
      <c r="T4676" s="53"/>
      <c r="AU4676" s="17" t="s">
        <v>83</v>
      </c>
    </row>
    <row r="4677" spans="2:65" s="1" customFormat="1" ht="11.25">
      <c r="B4677" s="32"/>
      <c r="D4677" s="149" t="s">
        <v>351</v>
      </c>
      <c r="F4677" s="157" t="s">
        <v>5938</v>
      </c>
      <c r="H4677" s="158">
        <v>19.260000000000002</v>
      </c>
      <c r="L4677" s="32"/>
      <c r="M4677" s="147"/>
      <c r="T4677" s="53"/>
      <c r="AU4677" s="17" t="s">
        <v>83</v>
      </c>
    </row>
    <row r="4678" spans="2:65" s="1" customFormat="1" ht="24.2" customHeight="1">
      <c r="B4678" s="32"/>
      <c r="C4678" s="131" t="s">
        <v>5944</v>
      </c>
      <c r="D4678" s="131" t="s">
        <v>342</v>
      </c>
      <c r="E4678" s="132" t="s">
        <v>5945</v>
      </c>
      <c r="F4678" s="133" t="s">
        <v>5946</v>
      </c>
      <c r="G4678" s="134" t="s">
        <v>119</v>
      </c>
      <c r="H4678" s="135">
        <v>31.96</v>
      </c>
      <c r="I4678" s="136"/>
      <c r="J4678" s="137">
        <f>ROUND(I4678*H4678,2)</f>
        <v>0</v>
      </c>
      <c r="K4678" s="133" t="s">
        <v>345</v>
      </c>
      <c r="L4678" s="32"/>
      <c r="M4678" s="138" t="s">
        <v>19</v>
      </c>
      <c r="N4678" s="139" t="s">
        <v>44</v>
      </c>
      <c r="P4678" s="140">
        <f>O4678*H4678</f>
        <v>0</v>
      </c>
      <c r="Q4678" s="140">
        <v>2.0000000000000002E-5</v>
      </c>
      <c r="R4678" s="140">
        <f>Q4678*H4678</f>
        <v>6.3920000000000003E-4</v>
      </c>
      <c r="S4678" s="140">
        <v>0</v>
      </c>
      <c r="T4678" s="141">
        <f>S4678*H4678</f>
        <v>0</v>
      </c>
      <c r="AR4678" s="142" t="s">
        <v>489</v>
      </c>
      <c r="AT4678" s="142" t="s">
        <v>342</v>
      </c>
      <c r="AU4678" s="142" t="s">
        <v>83</v>
      </c>
      <c r="AY4678" s="17" t="s">
        <v>339</v>
      </c>
      <c r="BE4678" s="143">
        <f>IF(N4678="základní",J4678,0)</f>
        <v>0</v>
      </c>
      <c r="BF4678" s="143">
        <f>IF(N4678="snížená",J4678,0)</f>
        <v>0</v>
      </c>
      <c r="BG4678" s="143">
        <f>IF(N4678="zákl. přenesená",J4678,0)</f>
        <v>0</v>
      </c>
      <c r="BH4678" s="143">
        <f>IF(N4678="sníž. přenesená",J4678,0)</f>
        <v>0</v>
      </c>
      <c r="BI4678" s="143">
        <f>IF(N4678="nulová",J4678,0)</f>
        <v>0</v>
      </c>
      <c r="BJ4678" s="17" t="s">
        <v>81</v>
      </c>
      <c r="BK4678" s="143">
        <f>ROUND(I4678*H4678,2)</f>
        <v>0</v>
      </c>
      <c r="BL4678" s="17" t="s">
        <v>489</v>
      </c>
      <c r="BM4678" s="142" t="s">
        <v>5947</v>
      </c>
    </row>
    <row r="4679" spans="2:65" s="1" customFormat="1" ht="11.25">
      <c r="B4679" s="32"/>
      <c r="D4679" s="144" t="s">
        <v>348</v>
      </c>
      <c r="F4679" s="145" t="s">
        <v>5948</v>
      </c>
      <c r="I4679" s="146"/>
      <c r="L4679" s="32"/>
      <c r="M4679" s="147"/>
      <c r="T4679" s="53"/>
      <c r="AT4679" s="17" t="s">
        <v>348</v>
      </c>
      <c r="AU4679" s="17" t="s">
        <v>83</v>
      </c>
    </row>
    <row r="4680" spans="2:65" s="12" customFormat="1" ht="11.25">
      <c r="B4680" s="148"/>
      <c r="D4680" s="149" t="s">
        <v>350</v>
      </c>
      <c r="E4680" s="150" t="s">
        <v>19</v>
      </c>
      <c r="F4680" s="151" t="s">
        <v>5930</v>
      </c>
      <c r="H4680" s="152">
        <v>31.96</v>
      </c>
      <c r="I4680" s="153"/>
      <c r="L4680" s="148"/>
      <c r="M4680" s="154"/>
      <c r="T4680" s="155"/>
      <c r="AT4680" s="150" t="s">
        <v>350</v>
      </c>
      <c r="AU4680" s="150" t="s">
        <v>83</v>
      </c>
      <c r="AV4680" s="12" t="s">
        <v>83</v>
      </c>
      <c r="AW4680" s="12" t="s">
        <v>34</v>
      </c>
      <c r="AX4680" s="12" t="s">
        <v>81</v>
      </c>
      <c r="AY4680" s="150" t="s">
        <v>339</v>
      </c>
    </row>
    <row r="4681" spans="2:65" s="1" customFormat="1" ht="11.25">
      <c r="B4681" s="32"/>
      <c r="D4681" s="149" t="s">
        <v>351</v>
      </c>
      <c r="F4681" s="156" t="s">
        <v>5065</v>
      </c>
      <c r="L4681" s="32"/>
      <c r="M4681" s="147"/>
      <c r="T4681" s="53"/>
      <c r="AU4681" s="17" t="s">
        <v>83</v>
      </c>
    </row>
    <row r="4682" spans="2:65" s="1" customFormat="1" ht="11.25">
      <c r="B4682" s="32"/>
      <c r="D4682" s="149" t="s">
        <v>351</v>
      </c>
      <c r="F4682" s="157" t="s">
        <v>5066</v>
      </c>
      <c r="H4682" s="158">
        <v>15.98</v>
      </c>
      <c r="L4682" s="32"/>
      <c r="M4682" s="147"/>
      <c r="T4682" s="53"/>
      <c r="AU4682" s="17" t="s">
        <v>83</v>
      </c>
    </row>
    <row r="4683" spans="2:65" s="1" customFormat="1" ht="24.2" customHeight="1">
      <c r="B4683" s="32"/>
      <c r="C4683" s="131" t="s">
        <v>5949</v>
      </c>
      <c r="D4683" s="131" t="s">
        <v>342</v>
      </c>
      <c r="E4683" s="132" t="s">
        <v>5950</v>
      </c>
      <c r="F4683" s="133" t="s">
        <v>5951</v>
      </c>
      <c r="G4683" s="134" t="s">
        <v>119</v>
      </c>
      <c r="H4683" s="135">
        <v>51.22</v>
      </c>
      <c r="I4683" s="136"/>
      <c r="J4683" s="137">
        <f>ROUND(I4683*H4683,2)</f>
        <v>0</v>
      </c>
      <c r="K4683" s="133" t="s">
        <v>345</v>
      </c>
      <c r="L4683" s="32"/>
      <c r="M4683" s="138" t="s">
        <v>19</v>
      </c>
      <c r="N4683" s="139" t="s">
        <v>44</v>
      </c>
      <c r="P4683" s="140">
        <f>O4683*H4683</f>
        <v>0</v>
      </c>
      <c r="Q4683" s="140">
        <v>1.3999999999999999E-4</v>
      </c>
      <c r="R4683" s="140">
        <f>Q4683*H4683</f>
        <v>7.1707999999999989E-3</v>
      </c>
      <c r="S4683" s="140">
        <v>0</v>
      </c>
      <c r="T4683" s="141">
        <f>S4683*H4683</f>
        <v>0</v>
      </c>
      <c r="AR4683" s="142" t="s">
        <v>489</v>
      </c>
      <c r="AT4683" s="142" t="s">
        <v>342</v>
      </c>
      <c r="AU4683" s="142" t="s">
        <v>83</v>
      </c>
      <c r="AY4683" s="17" t="s">
        <v>339</v>
      </c>
      <c r="BE4683" s="143">
        <f>IF(N4683="základní",J4683,0)</f>
        <v>0</v>
      </c>
      <c r="BF4683" s="143">
        <f>IF(N4683="snížená",J4683,0)</f>
        <v>0</v>
      </c>
      <c r="BG4683" s="143">
        <f>IF(N4683="zákl. přenesená",J4683,0)</f>
        <v>0</v>
      </c>
      <c r="BH4683" s="143">
        <f>IF(N4683="sníž. přenesená",J4683,0)</f>
        <v>0</v>
      </c>
      <c r="BI4683" s="143">
        <f>IF(N4683="nulová",J4683,0)</f>
        <v>0</v>
      </c>
      <c r="BJ4683" s="17" t="s">
        <v>81</v>
      </c>
      <c r="BK4683" s="143">
        <f>ROUND(I4683*H4683,2)</f>
        <v>0</v>
      </c>
      <c r="BL4683" s="17" t="s">
        <v>489</v>
      </c>
      <c r="BM4683" s="142" t="s">
        <v>5952</v>
      </c>
    </row>
    <row r="4684" spans="2:65" s="1" customFormat="1" ht="11.25">
      <c r="B4684" s="32"/>
      <c r="D4684" s="144" t="s">
        <v>348</v>
      </c>
      <c r="F4684" s="145" t="s">
        <v>5953</v>
      </c>
      <c r="I4684" s="146"/>
      <c r="L4684" s="32"/>
      <c r="M4684" s="147"/>
      <c r="T4684" s="53"/>
      <c r="AT4684" s="17" t="s">
        <v>348</v>
      </c>
      <c r="AU4684" s="17" t="s">
        <v>83</v>
      </c>
    </row>
    <row r="4685" spans="2:65" s="12" customFormat="1" ht="11.25">
      <c r="B4685" s="148"/>
      <c r="D4685" s="149" t="s">
        <v>350</v>
      </c>
      <c r="E4685" s="150" t="s">
        <v>19</v>
      </c>
      <c r="F4685" s="151" t="s">
        <v>5954</v>
      </c>
      <c r="H4685" s="152">
        <v>51.22</v>
      </c>
      <c r="I4685" s="153"/>
      <c r="L4685" s="148"/>
      <c r="M4685" s="154"/>
      <c r="T4685" s="155"/>
      <c r="AT4685" s="150" t="s">
        <v>350</v>
      </c>
      <c r="AU4685" s="150" t="s">
        <v>83</v>
      </c>
      <c r="AV4685" s="12" t="s">
        <v>83</v>
      </c>
      <c r="AW4685" s="12" t="s">
        <v>34</v>
      </c>
      <c r="AX4685" s="12" t="s">
        <v>81</v>
      </c>
      <c r="AY4685" s="150" t="s">
        <v>339</v>
      </c>
    </row>
    <row r="4686" spans="2:65" s="1" customFormat="1" ht="11.25">
      <c r="B4686" s="32"/>
      <c r="D4686" s="149" t="s">
        <v>351</v>
      </c>
      <c r="F4686" s="156" t="s">
        <v>5065</v>
      </c>
      <c r="L4686" s="32"/>
      <c r="M4686" s="147"/>
      <c r="T4686" s="53"/>
      <c r="AU4686" s="17" t="s">
        <v>83</v>
      </c>
    </row>
    <row r="4687" spans="2:65" s="1" customFormat="1" ht="11.25">
      <c r="B4687" s="32"/>
      <c r="D4687" s="149" t="s">
        <v>351</v>
      </c>
      <c r="F4687" s="157" t="s">
        <v>5066</v>
      </c>
      <c r="H4687" s="158">
        <v>15.98</v>
      </c>
      <c r="L4687" s="32"/>
      <c r="M4687" s="147"/>
      <c r="T4687" s="53"/>
      <c r="AU4687" s="17" t="s">
        <v>83</v>
      </c>
    </row>
    <row r="4688" spans="2:65" s="1" customFormat="1" ht="11.25">
      <c r="B4688" s="32"/>
      <c r="D4688" s="149" t="s">
        <v>351</v>
      </c>
      <c r="F4688" s="156" t="s">
        <v>5937</v>
      </c>
      <c r="L4688" s="32"/>
      <c r="M4688" s="147"/>
      <c r="T4688" s="53"/>
      <c r="AU4688" s="17" t="s">
        <v>83</v>
      </c>
    </row>
    <row r="4689" spans="2:65" s="1" customFormat="1" ht="11.25">
      <c r="B4689" s="32"/>
      <c r="D4689" s="149" t="s">
        <v>351</v>
      </c>
      <c r="F4689" s="157" t="s">
        <v>5938</v>
      </c>
      <c r="H4689" s="158">
        <v>19.260000000000002</v>
      </c>
      <c r="L4689" s="32"/>
      <c r="M4689" s="147"/>
      <c r="T4689" s="53"/>
      <c r="AU4689" s="17" t="s">
        <v>83</v>
      </c>
    </row>
    <row r="4690" spans="2:65" s="1" customFormat="1" ht="24.2" customHeight="1">
      <c r="B4690" s="32"/>
      <c r="C4690" s="131" t="s">
        <v>5955</v>
      </c>
      <c r="D4690" s="131" t="s">
        <v>342</v>
      </c>
      <c r="E4690" s="132" t="s">
        <v>5956</v>
      </c>
      <c r="F4690" s="133" t="s">
        <v>5957</v>
      </c>
      <c r="G4690" s="134" t="s">
        <v>119</v>
      </c>
      <c r="H4690" s="135">
        <v>51.22</v>
      </c>
      <c r="I4690" s="136"/>
      <c r="J4690" s="137">
        <f>ROUND(I4690*H4690,2)</f>
        <v>0</v>
      </c>
      <c r="K4690" s="133" t="s">
        <v>345</v>
      </c>
      <c r="L4690" s="32"/>
      <c r="M4690" s="138" t="s">
        <v>19</v>
      </c>
      <c r="N4690" s="139" t="s">
        <v>44</v>
      </c>
      <c r="P4690" s="140">
        <f>O4690*H4690</f>
        <v>0</v>
      </c>
      <c r="Q4690" s="140">
        <v>1.2E-4</v>
      </c>
      <c r="R4690" s="140">
        <f>Q4690*H4690</f>
        <v>6.1463999999999998E-3</v>
      </c>
      <c r="S4690" s="140">
        <v>0</v>
      </c>
      <c r="T4690" s="141">
        <f>S4690*H4690</f>
        <v>0</v>
      </c>
      <c r="AR4690" s="142" t="s">
        <v>489</v>
      </c>
      <c r="AT4690" s="142" t="s">
        <v>342</v>
      </c>
      <c r="AU4690" s="142" t="s">
        <v>83</v>
      </c>
      <c r="AY4690" s="17" t="s">
        <v>339</v>
      </c>
      <c r="BE4690" s="143">
        <f>IF(N4690="základní",J4690,0)</f>
        <v>0</v>
      </c>
      <c r="BF4690" s="143">
        <f>IF(N4690="snížená",J4690,0)</f>
        <v>0</v>
      </c>
      <c r="BG4690" s="143">
        <f>IF(N4690="zákl. přenesená",J4690,0)</f>
        <v>0</v>
      </c>
      <c r="BH4690" s="143">
        <f>IF(N4690="sníž. přenesená",J4690,0)</f>
        <v>0</v>
      </c>
      <c r="BI4690" s="143">
        <f>IF(N4690="nulová",J4690,0)</f>
        <v>0</v>
      </c>
      <c r="BJ4690" s="17" t="s">
        <v>81</v>
      </c>
      <c r="BK4690" s="143">
        <f>ROUND(I4690*H4690,2)</f>
        <v>0</v>
      </c>
      <c r="BL4690" s="17" t="s">
        <v>489</v>
      </c>
      <c r="BM4690" s="142" t="s">
        <v>5958</v>
      </c>
    </row>
    <row r="4691" spans="2:65" s="1" customFormat="1" ht="11.25">
      <c r="B4691" s="32"/>
      <c r="D4691" s="144" t="s">
        <v>348</v>
      </c>
      <c r="F4691" s="145" t="s">
        <v>5959</v>
      </c>
      <c r="I4691" s="146"/>
      <c r="L4691" s="32"/>
      <c r="M4691" s="147"/>
      <c r="T4691" s="53"/>
      <c r="AT4691" s="17" t="s">
        <v>348</v>
      </c>
      <c r="AU4691" s="17" t="s">
        <v>83</v>
      </c>
    </row>
    <row r="4692" spans="2:65" s="12" customFormat="1" ht="11.25">
      <c r="B4692" s="148"/>
      <c r="D4692" s="149" t="s">
        <v>350</v>
      </c>
      <c r="E4692" s="150" t="s">
        <v>19</v>
      </c>
      <c r="F4692" s="151" t="s">
        <v>5954</v>
      </c>
      <c r="H4692" s="152">
        <v>51.22</v>
      </c>
      <c r="I4692" s="153"/>
      <c r="L4692" s="148"/>
      <c r="M4692" s="154"/>
      <c r="T4692" s="155"/>
      <c r="AT4692" s="150" t="s">
        <v>350</v>
      </c>
      <c r="AU4692" s="150" t="s">
        <v>83</v>
      </c>
      <c r="AV4692" s="12" t="s">
        <v>83</v>
      </c>
      <c r="AW4692" s="12" t="s">
        <v>34</v>
      </c>
      <c r="AX4692" s="12" t="s">
        <v>81</v>
      </c>
      <c r="AY4692" s="150" t="s">
        <v>339</v>
      </c>
    </row>
    <row r="4693" spans="2:65" s="1" customFormat="1" ht="11.25">
      <c r="B4693" s="32"/>
      <c r="D4693" s="149" t="s">
        <v>351</v>
      </c>
      <c r="F4693" s="156" t="s">
        <v>5065</v>
      </c>
      <c r="L4693" s="32"/>
      <c r="M4693" s="147"/>
      <c r="T4693" s="53"/>
      <c r="AU4693" s="17" t="s">
        <v>83</v>
      </c>
    </row>
    <row r="4694" spans="2:65" s="1" customFormat="1" ht="11.25">
      <c r="B4694" s="32"/>
      <c r="D4694" s="149" t="s">
        <v>351</v>
      </c>
      <c r="F4694" s="157" t="s">
        <v>5066</v>
      </c>
      <c r="H4694" s="158">
        <v>15.98</v>
      </c>
      <c r="L4694" s="32"/>
      <c r="M4694" s="147"/>
      <c r="T4694" s="53"/>
      <c r="AU4694" s="17" t="s">
        <v>83</v>
      </c>
    </row>
    <row r="4695" spans="2:65" s="1" customFormat="1" ht="11.25">
      <c r="B4695" s="32"/>
      <c r="D4695" s="149" t="s">
        <v>351</v>
      </c>
      <c r="F4695" s="156" t="s">
        <v>5937</v>
      </c>
      <c r="L4695" s="32"/>
      <c r="M4695" s="147"/>
      <c r="T4695" s="53"/>
      <c r="AU4695" s="17" t="s">
        <v>83</v>
      </c>
    </row>
    <row r="4696" spans="2:65" s="1" customFormat="1" ht="11.25">
      <c r="B4696" s="32"/>
      <c r="D4696" s="149" t="s">
        <v>351</v>
      </c>
      <c r="F4696" s="157" t="s">
        <v>5938</v>
      </c>
      <c r="H4696" s="158">
        <v>19.260000000000002</v>
      </c>
      <c r="L4696" s="32"/>
      <c r="M4696" s="147"/>
      <c r="T4696" s="53"/>
      <c r="AU4696" s="17" t="s">
        <v>83</v>
      </c>
    </row>
    <row r="4697" spans="2:65" s="1" customFormat="1" ht="24.2" customHeight="1">
      <c r="B4697" s="32"/>
      <c r="C4697" s="131" t="s">
        <v>5960</v>
      </c>
      <c r="D4697" s="131" t="s">
        <v>342</v>
      </c>
      <c r="E4697" s="132" t="s">
        <v>5961</v>
      </c>
      <c r="F4697" s="133" t="s">
        <v>5962</v>
      </c>
      <c r="G4697" s="134" t="s">
        <v>119</v>
      </c>
      <c r="H4697" s="135">
        <v>71.400000000000006</v>
      </c>
      <c r="I4697" s="136"/>
      <c r="J4697" s="137">
        <f>ROUND(I4697*H4697,2)</f>
        <v>0</v>
      </c>
      <c r="K4697" s="133" t="s">
        <v>345</v>
      </c>
      <c r="L4697" s="32"/>
      <c r="M4697" s="138" t="s">
        <v>19</v>
      </c>
      <c r="N4697" s="139" t="s">
        <v>44</v>
      </c>
      <c r="P4697" s="140">
        <f>O4697*H4697</f>
        <v>0</v>
      </c>
      <c r="Q4697" s="140">
        <v>1.2999999999999999E-4</v>
      </c>
      <c r="R4697" s="140">
        <f>Q4697*H4697</f>
        <v>9.2820000000000003E-3</v>
      </c>
      <c r="S4697" s="140">
        <v>0</v>
      </c>
      <c r="T4697" s="141">
        <f>S4697*H4697</f>
        <v>0</v>
      </c>
      <c r="AR4697" s="142" t="s">
        <v>489</v>
      </c>
      <c r="AT4697" s="142" t="s">
        <v>342</v>
      </c>
      <c r="AU4697" s="142" t="s">
        <v>83</v>
      </c>
      <c r="AY4697" s="17" t="s">
        <v>339</v>
      </c>
      <c r="BE4697" s="143">
        <f>IF(N4697="základní",J4697,0)</f>
        <v>0</v>
      </c>
      <c r="BF4697" s="143">
        <f>IF(N4697="snížená",J4697,0)</f>
        <v>0</v>
      </c>
      <c r="BG4697" s="143">
        <f>IF(N4697="zákl. přenesená",J4697,0)</f>
        <v>0</v>
      </c>
      <c r="BH4697" s="143">
        <f>IF(N4697="sníž. přenesená",J4697,0)</f>
        <v>0</v>
      </c>
      <c r="BI4697" s="143">
        <f>IF(N4697="nulová",J4697,0)</f>
        <v>0</v>
      </c>
      <c r="BJ4697" s="17" t="s">
        <v>81</v>
      </c>
      <c r="BK4697" s="143">
        <f>ROUND(I4697*H4697,2)</f>
        <v>0</v>
      </c>
      <c r="BL4697" s="17" t="s">
        <v>489</v>
      </c>
      <c r="BM4697" s="142" t="s">
        <v>5963</v>
      </c>
    </row>
    <row r="4698" spans="2:65" s="1" customFormat="1" ht="11.25">
      <c r="B4698" s="32"/>
      <c r="D4698" s="144" t="s">
        <v>348</v>
      </c>
      <c r="F4698" s="145" t="s">
        <v>5964</v>
      </c>
      <c r="I4698" s="146"/>
      <c r="L4698" s="32"/>
      <c r="M4698" s="147"/>
      <c r="T4698" s="53"/>
      <c r="AT4698" s="17" t="s">
        <v>348</v>
      </c>
      <c r="AU4698" s="17" t="s">
        <v>83</v>
      </c>
    </row>
    <row r="4699" spans="2:65" s="12" customFormat="1" ht="11.25">
      <c r="B4699" s="148"/>
      <c r="D4699" s="149" t="s">
        <v>350</v>
      </c>
      <c r="E4699" s="150" t="s">
        <v>19</v>
      </c>
      <c r="F4699" s="151" t="s">
        <v>1864</v>
      </c>
      <c r="H4699" s="152">
        <v>71.400000000000006</v>
      </c>
      <c r="I4699" s="153"/>
      <c r="L4699" s="148"/>
      <c r="M4699" s="154"/>
      <c r="T4699" s="155"/>
      <c r="AT4699" s="150" t="s">
        <v>350</v>
      </c>
      <c r="AU4699" s="150" t="s">
        <v>83</v>
      </c>
      <c r="AV4699" s="12" t="s">
        <v>83</v>
      </c>
      <c r="AW4699" s="12" t="s">
        <v>34</v>
      </c>
      <c r="AX4699" s="12" t="s">
        <v>81</v>
      </c>
      <c r="AY4699" s="150" t="s">
        <v>339</v>
      </c>
    </row>
    <row r="4700" spans="2:65" s="1" customFormat="1" ht="11.25">
      <c r="B4700" s="32"/>
      <c r="D4700" s="149" t="s">
        <v>351</v>
      </c>
      <c r="F4700" s="156" t="s">
        <v>5917</v>
      </c>
      <c r="L4700" s="32"/>
      <c r="M4700" s="147"/>
      <c r="T4700" s="53"/>
      <c r="AU4700" s="17" t="s">
        <v>83</v>
      </c>
    </row>
    <row r="4701" spans="2:65" s="1" customFormat="1" ht="11.25">
      <c r="B4701" s="32"/>
      <c r="D4701" s="149" t="s">
        <v>351</v>
      </c>
      <c r="F4701" s="157" t="s">
        <v>5918</v>
      </c>
      <c r="H4701" s="158">
        <v>45.8</v>
      </c>
      <c r="L4701" s="32"/>
      <c r="M4701" s="147"/>
      <c r="T4701" s="53"/>
      <c r="AU4701" s="17" t="s">
        <v>83</v>
      </c>
    </row>
    <row r="4702" spans="2:65" s="1" customFormat="1" ht="11.25">
      <c r="B4702" s="32"/>
      <c r="D4702" s="149" t="s">
        <v>351</v>
      </c>
      <c r="F4702" s="157" t="s">
        <v>5919</v>
      </c>
      <c r="H4702" s="158">
        <v>25.6</v>
      </c>
      <c r="L4702" s="32"/>
      <c r="M4702" s="147"/>
      <c r="T4702" s="53"/>
      <c r="AU4702" s="17" t="s">
        <v>83</v>
      </c>
    </row>
    <row r="4703" spans="2:65" s="1" customFormat="1" ht="11.25">
      <c r="B4703" s="32"/>
      <c r="D4703" s="149" t="s">
        <v>351</v>
      </c>
      <c r="F4703" s="157" t="s">
        <v>358</v>
      </c>
      <c r="H4703" s="158">
        <v>71.400000000000006</v>
      </c>
      <c r="L4703" s="32"/>
      <c r="M4703" s="147"/>
      <c r="T4703" s="53"/>
      <c r="AU4703" s="17" t="s">
        <v>83</v>
      </c>
    </row>
    <row r="4704" spans="2:65" s="1" customFormat="1" ht="24.2" customHeight="1">
      <c r="B4704" s="32"/>
      <c r="C4704" s="131" t="s">
        <v>5965</v>
      </c>
      <c r="D4704" s="131" t="s">
        <v>342</v>
      </c>
      <c r="E4704" s="132" t="s">
        <v>5966</v>
      </c>
      <c r="F4704" s="133" t="s">
        <v>5967</v>
      </c>
      <c r="G4704" s="134" t="s">
        <v>119</v>
      </c>
      <c r="H4704" s="135">
        <v>71.400000000000006</v>
      </c>
      <c r="I4704" s="136"/>
      <c r="J4704" s="137">
        <f>ROUND(I4704*H4704,2)</f>
        <v>0</v>
      </c>
      <c r="K4704" s="133" t="s">
        <v>345</v>
      </c>
      <c r="L4704" s="32"/>
      <c r="M4704" s="138" t="s">
        <v>19</v>
      </c>
      <c r="N4704" s="139" t="s">
        <v>44</v>
      </c>
      <c r="P4704" s="140">
        <f>O4704*H4704</f>
        <v>0</v>
      </c>
      <c r="Q4704" s="140">
        <v>9.0000000000000006E-5</v>
      </c>
      <c r="R4704" s="140">
        <f>Q4704*H4704</f>
        <v>6.4260000000000012E-3</v>
      </c>
      <c r="S4704" s="140">
        <v>0</v>
      </c>
      <c r="T4704" s="141">
        <f>S4704*H4704</f>
        <v>0</v>
      </c>
      <c r="AR4704" s="142" t="s">
        <v>489</v>
      </c>
      <c r="AT4704" s="142" t="s">
        <v>342</v>
      </c>
      <c r="AU4704" s="142" t="s">
        <v>83</v>
      </c>
      <c r="AY4704" s="17" t="s">
        <v>339</v>
      </c>
      <c r="BE4704" s="143">
        <f>IF(N4704="základní",J4704,0)</f>
        <v>0</v>
      </c>
      <c r="BF4704" s="143">
        <f>IF(N4704="snížená",J4704,0)</f>
        <v>0</v>
      </c>
      <c r="BG4704" s="143">
        <f>IF(N4704="zákl. přenesená",J4704,0)</f>
        <v>0</v>
      </c>
      <c r="BH4704" s="143">
        <f>IF(N4704="sníž. přenesená",J4704,0)</f>
        <v>0</v>
      </c>
      <c r="BI4704" s="143">
        <f>IF(N4704="nulová",J4704,0)</f>
        <v>0</v>
      </c>
      <c r="BJ4704" s="17" t="s">
        <v>81</v>
      </c>
      <c r="BK4704" s="143">
        <f>ROUND(I4704*H4704,2)</f>
        <v>0</v>
      </c>
      <c r="BL4704" s="17" t="s">
        <v>489</v>
      </c>
      <c r="BM4704" s="142" t="s">
        <v>5968</v>
      </c>
    </row>
    <row r="4705" spans="2:65" s="1" customFormat="1" ht="11.25">
      <c r="B4705" s="32"/>
      <c r="D4705" s="144" t="s">
        <v>348</v>
      </c>
      <c r="F4705" s="145" t="s">
        <v>5969</v>
      </c>
      <c r="I4705" s="146"/>
      <c r="L4705" s="32"/>
      <c r="M4705" s="147"/>
      <c r="T4705" s="53"/>
      <c r="AT4705" s="17" t="s">
        <v>348</v>
      </c>
      <c r="AU4705" s="17" t="s">
        <v>83</v>
      </c>
    </row>
    <row r="4706" spans="2:65" s="12" customFormat="1" ht="11.25">
      <c r="B4706" s="148"/>
      <c r="D4706" s="149" t="s">
        <v>350</v>
      </c>
      <c r="E4706" s="150" t="s">
        <v>19</v>
      </c>
      <c r="F4706" s="151" t="s">
        <v>1864</v>
      </c>
      <c r="H4706" s="152">
        <v>71.400000000000006</v>
      </c>
      <c r="I4706" s="153"/>
      <c r="L4706" s="148"/>
      <c r="M4706" s="154"/>
      <c r="T4706" s="155"/>
      <c r="AT4706" s="150" t="s">
        <v>350</v>
      </c>
      <c r="AU4706" s="150" t="s">
        <v>83</v>
      </c>
      <c r="AV4706" s="12" t="s">
        <v>83</v>
      </c>
      <c r="AW4706" s="12" t="s">
        <v>34</v>
      </c>
      <c r="AX4706" s="12" t="s">
        <v>81</v>
      </c>
      <c r="AY4706" s="150" t="s">
        <v>339</v>
      </c>
    </row>
    <row r="4707" spans="2:65" s="1" customFormat="1" ht="11.25">
      <c r="B4707" s="32"/>
      <c r="D4707" s="149" t="s">
        <v>351</v>
      </c>
      <c r="F4707" s="156" t="s">
        <v>5917</v>
      </c>
      <c r="L4707" s="32"/>
      <c r="M4707" s="147"/>
      <c r="T4707" s="53"/>
      <c r="AU4707" s="17" t="s">
        <v>83</v>
      </c>
    </row>
    <row r="4708" spans="2:65" s="1" customFormat="1" ht="11.25">
      <c r="B4708" s="32"/>
      <c r="D4708" s="149" t="s">
        <v>351</v>
      </c>
      <c r="F4708" s="157" t="s">
        <v>5918</v>
      </c>
      <c r="H4708" s="158">
        <v>45.8</v>
      </c>
      <c r="L4708" s="32"/>
      <c r="M4708" s="147"/>
      <c r="T4708" s="53"/>
      <c r="AU4708" s="17" t="s">
        <v>83</v>
      </c>
    </row>
    <row r="4709" spans="2:65" s="1" customFormat="1" ht="11.25">
      <c r="B4709" s="32"/>
      <c r="D4709" s="149" t="s">
        <v>351</v>
      </c>
      <c r="F4709" s="157" t="s">
        <v>5919</v>
      </c>
      <c r="H4709" s="158">
        <v>25.6</v>
      </c>
      <c r="L4709" s="32"/>
      <c r="M4709" s="147"/>
      <c r="T4709" s="53"/>
      <c r="AU4709" s="17" t="s">
        <v>83</v>
      </c>
    </row>
    <row r="4710" spans="2:65" s="1" customFormat="1" ht="11.25">
      <c r="B4710" s="32"/>
      <c r="D4710" s="149" t="s">
        <v>351</v>
      </c>
      <c r="F4710" s="157" t="s">
        <v>358</v>
      </c>
      <c r="H4710" s="158">
        <v>71.400000000000006</v>
      </c>
      <c r="L4710" s="32"/>
      <c r="M4710" s="147"/>
      <c r="T4710" s="53"/>
      <c r="AU4710" s="17" t="s">
        <v>83</v>
      </c>
    </row>
    <row r="4711" spans="2:65" s="1" customFormat="1" ht="24.2" customHeight="1">
      <c r="B4711" s="32"/>
      <c r="C4711" s="131" t="s">
        <v>5970</v>
      </c>
      <c r="D4711" s="131" t="s">
        <v>342</v>
      </c>
      <c r="E4711" s="132" t="s">
        <v>5971</v>
      </c>
      <c r="F4711" s="133" t="s">
        <v>5972</v>
      </c>
      <c r="G4711" s="134" t="s">
        <v>119</v>
      </c>
      <c r="H4711" s="135">
        <v>1286.827</v>
      </c>
      <c r="I4711" s="136"/>
      <c r="J4711" s="137">
        <f>ROUND(I4711*H4711,2)</f>
        <v>0</v>
      </c>
      <c r="K4711" s="133" t="s">
        <v>345</v>
      </c>
      <c r="L4711" s="32"/>
      <c r="M4711" s="138" t="s">
        <v>19</v>
      </c>
      <c r="N4711" s="139" t="s">
        <v>44</v>
      </c>
      <c r="P4711" s="140">
        <f>O4711*H4711</f>
        <v>0</v>
      </c>
      <c r="Q4711" s="140">
        <v>0</v>
      </c>
      <c r="R4711" s="140">
        <f>Q4711*H4711</f>
        <v>0</v>
      </c>
      <c r="S4711" s="140">
        <v>0</v>
      </c>
      <c r="T4711" s="141">
        <f>S4711*H4711</f>
        <v>0</v>
      </c>
      <c r="AR4711" s="142" t="s">
        <v>489</v>
      </c>
      <c r="AT4711" s="142" t="s">
        <v>342</v>
      </c>
      <c r="AU4711" s="142" t="s">
        <v>83</v>
      </c>
      <c r="AY4711" s="17" t="s">
        <v>339</v>
      </c>
      <c r="BE4711" s="143">
        <f>IF(N4711="základní",J4711,0)</f>
        <v>0</v>
      </c>
      <c r="BF4711" s="143">
        <f>IF(N4711="snížená",J4711,0)</f>
        <v>0</v>
      </c>
      <c r="BG4711" s="143">
        <f>IF(N4711="zákl. přenesená",J4711,0)</f>
        <v>0</v>
      </c>
      <c r="BH4711" s="143">
        <f>IF(N4711="sníž. přenesená",J4711,0)</f>
        <v>0</v>
      </c>
      <c r="BI4711" s="143">
        <f>IF(N4711="nulová",J4711,0)</f>
        <v>0</v>
      </c>
      <c r="BJ4711" s="17" t="s">
        <v>81</v>
      </c>
      <c r="BK4711" s="143">
        <f>ROUND(I4711*H4711,2)</f>
        <v>0</v>
      </c>
      <c r="BL4711" s="17" t="s">
        <v>489</v>
      </c>
      <c r="BM4711" s="142" t="s">
        <v>5973</v>
      </c>
    </row>
    <row r="4712" spans="2:65" s="1" customFormat="1" ht="11.25">
      <c r="B4712" s="32"/>
      <c r="D4712" s="144" t="s">
        <v>348</v>
      </c>
      <c r="F4712" s="145" t="s">
        <v>5974</v>
      </c>
      <c r="I4712" s="146"/>
      <c r="L4712" s="32"/>
      <c r="M4712" s="147"/>
      <c r="T4712" s="53"/>
      <c r="AT4712" s="17" t="s">
        <v>348</v>
      </c>
      <c r="AU4712" s="17" t="s">
        <v>83</v>
      </c>
    </row>
    <row r="4713" spans="2:65" s="12" customFormat="1" ht="11.25">
      <c r="B4713" s="148"/>
      <c r="D4713" s="149" t="s">
        <v>350</v>
      </c>
      <c r="E4713" s="150" t="s">
        <v>19</v>
      </c>
      <c r="F4713" s="151" t="s">
        <v>2361</v>
      </c>
      <c r="H4713" s="152">
        <v>1286.827</v>
      </c>
      <c r="I4713" s="153"/>
      <c r="L4713" s="148"/>
      <c r="M4713" s="154"/>
      <c r="T4713" s="155"/>
      <c r="AT4713" s="150" t="s">
        <v>350</v>
      </c>
      <c r="AU4713" s="150" t="s">
        <v>83</v>
      </c>
      <c r="AV4713" s="12" t="s">
        <v>83</v>
      </c>
      <c r="AW4713" s="12" t="s">
        <v>34</v>
      </c>
      <c r="AX4713" s="12" t="s">
        <v>81</v>
      </c>
      <c r="AY4713" s="150" t="s">
        <v>339</v>
      </c>
    </row>
    <row r="4714" spans="2:65" s="1" customFormat="1" ht="11.25">
      <c r="B4714" s="32"/>
      <c r="D4714" s="149" t="s">
        <v>351</v>
      </c>
      <c r="F4714" s="156" t="s">
        <v>2362</v>
      </c>
      <c r="L4714" s="32"/>
      <c r="M4714" s="147"/>
      <c r="T4714" s="53"/>
      <c r="AU4714" s="17" t="s">
        <v>83</v>
      </c>
    </row>
    <row r="4715" spans="2:65" s="1" customFormat="1" ht="11.25">
      <c r="B4715" s="32"/>
      <c r="D4715" s="149" t="s">
        <v>351</v>
      </c>
      <c r="F4715" s="157" t="s">
        <v>619</v>
      </c>
      <c r="H4715" s="158">
        <v>102.74</v>
      </c>
      <c r="L4715" s="32"/>
      <c r="M4715" s="147"/>
      <c r="T4715" s="53"/>
      <c r="AU4715" s="17" t="s">
        <v>83</v>
      </c>
    </row>
    <row r="4716" spans="2:65" s="1" customFormat="1" ht="11.25">
      <c r="B4716" s="32"/>
      <c r="D4716" s="149" t="s">
        <v>351</v>
      </c>
      <c r="F4716" s="157" t="s">
        <v>620</v>
      </c>
      <c r="H4716" s="158">
        <v>141.35499999999999</v>
      </c>
      <c r="L4716" s="32"/>
      <c r="M4716" s="147"/>
      <c r="T4716" s="53"/>
      <c r="AU4716" s="17" t="s">
        <v>83</v>
      </c>
    </row>
    <row r="4717" spans="2:65" s="1" customFormat="1" ht="11.25">
      <c r="B4717" s="32"/>
      <c r="D4717" s="149" t="s">
        <v>351</v>
      </c>
      <c r="F4717" s="157" t="s">
        <v>621</v>
      </c>
      <c r="H4717" s="158">
        <v>114.9</v>
      </c>
      <c r="L4717" s="32"/>
      <c r="M4717" s="147"/>
      <c r="T4717" s="53"/>
      <c r="AU4717" s="17" t="s">
        <v>83</v>
      </c>
    </row>
    <row r="4718" spans="2:65" s="1" customFormat="1" ht="11.25">
      <c r="B4718" s="32"/>
      <c r="D4718" s="149" t="s">
        <v>351</v>
      </c>
      <c r="F4718" s="157" t="s">
        <v>622</v>
      </c>
      <c r="H4718" s="158">
        <v>56.984000000000002</v>
      </c>
      <c r="L4718" s="32"/>
      <c r="M4718" s="147"/>
      <c r="T4718" s="53"/>
      <c r="AU4718" s="17" t="s">
        <v>83</v>
      </c>
    </row>
    <row r="4719" spans="2:65" s="1" customFormat="1" ht="11.25">
      <c r="B4719" s="32"/>
      <c r="D4719" s="149" t="s">
        <v>351</v>
      </c>
      <c r="F4719" s="157" t="s">
        <v>623</v>
      </c>
      <c r="H4719" s="158">
        <v>93.100999999999999</v>
      </c>
      <c r="L4719" s="32"/>
      <c r="M4719" s="147"/>
      <c r="T4719" s="53"/>
      <c r="AU4719" s="17" t="s">
        <v>83</v>
      </c>
    </row>
    <row r="4720" spans="2:65" s="1" customFormat="1" ht="11.25">
      <c r="B4720" s="32"/>
      <c r="D4720" s="149" t="s">
        <v>351</v>
      </c>
      <c r="F4720" s="157" t="s">
        <v>624</v>
      </c>
      <c r="H4720" s="158">
        <v>22.523</v>
      </c>
      <c r="L4720" s="32"/>
      <c r="M4720" s="147"/>
      <c r="T4720" s="53"/>
      <c r="AU4720" s="17" t="s">
        <v>83</v>
      </c>
    </row>
    <row r="4721" spans="2:47" s="1" customFormat="1" ht="11.25">
      <c r="B4721" s="32"/>
      <c r="D4721" s="149" t="s">
        <v>351</v>
      </c>
      <c r="F4721" s="157" t="s">
        <v>625</v>
      </c>
      <c r="H4721" s="158">
        <v>54.643000000000001</v>
      </c>
      <c r="L4721" s="32"/>
      <c r="M4721" s="147"/>
      <c r="T4721" s="53"/>
      <c r="AU4721" s="17" t="s">
        <v>83</v>
      </c>
    </row>
    <row r="4722" spans="2:47" s="1" customFormat="1" ht="11.25">
      <c r="B4722" s="32"/>
      <c r="D4722" s="149" t="s">
        <v>351</v>
      </c>
      <c r="F4722" s="157" t="s">
        <v>626</v>
      </c>
      <c r="H4722" s="158">
        <v>133.63300000000001</v>
      </c>
      <c r="L4722" s="32"/>
      <c r="M4722" s="147"/>
      <c r="T4722" s="53"/>
      <c r="AU4722" s="17" t="s">
        <v>83</v>
      </c>
    </row>
    <row r="4723" spans="2:47" s="1" customFormat="1" ht="11.25">
      <c r="B4723" s="32"/>
      <c r="D4723" s="149" t="s">
        <v>351</v>
      </c>
      <c r="F4723" s="157" t="s">
        <v>627</v>
      </c>
      <c r="H4723" s="158">
        <v>42.625999999999998</v>
      </c>
      <c r="L4723" s="32"/>
      <c r="M4723" s="147"/>
      <c r="T4723" s="53"/>
      <c r="AU4723" s="17" t="s">
        <v>83</v>
      </c>
    </row>
    <row r="4724" spans="2:47" s="1" customFormat="1" ht="11.25">
      <c r="B4724" s="32"/>
      <c r="D4724" s="149" t="s">
        <v>351</v>
      </c>
      <c r="F4724" s="157" t="s">
        <v>628</v>
      </c>
      <c r="H4724" s="158">
        <v>29.318999999999999</v>
      </c>
      <c r="L4724" s="32"/>
      <c r="M4724" s="147"/>
      <c r="T4724" s="53"/>
      <c r="AU4724" s="17" t="s">
        <v>83</v>
      </c>
    </row>
    <row r="4725" spans="2:47" s="1" customFormat="1" ht="11.25">
      <c r="B4725" s="32"/>
      <c r="D4725" s="149" t="s">
        <v>351</v>
      </c>
      <c r="F4725" s="157" t="s">
        <v>629</v>
      </c>
      <c r="H4725" s="158">
        <v>36.661999999999999</v>
      </c>
      <c r="L4725" s="32"/>
      <c r="M4725" s="147"/>
      <c r="T4725" s="53"/>
      <c r="AU4725" s="17" t="s">
        <v>83</v>
      </c>
    </row>
    <row r="4726" spans="2:47" s="1" customFormat="1" ht="11.25">
      <c r="B4726" s="32"/>
      <c r="D4726" s="149" t="s">
        <v>351</v>
      </c>
      <c r="F4726" s="157" t="s">
        <v>630</v>
      </c>
      <c r="H4726" s="158">
        <v>28.277999999999999</v>
      </c>
      <c r="L4726" s="32"/>
      <c r="M4726" s="147"/>
      <c r="T4726" s="53"/>
      <c r="AU4726" s="17" t="s">
        <v>83</v>
      </c>
    </row>
    <row r="4727" spans="2:47" s="1" customFormat="1" ht="11.25">
      <c r="B4727" s="32"/>
      <c r="D4727" s="149" t="s">
        <v>351</v>
      </c>
      <c r="F4727" s="157" t="s">
        <v>631</v>
      </c>
      <c r="H4727" s="158">
        <v>23.088000000000001</v>
      </c>
      <c r="L4727" s="32"/>
      <c r="M4727" s="147"/>
      <c r="T4727" s="53"/>
      <c r="AU4727" s="17" t="s">
        <v>83</v>
      </c>
    </row>
    <row r="4728" spans="2:47" s="1" customFormat="1" ht="11.25">
      <c r="B4728" s="32"/>
      <c r="D4728" s="149" t="s">
        <v>351</v>
      </c>
      <c r="F4728" s="157" t="s">
        <v>632</v>
      </c>
      <c r="H4728" s="158">
        <v>24.288</v>
      </c>
      <c r="L4728" s="32"/>
      <c r="M4728" s="147"/>
      <c r="T4728" s="53"/>
      <c r="AU4728" s="17" t="s">
        <v>83</v>
      </c>
    </row>
    <row r="4729" spans="2:47" s="1" customFormat="1" ht="11.25">
      <c r="B4729" s="32"/>
      <c r="D4729" s="149" t="s">
        <v>351</v>
      </c>
      <c r="F4729" s="157" t="s">
        <v>633</v>
      </c>
      <c r="H4729" s="158">
        <v>19.623999999999999</v>
      </c>
      <c r="L4729" s="32"/>
      <c r="M4729" s="147"/>
      <c r="T4729" s="53"/>
      <c r="AU4729" s="17" t="s">
        <v>83</v>
      </c>
    </row>
    <row r="4730" spans="2:47" s="1" customFormat="1" ht="11.25">
      <c r="B4730" s="32"/>
      <c r="D4730" s="149" t="s">
        <v>351</v>
      </c>
      <c r="F4730" s="157" t="s">
        <v>634</v>
      </c>
      <c r="H4730" s="158">
        <v>12.692</v>
      </c>
      <c r="L4730" s="32"/>
      <c r="M4730" s="147"/>
      <c r="T4730" s="53"/>
      <c r="AU4730" s="17" t="s">
        <v>83</v>
      </c>
    </row>
    <row r="4731" spans="2:47" s="1" customFormat="1" ht="11.25">
      <c r="B4731" s="32"/>
      <c r="D4731" s="149" t="s">
        <v>351</v>
      </c>
      <c r="F4731" s="157" t="s">
        <v>635</v>
      </c>
      <c r="H4731" s="158">
        <v>22.274000000000001</v>
      </c>
      <c r="L4731" s="32"/>
      <c r="M4731" s="147"/>
      <c r="T4731" s="53"/>
      <c r="AU4731" s="17" t="s">
        <v>83</v>
      </c>
    </row>
    <row r="4732" spans="2:47" s="1" customFormat="1" ht="11.25">
      <c r="B4732" s="32"/>
      <c r="D4732" s="149" t="s">
        <v>351</v>
      </c>
      <c r="F4732" s="157" t="s">
        <v>636</v>
      </c>
      <c r="H4732" s="158">
        <v>14.061999999999999</v>
      </c>
      <c r="L4732" s="32"/>
      <c r="M4732" s="147"/>
      <c r="T4732" s="53"/>
      <c r="AU4732" s="17" t="s">
        <v>83</v>
      </c>
    </row>
    <row r="4733" spans="2:47" s="1" customFormat="1" ht="11.25">
      <c r="B4733" s="32"/>
      <c r="D4733" s="149" t="s">
        <v>351</v>
      </c>
      <c r="F4733" s="157" t="s">
        <v>637</v>
      </c>
      <c r="H4733" s="158">
        <v>29.23</v>
      </c>
      <c r="L4733" s="32"/>
      <c r="M4733" s="147"/>
      <c r="T4733" s="53"/>
      <c r="AU4733" s="17" t="s">
        <v>83</v>
      </c>
    </row>
    <row r="4734" spans="2:47" s="1" customFormat="1" ht="11.25">
      <c r="B4734" s="32"/>
      <c r="D4734" s="149" t="s">
        <v>351</v>
      </c>
      <c r="F4734" s="157" t="s">
        <v>638</v>
      </c>
      <c r="H4734" s="158">
        <v>45.33</v>
      </c>
      <c r="L4734" s="32"/>
      <c r="M4734" s="147"/>
      <c r="T4734" s="53"/>
      <c r="AU4734" s="17" t="s">
        <v>83</v>
      </c>
    </row>
    <row r="4735" spans="2:47" s="1" customFormat="1" ht="11.25">
      <c r="B4735" s="32"/>
      <c r="D4735" s="149" t="s">
        <v>351</v>
      </c>
      <c r="F4735" s="157" t="s">
        <v>639</v>
      </c>
      <c r="H4735" s="158">
        <v>19.809999999999999</v>
      </c>
      <c r="L4735" s="32"/>
      <c r="M4735" s="147"/>
      <c r="T4735" s="53"/>
      <c r="AU4735" s="17" t="s">
        <v>83</v>
      </c>
    </row>
    <row r="4736" spans="2:47" s="1" customFormat="1" ht="11.25">
      <c r="B4736" s="32"/>
      <c r="D4736" s="149" t="s">
        <v>351</v>
      </c>
      <c r="F4736" s="157" t="s">
        <v>640</v>
      </c>
      <c r="H4736" s="158">
        <v>7.82</v>
      </c>
      <c r="L4736" s="32"/>
      <c r="M4736" s="147"/>
      <c r="T4736" s="53"/>
      <c r="AU4736" s="17" t="s">
        <v>83</v>
      </c>
    </row>
    <row r="4737" spans="2:47" s="1" customFormat="1" ht="11.25">
      <c r="B4737" s="32"/>
      <c r="D4737" s="149" t="s">
        <v>351</v>
      </c>
      <c r="F4737" s="157" t="s">
        <v>641</v>
      </c>
      <c r="H4737" s="158">
        <v>22.053999999999998</v>
      </c>
      <c r="L4737" s="32"/>
      <c r="M4737" s="147"/>
      <c r="T4737" s="53"/>
      <c r="AU4737" s="17" t="s">
        <v>83</v>
      </c>
    </row>
    <row r="4738" spans="2:47" s="1" customFormat="1" ht="11.25">
      <c r="B4738" s="32"/>
      <c r="D4738" s="149" t="s">
        <v>351</v>
      </c>
      <c r="F4738" s="157" t="s">
        <v>642</v>
      </c>
      <c r="H4738" s="158">
        <v>17.657</v>
      </c>
      <c r="L4738" s="32"/>
      <c r="M4738" s="147"/>
      <c r="T4738" s="53"/>
      <c r="AU4738" s="17" t="s">
        <v>83</v>
      </c>
    </row>
    <row r="4739" spans="2:47" s="1" customFormat="1" ht="11.25">
      <c r="B4739" s="32"/>
      <c r="D4739" s="149" t="s">
        <v>351</v>
      </c>
      <c r="F4739" s="157" t="s">
        <v>643</v>
      </c>
      <c r="H4739" s="158">
        <v>1.98</v>
      </c>
      <c r="L4739" s="32"/>
      <c r="M4739" s="147"/>
      <c r="T4739" s="53"/>
      <c r="AU4739" s="17" t="s">
        <v>83</v>
      </c>
    </row>
    <row r="4740" spans="2:47" s="1" customFormat="1" ht="11.25">
      <c r="B4740" s="32"/>
      <c r="D4740" s="149" t="s">
        <v>351</v>
      </c>
      <c r="F4740" s="157" t="s">
        <v>644</v>
      </c>
      <c r="H4740" s="158">
        <v>6.9740000000000002</v>
      </c>
      <c r="L4740" s="32"/>
      <c r="M4740" s="147"/>
      <c r="T4740" s="53"/>
      <c r="AU4740" s="17" t="s">
        <v>83</v>
      </c>
    </row>
    <row r="4741" spans="2:47" s="1" customFormat="1" ht="11.25">
      <c r="B4741" s="32"/>
      <c r="D4741" s="149" t="s">
        <v>351</v>
      </c>
      <c r="F4741" s="157" t="s">
        <v>645</v>
      </c>
      <c r="H4741" s="158">
        <v>5.62</v>
      </c>
      <c r="L4741" s="32"/>
      <c r="M4741" s="147"/>
      <c r="T4741" s="53"/>
      <c r="AU4741" s="17" t="s">
        <v>83</v>
      </c>
    </row>
    <row r="4742" spans="2:47" s="1" customFormat="1" ht="11.25">
      <c r="B4742" s="32"/>
      <c r="D4742" s="149" t="s">
        <v>351</v>
      </c>
      <c r="F4742" s="157" t="s">
        <v>646</v>
      </c>
      <c r="H4742" s="158">
        <v>3.9950000000000001</v>
      </c>
      <c r="L4742" s="32"/>
      <c r="M4742" s="147"/>
      <c r="T4742" s="53"/>
      <c r="AU4742" s="17" t="s">
        <v>83</v>
      </c>
    </row>
    <row r="4743" spans="2:47" s="1" customFormat="1" ht="11.25">
      <c r="B4743" s="32"/>
      <c r="D4743" s="149" t="s">
        <v>351</v>
      </c>
      <c r="F4743" s="157" t="s">
        <v>647</v>
      </c>
      <c r="H4743" s="158">
        <v>21.3</v>
      </c>
      <c r="L4743" s="32"/>
      <c r="M4743" s="147"/>
      <c r="T4743" s="53"/>
      <c r="AU4743" s="17" t="s">
        <v>83</v>
      </c>
    </row>
    <row r="4744" spans="2:47" s="1" customFormat="1" ht="11.25">
      <c r="B4744" s="32"/>
      <c r="D4744" s="149" t="s">
        <v>351</v>
      </c>
      <c r="F4744" s="157" t="s">
        <v>648</v>
      </c>
      <c r="H4744" s="158">
        <v>18.21</v>
      </c>
      <c r="L4744" s="32"/>
      <c r="M4744" s="147"/>
      <c r="T4744" s="53"/>
      <c r="AU4744" s="17" t="s">
        <v>83</v>
      </c>
    </row>
    <row r="4745" spans="2:47" s="1" customFormat="1" ht="11.25">
      <c r="B4745" s="32"/>
      <c r="D4745" s="149" t="s">
        <v>351</v>
      </c>
      <c r="F4745" s="157" t="s">
        <v>649</v>
      </c>
      <c r="H4745" s="158">
        <v>23.84</v>
      </c>
      <c r="L4745" s="32"/>
      <c r="M4745" s="147"/>
      <c r="T4745" s="53"/>
      <c r="AU4745" s="17" t="s">
        <v>83</v>
      </c>
    </row>
    <row r="4746" spans="2:47" s="1" customFormat="1" ht="11.25">
      <c r="B4746" s="32"/>
      <c r="D4746" s="149" t="s">
        <v>351</v>
      </c>
      <c r="F4746" s="157" t="s">
        <v>650</v>
      </c>
      <c r="H4746" s="158">
        <v>0.89600000000000002</v>
      </c>
      <c r="L4746" s="32"/>
      <c r="M4746" s="147"/>
      <c r="T4746" s="53"/>
      <c r="AU4746" s="17" t="s">
        <v>83</v>
      </c>
    </row>
    <row r="4747" spans="2:47" s="1" customFormat="1" ht="11.25">
      <c r="B4747" s="32"/>
      <c r="D4747" s="149" t="s">
        <v>351</v>
      </c>
      <c r="F4747" s="157" t="s">
        <v>358</v>
      </c>
      <c r="H4747" s="158">
        <v>1197.508</v>
      </c>
      <c r="L4747" s="32"/>
      <c r="M4747" s="147"/>
      <c r="T4747" s="53"/>
      <c r="AU4747" s="17" t="s">
        <v>83</v>
      </c>
    </row>
    <row r="4748" spans="2:47" s="1" customFormat="1" ht="11.25">
      <c r="B4748" s="32"/>
      <c r="D4748" s="149" t="s">
        <v>351</v>
      </c>
      <c r="F4748" s="156" t="s">
        <v>2363</v>
      </c>
      <c r="L4748" s="32"/>
      <c r="M4748" s="147"/>
      <c r="T4748" s="53"/>
      <c r="AU4748" s="17" t="s">
        <v>83</v>
      </c>
    </row>
    <row r="4749" spans="2:47" s="1" customFormat="1" ht="11.25">
      <c r="B4749" s="32"/>
      <c r="D4749" s="149" t="s">
        <v>351</v>
      </c>
      <c r="F4749" s="157" t="s">
        <v>651</v>
      </c>
      <c r="H4749" s="158">
        <v>18.54</v>
      </c>
      <c r="L4749" s="32"/>
      <c r="M4749" s="147"/>
      <c r="T4749" s="53"/>
      <c r="AU4749" s="17" t="s">
        <v>83</v>
      </c>
    </row>
    <row r="4750" spans="2:47" s="1" customFormat="1" ht="11.25">
      <c r="B4750" s="32"/>
      <c r="D4750" s="149" t="s">
        <v>351</v>
      </c>
      <c r="F4750" s="157" t="s">
        <v>652</v>
      </c>
      <c r="H4750" s="158">
        <v>16.53</v>
      </c>
      <c r="L4750" s="32"/>
      <c r="M4750" s="147"/>
      <c r="T4750" s="53"/>
      <c r="AU4750" s="17" t="s">
        <v>83</v>
      </c>
    </row>
    <row r="4751" spans="2:47" s="1" customFormat="1" ht="11.25">
      <c r="B4751" s="32"/>
      <c r="D4751" s="149" t="s">
        <v>351</v>
      </c>
      <c r="F4751" s="157" t="s">
        <v>653</v>
      </c>
      <c r="H4751" s="158">
        <v>11.47</v>
      </c>
      <c r="L4751" s="32"/>
      <c r="M4751" s="147"/>
      <c r="T4751" s="53"/>
      <c r="AU4751" s="17" t="s">
        <v>83</v>
      </c>
    </row>
    <row r="4752" spans="2:47" s="1" customFormat="1" ht="11.25">
      <c r="B4752" s="32"/>
      <c r="D4752" s="149" t="s">
        <v>351</v>
      </c>
      <c r="F4752" s="157" t="s">
        <v>654</v>
      </c>
      <c r="H4752" s="158">
        <v>2.6030000000000002</v>
      </c>
      <c r="L4752" s="32"/>
      <c r="M4752" s="147"/>
      <c r="T4752" s="53"/>
      <c r="AU4752" s="17" t="s">
        <v>83</v>
      </c>
    </row>
    <row r="4753" spans="2:65" s="1" customFormat="1" ht="11.25">
      <c r="B4753" s="32"/>
      <c r="D4753" s="149" t="s">
        <v>351</v>
      </c>
      <c r="F4753" s="157" t="s">
        <v>655</v>
      </c>
      <c r="H4753" s="158">
        <v>21.65</v>
      </c>
      <c r="L4753" s="32"/>
      <c r="M4753" s="147"/>
      <c r="T4753" s="53"/>
      <c r="AU4753" s="17" t="s">
        <v>83</v>
      </c>
    </row>
    <row r="4754" spans="2:65" s="1" customFormat="1" ht="11.25">
      <c r="B4754" s="32"/>
      <c r="D4754" s="149" t="s">
        <v>351</v>
      </c>
      <c r="F4754" s="157" t="s">
        <v>656</v>
      </c>
      <c r="H4754" s="158">
        <v>7.06</v>
      </c>
      <c r="L4754" s="32"/>
      <c r="M4754" s="147"/>
      <c r="T4754" s="53"/>
      <c r="AU4754" s="17" t="s">
        <v>83</v>
      </c>
    </row>
    <row r="4755" spans="2:65" s="1" customFormat="1" ht="11.25">
      <c r="B4755" s="32"/>
      <c r="D4755" s="149" t="s">
        <v>351</v>
      </c>
      <c r="F4755" s="157" t="s">
        <v>657</v>
      </c>
      <c r="H4755" s="158">
        <v>11.465999999999999</v>
      </c>
      <c r="L4755" s="32"/>
      <c r="M4755" s="147"/>
      <c r="T4755" s="53"/>
      <c r="AU4755" s="17" t="s">
        <v>83</v>
      </c>
    </row>
    <row r="4756" spans="2:65" s="1" customFormat="1" ht="11.25">
      <c r="B4756" s="32"/>
      <c r="D4756" s="149" t="s">
        <v>351</v>
      </c>
      <c r="F4756" s="157" t="s">
        <v>358</v>
      </c>
      <c r="H4756" s="158">
        <v>89.319000000000003</v>
      </c>
      <c r="L4756" s="32"/>
      <c r="M4756" s="147"/>
      <c r="T4756" s="53"/>
      <c r="AU4756" s="17" t="s">
        <v>83</v>
      </c>
    </row>
    <row r="4757" spans="2:65" s="1" customFormat="1" ht="37.9" customHeight="1">
      <c r="B4757" s="32"/>
      <c r="C4757" s="131" t="s">
        <v>5975</v>
      </c>
      <c r="D4757" s="131" t="s">
        <v>342</v>
      </c>
      <c r="E4757" s="132" t="s">
        <v>5976</v>
      </c>
      <c r="F4757" s="133" t="s">
        <v>5977</v>
      </c>
      <c r="G4757" s="134" t="s">
        <v>119</v>
      </c>
      <c r="H4757" s="135">
        <v>1286.827</v>
      </c>
      <c r="I4757" s="136"/>
      <c r="J4757" s="137">
        <f>ROUND(I4757*H4757,2)</f>
        <v>0</v>
      </c>
      <c r="K4757" s="133" t="s">
        <v>345</v>
      </c>
      <c r="L4757" s="32"/>
      <c r="M4757" s="138" t="s">
        <v>19</v>
      </c>
      <c r="N4757" s="139" t="s">
        <v>44</v>
      </c>
      <c r="P4757" s="140">
        <f>O4757*H4757</f>
        <v>0</v>
      </c>
      <c r="Q4757" s="140">
        <v>1.1E-4</v>
      </c>
      <c r="R4757" s="140">
        <f>Q4757*H4757</f>
        <v>0.14155097</v>
      </c>
      <c r="S4757" s="140">
        <v>0</v>
      </c>
      <c r="T4757" s="141">
        <f>S4757*H4757</f>
        <v>0</v>
      </c>
      <c r="AR4757" s="142" t="s">
        <v>489</v>
      </c>
      <c r="AT4757" s="142" t="s">
        <v>342</v>
      </c>
      <c r="AU4757" s="142" t="s">
        <v>83</v>
      </c>
      <c r="AY4757" s="17" t="s">
        <v>339</v>
      </c>
      <c r="BE4757" s="143">
        <f>IF(N4757="základní",J4757,0)</f>
        <v>0</v>
      </c>
      <c r="BF4757" s="143">
        <f>IF(N4757="snížená",J4757,0)</f>
        <v>0</v>
      </c>
      <c r="BG4757" s="143">
        <f>IF(N4757="zákl. přenesená",J4757,0)</f>
        <v>0</v>
      </c>
      <c r="BH4757" s="143">
        <f>IF(N4757="sníž. přenesená",J4757,0)</f>
        <v>0</v>
      </c>
      <c r="BI4757" s="143">
        <f>IF(N4757="nulová",J4757,0)</f>
        <v>0</v>
      </c>
      <c r="BJ4757" s="17" t="s">
        <v>81</v>
      </c>
      <c r="BK4757" s="143">
        <f>ROUND(I4757*H4757,2)</f>
        <v>0</v>
      </c>
      <c r="BL4757" s="17" t="s">
        <v>489</v>
      </c>
      <c r="BM4757" s="142" t="s">
        <v>5978</v>
      </c>
    </row>
    <row r="4758" spans="2:65" s="1" customFormat="1" ht="11.25">
      <c r="B4758" s="32"/>
      <c r="D4758" s="144" t="s">
        <v>348</v>
      </c>
      <c r="F4758" s="145" t="s">
        <v>5979</v>
      </c>
      <c r="I4758" s="146"/>
      <c r="L4758" s="32"/>
      <c r="M4758" s="147"/>
      <c r="T4758" s="53"/>
      <c r="AT4758" s="17" t="s">
        <v>348</v>
      </c>
      <c r="AU4758" s="17" t="s">
        <v>83</v>
      </c>
    </row>
    <row r="4759" spans="2:65" s="12" customFormat="1" ht="11.25">
      <c r="B4759" s="148"/>
      <c r="D4759" s="149" t="s">
        <v>350</v>
      </c>
      <c r="E4759" s="150" t="s">
        <v>19</v>
      </c>
      <c r="F4759" s="151" t="s">
        <v>2361</v>
      </c>
      <c r="H4759" s="152">
        <v>1286.827</v>
      </c>
      <c r="I4759" s="153"/>
      <c r="L4759" s="148"/>
      <c r="M4759" s="154"/>
      <c r="T4759" s="155"/>
      <c r="AT4759" s="150" t="s">
        <v>350</v>
      </c>
      <c r="AU4759" s="150" t="s">
        <v>83</v>
      </c>
      <c r="AV4759" s="12" t="s">
        <v>83</v>
      </c>
      <c r="AW4759" s="12" t="s">
        <v>34</v>
      </c>
      <c r="AX4759" s="12" t="s">
        <v>81</v>
      </c>
      <c r="AY4759" s="150" t="s">
        <v>339</v>
      </c>
    </row>
    <row r="4760" spans="2:65" s="1" customFormat="1" ht="11.25">
      <c r="B4760" s="32"/>
      <c r="D4760" s="149" t="s">
        <v>351</v>
      </c>
      <c r="F4760" s="156" t="s">
        <v>2362</v>
      </c>
      <c r="L4760" s="32"/>
      <c r="M4760" s="147"/>
      <c r="T4760" s="53"/>
      <c r="AU4760" s="17" t="s">
        <v>83</v>
      </c>
    </row>
    <row r="4761" spans="2:65" s="1" customFormat="1" ht="11.25">
      <c r="B4761" s="32"/>
      <c r="D4761" s="149" t="s">
        <v>351</v>
      </c>
      <c r="F4761" s="157" t="s">
        <v>619</v>
      </c>
      <c r="H4761" s="158">
        <v>102.74</v>
      </c>
      <c r="L4761" s="32"/>
      <c r="M4761" s="147"/>
      <c r="T4761" s="53"/>
      <c r="AU4761" s="17" t="s">
        <v>83</v>
      </c>
    </row>
    <row r="4762" spans="2:65" s="1" customFormat="1" ht="11.25">
      <c r="B4762" s="32"/>
      <c r="D4762" s="149" t="s">
        <v>351</v>
      </c>
      <c r="F4762" s="157" t="s">
        <v>620</v>
      </c>
      <c r="H4762" s="158">
        <v>141.35499999999999</v>
      </c>
      <c r="L4762" s="32"/>
      <c r="M4762" s="147"/>
      <c r="T4762" s="53"/>
      <c r="AU4762" s="17" t="s">
        <v>83</v>
      </c>
    </row>
    <row r="4763" spans="2:65" s="1" customFormat="1" ht="11.25">
      <c r="B4763" s="32"/>
      <c r="D4763" s="149" t="s">
        <v>351</v>
      </c>
      <c r="F4763" s="157" t="s">
        <v>621</v>
      </c>
      <c r="H4763" s="158">
        <v>114.9</v>
      </c>
      <c r="L4763" s="32"/>
      <c r="M4763" s="147"/>
      <c r="T4763" s="53"/>
      <c r="AU4763" s="17" t="s">
        <v>83</v>
      </c>
    </row>
    <row r="4764" spans="2:65" s="1" customFormat="1" ht="11.25">
      <c r="B4764" s="32"/>
      <c r="D4764" s="149" t="s">
        <v>351</v>
      </c>
      <c r="F4764" s="157" t="s">
        <v>622</v>
      </c>
      <c r="H4764" s="158">
        <v>56.984000000000002</v>
      </c>
      <c r="L4764" s="32"/>
      <c r="M4764" s="147"/>
      <c r="T4764" s="53"/>
      <c r="AU4764" s="17" t="s">
        <v>83</v>
      </c>
    </row>
    <row r="4765" spans="2:65" s="1" customFormat="1" ht="11.25">
      <c r="B4765" s="32"/>
      <c r="D4765" s="149" t="s">
        <v>351</v>
      </c>
      <c r="F4765" s="157" t="s">
        <v>623</v>
      </c>
      <c r="H4765" s="158">
        <v>93.100999999999999</v>
      </c>
      <c r="L4765" s="32"/>
      <c r="M4765" s="147"/>
      <c r="T4765" s="53"/>
      <c r="AU4765" s="17" t="s">
        <v>83</v>
      </c>
    </row>
    <row r="4766" spans="2:65" s="1" customFormat="1" ht="11.25">
      <c r="B4766" s="32"/>
      <c r="D4766" s="149" t="s">
        <v>351</v>
      </c>
      <c r="F4766" s="157" t="s">
        <v>624</v>
      </c>
      <c r="H4766" s="158">
        <v>22.523</v>
      </c>
      <c r="L4766" s="32"/>
      <c r="M4766" s="147"/>
      <c r="T4766" s="53"/>
      <c r="AU4766" s="17" t="s">
        <v>83</v>
      </c>
    </row>
    <row r="4767" spans="2:65" s="1" customFormat="1" ht="11.25">
      <c r="B4767" s="32"/>
      <c r="D4767" s="149" t="s">
        <v>351</v>
      </c>
      <c r="F4767" s="157" t="s">
        <v>625</v>
      </c>
      <c r="H4767" s="158">
        <v>54.643000000000001</v>
      </c>
      <c r="L4767" s="32"/>
      <c r="M4767" s="147"/>
      <c r="T4767" s="53"/>
      <c r="AU4767" s="17" t="s">
        <v>83</v>
      </c>
    </row>
    <row r="4768" spans="2:65" s="1" customFormat="1" ht="11.25">
      <c r="B4768" s="32"/>
      <c r="D4768" s="149" t="s">
        <v>351</v>
      </c>
      <c r="F4768" s="157" t="s">
        <v>626</v>
      </c>
      <c r="H4768" s="158">
        <v>133.63300000000001</v>
      </c>
      <c r="L4768" s="32"/>
      <c r="M4768" s="147"/>
      <c r="T4768" s="53"/>
      <c r="AU4768" s="17" t="s">
        <v>83</v>
      </c>
    </row>
    <row r="4769" spans="2:47" s="1" customFormat="1" ht="11.25">
      <c r="B4769" s="32"/>
      <c r="D4769" s="149" t="s">
        <v>351</v>
      </c>
      <c r="F4769" s="157" t="s">
        <v>627</v>
      </c>
      <c r="H4769" s="158">
        <v>42.625999999999998</v>
      </c>
      <c r="L4769" s="32"/>
      <c r="M4769" s="147"/>
      <c r="T4769" s="53"/>
      <c r="AU4769" s="17" t="s">
        <v>83</v>
      </c>
    </row>
    <row r="4770" spans="2:47" s="1" customFormat="1" ht="11.25">
      <c r="B4770" s="32"/>
      <c r="D4770" s="149" t="s">
        <v>351</v>
      </c>
      <c r="F4770" s="157" t="s">
        <v>628</v>
      </c>
      <c r="H4770" s="158">
        <v>29.318999999999999</v>
      </c>
      <c r="L4770" s="32"/>
      <c r="M4770" s="147"/>
      <c r="T4770" s="53"/>
      <c r="AU4770" s="17" t="s">
        <v>83</v>
      </c>
    </row>
    <row r="4771" spans="2:47" s="1" customFormat="1" ht="11.25">
      <c r="B4771" s="32"/>
      <c r="D4771" s="149" t="s">
        <v>351</v>
      </c>
      <c r="F4771" s="157" t="s">
        <v>629</v>
      </c>
      <c r="H4771" s="158">
        <v>36.661999999999999</v>
      </c>
      <c r="L4771" s="32"/>
      <c r="M4771" s="147"/>
      <c r="T4771" s="53"/>
      <c r="AU4771" s="17" t="s">
        <v>83</v>
      </c>
    </row>
    <row r="4772" spans="2:47" s="1" customFormat="1" ht="11.25">
      <c r="B4772" s="32"/>
      <c r="D4772" s="149" t="s">
        <v>351</v>
      </c>
      <c r="F4772" s="157" t="s">
        <v>630</v>
      </c>
      <c r="H4772" s="158">
        <v>28.277999999999999</v>
      </c>
      <c r="L4772" s="32"/>
      <c r="M4772" s="147"/>
      <c r="T4772" s="53"/>
      <c r="AU4772" s="17" t="s">
        <v>83</v>
      </c>
    </row>
    <row r="4773" spans="2:47" s="1" customFormat="1" ht="11.25">
      <c r="B4773" s="32"/>
      <c r="D4773" s="149" t="s">
        <v>351</v>
      </c>
      <c r="F4773" s="157" t="s">
        <v>631</v>
      </c>
      <c r="H4773" s="158">
        <v>23.088000000000001</v>
      </c>
      <c r="L4773" s="32"/>
      <c r="M4773" s="147"/>
      <c r="T4773" s="53"/>
      <c r="AU4773" s="17" t="s">
        <v>83</v>
      </c>
    </row>
    <row r="4774" spans="2:47" s="1" customFormat="1" ht="11.25">
      <c r="B4774" s="32"/>
      <c r="D4774" s="149" t="s">
        <v>351</v>
      </c>
      <c r="F4774" s="157" t="s">
        <v>632</v>
      </c>
      <c r="H4774" s="158">
        <v>24.288</v>
      </c>
      <c r="L4774" s="32"/>
      <c r="M4774" s="147"/>
      <c r="T4774" s="53"/>
      <c r="AU4774" s="17" t="s">
        <v>83</v>
      </c>
    </row>
    <row r="4775" spans="2:47" s="1" customFormat="1" ht="11.25">
      <c r="B4775" s="32"/>
      <c r="D4775" s="149" t="s">
        <v>351</v>
      </c>
      <c r="F4775" s="157" t="s">
        <v>633</v>
      </c>
      <c r="H4775" s="158">
        <v>19.623999999999999</v>
      </c>
      <c r="L4775" s="32"/>
      <c r="M4775" s="147"/>
      <c r="T4775" s="53"/>
      <c r="AU4775" s="17" t="s">
        <v>83</v>
      </c>
    </row>
    <row r="4776" spans="2:47" s="1" customFormat="1" ht="11.25">
      <c r="B4776" s="32"/>
      <c r="D4776" s="149" t="s">
        <v>351</v>
      </c>
      <c r="F4776" s="157" t="s">
        <v>634</v>
      </c>
      <c r="H4776" s="158">
        <v>12.692</v>
      </c>
      <c r="L4776" s="32"/>
      <c r="M4776" s="147"/>
      <c r="T4776" s="53"/>
      <c r="AU4776" s="17" t="s">
        <v>83</v>
      </c>
    </row>
    <row r="4777" spans="2:47" s="1" customFormat="1" ht="11.25">
      <c r="B4777" s="32"/>
      <c r="D4777" s="149" t="s">
        <v>351</v>
      </c>
      <c r="F4777" s="157" t="s">
        <v>635</v>
      </c>
      <c r="H4777" s="158">
        <v>22.274000000000001</v>
      </c>
      <c r="L4777" s="32"/>
      <c r="M4777" s="147"/>
      <c r="T4777" s="53"/>
      <c r="AU4777" s="17" t="s">
        <v>83</v>
      </c>
    </row>
    <row r="4778" spans="2:47" s="1" customFormat="1" ht="11.25">
      <c r="B4778" s="32"/>
      <c r="D4778" s="149" t="s">
        <v>351</v>
      </c>
      <c r="F4778" s="157" t="s">
        <v>636</v>
      </c>
      <c r="H4778" s="158">
        <v>14.061999999999999</v>
      </c>
      <c r="L4778" s="32"/>
      <c r="M4778" s="147"/>
      <c r="T4778" s="53"/>
      <c r="AU4778" s="17" t="s">
        <v>83</v>
      </c>
    </row>
    <row r="4779" spans="2:47" s="1" customFormat="1" ht="11.25">
      <c r="B4779" s="32"/>
      <c r="D4779" s="149" t="s">
        <v>351</v>
      </c>
      <c r="F4779" s="157" t="s">
        <v>637</v>
      </c>
      <c r="H4779" s="158">
        <v>29.23</v>
      </c>
      <c r="L4779" s="32"/>
      <c r="M4779" s="147"/>
      <c r="T4779" s="53"/>
      <c r="AU4779" s="17" t="s">
        <v>83</v>
      </c>
    </row>
    <row r="4780" spans="2:47" s="1" customFormat="1" ht="11.25">
      <c r="B4780" s="32"/>
      <c r="D4780" s="149" t="s">
        <v>351</v>
      </c>
      <c r="F4780" s="157" t="s">
        <v>638</v>
      </c>
      <c r="H4780" s="158">
        <v>45.33</v>
      </c>
      <c r="L4780" s="32"/>
      <c r="M4780" s="147"/>
      <c r="T4780" s="53"/>
      <c r="AU4780" s="17" t="s">
        <v>83</v>
      </c>
    </row>
    <row r="4781" spans="2:47" s="1" customFormat="1" ht="11.25">
      <c r="B4781" s="32"/>
      <c r="D4781" s="149" t="s">
        <v>351</v>
      </c>
      <c r="F4781" s="157" t="s">
        <v>639</v>
      </c>
      <c r="H4781" s="158">
        <v>19.809999999999999</v>
      </c>
      <c r="L4781" s="32"/>
      <c r="M4781" s="147"/>
      <c r="T4781" s="53"/>
      <c r="AU4781" s="17" t="s">
        <v>83</v>
      </c>
    </row>
    <row r="4782" spans="2:47" s="1" customFormat="1" ht="11.25">
      <c r="B4782" s="32"/>
      <c r="D4782" s="149" t="s">
        <v>351</v>
      </c>
      <c r="F4782" s="157" t="s">
        <v>640</v>
      </c>
      <c r="H4782" s="158">
        <v>7.82</v>
      </c>
      <c r="L4782" s="32"/>
      <c r="M4782" s="147"/>
      <c r="T4782" s="53"/>
      <c r="AU4782" s="17" t="s">
        <v>83</v>
      </c>
    </row>
    <row r="4783" spans="2:47" s="1" customFormat="1" ht="11.25">
      <c r="B4783" s="32"/>
      <c r="D4783" s="149" t="s">
        <v>351</v>
      </c>
      <c r="F4783" s="157" t="s">
        <v>641</v>
      </c>
      <c r="H4783" s="158">
        <v>22.053999999999998</v>
      </c>
      <c r="L4783" s="32"/>
      <c r="M4783" s="147"/>
      <c r="T4783" s="53"/>
      <c r="AU4783" s="17" t="s">
        <v>83</v>
      </c>
    </row>
    <row r="4784" spans="2:47" s="1" customFormat="1" ht="11.25">
      <c r="B4784" s="32"/>
      <c r="D4784" s="149" t="s">
        <v>351</v>
      </c>
      <c r="F4784" s="157" t="s">
        <v>642</v>
      </c>
      <c r="H4784" s="158">
        <v>17.657</v>
      </c>
      <c r="L4784" s="32"/>
      <c r="M4784" s="147"/>
      <c r="T4784" s="53"/>
      <c r="AU4784" s="17" t="s">
        <v>83</v>
      </c>
    </row>
    <row r="4785" spans="2:47" s="1" customFormat="1" ht="11.25">
      <c r="B4785" s="32"/>
      <c r="D4785" s="149" t="s">
        <v>351</v>
      </c>
      <c r="F4785" s="157" t="s">
        <v>643</v>
      </c>
      <c r="H4785" s="158">
        <v>1.98</v>
      </c>
      <c r="L4785" s="32"/>
      <c r="M4785" s="147"/>
      <c r="T4785" s="53"/>
      <c r="AU4785" s="17" t="s">
        <v>83</v>
      </c>
    </row>
    <row r="4786" spans="2:47" s="1" customFormat="1" ht="11.25">
      <c r="B4786" s="32"/>
      <c r="D4786" s="149" t="s">
        <v>351</v>
      </c>
      <c r="F4786" s="157" t="s">
        <v>644</v>
      </c>
      <c r="H4786" s="158">
        <v>6.9740000000000002</v>
      </c>
      <c r="L4786" s="32"/>
      <c r="M4786" s="147"/>
      <c r="T4786" s="53"/>
      <c r="AU4786" s="17" t="s">
        <v>83</v>
      </c>
    </row>
    <row r="4787" spans="2:47" s="1" customFormat="1" ht="11.25">
      <c r="B4787" s="32"/>
      <c r="D4787" s="149" t="s">
        <v>351</v>
      </c>
      <c r="F4787" s="157" t="s">
        <v>645</v>
      </c>
      <c r="H4787" s="158">
        <v>5.62</v>
      </c>
      <c r="L4787" s="32"/>
      <c r="M4787" s="147"/>
      <c r="T4787" s="53"/>
      <c r="AU4787" s="17" t="s">
        <v>83</v>
      </c>
    </row>
    <row r="4788" spans="2:47" s="1" customFormat="1" ht="11.25">
      <c r="B4788" s="32"/>
      <c r="D4788" s="149" t="s">
        <v>351</v>
      </c>
      <c r="F4788" s="157" t="s">
        <v>646</v>
      </c>
      <c r="H4788" s="158">
        <v>3.9950000000000001</v>
      </c>
      <c r="L4788" s="32"/>
      <c r="M4788" s="147"/>
      <c r="T4788" s="53"/>
      <c r="AU4788" s="17" t="s">
        <v>83</v>
      </c>
    </row>
    <row r="4789" spans="2:47" s="1" customFormat="1" ht="11.25">
      <c r="B4789" s="32"/>
      <c r="D4789" s="149" t="s">
        <v>351</v>
      </c>
      <c r="F4789" s="157" t="s">
        <v>647</v>
      </c>
      <c r="H4789" s="158">
        <v>21.3</v>
      </c>
      <c r="L4789" s="32"/>
      <c r="M4789" s="147"/>
      <c r="T4789" s="53"/>
      <c r="AU4789" s="17" t="s">
        <v>83</v>
      </c>
    </row>
    <row r="4790" spans="2:47" s="1" customFormat="1" ht="11.25">
      <c r="B4790" s="32"/>
      <c r="D4790" s="149" t="s">
        <v>351</v>
      </c>
      <c r="F4790" s="157" t="s">
        <v>648</v>
      </c>
      <c r="H4790" s="158">
        <v>18.21</v>
      </c>
      <c r="L4790" s="32"/>
      <c r="M4790" s="147"/>
      <c r="T4790" s="53"/>
      <c r="AU4790" s="17" t="s">
        <v>83</v>
      </c>
    </row>
    <row r="4791" spans="2:47" s="1" customFormat="1" ht="11.25">
      <c r="B4791" s="32"/>
      <c r="D4791" s="149" t="s">
        <v>351</v>
      </c>
      <c r="F4791" s="157" t="s">
        <v>649</v>
      </c>
      <c r="H4791" s="158">
        <v>23.84</v>
      </c>
      <c r="L4791" s="32"/>
      <c r="M4791" s="147"/>
      <c r="T4791" s="53"/>
      <c r="AU4791" s="17" t="s">
        <v>83</v>
      </c>
    </row>
    <row r="4792" spans="2:47" s="1" customFormat="1" ht="11.25">
      <c r="B4792" s="32"/>
      <c r="D4792" s="149" t="s">
        <v>351</v>
      </c>
      <c r="F4792" s="157" t="s">
        <v>650</v>
      </c>
      <c r="H4792" s="158">
        <v>0.89600000000000002</v>
      </c>
      <c r="L4792" s="32"/>
      <c r="M4792" s="147"/>
      <c r="T4792" s="53"/>
      <c r="AU4792" s="17" t="s">
        <v>83</v>
      </c>
    </row>
    <row r="4793" spans="2:47" s="1" customFormat="1" ht="11.25">
      <c r="B4793" s="32"/>
      <c r="D4793" s="149" t="s">
        <v>351</v>
      </c>
      <c r="F4793" s="157" t="s">
        <v>358</v>
      </c>
      <c r="H4793" s="158">
        <v>1197.508</v>
      </c>
      <c r="L4793" s="32"/>
      <c r="M4793" s="147"/>
      <c r="T4793" s="53"/>
      <c r="AU4793" s="17" t="s">
        <v>83</v>
      </c>
    </row>
    <row r="4794" spans="2:47" s="1" customFormat="1" ht="11.25">
      <c r="B4794" s="32"/>
      <c r="D4794" s="149" t="s">
        <v>351</v>
      </c>
      <c r="F4794" s="156" t="s">
        <v>2363</v>
      </c>
      <c r="L4794" s="32"/>
      <c r="M4794" s="147"/>
      <c r="T4794" s="53"/>
      <c r="AU4794" s="17" t="s">
        <v>83</v>
      </c>
    </row>
    <row r="4795" spans="2:47" s="1" customFormat="1" ht="11.25">
      <c r="B4795" s="32"/>
      <c r="D4795" s="149" t="s">
        <v>351</v>
      </c>
      <c r="F4795" s="157" t="s">
        <v>651</v>
      </c>
      <c r="H4795" s="158">
        <v>18.54</v>
      </c>
      <c r="L4795" s="32"/>
      <c r="M4795" s="147"/>
      <c r="T4795" s="53"/>
      <c r="AU4795" s="17" t="s">
        <v>83</v>
      </c>
    </row>
    <row r="4796" spans="2:47" s="1" customFormat="1" ht="11.25">
      <c r="B4796" s="32"/>
      <c r="D4796" s="149" t="s">
        <v>351</v>
      </c>
      <c r="F4796" s="157" t="s">
        <v>652</v>
      </c>
      <c r="H4796" s="158">
        <v>16.53</v>
      </c>
      <c r="L4796" s="32"/>
      <c r="M4796" s="147"/>
      <c r="T4796" s="53"/>
      <c r="AU4796" s="17" t="s">
        <v>83</v>
      </c>
    </row>
    <row r="4797" spans="2:47" s="1" customFormat="1" ht="11.25">
      <c r="B4797" s="32"/>
      <c r="D4797" s="149" t="s">
        <v>351</v>
      </c>
      <c r="F4797" s="157" t="s">
        <v>653</v>
      </c>
      <c r="H4797" s="158">
        <v>11.47</v>
      </c>
      <c r="L4797" s="32"/>
      <c r="M4797" s="147"/>
      <c r="T4797" s="53"/>
      <c r="AU4797" s="17" t="s">
        <v>83</v>
      </c>
    </row>
    <row r="4798" spans="2:47" s="1" customFormat="1" ht="11.25">
      <c r="B4798" s="32"/>
      <c r="D4798" s="149" t="s">
        <v>351</v>
      </c>
      <c r="F4798" s="157" t="s">
        <v>654</v>
      </c>
      <c r="H4798" s="158">
        <v>2.6030000000000002</v>
      </c>
      <c r="L4798" s="32"/>
      <c r="M4798" s="147"/>
      <c r="T4798" s="53"/>
      <c r="AU4798" s="17" t="s">
        <v>83</v>
      </c>
    </row>
    <row r="4799" spans="2:47" s="1" customFormat="1" ht="11.25">
      <c r="B4799" s="32"/>
      <c r="D4799" s="149" t="s">
        <v>351</v>
      </c>
      <c r="F4799" s="157" t="s">
        <v>655</v>
      </c>
      <c r="H4799" s="158">
        <v>21.65</v>
      </c>
      <c r="L4799" s="32"/>
      <c r="M4799" s="147"/>
      <c r="T4799" s="53"/>
      <c r="AU4799" s="17" t="s">
        <v>83</v>
      </c>
    </row>
    <row r="4800" spans="2:47" s="1" customFormat="1" ht="11.25">
      <c r="B4800" s="32"/>
      <c r="D4800" s="149" t="s">
        <v>351</v>
      </c>
      <c r="F4800" s="157" t="s">
        <v>656</v>
      </c>
      <c r="H4800" s="158">
        <v>7.06</v>
      </c>
      <c r="L4800" s="32"/>
      <c r="M4800" s="147"/>
      <c r="T4800" s="53"/>
      <c r="AU4800" s="17" t="s">
        <v>83</v>
      </c>
    </row>
    <row r="4801" spans="2:65" s="1" customFormat="1" ht="11.25">
      <c r="B4801" s="32"/>
      <c r="D4801" s="149" t="s">
        <v>351</v>
      </c>
      <c r="F4801" s="157" t="s">
        <v>657</v>
      </c>
      <c r="H4801" s="158">
        <v>11.465999999999999</v>
      </c>
      <c r="L4801" s="32"/>
      <c r="M4801" s="147"/>
      <c r="T4801" s="53"/>
      <c r="AU4801" s="17" t="s">
        <v>83</v>
      </c>
    </row>
    <row r="4802" spans="2:65" s="1" customFormat="1" ht="11.25">
      <c r="B4802" s="32"/>
      <c r="D4802" s="149" t="s">
        <v>351</v>
      </c>
      <c r="F4802" s="157" t="s">
        <v>358</v>
      </c>
      <c r="H4802" s="158">
        <v>89.319000000000003</v>
      </c>
      <c r="L4802" s="32"/>
      <c r="M4802" s="147"/>
      <c r="T4802" s="53"/>
      <c r="AU4802" s="17" t="s">
        <v>83</v>
      </c>
    </row>
    <row r="4803" spans="2:65" s="1" customFormat="1" ht="37.9" customHeight="1">
      <c r="B4803" s="32"/>
      <c r="C4803" s="131" t="s">
        <v>5980</v>
      </c>
      <c r="D4803" s="131" t="s">
        <v>342</v>
      </c>
      <c r="E4803" s="132" t="s">
        <v>5981</v>
      </c>
      <c r="F4803" s="133" t="s">
        <v>5982</v>
      </c>
      <c r="G4803" s="134" t="s">
        <v>119</v>
      </c>
      <c r="H4803" s="135">
        <v>1286.827</v>
      </c>
      <c r="I4803" s="136"/>
      <c r="J4803" s="137">
        <f>ROUND(I4803*H4803,2)</f>
        <v>0</v>
      </c>
      <c r="K4803" s="133" t="s">
        <v>345</v>
      </c>
      <c r="L4803" s="32"/>
      <c r="M4803" s="138" t="s">
        <v>19</v>
      </c>
      <c r="N4803" s="139" t="s">
        <v>44</v>
      </c>
      <c r="P4803" s="140">
        <f>O4803*H4803</f>
        <v>0</v>
      </c>
      <c r="Q4803" s="140">
        <v>7.2000000000000005E-4</v>
      </c>
      <c r="R4803" s="140">
        <f>Q4803*H4803</f>
        <v>0.92651544000000008</v>
      </c>
      <c r="S4803" s="140">
        <v>0</v>
      </c>
      <c r="T4803" s="141">
        <f>S4803*H4803</f>
        <v>0</v>
      </c>
      <c r="AR4803" s="142" t="s">
        <v>489</v>
      </c>
      <c r="AT4803" s="142" t="s">
        <v>342</v>
      </c>
      <c r="AU4803" s="142" t="s">
        <v>83</v>
      </c>
      <c r="AY4803" s="17" t="s">
        <v>339</v>
      </c>
      <c r="BE4803" s="143">
        <f>IF(N4803="základní",J4803,0)</f>
        <v>0</v>
      </c>
      <c r="BF4803" s="143">
        <f>IF(N4803="snížená",J4803,0)</f>
        <v>0</v>
      </c>
      <c r="BG4803" s="143">
        <f>IF(N4803="zákl. přenesená",J4803,0)</f>
        <v>0</v>
      </c>
      <c r="BH4803" s="143">
        <f>IF(N4803="sníž. přenesená",J4803,0)</f>
        <v>0</v>
      </c>
      <c r="BI4803" s="143">
        <f>IF(N4803="nulová",J4803,0)</f>
        <v>0</v>
      </c>
      <c r="BJ4803" s="17" t="s">
        <v>81</v>
      </c>
      <c r="BK4803" s="143">
        <f>ROUND(I4803*H4803,2)</f>
        <v>0</v>
      </c>
      <c r="BL4803" s="17" t="s">
        <v>489</v>
      </c>
      <c r="BM4803" s="142" t="s">
        <v>5983</v>
      </c>
    </row>
    <row r="4804" spans="2:65" s="1" customFormat="1" ht="11.25">
      <c r="B4804" s="32"/>
      <c r="D4804" s="144" t="s">
        <v>348</v>
      </c>
      <c r="F4804" s="145" t="s">
        <v>5984</v>
      </c>
      <c r="I4804" s="146"/>
      <c r="L4804" s="32"/>
      <c r="M4804" s="147"/>
      <c r="T4804" s="53"/>
      <c r="AT4804" s="17" t="s">
        <v>348</v>
      </c>
      <c r="AU4804" s="17" t="s">
        <v>83</v>
      </c>
    </row>
    <row r="4805" spans="2:65" s="1" customFormat="1" ht="19.5">
      <c r="B4805" s="32"/>
      <c r="D4805" s="149" t="s">
        <v>1047</v>
      </c>
      <c r="F4805" s="159" t="s">
        <v>5985</v>
      </c>
      <c r="I4805" s="146"/>
      <c r="L4805" s="32"/>
      <c r="M4805" s="147"/>
      <c r="T4805" s="53"/>
      <c r="AT4805" s="17" t="s">
        <v>1047</v>
      </c>
      <c r="AU4805" s="17" t="s">
        <v>83</v>
      </c>
    </row>
    <row r="4806" spans="2:65" s="12" customFormat="1" ht="11.25">
      <c r="B4806" s="148"/>
      <c r="D4806" s="149" t="s">
        <v>350</v>
      </c>
      <c r="E4806" s="150" t="s">
        <v>19</v>
      </c>
      <c r="F4806" s="151" t="s">
        <v>2361</v>
      </c>
      <c r="H4806" s="152">
        <v>1286.827</v>
      </c>
      <c r="I4806" s="153"/>
      <c r="L4806" s="148"/>
      <c r="M4806" s="154"/>
      <c r="T4806" s="155"/>
      <c r="AT4806" s="150" t="s">
        <v>350</v>
      </c>
      <c r="AU4806" s="150" t="s">
        <v>83</v>
      </c>
      <c r="AV4806" s="12" t="s">
        <v>83</v>
      </c>
      <c r="AW4806" s="12" t="s">
        <v>34</v>
      </c>
      <c r="AX4806" s="12" t="s">
        <v>81</v>
      </c>
      <c r="AY4806" s="150" t="s">
        <v>339</v>
      </c>
    </row>
    <row r="4807" spans="2:65" s="1" customFormat="1" ht="11.25">
      <c r="B4807" s="32"/>
      <c r="D4807" s="149" t="s">
        <v>351</v>
      </c>
      <c r="F4807" s="156" t="s">
        <v>2362</v>
      </c>
      <c r="L4807" s="32"/>
      <c r="M4807" s="147"/>
      <c r="T4807" s="53"/>
      <c r="AU4807" s="17" t="s">
        <v>83</v>
      </c>
    </row>
    <row r="4808" spans="2:65" s="1" customFormat="1" ht="11.25">
      <c r="B4808" s="32"/>
      <c r="D4808" s="149" t="s">
        <v>351</v>
      </c>
      <c r="F4808" s="157" t="s">
        <v>619</v>
      </c>
      <c r="H4808" s="158">
        <v>102.74</v>
      </c>
      <c r="L4808" s="32"/>
      <c r="M4808" s="147"/>
      <c r="T4808" s="53"/>
      <c r="AU4808" s="17" t="s">
        <v>83</v>
      </c>
    </row>
    <row r="4809" spans="2:65" s="1" customFormat="1" ht="11.25">
      <c r="B4809" s="32"/>
      <c r="D4809" s="149" t="s">
        <v>351</v>
      </c>
      <c r="F4809" s="157" t="s">
        <v>620</v>
      </c>
      <c r="H4809" s="158">
        <v>141.35499999999999</v>
      </c>
      <c r="L4809" s="32"/>
      <c r="M4809" s="147"/>
      <c r="T4809" s="53"/>
      <c r="AU4809" s="17" t="s">
        <v>83</v>
      </c>
    </row>
    <row r="4810" spans="2:65" s="1" customFormat="1" ht="11.25">
      <c r="B4810" s="32"/>
      <c r="D4810" s="149" t="s">
        <v>351</v>
      </c>
      <c r="F4810" s="157" t="s">
        <v>621</v>
      </c>
      <c r="H4810" s="158">
        <v>114.9</v>
      </c>
      <c r="L4810" s="32"/>
      <c r="M4810" s="147"/>
      <c r="T4810" s="53"/>
      <c r="AU4810" s="17" t="s">
        <v>83</v>
      </c>
    </row>
    <row r="4811" spans="2:65" s="1" customFormat="1" ht="11.25">
      <c r="B4811" s="32"/>
      <c r="D4811" s="149" t="s">
        <v>351</v>
      </c>
      <c r="F4811" s="157" t="s">
        <v>622</v>
      </c>
      <c r="H4811" s="158">
        <v>56.984000000000002</v>
      </c>
      <c r="L4811" s="32"/>
      <c r="M4811" s="147"/>
      <c r="T4811" s="53"/>
      <c r="AU4811" s="17" t="s">
        <v>83</v>
      </c>
    </row>
    <row r="4812" spans="2:65" s="1" customFormat="1" ht="11.25">
      <c r="B4812" s="32"/>
      <c r="D4812" s="149" t="s">
        <v>351</v>
      </c>
      <c r="F4812" s="157" t="s">
        <v>623</v>
      </c>
      <c r="H4812" s="158">
        <v>93.100999999999999</v>
      </c>
      <c r="L4812" s="32"/>
      <c r="M4812" s="147"/>
      <c r="T4812" s="53"/>
      <c r="AU4812" s="17" t="s">
        <v>83</v>
      </c>
    </row>
    <row r="4813" spans="2:65" s="1" customFormat="1" ht="11.25">
      <c r="B4813" s="32"/>
      <c r="D4813" s="149" t="s">
        <v>351</v>
      </c>
      <c r="F4813" s="157" t="s">
        <v>624</v>
      </c>
      <c r="H4813" s="158">
        <v>22.523</v>
      </c>
      <c r="L4813" s="32"/>
      <c r="M4813" s="147"/>
      <c r="T4813" s="53"/>
      <c r="AU4813" s="17" t="s">
        <v>83</v>
      </c>
    </row>
    <row r="4814" spans="2:65" s="1" customFormat="1" ht="11.25">
      <c r="B4814" s="32"/>
      <c r="D4814" s="149" t="s">
        <v>351</v>
      </c>
      <c r="F4814" s="157" t="s">
        <v>625</v>
      </c>
      <c r="H4814" s="158">
        <v>54.643000000000001</v>
      </c>
      <c r="L4814" s="32"/>
      <c r="M4814" s="147"/>
      <c r="T4814" s="53"/>
      <c r="AU4814" s="17" t="s">
        <v>83</v>
      </c>
    </row>
    <row r="4815" spans="2:65" s="1" customFormat="1" ht="11.25">
      <c r="B4815" s="32"/>
      <c r="D4815" s="149" t="s">
        <v>351</v>
      </c>
      <c r="F4815" s="157" t="s">
        <v>626</v>
      </c>
      <c r="H4815" s="158">
        <v>133.63300000000001</v>
      </c>
      <c r="L4815" s="32"/>
      <c r="M4815" s="147"/>
      <c r="T4815" s="53"/>
      <c r="AU4815" s="17" t="s">
        <v>83</v>
      </c>
    </row>
    <row r="4816" spans="2:65" s="1" customFormat="1" ht="11.25">
      <c r="B4816" s="32"/>
      <c r="D4816" s="149" t="s">
        <v>351</v>
      </c>
      <c r="F4816" s="157" t="s">
        <v>627</v>
      </c>
      <c r="H4816" s="158">
        <v>42.625999999999998</v>
      </c>
      <c r="L4816" s="32"/>
      <c r="M4816" s="147"/>
      <c r="T4816" s="53"/>
      <c r="AU4816" s="17" t="s">
        <v>83</v>
      </c>
    </row>
    <row r="4817" spans="2:47" s="1" customFormat="1" ht="11.25">
      <c r="B4817" s="32"/>
      <c r="D4817" s="149" t="s">
        <v>351</v>
      </c>
      <c r="F4817" s="157" t="s">
        <v>628</v>
      </c>
      <c r="H4817" s="158">
        <v>29.318999999999999</v>
      </c>
      <c r="L4817" s="32"/>
      <c r="M4817" s="147"/>
      <c r="T4817" s="53"/>
      <c r="AU4817" s="17" t="s">
        <v>83</v>
      </c>
    </row>
    <row r="4818" spans="2:47" s="1" customFormat="1" ht="11.25">
      <c r="B4818" s="32"/>
      <c r="D4818" s="149" t="s">
        <v>351</v>
      </c>
      <c r="F4818" s="157" t="s">
        <v>629</v>
      </c>
      <c r="H4818" s="158">
        <v>36.661999999999999</v>
      </c>
      <c r="L4818" s="32"/>
      <c r="M4818" s="147"/>
      <c r="T4818" s="53"/>
      <c r="AU4818" s="17" t="s">
        <v>83</v>
      </c>
    </row>
    <row r="4819" spans="2:47" s="1" customFormat="1" ht="11.25">
      <c r="B4819" s="32"/>
      <c r="D4819" s="149" t="s">
        <v>351</v>
      </c>
      <c r="F4819" s="157" t="s">
        <v>630</v>
      </c>
      <c r="H4819" s="158">
        <v>28.277999999999999</v>
      </c>
      <c r="L4819" s="32"/>
      <c r="M4819" s="147"/>
      <c r="T4819" s="53"/>
      <c r="AU4819" s="17" t="s">
        <v>83</v>
      </c>
    </row>
    <row r="4820" spans="2:47" s="1" customFormat="1" ht="11.25">
      <c r="B4820" s="32"/>
      <c r="D4820" s="149" t="s">
        <v>351</v>
      </c>
      <c r="F4820" s="157" t="s">
        <v>631</v>
      </c>
      <c r="H4820" s="158">
        <v>23.088000000000001</v>
      </c>
      <c r="L4820" s="32"/>
      <c r="M4820" s="147"/>
      <c r="T4820" s="53"/>
      <c r="AU4820" s="17" t="s">
        <v>83</v>
      </c>
    </row>
    <row r="4821" spans="2:47" s="1" customFormat="1" ht="11.25">
      <c r="B4821" s="32"/>
      <c r="D4821" s="149" t="s">
        <v>351</v>
      </c>
      <c r="F4821" s="157" t="s">
        <v>632</v>
      </c>
      <c r="H4821" s="158">
        <v>24.288</v>
      </c>
      <c r="L4821" s="32"/>
      <c r="M4821" s="147"/>
      <c r="T4821" s="53"/>
      <c r="AU4821" s="17" t="s">
        <v>83</v>
      </c>
    </row>
    <row r="4822" spans="2:47" s="1" customFormat="1" ht="11.25">
      <c r="B4822" s="32"/>
      <c r="D4822" s="149" t="s">
        <v>351</v>
      </c>
      <c r="F4822" s="157" t="s">
        <v>633</v>
      </c>
      <c r="H4822" s="158">
        <v>19.623999999999999</v>
      </c>
      <c r="L4822" s="32"/>
      <c r="M4822" s="147"/>
      <c r="T4822" s="53"/>
      <c r="AU4822" s="17" t="s">
        <v>83</v>
      </c>
    </row>
    <row r="4823" spans="2:47" s="1" customFormat="1" ht="11.25">
      <c r="B4823" s="32"/>
      <c r="D4823" s="149" t="s">
        <v>351</v>
      </c>
      <c r="F4823" s="157" t="s">
        <v>634</v>
      </c>
      <c r="H4823" s="158">
        <v>12.692</v>
      </c>
      <c r="L4823" s="32"/>
      <c r="M4823" s="147"/>
      <c r="T4823" s="53"/>
      <c r="AU4823" s="17" t="s">
        <v>83</v>
      </c>
    </row>
    <row r="4824" spans="2:47" s="1" customFormat="1" ht="11.25">
      <c r="B4824" s="32"/>
      <c r="D4824" s="149" t="s">
        <v>351</v>
      </c>
      <c r="F4824" s="157" t="s">
        <v>635</v>
      </c>
      <c r="H4824" s="158">
        <v>22.274000000000001</v>
      </c>
      <c r="L4824" s="32"/>
      <c r="M4824" s="147"/>
      <c r="T4824" s="53"/>
      <c r="AU4824" s="17" t="s">
        <v>83</v>
      </c>
    </row>
    <row r="4825" spans="2:47" s="1" customFormat="1" ht="11.25">
      <c r="B4825" s="32"/>
      <c r="D4825" s="149" t="s">
        <v>351</v>
      </c>
      <c r="F4825" s="157" t="s">
        <v>636</v>
      </c>
      <c r="H4825" s="158">
        <v>14.061999999999999</v>
      </c>
      <c r="L4825" s="32"/>
      <c r="M4825" s="147"/>
      <c r="T4825" s="53"/>
      <c r="AU4825" s="17" t="s">
        <v>83</v>
      </c>
    </row>
    <row r="4826" spans="2:47" s="1" customFormat="1" ht="11.25">
      <c r="B4826" s="32"/>
      <c r="D4826" s="149" t="s">
        <v>351</v>
      </c>
      <c r="F4826" s="157" t="s">
        <v>637</v>
      </c>
      <c r="H4826" s="158">
        <v>29.23</v>
      </c>
      <c r="L4826" s="32"/>
      <c r="M4826" s="147"/>
      <c r="T4826" s="53"/>
      <c r="AU4826" s="17" t="s">
        <v>83</v>
      </c>
    </row>
    <row r="4827" spans="2:47" s="1" customFormat="1" ht="11.25">
      <c r="B4827" s="32"/>
      <c r="D4827" s="149" t="s">
        <v>351</v>
      </c>
      <c r="F4827" s="157" t="s">
        <v>638</v>
      </c>
      <c r="H4827" s="158">
        <v>45.33</v>
      </c>
      <c r="L4827" s="32"/>
      <c r="M4827" s="147"/>
      <c r="T4827" s="53"/>
      <c r="AU4827" s="17" t="s">
        <v>83</v>
      </c>
    </row>
    <row r="4828" spans="2:47" s="1" customFormat="1" ht="11.25">
      <c r="B4828" s="32"/>
      <c r="D4828" s="149" t="s">
        <v>351</v>
      </c>
      <c r="F4828" s="157" t="s">
        <v>639</v>
      </c>
      <c r="H4828" s="158">
        <v>19.809999999999999</v>
      </c>
      <c r="L4828" s="32"/>
      <c r="M4828" s="147"/>
      <c r="T4828" s="53"/>
      <c r="AU4828" s="17" t="s">
        <v>83</v>
      </c>
    </row>
    <row r="4829" spans="2:47" s="1" customFormat="1" ht="11.25">
      <c r="B4829" s="32"/>
      <c r="D4829" s="149" t="s">
        <v>351</v>
      </c>
      <c r="F4829" s="157" t="s">
        <v>640</v>
      </c>
      <c r="H4829" s="158">
        <v>7.82</v>
      </c>
      <c r="L4829" s="32"/>
      <c r="M4829" s="147"/>
      <c r="T4829" s="53"/>
      <c r="AU4829" s="17" t="s">
        <v>83</v>
      </c>
    </row>
    <row r="4830" spans="2:47" s="1" customFormat="1" ht="11.25">
      <c r="B4830" s="32"/>
      <c r="D4830" s="149" t="s">
        <v>351</v>
      </c>
      <c r="F4830" s="157" t="s">
        <v>641</v>
      </c>
      <c r="H4830" s="158">
        <v>22.053999999999998</v>
      </c>
      <c r="L4830" s="32"/>
      <c r="M4830" s="147"/>
      <c r="T4830" s="53"/>
      <c r="AU4830" s="17" t="s">
        <v>83</v>
      </c>
    </row>
    <row r="4831" spans="2:47" s="1" customFormat="1" ht="11.25">
      <c r="B4831" s="32"/>
      <c r="D4831" s="149" t="s">
        <v>351</v>
      </c>
      <c r="F4831" s="157" t="s">
        <v>642</v>
      </c>
      <c r="H4831" s="158">
        <v>17.657</v>
      </c>
      <c r="L4831" s="32"/>
      <c r="M4831" s="147"/>
      <c r="T4831" s="53"/>
      <c r="AU4831" s="17" t="s">
        <v>83</v>
      </c>
    </row>
    <row r="4832" spans="2:47" s="1" customFormat="1" ht="11.25">
      <c r="B4832" s="32"/>
      <c r="D4832" s="149" t="s">
        <v>351</v>
      </c>
      <c r="F4832" s="157" t="s">
        <v>643</v>
      </c>
      <c r="H4832" s="158">
        <v>1.98</v>
      </c>
      <c r="L4832" s="32"/>
      <c r="M4832" s="147"/>
      <c r="T4832" s="53"/>
      <c r="AU4832" s="17" t="s">
        <v>83</v>
      </c>
    </row>
    <row r="4833" spans="2:47" s="1" customFormat="1" ht="11.25">
      <c r="B4833" s="32"/>
      <c r="D4833" s="149" t="s">
        <v>351</v>
      </c>
      <c r="F4833" s="157" t="s">
        <v>644</v>
      </c>
      <c r="H4833" s="158">
        <v>6.9740000000000002</v>
      </c>
      <c r="L4833" s="32"/>
      <c r="M4833" s="147"/>
      <c r="T4833" s="53"/>
      <c r="AU4833" s="17" t="s">
        <v>83</v>
      </c>
    </row>
    <row r="4834" spans="2:47" s="1" customFormat="1" ht="11.25">
      <c r="B4834" s="32"/>
      <c r="D4834" s="149" t="s">
        <v>351</v>
      </c>
      <c r="F4834" s="157" t="s">
        <v>645</v>
      </c>
      <c r="H4834" s="158">
        <v>5.62</v>
      </c>
      <c r="L4834" s="32"/>
      <c r="M4834" s="147"/>
      <c r="T4834" s="53"/>
      <c r="AU4834" s="17" t="s">
        <v>83</v>
      </c>
    </row>
    <row r="4835" spans="2:47" s="1" customFormat="1" ht="11.25">
      <c r="B4835" s="32"/>
      <c r="D4835" s="149" t="s">
        <v>351</v>
      </c>
      <c r="F4835" s="157" t="s">
        <v>646</v>
      </c>
      <c r="H4835" s="158">
        <v>3.9950000000000001</v>
      </c>
      <c r="L4835" s="32"/>
      <c r="M4835" s="147"/>
      <c r="T4835" s="53"/>
      <c r="AU4835" s="17" t="s">
        <v>83</v>
      </c>
    </row>
    <row r="4836" spans="2:47" s="1" customFormat="1" ht="11.25">
      <c r="B4836" s="32"/>
      <c r="D4836" s="149" t="s">
        <v>351</v>
      </c>
      <c r="F4836" s="157" t="s">
        <v>647</v>
      </c>
      <c r="H4836" s="158">
        <v>21.3</v>
      </c>
      <c r="L4836" s="32"/>
      <c r="M4836" s="147"/>
      <c r="T4836" s="53"/>
      <c r="AU4836" s="17" t="s">
        <v>83</v>
      </c>
    </row>
    <row r="4837" spans="2:47" s="1" customFormat="1" ht="11.25">
      <c r="B4837" s="32"/>
      <c r="D4837" s="149" t="s">
        <v>351</v>
      </c>
      <c r="F4837" s="157" t="s">
        <v>648</v>
      </c>
      <c r="H4837" s="158">
        <v>18.21</v>
      </c>
      <c r="L4837" s="32"/>
      <c r="M4837" s="147"/>
      <c r="T4837" s="53"/>
      <c r="AU4837" s="17" t="s">
        <v>83</v>
      </c>
    </row>
    <row r="4838" spans="2:47" s="1" customFormat="1" ht="11.25">
      <c r="B4838" s="32"/>
      <c r="D4838" s="149" t="s">
        <v>351</v>
      </c>
      <c r="F4838" s="157" t="s">
        <v>649</v>
      </c>
      <c r="H4838" s="158">
        <v>23.84</v>
      </c>
      <c r="L4838" s="32"/>
      <c r="M4838" s="147"/>
      <c r="T4838" s="53"/>
      <c r="AU4838" s="17" t="s">
        <v>83</v>
      </c>
    </row>
    <row r="4839" spans="2:47" s="1" customFormat="1" ht="11.25">
      <c r="B4839" s="32"/>
      <c r="D4839" s="149" t="s">
        <v>351</v>
      </c>
      <c r="F4839" s="157" t="s">
        <v>650</v>
      </c>
      <c r="H4839" s="158">
        <v>0.89600000000000002</v>
      </c>
      <c r="L4839" s="32"/>
      <c r="M4839" s="147"/>
      <c r="T4839" s="53"/>
      <c r="AU4839" s="17" t="s">
        <v>83</v>
      </c>
    </row>
    <row r="4840" spans="2:47" s="1" customFormat="1" ht="11.25">
      <c r="B4840" s="32"/>
      <c r="D4840" s="149" t="s">
        <v>351</v>
      </c>
      <c r="F4840" s="157" t="s">
        <v>358</v>
      </c>
      <c r="H4840" s="158">
        <v>1197.508</v>
      </c>
      <c r="L4840" s="32"/>
      <c r="M4840" s="147"/>
      <c r="T4840" s="53"/>
      <c r="AU4840" s="17" t="s">
        <v>83</v>
      </c>
    </row>
    <row r="4841" spans="2:47" s="1" customFormat="1" ht="11.25">
      <c r="B4841" s="32"/>
      <c r="D4841" s="149" t="s">
        <v>351</v>
      </c>
      <c r="F4841" s="156" t="s">
        <v>2363</v>
      </c>
      <c r="L4841" s="32"/>
      <c r="M4841" s="147"/>
      <c r="T4841" s="53"/>
      <c r="AU4841" s="17" t="s">
        <v>83</v>
      </c>
    </row>
    <row r="4842" spans="2:47" s="1" customFormat="1" ht="11.25">
      <c r="B4842" s="32"/>
      <c r="D4842" s="149" t="s">
        <v>351</v>
      </c>
      <c r="F4842" s="157" t="s">
        <v>651</v>
      </c>
      <c r="H4842" s="158">
        <v>18.54</v>
      </c>
      <c r="L4842" s="32"/>
      <c r="M4842" s="147"/>
      <c r="T4842" s="53"/>
      <c r="AU4842" s="17" t="s">
        <v>83</v>
      </c>
    </row>
    <row r="4843" spans="2:47" s="1" customFormat="1" ht="11.25">
      <c r="B4843" s="32"/>
      <c r="D4843" s="149" t="s">
        <v>351</v>
      </c>
      <c r="F4843" s="157" t="s">
        <v>652</v>
      </c>
      <c r="H4843" s="158">
        <v>16.53</v>
      </c>
      <c r="L4843" s="32"/>
      <c r="M4843" s="147"/>
      <c r="T4843" s="53"/>
      <c r="AU4843" s="17" t="s">
        <v>83</v>
      </c>
    </row>
    <row r="4844" spans="2:47" s="1" customFormat="1" ht="11.25">
      <c r="B4844" s="32"/>
      <c r="D4844" s="149" t="s">
        <v>351</v>
      </c>
      <c r="F4844" s="157" t="s">
        <v>653</v>
      </c>
      <c r="H4844" s="158">
        <v>11.47</v>
      </c>
      <c r="L4844" s="32"/>
      <c r="M4844" s="147"/>
      <c r="T4844" s="53"/>
      <c r="AU4844" s="17" t="s">
        <v>83</v>
      </c>
    </row>
    <row r="4845" spans="2:47" s="1" customFormat="1" ht="11.25">
      <c r="B4845" s="32"/>
      <c r="D4845" s="149" t="s">
        <v>351</v>
      </c>
      <c r="F4845" s="157" t="s">
        <v>654</v>
      </c>
      <c r="H4845" s="158">
        <v>2.6030000000000002</v>
      </c>
      <c r="L4845" s="32"/>
      <c r="M4845" s="147"/>
      <c r="T4845" s="53"/>
      <c r="AU4845" s="17" t="s">
        <v>83</v>
      </c>
    </row>
    <row r="4846" spans="2:47" s="1" customFormat="1" ht="11.25">
      <c r="B4846" s="32"/>
      <c r="D4846" s="149" t="s">
        <v>351</v>
      </c>
      <c r="F4846" s="157" t="s">
        <v>655</v>
      </c>
      <c r="H4846" s="158">
        <v>21.65</v>
      </c>
      <c r="L4846" s="32"/>
      <c r="M4846" s="147"/>
      <c r="T4846" s="53"/>
      <c r="AU4846" s="17" t="s">
        <v>83</v>
      </c>
    </row>
    <row r="4847" spans="2:47" s="1" customFormat="1" ht="11.25">
      <c r="B4847" s="32"/>
      <c r="D4847" s="149" t="s">
        <v>351</v>
      </c>
      <c r="F4847" s="157" t="s">
        <v>656</v>
      </c>
      <c r="H4847" s="158">
        <v>7.06</v>
      </c>
      <c r="L4847" s="32"/>
      <c r="M4847" s="147"/>
      <c r="T4847" s="53"/>
      <c r="AU4847" s="17" t="s">
        <v>83</v>
      </c>
    </row>
    <row r="4848" spans="2:47" s="1" customFormat="1" ht="11.25">
      <c r="B4848" s="32"/>
      <c r="D4848" s="149" t="s">
        <v>351</v>
      </c>
      <c r="F4848" s="157" t="s">
        <v>657</v>
      </c>
      <c r="H4848" s="158">
        <v>11.465999999999999</v>
      </c>
      <c r="L4848" s="32"/>
      <c r="M4848" s="147"/>
      <c r="T4848" s="53"/>
      <c r="AU4848" s="17" t="s">
        <v>83</v>
      </c>
    </row>
    <row r="4849" spans="2:65" s="1" customFormat="1" ht="11.25">
      <c r="B4849" s="32"/>
      <c r="D4849" s="149" t="s">
        <v>351</v>
      </c>
      <c r="F4849" s="157" t="s">
        <v>358</v>
      </c>
      <c r="H4849" s="158">
        <v>89.319000000000003</v>
      </c>
      <c r="L4849" s="32"/>
      <c r="M4849" s="147"/>
      <c r="T4849" s="53"/>
      <c r="AU4849" s="17" t="s">
        <v>83</v>
      </c>
    </row>
    <row r="4850" spans="2:65" s="11" customFormat="1" ht="22.9" customHeight="1">
      <c r="B4850" s="119"/>
      <c r="D4850" s="120" t="s">
        <v>72</v>
      </c>
      <c r="E4850" s="129" t="s">
        <v>1122</v>
      </c>
      <c r="F4850" s="129" t="s">
        <v>1123</v>
      </c>
      <c r="I4850" s="122"/>
      <c r="J4850" s="130">
        <f>BK4850</f>
        <v>0</v>
      </c>
      <c r="L4850" s="119"/>
      <c r="M4850" s="124"/>
      <c r="P4850" s="125">
        <f>SUM(P4851:P5285)</f>
        <v>0</v>
      </c>
      <c r="R4850" s="125">
        <f>SUM(R4851:R5285)</f>
        <v>2.8336982399999999</v>
      </c>
      <c r="T4850" s="126">
        <f>SUM(T4851:T5285)</f>
        <v>0.11327780999999999</v>
      </c>
      <c r="AR4850" s="120" t="s">
        <v>83</v>
      </c>
      <c r="AT4850" s="127" t="s">
        <v>72</v>
      </c>
      <c r="AU4850" s="127" t="s">
        <v>81</v>
      </c>
      <c r="AY4850" s="120" t="s">
        <v>339</v>
      </c>
      <c r="BK4850" s="128">
        <f>SUM(BK4851:BK5285)</f>
        <v>0</v>
      </c>
    </row>
    <row r="4851" spans="2:65" s="1" customFormat="1" ht="24.2" customHeight="1">
      <c r="B4851" s="32"/>
      <c r="C4851" s="131" t="s">
        <v>5986</v>
      </c>
      <c r="D4851" s="131" t="s">
        <v>342</v>
      </c>
      <c r="E4851" s="132" t="s">
        <v>5987</v>
      </c>
      <c r="F4851" s="133" t="s">
        <v>5988</v>
      </c>
      <c r="G4851" s="134" t="s">
        <v>119</v>
      </c>
      <c r="H4851" s="135">
        <v>4305.5</v>
      </c>
      <c r="I4851" s="136"/>
      <c r="J4851" s="137">
        <f>ROUND(I4851*H4851,2)</f>
        <v>0</v>
      </c>
      <c r="K4851" s="133" t="s">
        <v>345</v>
      </c>
      <c r="L4851" s="32"/>
      <c r="M4851" s="138" t="s">
        <v>19</v>
      </c>
      <c r="N4851" s="139" t="s">
        <v>44</v>
      </c>
      <c r="P4851" s="140">
        <f>O4851*H4851</f>
        <v>0</v>
      </c>
      <c r="Q4851" s="140">
        <v>0</v>
      </c>
      <c r="R4851" s="140">
        <f>Q4851*H4851</f>
        <v>0</v>
      </c>
      <c r="S4851" s="140">
        <v>0</v>
      </c>
      <c r="T4851" s="141">
        <f>S4851*H4851</f>
        <v>0</v>
      </c>
      <c r="AR4851" s="142" t="s">
        <v>489</v>
      </c>
      <c r="AT4851" s="142" t="s">
        <v>342</v>
      </c>
      <c r="AU4851" s="142" t="s">
        <v>83</v>
      </c>
      <c r="AY4851" s="17" t="s">
        <v>339</v>
      </c>
      <c r="BE4851" s="143">
        <f>IF(N4851="základní",J4851,0)</f>
        <v>0</v>
      </c>
      <c r="BF4851" s="143">
        <f>IF(N4851="snížená",J4851,0)</f>
        <v>0</v>
      </c>
      <c r="BG4851" s="143">
        <f>IF(N4851="zákl. přenesená",J4851,0)</f>
        <v>0</v>
      </c>
      <c r="BH4851" s="143">
        <f>IF(N4851="sníž. přenesená",J4851,0)</f>
        <v>0</v>
      </c>
      <c r="BI4851" s="143">
        <f>IF(N4851="nulová",J4851,0)</f>
        <v>0</v>
      </c>
      <c r="BJ4851" s="17" t="s">
        <v>81</v>
      </c>
      <c r="BK4851" s="143">
        <f>ROUND(I4851*H4851,2)</f>
        <v>0</v>
      </c>
      <c r="BL4851" s="17" t="s">
        <v>489</v>
      </c>
      <c r="BM4851" s="142" t="s">
        <v>5989</v>
      </c>
    </row>
    <row r="4852" spans="2:65" s="1" customFormat="1" ht="11.25">
      <c r="B4852" s="32"/>
      <c r="D4852" s="144" t="s">
        <v>348</v>
      </c>
      <c r="F4852" s="145" t="s">
        <v>5990</v>
      </c>
      <c r="I4852" s="146"/>
      <c r="L4852" s="32"/>
      <c r="M4852" s="147"/>
      <c r="T4852" s="53"/>
      <c r="AT4852" s="17" t="s">
        <v>348</v>
      </c>
      <c r="AU4852" s="17" t="s">
        <v>83</v>
      </c>
    </row>
    <row r="4853" spans="2:65" s="12" customFormat="1" ht="11.25">
      <c r="B4853" s="148"/>
      <c r="D4853" s="149" t="s">
        <v>350</v>
      </c>
      <c r="E4853" s="150" t="s">
        <v>19</v>
      </c>
      <c r="F4853" s="151" t="s">
        <v>1412</v>
      </c>
      <c r="H4853" s="152">
        <v>4305.5</v>
      </c>
      <c r="I4853" s="153"/>
      <c r="L4853" s="148"/>
      <c r="M4853" s="154"/>
      <c r="T4853" s="155"/>
      <c r="AT4853" s="150" t="s">
        <v>350</v>
      </c>
      <c r="AU4853" s="150" t="s">
        <v>83</v>
      </c>
      <c r="AV4853" s="12" t="s">
        <v>83</v>
      </c>
      <c r="AW4853" s="12" t="s">
        <v>34</v>
      </c>
      <c r="AX4853" s="12" t="s">
        <v>81</v>
      </c>
      <c r="AY4853" s="150" t="s">
        <v>339</v>
      </c>
    </row>
    <row r="4854" spans="2:65" s="1" customFormat="1" ht="11.25">
      <c r="B4854" s="32"/>
      <c r="D4854" s="149" t="s">
        <v>351</v>
      </c>
      <c r="F4854" s="156" t="s">
        <v>5991</v>
      </c>
      <c r="L4854" s="32"/>
      <c r="M4854" s="147"/>
      <c r="T4854" s="53"/>
      <c r="AU4854" s="17" t="s">
        <v>83</v>
      </c>
    </row>
    <row r="4855" spans="2:65" s="1" customFormat="1" ht="11.25">
      <c r="B4855" s="32"/>
      <c r="D4855" s="149" t="s">
        <v>351</v>
      </c>
      <c r="F4855" s="157" t="s">
        <v>5992</v>
      </c>
      <c r="H4855" s="158">
        <v>83.965000000000003</v>
      </c>
      <c r="L4855" s="32"/>
      <c r="M4855" s="147"/>
      <c r="T4855" s="53"/>
      <c r="AU4855" s="17" t="s">
        <v>83</v>
      </c>
    </row>
    <row r="4856" spans="2:65" s="1" customFormat="1" ht="11.25">
      <c r="B4856" s="32"/>
      <c r="D4856" s="149" t="s">
        <v>351</v>
      </c>
      <c r="F4856" s="157" t="s">
        <v>5993</v>
      </c>
      <c r="H4856" s="158">
        <v>114.25</v>
      </c>
      <c r="L4856" s="32"/>
      <c r="M4856" s="147"/>
      <c r="T4856" s="53"/>
      <c r="AU4856" s="17" t="s">
        <v>83</v>
      </c>
    </row>
    <row r="4857" spans="2:65" s="1" customFormat="1" ht="11.25">
      <c r="B4857" s="32"/>
      <c r="D4857" s="149" t="s">
        <v>351</v>
      </c>
      <c r="F4857" s="157" t="s">
        <v>5994</v>
      </c>
      <c r="H4857" s="158">
        <v>114.25</v>
      </c>
      <c r="L4857" s="32"/>
      <c r="M4857" s="147"/>
      <c r="T4857" s="53"/>
      <c r="AU4857" s="17" t="s">
        <v>83</v>
      </c>
    </row>
    <row r="4858" spans="2:65" s="1" customFormat="1" ht="11.25">
      <c r="B4858" s="32"/>
      <c r="D4858" s="149" t="s">
        <v>351</v>
      </c>
      <c r="F4858" s="157" t="s">
        <v>5995</v>
      </c>
      <c r="H4858" s="158">
        <v>114.25</v>
      </c>
      <c r="L4858" s="32"/>
      <c r="M4858" s="147"/>
      <c r="T4858" s="53"/>
      <c r="AU4858" s="17" t="s">
        <v>83</v>
      </c>
    </row>
    <row r="4859" spans="2:65" s="1" customFormat="1" ht="11.25">
      <c r="B4859" s="32"/>
      <c r="D4859" s="149" t="s">
        <v>351</v>
      </c>
      <c r="F4859" s="157" t="s">
        <v>5996</v>
      </c>
      <c r="H4859" s="158">
        <v>102.051</v>
      </c>
      <c r="L4859" s="32"/>
      <c r="M4859" s="147"/>
      <c r="T4859" s="53"/>
      <c r="AU4859" s="17" t="s">
        <v>83</v>
      </c>
    </row>
    <row r="4860" spans="2:65" s="1" customFormat="1" ht="11.25">
      <c r="B4860" s="32"/>
      <c r="D4860" s="149" t="s">
        <v>351</v>
      </c>
      <c r="F4860" s="157" t="s">
        <v>5997</v>
      </c>
      <c r="H4860" s="158">
        <v>36.56</v>
      </c>
      <c r="L4860" s="32"/>
      <c r="M4860" s="147"/>
      <c r="T4860" s="53"/>
      <c r="AU4860" s="17" t="s">
        <v>83</v>
      </c>
    </row>
    <row r="4861" spans="2:65" s="1" customFormat="1" ht="11.25">
      <c r="B4861" s="32"/>
      <c r="D4861" s="149" t="s">
        <v>351</v>
      </c>
      <c r="F4861" s="157" t="s">
        <v>5998</v>
      </c>
      <c r="H4861" s="158">
        <v>85.53</v>
      </c>
      <c r="L4861" s="32"/>
      <c r="M4861" s="147"/>
      <c r="T4861" s="53"/>
      <c r="AU4861" s="17" t="s">
        <v>83</v>
      </c>
    </row>
    <row r="4862" spans="2:65" s="1" customFormat="1" ht="11.25">
      <c r="B4862" s="32"/>
      <c r="D4862" s="149" t="s">
        <v>351</v>
      </c>
      <c r="F4862" s="157" t="s">
        <v>5999</v>
      </c>
      <c r="H4862" s="158">
        <v>65.084999999999994</v>
      </c>
      <c r="L4862" s="32"/>
      <c r="M4862" s="147"/>
      <c r="T4862" s="53"/>
      <c r="AU4862" s="17" t="s">
        <v>83</v>
      </c>
    </row>
    <row r="4863" spans="2:65" s="1" customFormat="1" ht="11.25">
      <c r="B4863" s="32"/>
      <c r="D4863" s="149" t="s">
        <v>351</v>
      </c>
      <c r="F4863" s="157" t="s">
        <v>6000</v>
      </c>
      <c r="H4863" s="158">
        <v>30.13</v>
      </c>
      <c r="L4863" s="32"/>
      <c r="M4863" s="147"/>
      <c r="T4863" s="53"/>
      <c r="AU4863" s="17" t="s">
        <v>83</v>
      </c>
    </row>
    <row r="4864" spans="2:65" s="1" customFormat="1" ht="11.25">
      <c r="B4864" s="32"/>
      <c r="D4864" s="149" t="s">
        <v>351</v>
      </c>
      <c r="F4864" s="157" t="s">
        <v>6001</v>
      </c>
      <c r="H4864" s="158">
        <v>8.27</v>
      </c>
      <c r="L4864" s="32"/>
      <c r="M4864" s="147"/>
      <c r="T4864" s="53"/>
      <c r="AU4864" s="17" t="s">
        <v>83</v>
      </c>
    </row>
    <row r="4865" spans="2:47" s="1" customFormat="1" ht="11.25">
      <c r="B4865" s="32"/>
      <c r="D4865" s="149" t="s">
        <v>351</v>
      </c>
      <c r="F4865" s="157" t="s">
        <v>6002</v>
      </c>
      <c r="H4865" s="158">
        <v>58.77</v>
      </c>
      <c r="L4865" s="32"/>
      <c r="M4865" s="147"/>
      <c r="T4865" s="53"/>
      <c r="AU4865" s="17" t="s">
        <v>83</v>
      </c>
    </row>
    <row r="4866" spans="2:47" s="1" customFormat="1" ht="11.25">
      <c r="B4866" s="32"/>
      <c r="D4866" s="149" t="s">
        <v>351</v>
      </c>
      <c r="F4866" s="157" t="s">
        <v>6003</v>
      </c>
      <c r="H4866" s="158">
        <v>28.73</v>
      </c>
      <c r="L4866" s="32"/>
      <c r="M4866" s="147"/>
      <c r="T4866" s="53"/>
      <c r="AU4866" s="17" t="s">
        <v>83</v>
      </c>
    </row>
    <row r="4867" spans="2:47" s="1" customFormat="1" ht="11.25">
      <c r="B4867" s="32"/>
      <c r="D4867" s="149" t="s">
        <v>351</v>
      </c>
      <c r="F4867" s="157" t="s">
        <v>6004</v>
      </c>
      <c r="H4867" s="158">
        <v>8.15</v>
      </c>
      <c r="L4867" s="32"/>
      <c r="M4867" s="147"/>
      <c r="T4867" s="53"/>
      <c r="AU4867" s="17" t="s">
        <v>83</v>
      </c>
    </row>
    <row r="4868" spans="2:47" s="1" customFormat="1" ht="11.25">
      <c r="B4868" s="32"/>
      <c r="D4868" s="149" t="s">
        <v>351</v>
      </c>
      <c r="F4868" s="157" t="s">
        <v>6005</v>
      </c>
      <c r="H4868" s="158">
        <v>122.175</v>
      </c>
      <c r="L4868" s="32"/>
      <c r="M4868" s="147"/>
      <c r="T4868" s="53"/>
      <c r="AU4868" s="17" t="s">
        <v>83</v>
      </c>
    </row>
    <row r="4869" spans="2:47" s="1" customFormat="1" ht="11.25">
      <c r="B4869" s="32"/>
      <c r="D4869" s="149" t="s">
        <v>351</v>
      </c>
      <c r="F4869" s="157" t="s">
        <v>6006</v>
      </c>
      <c r="H4869" s="158">
        <v>154.94999999999999</v>
      </c>
      <c r="L4869" s="32"/>
      <c r="M4869" s="147"/>
      <c r="T4869" s="53"/>
      <c r="AU4869" s="17" t="s">
        <v>83</v>
      </c>
    </row>
    <row r="4870" spans="2:47" s="1" customFormat="1" ht="11.25">
      <c r="B4870" s="32"/>
      <c r="D4870" s="149" t="s">
        <v>351</v>
      </c>
      <c r="F4870" s="157" t="s">
        <v>6007</v>
      </c>
      <c r="H4870" s="158">
        <v>140.50800000000001</v>
      </c>
      <c r="L4870" s="32"/>
      <c r="M4870" s="147"/>
      <c r="T4870" s="53"/>
      <c r="AU4870" s="17" t="s">
        <v>83</v>
      </c>
    </row>
    <row r="4871" spans="2:47" s="1" customFormat="1" ht="11.25">
      <c r="B4871" s="32"/>
      <c r="D4871" s="149" t="s">
        <v>351</v>
      </c>
      <c r="F4871" s="157" t="s">
        <v>6008</v>
      </c>
      <c r="H4871" s="158">
        <v>-68.933000000000007</v>
      </c>
      <c r="L4871" s="32"/>
      <c r="M4871" s="147"/>
      <c r="T4871" s="53"/>
      <c r="AU4871" s="17" t="s">
        <v>83</v>
      </c>
    </row>
    <row r="4872" spans="2:47" s="1" customFormat="1" ht="11.25">
      <c r="B4872" s="32"/>
      <c r="D4872" s="149" t="s">
        <v>351</v>
      </c>
      <c r="F4872" s="157" t="s">
        <v>6009</v>
      </c>
      <c r="H4872" s="158">
        <v>48.94</v>
      </c>
      <c r="L4872" s="32"/>
      <c r="M4872" s="147"/>
      <c r="T4872" s="53"/>
      <c r="AU4872" s="17" t="s">
        <v>83</v>
      </c>
    </row>
    <row r="4873" spans="2:47" s="1" customFormat="1" ht="11.25">
      <c r="B4873" s="32"/>
      <c r="D4873" s="149" t="s">
        <v>351</v>
      </c>
      <c r="F4873" s="157" t="s">
        <v>6010</v>
      </c>
      <c r="H4873" s="158">
        <v>78.168999999999997</v>
      </c>
      <c r="L4873" s="32"/>
      <c r="M4873" s="147"/>
      <c r="T4873" s="53"/>
      <c r="AU4873" s="17" t="s">
        <v>83</v>
      </c>
    </row>
    <row r="4874" spans="2:47" s="1" customFormat="1" ht="11.25">
      <c r="B4874" s="32"/>
      <c r="D4874" s="149" t="s">
        <v>351</v>
      </c>
      <c r="F4874" s="157" t="s">
        <v>6011</v>
      </c>
      <c r="H4874" s="158">
        <v>45.406999999999996</v>
      </c>
      <c r="L4874" s="32"/>
      <c r="M4874" s="147"/>
      <c r="T4874" s="53"/>
      <c r="AU4874" s="17" t="s">
        <v>83</v>
      </c>
    </row>
    <row r="4875" spans="2:47" s="1" customFormat="1" ht="11.25">
      <c r="B4875" s="32"/>
      <c r="D4875" s="149" t="s">
        <v>351</v>
      </c>
      <c r="F4875" s="157" t="s">
        <v>6012</v>
      </c>
      <c r="H4875" s="158">
        <v>7.51</v>
      </c>
      <c r="L4875" s="32"/>
      <c r="M4875" s="147"/>
      <c r="T4875" s="53"/>
      <c r="AU4875" s="17" t="s">
        <v>83</v>
      </c>
    </row>
    <row r="4876" spans="2:47" s="1" customFormat="1" ht="11.25">
      <c r="B4876" s="32"/>
      <c r="D4876" s="149" t="s">
        <v>351</v>
      </c>
      <c r="F4876" s="157" t="s">
        <v>6013</v>
      </c>
      <c r="H4876" s="158">
        <v>38.981000000000002</v>
      </c>
      <c r="L4876" s="32"/>
      <c r="M4876" s="147"/>
      <c r="T4876" s="53"/>
      <c r="AU4876" s="17" t="s">
        <v>83</v>
      </c>
    </row>
    <row r="4877" spans="2:47" s="1" customFormat="1" ht="11.25">
      <c r="B4877" s="32"/>
      <c r="D4877" s="149" t="s">
        <v>351</v>
      </c>
      <c r="F4877" s="157" t="s">
        <v>6014</v>
      </c>
      <c r="H4877" s="158">
        <v>7.29</v>
      </c>
      <c r="L4877" s="32"/>
      <c r="M4877" s="147"/>
      <c r="T4877" s="53"/>
      <c r="AU4877" s="17" t="s">
        <v>83</v>
      </c>
    </row>
    <row r="4878" spans="2:47" s="1" customFormat="1" ht="11.25">
      <c r="B4878" s="32"/>
      <c r="D4878" s="149" t="s">
        <v>351</v>
      </c>
      <c r="F4878" s="157" t="s">
        <v>6015</v>
      </c>
      <c r="H4878" s="158">
        <v>73.22</v>
      </c>
      <c r="L4878" s="32"/>
      <c r="M4878" s="147"/>
      <c r="T4878" s="53"/>
      <c r="AU4878" s="17" t="s">
        <v>83</v>
      </c>
    </row>
    <row r="4879" spans="2:47" s="1" customFormat="1" ht="11.25">
      <c r="B4879" s="32"/>
      <c r="D4879" s="149" t="s">
        <v>351</v>
      </c>
      <c r="F4879" s="157" t="s">
        <v>6016</v>
      </c>
      <c r="H4879" s="158">
        <v>210.95699999999999</v>
      </c>
      <c r="L4879" s="32"/>
      <c r="M4879" s="147"/>
      <c r="T4879" s="53"/>
      <c r="AU4879" s="17" t="s">
        <v>83</v>
      </c>
    </row>
    <row r="4880" spans="2:47" s="1" customFormat="1" ht="11.25">
      <c r="B4880" s="32"/>
      <c r="D4880" s="149" t="s">
        <v>351</v>
      </c>
      <c r="F4880" s="157" t="s">
        <v>6017</v>
      </c>
      <c r="H4880" s="158">
        <v>121.98699999999999</v>
      </c>
      <c r="L4880" s="32"/>
      <c r="M4880" s="147"/>
      <c r="T4880" s="53"/>
      <c r="AU4880" s="17" t="s">
        <v>83</v>
      </c>
    </row>
    <row r="4881" spans="2:47" s="1" customFormat="1" ht="11.25">
      <c r="B4881" s="32"/>
      <c r="D4881" s="149" t="s">
        <v>351</v>
      </c>
      <c r="F4881" s="157" t="s">
        <v>6018</v>
      </c>
      <c r="H4881" s="158">
        <v>-54.561999999999998</v>
      </c>
      <c r="L4881" s="32"/>
      <c r="M4881" s="147"/>
      <c r="T4881" s="53"/>
      <c r="AU4881" s="17" t="s">
        <v>83</v>
      </c>
    </row>
    <row r="4882" spans="2:47" s="1" customFormat="1" ht="11.25">
      <c r="B4882" s="32"/>
      <c r="D4882" s="149" t="s">
        <v>351</v>
      </c>
      <c r="F4882" s="157" t="s">
        <v>6019</v>
      </c>
      <c r="H4882" s="158">
        <v>7.665</v>
      </c>
      <c r="L4882" s="32"/>
      <c r="M4882" s="147"/>
      <c r="T4882" s="53"/>
      <c r="AU4882" s="17" t="s">
        <v>83</v>
      </c>
    </row>
    <row r="4883" spans="2:47" s="1" customFormat="1" ht="11.25">
      <c r="B4883" s="32"/>
      <c r="D4883" s="149" t="s">
        <v>351</v>
      </c>
      <c r="F4883" s="157" t="s">
        <v>6020</v>
      </c>
      <c r="H4883" s="158">
        <v>4.3600000000000003</v>
      </c>
      <c r="L4883" s="32"/>
      <c r="M4883" s="147"/>
      <c r="T4883" s="53"/>
      <c r="AU4883" s="17" t="s">
        <v>83</v>
      </c>
    </row>
    <row r="4884" spans="2:47" s="1" customFormat="1" ht="11.25">
      <c r="B4884" s="32"/>
      <c r="D4884" s="149" t="s">
        <v>351</v>
      </c>
      <c r="F4884" s="157" t="s">
        <v>6021</v>
      </c>
      <c r="H4884" s="158">
        <v>10.404999999999999</v>
      </c>
      <c r="L4884" s="32"/>
      <c r="M4884" s="147"/>
      <c r="T4884" s="53"/>
      <c r="AU4884" s="17" t="s">
        <v>83</v>
      </c>
    </row>
    <row r="4885" spans="2:47" s="1" customFormat="1" ht="11.25">
      <c r="B4885" s="32"/>
      <c r="D4885" s="149" t="s">
        <v>351</v>
      </c>
      <c r="F4885" s="157" t="s">
        <v>6022</v>
      </c>
      <c r="H4885" s="158">
        <v>4.3600000000000003</v>
      </c>
      <c r="L4885" s="32"/>
      <c r="M4885" s="147"/>
      <c r="T4885" s="53"/>
      <c r="AU4885" s="17" t="s">
        <v>83</v>
      </c>
    </row>
    <row r="4886" spans="2:47" s="1" customFormat="1" ht="11.25">
      <c r="B4886" s="32"/>
      <c r="D4886" s="149" t="s">
        <v>351</v>
      </c>
      <c r="F4886" s="157" t="s">
        <v>6023</v>
      </c>
      <c r="H4886" s="158">
        <v>59.41</v>
      </c>
      <c r="L4886" s="32"/>
      <c r="M4886" s="147"/>
      <c r="T4886" s="53"/>
      <c r="AU4886" s="17" t="s">
        <v>83</v>
      </c>
    </row>
    <row r="4887" spans="2:47" s="1" customFormat="1" ht="11.25">
      <c r="B4887" s="32"/>
      <c r="D4887" s="149" t="s">
        <v>351</v>
      </c>
      <c r="F4887" s="157" t="s">
        <v>6024</v>
      </c>
      <c r="H4887" s="158">
        <v>40.24</v>
      </c>
      <c r="L4887" s="32"/>
      <c r="M4887" s="147"/>
      <c r="T4887" s="53"/>
      <c r="AU4887" s="17" t="s">
        <v>83</v>
      </c>
    </row>
    <row r="4888" spans="2:47" s="1" customFormat="1" ht="11.25">
      <c r="B4888" s="32"/>
      <c r="D4888" s="149" t="s">
        <v>351</v>
      </c>
      <c r="F4888" s="157" t="s">
        <v>6025</v>
      </c>
      <c r="H4888" s="158">
        <v>21.856999999999999</v>
      </c>
      <c r="L4888" s="32"/>
      <c r="M4888" s="147"/>
      <c r="T4888" s="53"/>
      <c r="AU4888" s="17" t="s">
        <v>83</v>
      </c>
    </row>
    <row r="4889" spans="2:47" s="1" customFormat="1" ht="11.25">
      <c r="B4889" s="32"/>
      <c r="D4889" s="149" t="s">
        <v>351</v>
      </c>
      <c r="F4889" s="157" t="s">
        <v>6026</v>
      </c>
      <c r="H4889" s="158">
        <v>21.245000000000001</v>
      </c>
      <c r="L4889" s="32"/>
      <c r="M4889" s="147"/>
      <c r="T4889" s="53"/>
      <c r="AU4889" s="17" t="s">
        <v>83</v>
      </c>
    </row>
    <row r="4890" spans="2:47" s="1" customFormat="1" ht="11.25">
      <c r="B4890" s="32"/>
      <c r="D4890" s="149" t="s">
        <v>351</v>
      </c>
      <c r="F4890" s="157" t="s">
        <v>6027</v>
      </c>
      <c r="H4890" s="158">
        <v>143.11500000000001</v>
      </c>
      <c r="L4890" s="32"/>
      <c r="M4890" s="147"/>
      <c r="T4890" s="53"/>
      <c r="AU4890" s="17" t="s">
        <v>83</v>
      </c>
    </row>
    <row r="4891" spans="2:47" s="1" customFormat="1" ht="11.25">
      <c r="B4891" s="32"/>
      <c r="D4891" s="149" t="s">
        <v>351</v>
      </c>
      <c r="F4891" s="157" t="s">
        <v>6028</v>
      </c>
      <c r="H4891" s="158">
        <v>114.405</v>
      </c>
      <c r="L4891" s="32"/>
      <c r="M4891" s="147"/>
      <c r="T4891" s="53"/>
      <c r="AU4891" s="17" t="s">
        <v>83</v>
      </c>
    </row>
    <row r="4892" spans="2:47" s="1" customFormat="1" ht="11.25">
      <c r="B4892" s="32"/>
      <c r="D4892" s="149" t="s">
        <v>351</v>
      </c>
      <c r="F4892" s="157" t="s">
        <v>6029</v>
      </c>
      <c r="H4892" s="158">
        <v>76.295000000000002</v>
      </c>
      <c r="L4892" s="32"/>
      <c r="M4892" s="147"/>
      <c r="T4892" s="53"/>
      <c r="AU4892" s="17" t="s">
        <v>83</v>
      </c>
    </row>
    <row r="4893" spans="2:47" s="1" customFormat="1" ht="11.25">
      <c r="B4893" s="32"/>
      <c r="D4893" s="149" t="s">
        <v>351</v>
      </c>
      <c r="F4893" s="157" t="s">
        <v>6030</v>
      </c>
      <c r="H4893" s="158">
        <v>114.405</v>
      </c>
      <c r="L4893" s="32"/>
      <c r="M4893" s="147"/>
      <c r="T4893" s="53"/>
      <c r="AU4893" s="17" t="s">
        <v>83</v>
      </c>
    </row>
    <row r="4894" spans="2:47" s="1" customFormat="1" ht="11.25">
      <c r="B4894" s="32"/>
      <c r="D4894" s="149" t="s">
        <v>351</v>
      </c>
      <c r="F4894" s="157" t="s">
        <v>6031</v>
      </c>
      <c r="H4894" s="158">
        <v>115.72499999999999</v>
      </c>
      <c r="L4894" s="32"/>
      <c r="M4894" s="147"/>
      <c r="T4894" s="53"/>
      <c r="AU4894" s="17" t="s">
        <v>83</v>
      </c>
    </row>
    <row r="4895" spans="2:47" s="1" customFormat="1" ht="11.25">
      <c r="B4895" s="32"/>
      <c r="D4895" s="149" t="s">
        <v>351</v>
      </c>
      <c r="F4895" s="157" t="s">
        <v>6032</v>
      </c>
      <c r="H4895" s="158">
        <v>70.605999999999995</v>
      </c>
      <c r="L4895" s="32"/>
      <c r="M4895" s="147"/>
      <c r="T4895" s="53"/>
      <c r="AU4895" s="17" t="s">
        <v>83</v>
      </c>
    </row>
    <row r="4896" spans="2:47" s="1" customFormat="1" ht="11.25">
      <c r="B4896" s="32"/>
      <c r="D4896" s="149" t="s">
        <v>351</v>
      </c>
      <c r="F4896" s="157" t="s">
        <v>6033</v>
      </c>
      <c r="H4896" s="158">
        <v>24.402999999999999</v>
      </c>
      <c r="L4896" s="32"/>
      <c r="M4896" s="147"/>
      <c r="T4896" s="53"/>
      <c r="AU4896" s="17" t="s">
        <v>83</v>
      </c>
    </row>
    <row r="4897" spans="2:47" s="1" customFormat="1" ht="11.25">
      <c r="B4897" s="32"/>
      <c r="D4897" s="149" t="s">
        <v>351</v>
      </c>
      <c r="F4897" s="157" t="s">
        <v>6034</v>
      </c>
      <c r="H4897" s="158">
        <v>19.027999999999999</v>
      </c>
      <c r="L4897" s="32"/>
      <c r="M4897" s="147"/>
      <c r="T4897" s="53"/>
      <c r="AU4897" s="17" t="s">
        <v>83</v>
      </c>
    </row>
    <row r="4898" spans="2:47" s="1" customFormat="1" ht="11.25">
      <c r="B4898" s="32"/>
      <c r="D4898" s="149" t="s">
        <v>351</v>
      </c>
      <c r="F4898" s="157" t="s">
        <v>6035</v>
      </c>
      <c r="H4898" s="158">
        <v>41.94</v>
      </c>
      <c r="L4898" s="32"/>
      <c r="M4898" s="147"/>
      <c r="T4898" s="53"/>
      <c r="AU4898" s="17" t="s">
        <v>83</v>
      </c>
    </row>
    <row r="4899" spans="2:47" s="1" customFormat="1" ht="11.25">
      <c r="B4899" s="32"/>
      <c r="D4899" s="149" t="s">
        <v>351</v>
      </c>
      <c r="F4899" s="157" t="s">
        <v>6036</v>
      </c>
      <c r="H4899" s="158">
        <v>50.716000000000001</v>
      </c>
      <c r="L4899" s="32"/>
      <c r="M4899" s="147"/>
      <c r="T4899" s="53"/>
      <c r="AU4899" s="17" t="s">
        <v>83</v>
      </c>
    </row>
    <row r="4900" spans="2:47" s="1" customFormat="1" ht="11.25">
      <c r="B4900" s="32"/>
      <c r="D4900" s="149" t="s">
        <v>351</v>
      </c>
      <c r="F4900" s="157" t="s">
        <v>6037</v>
      </c>
      <c r="H4900" s="158">
        <v>19.154</v>
      </c>
      <c r="L4900" s="32"/>
      <c r="M4900" s="147"/>
      <c r="T4900" s="53"/>
      <c r="AU4900" s="17" t="s">
        <v>83</v>
      </c>
    </row>
    <row r="4901" spans="2:47" s="1" customFormat="1" ht="11.25">
      <c r="B4901" s="32"/>
      <c r="D4901" s="149" t="s">
        <v>351</v>
      </c>
      <c r="F4901" s="157" t="s">
        <v>6038</v>
      </c>
      <c r="H4901" s="158">
        <v>66.385000000000005</v>
      </c>
      <c r="L4901" s="32"/>
      <c r="M4901" s="147"/>
      <c r="T4901" s="53"/>
      <c r="AU4901" s="17" t="s">
        <v>83</v>
      </c>
    </row>
    <row r="4902" spans="2:47" s="1" customFormat="1" ht="11.25">
      <c r="B4902" s="32"/>
      <c r="D4902" s="149" t="s">
        <v>351</v>
      </c>
      <c r="F4902" s="157" t="s">
        <v>6039</v>
      </c>
      <c r="H4902" s="158">
        <v>56.89</v>
      </c>
      <c r="L4902" s="32"/>
      <c r="M4902" s="147"/>
      <c r="T4902" s="53"/>
      <c r="AU4902" s="17" t="s">
        <v>83</v>
      </c>
    </row>
    <row r="4903" spans="2:47" s="1" customFormat="1" ht="11.25">
      <c r="B4903" s="32"/>
      <c r="D4903" s="149" t="s">
        <v>351</v>
      </c>
      <c r="F4903" s="157" t="s">
        <v>6040</v>
      </c>
      <c r="H4903" s="158">
        <v>101.998</v>
      </c>
      <c r="L4903" s="32"/>
      <c r="M4903" s="147"/>
      <c r="T4903" s="53"/>
      <c r="AU4903" s="17" t="s">
        <v>83</v>
      </c>
    </row>
    <row r="4904" spans="2:47" s="1" customFormat="1" ht="11.25">
      <c r="B4904" s="32"/>
      <c r="D4904" s="149" t="s">
        <v>351</v>
      </c>
      <c r="F4904" s="157" t="s">
        <v>6041</v>
      </c>
      <c r="H4904" s="158">
        <v>153.43899999999999</v>
      </c>
      <c r="L4904" s="32"/>
      <c r="M4904" s="147"/>
      <c r="T4904" s="53"/>
      <c r="AU4904" s="17" t="s">
        <v>83</v>
      </c>
    </row>
    <row r="4905" spans="2:47" s="1" customFormat="1" ht="11.25">
      <c r="B4905" s="32"/>
      <c r="D4905" s="149" t="s">
        <v>351</v>
      </c>
      <c r="F4905" s="157" t="s">
        <v>6042</v>
      </c>
      <c r="H4905" s="158">
        <v>42.5</v>
      </c>
      <c r="L4905" s="32"/>
      <c r="M4905" s="147"/>
      <c r="T4905" s="53"/>
      <c r="AU4905" s="17" t="s">
        <v>83</v>
      </c>
    </row>
    <row r="4906" spans="2:47" s="1" customFormat="1" ht="11.25">
      <c r="B4906" s="32"/>
      <c r="D4906" s="149" t="s">
        <v>351</v>
      </c>
      <c r="F4906" s="157" t="s">
        <v>6043</v>
      </c>
      <c r="H4906" s="158">
        <v>71.832999999999998</v>
      </c>
      <c r="L4906" s="32"/>
      <c r="M4906" s="147"/>
      <c r="T4906" s="53"/>
      <c r="AU4906" s="17" t="s">
        <v>83</v>
      </c>
    </row>
    <row r="4907" spans="2:47" s="1" customFormat="1" ht="11.25">
      <c r="B4907" s="32"/>
      <c r="D4907" s="149" t="s">
        <v>351</v>
      </c>
      <c r="F4907" s="157" t="s">
        <v>6044</v>
      </c>
      <c r="H4907" s="158">
        <v>43.991</v>
      </c>
      <c r="L4907" s="32"/>
      <c r="M4907" s="147"/>
      <c r="T4907" s="53"/>
      <c r="AU4907" s="17" t="s">
        <v>83</v>
      </c>
    </row>
    <row r="4908" spans="2:47" s="1" customFormat="1" ht="11.25">
      <c r="B4908" s="32"/>
      <c r="D4908" s="149" t="s">
        <v>351</v>
      </c>
      <c r="F4908" s="157" t="s">
        <v>6045</v>
      </c>
      <c r="H4908" s="158">
        <v>6.51</v>
      </c>
      <c r="L4908" s="32"/>
      <c r="M4908" s="147"/>
      <c r="T4908" s="53"/>
      <c r="AU4908" s="17" t="s">
        <v>83</v>
      </c>
    </row>
    <row r="4909" spans="2:47" s="1" customFormat="1" ht="11.25">
      <c r="B4909" s="32"/>
      <c r="D4909" s="149" t="s">
        <v>351</v>
      </c>
      <c r="F4909" s="157" t="s">
        <v>6046</v>
      </c>
      <c r="H4909" s="158">
        <v>37.621000000000002</v>
      </c>
      <c r="L4909" s="32"/>
      <c r="M4909" s="147"/>
      <c r="T4909" s="53"/>
      <c r="AU4909" s="17" t="s">
        <v>83</v>
      </c>
    </row>
    <row r="4910" spans="2:47" s="1" customFormat="1" ht="11.25">
      <c r="B4910" s="32"/>
      <c r="D4910" s="149" t="s">
        <v>351</v>
      </c>
      <c r="F4910" s="157" t="s">
        <v>6047</v>
      </c>
      <c r="H4910" s="158">
        <v>6.29</v>
      </c>
      <c r="L4910" s="32"/>
      <c r="M4910" s="147"/>
      <c r="T4910" s="53"/>
      <c r="AU4910" s="17" t="s">
        <v>83</v>
      </c>
    </row>
    <row r="4911" spans="2:47" s="1" customFormat="1" ht="11.25">
      <c r="B4911" s="32"/>
      <c r="D4911" s="149" t="s">
        <v>351</v>
      </c>
      <c r="F4911" s="157" t="s">
        <v>6048</v>
      </c>
      <c r="H4911" s="158">
        <v>75.207999999999998</v>
      </c>
      <c r="L4911" s="32"/>
      <c r="M4911" s="147"/>
      <c r="T4911" s="53"/>
      <c r="AU4911" s="17" t="s">
        <v>83</v>
      </c>
    </row>
    <row r="4912" spans="2:47" s="1" customFormat="1" ht="11.25">
      <c r="B4912" s="32"/>
      <c r="D4912" s="149" t="s">
        <v>351</v>
      </c>
      <c r="F4912" s="157" t="s">
        <v>6049</v>
      </c>
      <c r="H4912" s="158">
        <v>75.207999999999998</v>
      </c>
      <c r="L4912" s="32"/>
      <c r="M4912" s="147"/>
      <c r="T4912" s="53"/>
      <c r="AU4912" s="17" t="s">
        <v>83</v>
      </c>
    </row>
    <row r="4913" spans="2:47" s="1" customFormat="1" ht="11.25">
      <c r="B4913" s="32"/>
      <c r="D4913" s="149" t="s">
        <v>351</v>
      </c>
      <c r="F4913" s="157" t="s">
        <v>6050</v>
      </c>
      <c r="H4913" s="158">
        <v>76.488</v>
      </c>
      <c r="L4913" s="32"/>
      <c r="M4913" s="147"/>
      <c r="T4913" s="53"/>
      <c r="AU4913" s="17" t="s">
        <v>83</v>
      </c>
    </row>
    <row r="4914" spans="2:47" s="1" customFormat="1" ht="11.25">
      <c r="B4914" s="32"/>
      <c r="D4914" s="149" t="s">
        <v>351</v>
      </c>
      <c r="F4914" s="157" t="s">
        <v>6051</v>
      </c>
      <c r="H4914" s="158">
        <v>37.600999999999999</v>
      </c>
      <c r="L4914" s="32"/>
      <c r="M4914" s="147"/>
      <c r="T4914" s="53"/>
      <c r="AU4914" s="17" t="s">
        <v>83</v>
      </c>
    </row>
    <row r="4915" spans="2:47" s="1" customFormat="1" ht="11.25">
      <c r="B4915" s="32"/>
      <c r="D4915" s="149" t="s">
        <v>351</v>
      </c>
      <c r="F4915" s="157" t="s">
        <v>6052</v>
      </c>
      <c r="H4915" s="158">
        <v>114.39</v>
      </c>
      <c r="L4915" s="32"/>
      <c r="M4915" s="147"/>
      <c r="T4915" s="53"/>
      <c r="AU4915" s="17" t="s">
        <v>83</v>
      </c>
    </row>
    <row r="4916" spans="2:47" s="1" customFormat="1" ht="11.25">
      <c r="B4916" s="32"/>
      <c r="D4916" s="149" t="s">
        <v>351</v>
      </c>
      <c r="F4916" s="157" t="s">
        <v>6053</v>
      </c>
      <c r="H4916" s="158">
        <v>14.08</v>
      </c>
      <c r="L4916" s="32"/>
      <c r="M4916" s="147"/>
      <c r="T4916" s="53"/>
      <c r="AU4916" s="17" t="s">
        <v>83</v>
      </c>
    </row>
    <row r="4917" spans="2:47" s="1" customFormat="1" ht="11.25">
      <c r="B4917" s="32"/>
      <c r="D4917" s="149" t="s">
        <v>351</v>
      </c>
      <c r="F4917" s="157" t="s">
        <v>6054</v>
      </c>
      <c r="H4917" s="158">
        <v>44.02</v>
      </c>
      <c r="L4917" s="32"/>
      <c r="M4917" s="147"/>
      <c r="T4917" s="53"/>
      <c r="AU4917" s="17" t="s">
        <v>83</v>
      </c>
    </row>
    <row r="4918" spans="2:47" s="1" customFormat="1" ht="11.25">
      <c r="B4918" s="32"/>
      <c r="D4918" s="149" t="s">
        <v>351</v>
      </c>
      <c r="F4918" s="157" t="s">
        <v>6055</v>
      </c>
      <c r="H4918" s="158">
        <v>80.643000000000001</v>
      </c>
      <c r="L4918" s="32"/>
      <c r="M4918" s="147"/>
      <c r="T4918" s="53"/>
      <c r="AU4918" s="17" t="s">
        <v>83</v>
      </c>
    </row>
    <row r="4919" spans="2:47" s="1" customFormat="1" ht="11.25">
      <c r="B4919" s="32"/>
      <c r="D4919" s="149" t="s">
        <v>351</v>
      </c>
      <c r="F4919" s="157" t="s">
        <v>6056</v>
      </c>
      <c r="H4919" s="158">
        <v>32.654000000000003</v>
      </c>
      <c r="L4919" s="32"/>
      <c r="M4919" s="147"/>
      <c r="T4919" s="53"/>
      <c r="AU4919" s="17" t="s">
        <v>83</v>
      </c>
    </row>
    <row r="4920" spans="2:47" s="1" customFormat="1" ht="11.25">
      <c r="B4920" s="32"/>
      <c r="D4920" s="149" t="s">
        <v>351</v>
      </c>
      <c r="F4920" s="157" t="s">
        <v>6057</v>
      </c>
      <c r="H4920" s="158">
        <v>16.870999999999999</v>
      </c>
      <c r="L4920" s="32"/>
      <c r="M4920" s="147"/>
      <c r="T4920" s="53"/>
      <c r="AU4920" s="17" t="s">
        <v>83</v>
      </c>
    </row>
    <row r="4921" spans="2:47" s="1" customFormat="1" ht="11.25">
      <c r="B4921" s="32"/>
      <c r="D4921" s="149" t="s">
        <v>351</v>
      </c>
      <c r="F4921" s="157" t="s">
        <v>6058</v>
      </c>
      <c r="H4921" s="158">
        <v>9.6029999999999998</v>
      </c>
      <c r="L4921" s="32"/>
      <c r="M4921" s="147"/>
      <c r="T4921" s="53"/>
      <c r="AU4921" s="17" t="s">
        <v>83</v>
      </c>
    </row>
    <row r="4922" spans="2:47" s="1" customFormat="1" ht="11.25">
      <c r="B4922" s="32"/>
      <c r="D4922" s="149" t="s">
        <v>351</v>
      </c>
      <c r="F4922" s="157" t="s">
        <v>6059</v>
      </c>
      <c r="H4922" s="158">
        <v>6.6280000000000001</v>
      </c>
      <c r="L4922" s="32"/>
      <c r="M4922" s="147"/>
      <c r="T4922" s="53"/>
      <c r="AU4922" s="17" t="s">
        <v>83</v>
      </c>
    </row>
    <row r="4923" spans="2:47" s="1" customFormat="1" ht="11.25">
      <c r="B4923" s="32"/>
      <c r="D4923" s="149" t="s">
        <v>351</v>
      </c>
      <c r="F4923" s="157" t="s">
        <v>6060</v>
      </c>
      <c r="H4923" s="158">
        <v>43.779000000000003</v>
      </c>
      <c r="L4923" s="32"/>
      <c r="M4923" s="147"/>
      <c r="T4923" s="53"/>
      <c r="AU4923" s="17" t="s">
        <v>83</v>
      </c>
    </row>
    <row r="4924" spans="2:47" s="1" customFormat="1" ht="11.25">
      <c r="B4924" s="32"/>
      <c r="D4924" s="149" t="s">
        <v>351</v>
      </c>
      <c r="F4924" s="157" t="s">
        <v>6061</v>
      </c>
      <c r="H4924" s="158">
        <v>45.555</v>
      </c>
      <c r="L4924" s="32"/>
      <c r="M4924" s="147"/>
      <c r="T4924" s="53"/>
      <c r="AU4924" s="17" t="s">
        <v>83</v>
      </c>
    </row>
    <row r="4925" spans="2:47" s="1" customFormat="1" ht="11.25">
      <c r="B4925" s="32"/>
      <c r="D4925" s="149" t="s">
        <v>351</v>
      </c>
      <c r="F4925" s="157" t="s">
        <v>6062</v>
      </c>
      <c r="H4925" s="158">
        <v>11.192</v>
      </c>
      <c r="L4925" s="32"/>
      <c r="M4925" s="147"/>
      <c r="T4925" s="53"/>
      <c r="AU4925" s="17" t="s">
        <v>83</v>
      </c>
    </row>
    <row r="4926" spans="2:47" s="1" customFormat="1" ht="11.25">
      <c r="B4926" s="32"/>
      <c r="D4926" s="149" t="s">
        <v>351</v>
      </c>
      <c r="F4926" s="157" t="s">
        <v>6063</v>
      </c>
      <c r="H4926" s="158">
        <v>51.676000000000002</v>
      </c>
      <c r="L4926" s="32"/>
      <c r="M4926" s="147"/>
      <c r="T4926" s="53"/>
      <c r="AU4926" s="17" t="s">
        <v>83</v>
      </c>
    </row>
    <row r="4927" spans="2:47" s="1" customFormat="1" ht="11.25">
      <c r="B4927" s="32"/>
      <c r="D4927" s="149" t="s">
        <v>351</v>
      </c>
      <c r="F4927" s="157" t="s">
        <v>6064</v>
      </c>
      <c r="H4927" s="158">
        <v>44.667999999999999</v>
      </c>
      <c r="L4927" s="32"/>
      <c r="M4927" s="147"/>
      <c r="T4927" s="53"/>
      <c r="AU4927" s="17" t="s">
        <v>83</v>
      </c>
    </row>
    <row r="4928" spans="2:47" s="1" customFormat="1" ht="11.25">
      <c r="B4928" s="32"/>
      <c r="D4928" s="149" t="s">
        <v>351</v>
      </c>
      <c r="F4928" s="157" t="s">
        <v>6065</v>
      </c>
      <c r="H4928" s="158">
        <v>24.763999999999999</v>
      </c>
      <c r="L4928" s="32"/>
      <c r="M4928" s="147"/>
      <c r="T4928" s="53"/>
      <c r="AU4928" s="17" t="s">
        <v>83</v>
      </c>
    </row>
    <row r="4929" spans="2:65" s="1" customFormat="1" ht="11.25">
      <c r="B4929" s="32"/>
      <c r="D4929" s="149" t="s">
        <v>351</v>
      </c>
      <c r="F4929" s="157" t="s">
        <v>6066</v>
      </c>
      <c r="H4929" s="158">
        <v>49.505000000000003</v>
      </c>
      <c r="L4929" s="32"/>
      <c r="M4929" s="147"/>
      <c r="T4929" s="53"/>
      <c r="AU4929" s="17" t="s">
        <v>83</v>
      </c>
    </row>
    <row r="4930" spans="2:65" s="1" customFormat="1" ht="11.25">
      <c r="B4930" s="32"/>
      <c r="D4930" s="149" t="s">
        <v>351</v>
      </c>
      <c r="F4930" s="157" t="s">
        <v>6067</v>
      </c>
      <c r="H4930" s="158">
        <v>96.525999999999996</v>
      </c>
      <c r="L4930" s="32"/>
      <c r="M4930" s="147"/>
      <c r="T4930" s="53"/>
      <c r="AU4930" s="17" t="s">
        <v>83</v>
      </c>
    </row>
    <row r="4931" spans="2:65" s="1" customFormat="1" ht="11.25">
      <c r="B4931" s="32"/>
      <c r="D4931" s="149" t="s">
        <v>351</v>
      </c>
      <c r="F4931" s="157" t="s">
        <v>6068</v>
      </c>
      <c r="H4931" s="158">
        <v>31.06</v>
      </c>
      <c r="L4931" s="32"/>
      <c r="M4931" s="147"/>
      <c r="T4931" s="53"/>
      <c r="AU4931" s="17" t="s">
        <v>83</v>
      </c>
    </row>
    <row r="4932" spans="2:65" s="1" customFormat="1" ht="11.25">
      <c r="B4932" s="32"/>
      <c r="D4932" s="149" t="s">
        <v>351</v>
      </c>
      <c r="F4932" s="157" t="s">
        <v>358</v>
      </c>
      <c r="H4932" s="158">
        <v>4305.5</v>
      </c>
      <c r="L4932" s="32"/>
      <c r="M4932" s="147"/>
      <c r="T4932" s="53"/>
      <c r="AU4932" s="17" t="s">
        <v>83</v>
      </c>
    </row>
    <row r="4933" spans="2:65" s="1" customFormat="1" ht="24.2" customHeight="1">
      <c r="B4933" s="32"/>
      <c r="C4933" s="131" t="s">
        <v>6069</v>
      </c>
      <c r="D4933" s="131" t="s">
        <v>342</v>
      </c>
      <c r="E4933" s="132" t="s">
        <v>6070</v>
      </c>
      <c r="F4933" s="133" t="s">
        <v>6071</v>
      </c>
      <c r="G4933" s="134" t="s">
        <v>119</v>
      </c>
      <c r="H4933" s="135">
        <v>184.935</v>
      </c>
      <c r="I4933" s="136"/>
      <c r="J4933" s="137">
        <f>ROUND(I4933*H4933,2)</f>
        <v>0</v>
      </c>
      <c r="K4933" s="133" t="s">
        <v>345</v>
      </c>
      <c r="L4933" s="32"/>
      <c r="M4933" s="138" t="s">
        <v>19</v>
      </c>
      <c r="N4933" s="139" t="s">
        <v>44</v>
      </c>
      <c r="P4933" s="140">
        <f>O4933*H4933</f>
        <v>0</v>
      </c>
      <c r="Q4933" s="140">
        <v>0</v>
      </c>
      <c r="R4933" s="140">
        <f>Q4933*H4933</f>
        <v>0</v>
      </c>
      <c r="S4933" s="140">
        <v>0</v>
      </c>
      <c r="T4933" s="141">
        <f>S4933*H4933</f>
        <v>0</v>
      </c>
      <c r="AR4933" s="142" t="s">
        <v>489</v>
      </c>
      <c r="AT4933" s="142" t="s">
        <v>342</v>
      </c>
      <c r="AU4933" s="142" t="s">
        <v>83</v>
      </c>
      <c r="AY4933" s="17" t="s">
        <v>339</v>
      </c>
      <c r="BE4933" s="143">
        <f>IF(N4933="základní",J4933,0)</f>
        <v>0</v>
      </c>
      <c r="BF4933" s="143">
        <f>IF(N4933="snížená",J4933,0)</f>
        <v>0</v>
      </c>
      <c r="BG4933" s="143">
        <f>IF(N4933="zákl. přenesená",J4933,0)</f>
        <v>0</v>
      </c>
      <c r="BH4933" s="143">
        <f>IF(N4933="sníž. přenesená",J4933,0)</f>
        <v>0</v>
      </c>
      <c r="BI4933" s="143">
        <f>IF(N4933="nulová",J4933,0)</f>
        <v>0</v>
      </c>
      <c r="BJ4933" s="17" t="s">
        <v>81</v>
      </c>
      <c r="BK4933" s="143">
        <f>ROUND(I4933*H4933,2)</f>
        <v>0</v>
      </c>
      <c r="BL4933" s="17" t="s">
        <v>489</v>
      </c>
      <c r="BM4933" s="142" t="s">
        <v>6072</v>
      </c>
    </row>
    <row r="4934" spans="2:65" s="1" customFormat="1" ht="11.25">
      <c r="B4934" s="32"/>
      <c r="D4934" s="144" t="s">
        <v>348</v>
      </c>
      <c r="F4934" s="145" t="s">
        <v>6073</v>
      </c>
      <c r="I4934" s="146"/>
      <c r="L4934" s="32"/>
      <c r="M4934" s="147"/>
      <c r="T4934" s="53"/>
      <c r="AT4934" s="17" t="s">
        <v>348</v>
      </c>
      <c r="AU4934" s="17" t="s">
        <v>83</v>
      </c>
    </row>
    <row r="4935" spans="2:65" s="12" customFormat="1" ht="11.25">
      <c r="B4935" s="148"/>
      <c r="D4935" s="149" t="s">
        <v>350</v>
      </c>
      <c r="E4935" s="150" t="s">
        <v>19</v>
      </c>
      <c r="F4935" s="151" t="s">
        <v>1415</v>
      </c>
      <c r="H4935" s="152">
        <v>184.935</v>
      </c>
      <c r="I4935" s="153"/>
      <c r="L4935" s="148"/>
      <c r="M4935" s="154"/>
      <c r="T4935" s="155"/>
      <c r="AT4935" s="150" t="s">
        <v>350</v>
      </c>
      <c r="AU4935" s="150" t="s">
        <v>83</v>
      </c>
      <c r="AV4935" s="12" t="s">
        <v>83</v>
      </c>
      <c r="AW4935" s="12" t="s">
        <v>34</v>
      </c>
      <c r="AX4935" s="12" t="s">
        <v>81</v>
      </c>
      <c r="AY4935" s="150" t="s">
        <v>339</v>
      </c>
    </row>
    <row r="4936" spans="2:65" s="1" customFormat="1" ht="11.25">
      <c r="B4936" s="32"/>
      <c r="D4936" s="149" t="s">
        <v>351</v>
      </c>
      <c r="F4936" s="156" t="s">
        <v>6074</v>
      </c>
      <c r="L4936" s="32"/>
      <c r="M4936" s="147"/>
      <c r="T4936" s="53"/>
      <c r="AU4936" s="17" t="s">
        <v>83</v>
      </c>
    </row>
    <row r="4937" spans="2:65" s="1" customFormat="1" ht="11.25">
      <c r="B4937" s="32"/>
      <c r="D4937" s="149" t="s">
        <v>351</v>
      </c>
      <c r="F4937" s="157" t="s">
        <v>6075</v>
      </c>
      <c r="H4937" s="158">
        <v>136.98500000000001</v>
      </c>
      <c r="L4937" s="32"/>
      <c r="M4937" s="147"/>
      <c r="T4937" s="53"/>
      <c r="AU4937" s="17" t="s">
        <v>83</v>
      </c>
    </row>
    <row r="4938" spans="2:65" s="1" customFormat="1" ht="11.25">
      <c r="B4938" s="32"/>
      <c r="D4938" s="149" t="s">
        <v>351</v>
      </c>
      <c r="F4938" s="157" t="s">
        <v>6076</v>
      </c>
      <c r="H4938" s="158">
        <v>47.95</v>
      </c>
      <c r="L4938" s="32"/>
      <c r="M4938" s="147"/>
      <c r="T4938" s="53"/>
      <c r="AU4938" s="17" t="s">
        <v>83</v>
      </c>
    </row>
    <row r="4939" spans="2:65" s="1" customFormat="1" ht="11.25">
      <c r="B4939" s="32"/>
      <c r="D4939" s="149" t="s">
        <v>351</v>
      </c>
      <c r="F4939" s="157" t="s">
        <v>358</v>
      </c>
      <c r="H4939" s="158">
        <v>184.935</v>
      </c>
      <c r="L4939" s="32"/>
      <c r="M4939" s="147"/>
      <c r="T4939" s="53"/>
      <c r="AU4939" s="17" t="s">
        <v>83</v>
      </c>
    </row>
    <row r="4940" spans="2:65" s="1" customFormat="1" ht="24.2" customHeight="1">
      <c r="B4940" s="32"/>
      <c r="C4940" s="131" t="s">
        <v>6077</v>
      </c>
      <c r="D4940" s="131" t="s">
        <v>342</v>
      </c>
      <c r="E4940" s="132" t="s">
        <v>6078</v>
      </c>
      <c r="F4940" s="133" t="s">
        <v>6079</v>
      </c>
      <c r="G4940" s="134" t="s">
        <v>119</v>
      </c>
      <c r="H4940" s="135">
        <v>424.36700000000002</v>
      </c>
      <c r="I4940" s="136"/>
      <c r="J4940" s="137">
        <f>ROUND(I4940*H4940,2)</f>
        <v>0</v>
      </c>
      <c r="K4940" s="133" t="s">
        <v>345</v>
      </c>
      <c r="L4940" s="32"/>
      <c r="M4940" s="138" t="s">
        <v>19</v>
      </c>
      <c r="N4940" s="139" t="s">
        <v>44</v>
      </c>
      <c r="P4940" s="140">
        <f>O4940*H4940</f>
        <v>0</v>
      </c>
      <c r="Q4940" s="140">
        <v>0</v>
      </c>
      <c r="R4940" s="140">
        <f>Q4940*H4940</f>
        <v>0</v>
      </c>
      <c r="S4940" s="140">
        <v>0</v>
      </c>
      <c r="T4940" s="141">
        <f>S4940*H4940</f>
        <v>0</v>
      </c>
      <c r="AR4940" s="142" t="s">
        <v>489</v>
      </c>
      <c r="AT4940" s="142" t="s">
        <v>342</v>
      </c>
      <c r="AU4940" s="142" t="s">
        <v>83</v>
      </c>
      <c r="AY4940" s="17" t="s">
        <v>339</v>
      </c>
      <c r="BE4940" s="143">
        <f>IF(N4940="základní",J4940,0)</f>
        <v>0</v>
      </c>
      <c r="BF4940" s="143">
        <f>IF(N4940="snížená",J4940,0)</f>
        <v>0</v>
      </c>
      <c r="BG4940" s="143">
        <f>IF(N4940="zákl. přenesená",J4940,0)</f>
        <v>0</v>
      </c>
      <c r="BH4940" s="143">
        <f>IF(N4940="sníž. přenesená",J4940,0)</f>
        <v>0</v>
      </c>
      <c r="BI4940" s="143">
        <f>IF(N4940="nulová",J4940,0)</f>
        <v>0</v>
      </c>
      <c r="BJ4940" s="17" t="s">
        <v>81</v>
      </c>
      <c r="BK4940" s="143">
        <f>ROUND(I4940*H4940,2)</f>
        <v>0</v>
      </c>
      <c r="BL4940" s="17" t="s">
        <v>489</v>
      </c>
      <c r="BM4940" s="142" t="s">
        <v>6080</v>
      </c>
    </row>
    <row r="4941" spans="2:65" s="1" customFormat="1" ht="11.25">
      <c r="B4941" s="32"/>
      <c r="D4941" s="144" t="s">
        <v>348</v>
      </c>
      <c r="F4941" s="145" t="s">
        <v>6081</v>
      </c>
      <c r="I4941" s="146"/>
      <c r="L4941" s="32"/>
      <c r="M4941" s="147"/>
      <c r="T4941" s="53"/>
      <c r="AT4941" s="17" t="s">
        <v>348</v>
      </c>
      <c r="AU4941" s="17" t="s">
        <v>83</v>
      </c>
    </row>
    <row r="4942" spans="2:65" s="12" customFormat="1" ht="11.25">
      <c r="B4942" s="148"/>
      <c r="D4942" s="149" t="s">
        <v>350</v>
      </c>
      <c r="E4942" s="150" t="s">
        <v>19</v>
      </c>
      <c r="F4942" s="151" t="s">
        <v>1418</v>
      </c>
      <c r="H4942" s="152">
        <v>424.36700000000002</v>
      </c>
      <c r="I4942" s="153"/>
      <c r="L4942" s="148"/>
      <c r="M4942" s="154"/>
      <c r="T4942" s="155"/>
      <c r="AT4942" s="150" t="s">
        <v>350</v>
      </c>
      <c r="AU4942" s="150" t="s">
        <v>83</v>
      </c>
      <c r="AV4942" s="12" t="s">
        <v>83</v>
      </c>
      <c r="AW4942" s="12" t="s">
        <v>34</v>
      </c>
      <c r="AX4942" s="12" t="s">
        <v>81</v>
      </c>
      <c r="AY4942" s="150" t="s">
        <v>339</v>
      </c>
    </row>
    <row r="4943" spans="2:65" s="1" customFormat="1" ht="11.25">
      <c r="B4943" s="32"/>
      <c r="D4943" s="149" t="s">
        <v>351</v>
      </c>
      <c r="F4943" s="156" t="s">
        <v>6082</v>
      </c>
      <c r="L4943" s="32"/>
      <c r="M4943" s="147"/>
      <c r="T4943" s="53"/>
      <c r="AU4943" s="17" t="s">
        <v>83</v>
      </c>
    </row>
    <row r="4944" spans="2:65" s="1" customFormat="1" ht="11.25">
      <c r="B4944" s="32"/>
      <c r="D4944" s="149" t="s">
        <v>351</v>
      </c>
      <c r="F4944" s="157" t="s">
        <v>6083</v>
      </c>
      <c r="H4944" s="158">
        <v>496.93299999999999</v>
      </c>
      <c r="L4944" s="32"/>
      <c r="M4944" s="147"/>
      <c r="T4944" s="53"/>
      <c r="AU4944" s="17" t="s">
        <v>83</v>
      </c>
    </row>
    <row r="4945" spans="2:65" s="1" customFormat="1" ht="11.25">
      <c r="B4945" s="32"/>
      <c r="D4945" s="149" t="s">
        <v>351</v>
      </c>
      <c r="F4945" s="157" t="s">
        <v>6084</v>
      </c>
      <c r="H4945" s="158">
        <v>-72.566000000000003</v>
      </c>
      <c r="L4945" s="32"/>
      <c r="M4945" s="147"/>
      <c r="T4945" s="53"/>
      <c r="AU4945" s="17" t="s">
        <v>83</v>
      </c>
    </row>
    <row r="4946" spans="2:65" s="1" customFormat="1" ht="11.25">
      <c r="B4946" s="32"/>
      <c r="D4946" s="149" t="s">
        <v>351</v>
      </c>
      <c r="F4946" s="157" t="s">
        <v>358</v>
      </c>
      <c r="H4946" s="158">
        <v>424.36700000000002</v>
      </c>
      <c r="L4946" s="32"/>
      <c r="M4946" s="147"/>
      <c r="T4946" s="53"/>
      <c r="AU4946" s="17" t="s">
        <v>83</v>
      </c>
    </row>
    <row r="4947" spans="2:65" s="1" customFormat="1" ht="24.2" customHeight="1">
      <c r="B4947" s="32"/>
      <c r="C4947" s="131" t="s">
        <v>6085</v>
      </c>
      <c r="D4947" s="131" t="s">
        <v>342</v>
      </c>
      <c r="E4947" s="132" t="s">
        <v>6086</v>
      </c>
      <c r="F4947" s="133" t="s">
        <v>6087</v>
      </c>
      <c r="G4947" s="134" t="s">
        <v>119</v>
      </c>
      <c r="H4947" s="135">
        <v>168.65199999999999</v>
      </c>
      <c r="I4947" s="136"/>
      <c r="J4947" s="137">
        <f>ROUND(I4947*H4947,2)</f>
        <v>0</v>
      </c>
      <c r="K4947" s="133" t="s">
        <v>345</v>
      </c>
      <c r="L4947" s="32"/>
      <c r="M4947" s="138" t="s">
        <v>19</v>
      </c>
      <c r="N4947" s="139" t="s">
        <v>44</v>
      </c>
      <c r="P4947" s="140">
        <f>O4947*H4947</f>
        <v>0</v>
      </c>
      <c r="Q4947" s="140">
        <v>0</v>
      </c>
      <c r="R4947" s="140">
        <f>Q4947*H4947</f>
        <v>0</v>
      </c>
      <c r="S4947" s="140">
        <v>0</v>
      </c>
      <c r="T4947" s="141">
        <f>S4947*H4947</f>
        <v>0</v>
      </c>
      <c r="AR4947" s="142" t="s">
        <v>489</v>
      </c>
      <c r="AT4947" s="142" t="s">
        <v>342</v>
      </c>
      <c r="AU4947" s="142" t="s">
        <v>83</v>
      </c>
      <c r="AY4947" s="17" t="s">
        <v>339</v>
      </c>
      <c r="BE4947" s="143">
        <f>IF(N4947="základní",J4947,0)</f>
        <v>0</v>
      </c>
      <c r="BF4947" s="143">
        <f>IF(N4947="snížená",J4947,0)</f>
        <v>0</v>
      </c>
      <c r="BG4947" s="143">
        <f>IF(N4947="zákl. přenesená",J4947,0)</f>
        <v>0</v>
      </c>
      <c r="BH4947" s="143">
        <f>IF(N4947="sníž. přenesená",J4947,0)</f>
        <v>0</v>
      </c>
      <c r="BI4947" s="143">
        <f>IF(N4947="nulová",J4947,0)</f>
        <v>0</v>
      </c>
      <c r="BJ4947" s="17" t="s">
        <v>81</v>
      </c>
      <c r="BK4947" s="143">
        <f>ROUND(I4947*H4947,2)</f>
        <v>0</v>
      </c>
      <c r="BL4947" s="17" t="s">
        <v>489</v>
      </c>
      <c r="BM4947" s="142" t="s">
        <v>6088</v>
      </c>
    </row>
    <row r="4948" spans="2:65" s="1" customFormat="1" ht="11.25">
      <c r="B4948" s="32"/>
      <c r="D4948" s="144" t="s">
        <v>348</v>
      </c>
      <c r="F4948" s="145" t="s">
        <v>6089</v>
      </c>
      <c r="I4948" s="146"/>
      <c r="L4948" s="32"/>
      <c r="M4948" s="147"/>
      <c r="T4948" s="53"/>
      <c r="AT4948" s="17" t="s">
        <v>348</v>
      </c>
      <c r="AU4948" s="17" t="s">
        <v>83</v>
      </c>
    </row>
    <row r="4949" spans="2:65" s="12" customFormat="1" ht="11.25">
      <c r="B4949" s="148"/>
      <c r="D4949" s="149" t="s">
        <v>350</v>
      </c>
      <c r="E4949" s="150" t="s">
        <v>19</v>
      </c>
      <c r="F4949" s="151" t="s">
        <v>1421</v>
      </c>
      <c r="H4949" s="152">
        <v>168.65199999999999</v>
      </c>
      <c r="I4949" s="153"/>
      <c r="L4949" s="148"/>
      <c r="M4949" s="154"/>
      <c r="T4949" s="155"/>
      <c r="AT4949" s="150" t="s">
        <v>350</v>
      </c>
      <c r="AU4949" s="150" t="s">
        <v>83</v>
      </c>
      <c r="AV4949" s="12" t="s">
        <v>83</v>
      </c>
      <c r="AW4949" s="12" t="s">
        <v>34</v>
      </c>
      <c r="AX4949" s="12" t="s">
        <v>81</v>
      </c>
      <c r="AY4949" s="150" t="s">
        <v>339</v>
      </c>
    </row>
    <row r="4950" spans="2:65" s="1" customFormat="1" ht="11.25">
      <c r="B4950" s="32"/>
      <c r="D4950" s="149" t="s">
        <v>351</v>
      </c>
      <c r="F4950" s="156" t="s">
        <v>6090</v>
      </c>
      <c r="L4950" s="32"/>
      <c r="M4950" s="147"/>
      <c r="T4950" s="53"/>
      <c r="AU4950" s="17" t="s">
        <v>83</v>
      </c>
    </row>
    <row r="4951" spans="2:65" s="1" customFormat="1" ht="11.25">
      <c r="B4951" s="32"/>
      <c r="D4951" s="149" t="s">
        <v>351</v>
      </c>
      <c r="F4951" s="157" t="s">
        <v>588</v>
      </c>
      <c r="H4951" s="158">
        <v>0</v>
      </c>
      <c r="L4951" s="32"/>
      <c r="M4951" s="147"/>
      <c r="T4951" s="53"/>
      <c r="AU4951" s="17" t="s">
        <v>83</v>
      </c>
    </row>
    <row r="4952" spans="2:65" s="1" customFormat="1" ht="11.25">
      <c r="B4952" s="32"/>
      <c r="D4952" s="149" t="s">
        <v>351</v>
      </c>
      <c r="F4952" s="157" t="s">
        <v>589</v>
      </c>
      <c r="H4952" s="158">
        <v>180.14500000000001</v>
      </c>
      <c r="L4952" s="32"/>
      <c r="M4952" s="147"/>
      <c r="T4952" s="53"/>
      <c r="AU4952" s="17" t="s">
        <v>83</v>
      </c>
    </row>
    <row r="4953" spans="2:65" s="1" customFormat="1" ht="11.25">
      <c r="B4953" s="32"/>
      <c r="D4953" s="149" t="s">
        <v>351</v>
      </c>
      <c r="F4953" s="157" t="s">
        <v>590</v>
      </c>
      <c r="H4953" s="158">
        <v>-11.493</v>
      </c>
      <c r="L4953" s="32"/>
      <c r="M4953" s="147"/>
      <c r="T4953" s="53"/>
      <c r="AU4953" s="17" t="s">
        <v>83</v>
      </c>
    </row>
    <row r="4954" spans="2:65" s="1" customFormat="1" ht="11.25">
      <c r="B4954" s="32"/>
      <c r="D4954" s="149" t="s">
        <v>351</v>
      </c>
      <c r="F4954" s="157" t="s">
        <v>358</v>
      </c>
      <c r="H4954" s="158">
        <v>168.65199999999999</v>
      </c>
      <c r="L4954" s="32"/>
      <c r="M4954" s="147"/>
      <c r="T4954" s="53"/>
      <c r="AU4954" s="17" t="s">
        <v>83</v>
      </c>
    </row>
    <row r="4955" spans="2:65" s="1" customFormat="1" ht="24.2" customHeight="1">
      <c r="B4955" s="32"/>
      <c r="C4955" s="131" t="s">
        <v>6091</v>
      </c>
      <c r="D4955" s="131" t="s">
        <v>342</v>
      </c>
      <c r="E4955" s="132" t="s">
        <v>6092</v>
      </c>
      <c r="F4955" s="133" t="s">
        <v>6093</v>
      </c>
      <c r="G4955" s="134" t="s">
        <v>119</v>
      </c>
      <c r="H4955" s="135">
        <v>356.3</v>
      </c>
      <c r="I4955" s="136"/>
      <c r="J4955" s="137">
        <f>ROUND(I4955*H4955,2)</f>
        <v>0</v>
      </c>
      <c r="K4955" s="133" t="s">
        <v>345</v>
      </c>
      <c r="L4955" s="32"/>
      <c r="M4955" s="138" t="s">
        <v>19</v>
      </c>
      <c r="N4955" s="139" t="s">
        <v>44</v>
      </c>
      <c r="P4955" s="140">
        <f>O4955*H4955</f>
        <v>0</v>
      </c>
      <c r="Q4955" s="140">
        <v>0</v>
      </c>
      <c r="R4955" s="140">
        <f>Q4955*H4955</f>
        <v>0</v>
      </c>
      <c r="S4955" s="140">
        <v>0</v>
      </c>
      <c r="T4955" s="141">
        <f>S4955*H4955</f>
        <v>0</v>
      </c>
      <c r="AR4955" s="142" t="s">
        <v>489</v>
      </c>
      <c r="AT4955" s="142" t="s">
        <v>342</v>
      </c>
      <c r="AU4955" s="142" t="s">
        <v>83</v>
      </c>
      <c r="AY4955" s="17" t="s">
        <v>339</v>
      </c>
      <c r="BE4955" s="143">
        <f>IF(N4955="základní",J4955,0)</f>
        <v>0</v>
      </c>
      <c r="BF4955" s="143">
        <f>IF(N4955="snížená",J4955,0)</f>
        <v>0</v>
      </c>
      <c r="BG4955" s="143">
        <f>IF(N4955="zákl. přenesená",J4955,0)</f>
        <v>0</v>
      </c>
      <c r="BH4955" s="143">
        <f>IF(N4955="sníž. přenesená",J4955,0)</f>
        <v>0</v>
      </c>
      <c r="BI4955" s="143">
        <f>IF(N4955="nulová",J4955,0)</f>
        <v>0</v>
      </c>
      <c r="BJ4955" s="17" t="s">
        <v>81</v>
      </c>
      <c r="BK4955" s="143">
        <f>ROUND(I4955*H4955,2)</f>
        <v>0</v>
      </c>
      <c r="BL4955" s="17" t="s">
        <v>489</v>
      </c>
      <c r="BM4955" s="142" t="s">
        <v>6094</v>
      </c>
    </row>
    <row r="4956" spans="2:65" s="1" customFormat="1" ht="11.25">
      <c r="B4956" s="32"/>
      <c r="D4956" s="144" t="s">
        <v>348</v>
      </c>
      <c r="F4956" s="145" t="s">
        <v>6095</v>
      </c>
      <c r="I4956" s="146"/>
      <c r="L4956" s="32"/>
      <c r="M4956" s="147"/>
      <c r="T4956" s="53"/>
      <c r="AT4956" s="17" t="s">
        <v>348</v>
      </c>
      <c r="AU4956" s="17" t="s">
        <v>83</v>
      </c>
    </row>
    <row r="4957" spans="2:65" s="12" customFormat="1" ht="11.25">
      <c r="B4957" s="148"/>
      <c r="D4957" s="149" t="s">
        <v>350</v>
      </c>
      <c r="E4957" s="150" t="s">
        <v>19</v>
      </c>
      <c r="F4957" s="151" t="s">
        <v>1424</v>
      </c>
      <c r="H4957" s="152">
        <v>356.3</v>
      </c>
      <c r="I4957" s="153"/>
      <c r="L4957" s="148"/>
      <c r="M4957" s="154"/>
      <c r="T4957" s="155"/>
      <c r="AT4957" s="150" t="s">
        <v>350</v>
      </c>
      <c r="AU4957" s="150" t="s">
        <v>83</v>
      </c>
      <c r="AV4957" s="12" t="s">
        <v>83</v>
      </c>
      <c r="AW4957" s="12" t="s">
        <v>34</v>
      </c>
      <c r="AX4957" s="12" t="s">
        <v>81</v>
      </c>
      <c r="AY4957" s="150" t="s">
        <v>339</v>
      </c>
    </row>
    <row r="4958" spans="2:65" s="1" customFormat="1" ht="11.25">
      <c r="B4958" s="32"/>
      <c r="D4958" s="149" t="s">
        <v>351</v>
      </c>
      <c r="F4958" s="156" t="s">
        <v>6096</v>
      </c>
      <c r="L4958" s="32"/>
      <c r="M4958" s="147"/>
      <c r="T4958" s="53"/>
      <c r="AU4958" s="17" t="s">
        <v>83</v>
      </c>
    </row>
    <row r="4959" spans="2:65" s="1" customFormat="1" ht="11.25">
      <c r="B4959" s="32"/>
      <c r="D4959" s="149" t="s">
        <v>351</v>
      </c>
      <c r="F4959" s="157" t="s">
        <v>592</v>
      </c>
      <c r="H4959" s="158">
        <v>0</v>
      </c>
      <c r="L4959" s="32"/>
      <c r="M4959" s="147"/>
      <c r="T4959" s="53"/>
      <c r="AU4959" s="17" t="s">
        <v>83</v>
      </c>
    </row>
    <row r="4960" spans="2:65" s="1" customFormat="1" ht="11.25">
      <c r="B4960" s="32"/>
      <c r="D4960" s="149" t="s">
        <v>351</v>
      </c>
      <c r="F4960" s="157" t="s">
        <v>593</v>
      </c>
      <c r="H4960" s="158">
        <v>413.17899999999997</v>
      </c>
      <c r="L4960" s="32"/>
      <c r="M4960" s="147"/>
      <c r="T4960" s="53"/>
      <c r="AU4960" s="17" t="s">
        <v>83</v>
      </c>
    </row>
    <row r="4961" spans="2:65" s="1" customFormat="1" ht="11.25">
      <c r="B4961" s="32"/>
      <c r="D4961" s="149" t="s">
        <v>351</v>
      </c>
      <c r="F4961" s="157" t="s">
        <v>594</v>
      </c>
      <c r="H4961" s="158">
        <v>-56.878999999999998</v>
      </c>
      <c r="L4961" s="32"/>
      <c r="M4961" s="147"/>
      <c r="T4961" s="53"/>
      <c r="AU4961" s="17" t="s">
        <v>83</v>
      </c>
    </row>
    <row r="4962" spans="2:65" s="1" customFormat="1" ht="11.25">
      <c r="B4962" s="32"/>
      <c r="D4962" s="149" t="s">
        <v>351</v>
      </c>
      <c r="F4962" s="157" t="s">
        <v>358</v>
      </c>
      <c r="H4962" s="158">
        <v>356.3</v>
      </c>
      <c r="L4962" s="32"/>
      <c r="M4962" s="147"/>
      <c r="T4962" s="53"/>
      <c r="AU4962" s="17" t="s">
        <v>83</v>
      </c>
    </row>
    <row r="4963" spans="2:65" s="1" customFormat="1" ht="24.2" customHeight="1">
      <c r="B4963" s="32"/>
      <c r="C4963" s="131" t="s">
        <v>6097</v>
      </c>
      <c r="D4963" s="131" t="s">
        <v>342</v>
      </c>
      <c r="E4963" s="132" t="s">
        <v>6098</v>
      </c>
      <c r="F4963" s="133" t="s">
        <v>6099</v>
      </c>
      <c r="G4963" s="134" t="s">
        <v>119</v>
      </c>
      <c r="H4963" s="135">
        <v>2742.712</v>
      </c>
      <c r="I4963" s="136"/>
      <c r="J4963" s="137">
        <f>ROUND(I4963*H4963,2)</f>
        <v>0</v>
      </c>
      <c r="K4963" s="133" t="s">
        <v>345</v>
      </c>
      <c r="L4963" s="32"/>
      <c r="M4963" s="138" t="s">
        <v>19</v>
      </c>
      <c r="N4963" s="139" t="s">
        <v>44</v>
      </c>
      <c r="P4963" s="140">
        <f>O4963*H4963</f>
        <v>0</v>
      </c>
      <c r="Q4963" s="140">
        <v>0</v>
      </c>
      <c r="R4963" s="140">
        <f>Q4963*H4963</f>
        <v>0</v>
      </c>
      <c r="S4963" s="140">
        <v>3.0000000000000001E-5</v>
      </c>
      <c r="T4963" s="141">
        <f>S4963*H4963</f>
        <v>8.2281359999999998E-2</v>
      </c>
      <c r="AR4963" s="142" t="s">
        <v>489</v>
      </c>
      <c r="AT4963" s="142" t="s">
        <v>342</v>
      </c>
      <c r="AU4963" s="142" t="s">
        <v>83</v>
      </c>
      <c r="AY4963" s="17" t="s">
        <v>339</v>
      </c>
      <c r="BE4963" s="143">
        <f>IF(N4963="základní",J4963,0)</f>
        <v>0</v>
      </c>
      <c r="BF4963" s="143">
        <f>IF(N4963="snížená",J4963,0)</f>
        <v>0</v>
      </c>
      <c r="BG4963" s="143">
        <f>IF(N4963="zákl. přenesená",J4963,0)</f>
        <v>0</v>
      </c>
      <c r="BH4963" s="143">
        <f>IF(N4963="sníž. přenesená",J4963,0)</f>
        <v>0</v>
      </c>
      <c r="BI4963" s="143">
        <f>IF(N4963="nulová",J4963,0)</f>
        <v>0</v>
      </c>
      <c r="BJ4963" s="17" t="s">
        <v>81</v>
      </c>
      <c r="BK4963" s="143">
        <f>ROUND(I4963*H4963,2)</f>
        <v>0</v>
      </c>
      <c r="BL4963" s="17" t="s">
        <v>489</v>
      </c>
      <c r="BM4963" s="142" t="s">
        <v>6100</v>
      </c>
    </row>
    <row r="4964" spans="2:65" s="1" customFormat="1" ht="11.25">
      <c r="B4964" s="32"/>
      <c r="D4964" s="144" t="s">
        <v>348</v>
      </c>
      <c r="F4964" s="145" t="s">
        <v>6101</v>
      </c>
      <c r="I4964" s="146"/>
      <c r="L4964" s="32"/>
      <c r="M4964" s="147"/>
      <c r="T4964" s="53"/>
      <c r="AT4964" s="17" t="s">
        <v>348</v>
      </c>
      <c r="AU4964" s="17" t="s">
        <v>83</v>
      </c>
    </row>
    <row r="4965" spans="2:65" s="12" customFormat="1" ht="11.25">
      <c r="B4965" s="148"/>
      <c r="D4965" s="149" t="s">
        <v>350</v>
      </c>
      <c r="E4965" s="150" t="s">
        <v>19</v>
      </c>
      <c r="F4965" s="151" t="s">
        <v>1363</v>
      </c>
      <c r="H4965" s="152">
        <v>2742.712</v>
      </c>
      <c r="I4965" s="153"/>
      <c r="L4965" s="148"/>
      <c r="M4965" s="154"/>
      <c r="T4965" s="155"/>
      <c r="AT4965" s="150" t="s">
        <v>350</v>
      </c>
      <c r="AU4965" s="150" t="s">
        <v>83</v>
      </c>
      <c r="AV4965" s="12" t="s">
        <v>83</v>
      </c>
      <c r="AW4965" s="12" t="s">
        <v>34</v>
      </c>
      <c r="AX4965" s="12" t="s">
        <v>81</v>
      </c>
      <c r="AY4965" s="150" t="s">
        <v>339</v>
      </c>
    </row>
    <row r="4966" spans="2:65" s="1" customFormat="1" ht="11.25">
      <c r="B4966" s="32"/>
      <c r="D4966" s="149" t="s">
        <v>351</v>
      </c>
      <c r="F4966" s="156" t="s">
        <v>6102</v>
      </c>
      <c r="L4966" s="32"/>
      <c r="M4966" s="147"/>
      <c r="T4966" s="53"/>
      <c r="AU4966" s="17" t="s">
        <v>83</v>
      </c>
    </row>
    <row r="4967" spans="2:65" s="1" customFormat="1" ht="11.25">
      <c r="B4967" s="32"/>
      <c r="D4967" s="149" t="s">
        <v>351</v>
      </c>
      <c r="F4967" s="157" t="s">
        <v>2674</v>
      </c>
      <c r="H4967" s="158">
        <v>2742.712</v>
      </c>
      <c r="L4967" s="32"/>
      <c r="M4967" s="147"/>
      <c r="T4967" s="53"/>
      <c r="AU4967" s="17" t="s">
        <v>83</v>
      </c>
    </row>
    <row r="4968" spans="2:65" s="1" customFormat="1" ht="16.5" customHeight="1">
      <c r="B4968" s="32"/>
      <c r="C4968" s="163" t="s">
        <v>6103</v>
      </c>
      <c r="D4968" s="163" t="s">
        <v>1918</v>
      </c>
      <c r="E4968" s="164" t="s">
        <v>6104</v>
      </c>
      <c r="F4968" s="165" t="s">
        <v>6105</v>
      </c>
      <c r="G4968" s="166" t="s">
        <v>119</v>
      </c>
      <c r="H4968" s="167">
        <v>2879.848</v>
      </c>
      <c r="I4968" s="168"/>
      <c r="J4968" s="169">
        <f>ROUND(I4968*H4968,2)</f>
        <v>0</v>
      </c>
      <c r="K4968" s="165" t="s">
        <v>345</v>
      </c>
      <c r="L4968" s="170"/>
      <c r="M4968" s="171" t="s">
        <v>19</v>
      </c>
      <c r="N4968" s="172" t="s">
        <v>44</v>
      </c>
      <c r="P4968" s="140">
        <f>O4968*H4968</f>
        <v>0</v>
      </c>
      <c r="Q4968" s="140">
        <v>2.0000000000000002E-5</v>
      </c>
      <c r="R4968" s="140">
        <f>Q4968*H4968</f>
        <v>5.7596960000000003E-2</v>
      </c>
      <c r="S4968" s="140">
        <v>0</v>
      </c>
      <c r="T4968" s="141">
        <f>S4968*H4968</f>
        <v>0</v>
      </c>
      <c r="AR4968" s="142" t="s">
        <v>678</v>
      </c>
      <c r="AT4968" s="142" t="s">
        <v>1918</v>
      </c>
      <c r="AU4968" s="142" t="s">
        <v>83</v>
      </c>
      <c r="AY4968" s="17" t="s">
        <v>339</v>
      </c>
      <c r="BE4968" s="143">
        <f>IF(N4968="základní",J4968,0)</f>
        <v>0</v>
      </c>
      <c r="BF4968" s="143">
        <f>IF(N4968="snížená",J4968,0)</f>
        <v>0</v>
      </c>
      <c r="BG4968" s="143">
        <f>IF(N4968="zákl. přenesená",J4968,0)</f>
        <v>0</v>
      </c>
      <c r="BH4968" s="143">
        <f>IF(N4968="sníž. přenesená",J4968,0)</f>
        <v>0</v>
      </c>
      <c r="BI4968" s="143">
        <f>IF(N4968="nulová",J4968,0)</f>
        <v>0</v>
      </c>
      <c r="BJ4968" s="17" t="s">
        <v>81</v>
      </c>
      <c r="BK4968" s="143">
        <f>ROUND(I4968*H4968,2)</f>
        <v>0</v>
      </c>
      <c r="BL4968" s="17" t="s">
        <v>489</v>
      </c>
      <c r="BM4968" s="142" t="s">
        <v>6106</v>
      </c>
    </row>
    <row r="4969" spans="2:65" s="12" customFormat="1" ht="11.25">
      <c r="B4969" s="148"/>
      <c r="D4969" s="149" t="s">
        <v>350</v>
      </c>
      <c r="F4969" s="151" t="s">
        <v>6107</v>
      </c>
      <c r="H4969" s="152">
        <v>2879.848</v>
      </c>
      <c r="I4969" s="153"/>
      <c r="L4969" s="148"/>
      <c r="M4969" s="154"/>
      <c r="T4969" s="155"/>
      <c r="AT4969" s="150" t="s">
        <v>350</v>
      </c>
      <c r="AU4969" s="150" t="s">
        <v>83</v>
      </c>
      <c r="AV4969" s="12" t="s">
        <v>83</v>
      </c>
      <c r="AW4969" s="12" t="s">
        <v>4</v>
      </c>
      <c r="AX4969" s="12" t="s">
        <v>81</v>
      </c>
      <c r="AY4969" s="150" t="s">
        <v>339</v>
      </c>
    </row>
    <row r="4970" spans="2:65" s="1" customFormat="1" ht="44.25" customHeight="1">
      <c r="B4970" s="32"/>
      <c r="C4970" s="131" t="s">
        <v>6108</v>
      </c>
      <c r="D4970" s="131" t="s">
        <v>342</v>
      </c>
      <c r="E4970" s="132" t="s">
        <v>6109</v>
      </c>
      <c r="F4970" s="133" t="s">
        <v>6110</v>
      </c>
      <c r="G4970" s="134" t="s">
        <v>119</v>
      </c>
      <c r="H4970" s="135">
        <v>859.524</v>
      </c>
      <c r="I4970" s="136"/>
      <c r="J4970" s="137">
        <f>ROUND(I4970*H4970,2)</f>
        <v>0</v>
      </c>
      <c r="K4970" s="133" t="s">
        <v>345</v>
      </c>
      <c r="L4970" s="32"/>
      <c r="M4970" s="138" t="s">
        <v>19</v>
      </c>
      <c r="N4970" s="139" t="s">
        <v>44</v>
      </c>
      <c r="P4970" s="140">
        <f>O4970*H4970</f>
        <v>0</v>
      </c>
      <c r="Q4970" s="140">
        <v>0</v>
      </c>
      <c r="R4970" s="140">
        <f>Q4970*H4970</f>
        <v>0</v>
      </c>
      <c r="S4970" s="140">
        <v>3.0000000000000001E-5</v>
      </c>
      <c r="T4970" s="141">
        <f>S4970*H4970</f>
        <v>2.5785720000000002E-2</v>
      </c>
      <c r="AR4970" s="142" t="s">
        <v>489</v>
      </c>
      <c r="AT4970" s="142" t="s">
        <v>342</v>
      </c>
      <c r="AU4970" s="142" t="s">
        <v>83</v>
      </c>
      <c r="AY4970" s="17" t="s">
        <v>339</v>
      </c>
      <c r="BE4970" s="143">
        <f>IF(N4970="základní",J4970,0)</f>
        <v>0</v>
      </c>
      <c r="BF4970" s="143">
        <f>IF(N4970="snížená",J4970,0)</f>
        <v>0</v>
      </c>
      <c r="BG4970" s="143">
        <f>IF(N4970="zákl. přenesená",J4970,0)</f>
        <v>0</v>
      </c>
      <c r="BH4970" s="143">
        <f>IF(N4970="sníž. přenesená",J4970,0)</f>
        <v>0</v>
      </c>
      <c r="BI4970" s="143">
        <f>IF(N4970="nulová",J4970,0)</f>
        <v>0</v>
      </c>
      <c r="BJ4970" s="17" t="s">
        <v>81</v>
      </c>
      <c r="BK4970" s="143">
        <f>ROUND(I4970*H4970,2)</f>
        <v>0</v>
      </c>
      <c r="BL4970" s="17" t="s">
        <v>489</v>
      </c>
      <c r="BM4970" s="142" t="s">
        <v>6111</v>
      </c>
    </row>
    <row r="4971" spans="2:65" s="1" customFormat="1" ht="11.25">
      <c r="B4971" s="32"/>
      <c r="D4971" s="144" t="s">
        <v>348</v>
      </c>
      <c r="F4971" s="145" t="s">
        <v>6112</v>
      </c>
      <c r="I4971" s="146"/>
      <c r="L4971" s="32"/>
      <c r="M4971" s="147"/>
      <c r="T4971" s="53"/>
      <c r="AT4971" s="17" t="s">
        <v>348</v>
      </c>
      <c r="AU4971" s="17" t="s">
        <v>83</v>
      </c>
    </row>
    <row r="4972" spans="2:65" s="12" customFormat="1" ht="11.25">
      <c r="B4972" s="148"/>
      <c r="D4972" s="149" t="s">
        <v>350</v>
      </c>
      <c r="E4972" s="150" t="s">
        <v>19</v>
      </c>
      <c r="F4972" s="151" t="s">
        <v>1374</v>
      </c>
      <c r="H4972" s="152">
        <v>859.524</v>
      </c>
      <c r="I4972" s="153"/>
      <c r="L4972" s="148"/>
      <c r="M4972" s="154"/>
      <c r="T4972" s="155"/>
      <c r="AT4972" s="150" t="s">
        <v>350</v>
      </c>
      <c r="AU4972" s="150" t="s">
        <v>83</v>
      </c>
      <c r="AV4972" s="12" t="s">
        <v>83</v>
      </c>
      <c r="AW4972" s="12" t="s">
        <v>34</v>
      </c>
      <c r="AX4972" s="12" t="s">
        <v>81</v>
      </c>
      <c r="AY4972" s="150" t="s">
        <v>339</v>
      </c>
    </row>
    <row r="4973" spans="2:65" s="1" customFormat="1" ht="11.25">
      <c r="B4973" s="32"/>
      <c r="D4973" s="149" t="s">
        <v>351</v>
      </c>
      <c r="F4973" s="156" t="s">
        <v>6113</v>
      </c>
      <c r="L4973" s="32"/>
      <c r="M4973" s="147"/>
      <c r="T4973" s="53"/>
      <c r="AU4973" s="17" t="s">
        <v>83</v>
      </c>
    </row>
    <row r="4974" spans="2:65" s="1" customFormat="1" ht="11.25">
      <c r="B4974" s="32"/>
      <c r="D4974" s="149" t="s">
        <v>351</v>
      </c>
      <c r="F4974" s="157" t="s">
        <v>6114</v>
      </c>
      <c r="H4974" s="158">
        <v>859.524</v>
      </c>
      <c r="L4974" s="32"/>
      <c r="M4974" s="147"/>
      <c r="T4974" s="53"/>
      <c r="AU4974" s="17" t="s">
        <v>83</v>
      </c>
    </row>
    <row r="4975" spans="2:65" s="1" customFormat="1" ht="16.5" customHeight="1">
      <c r="B4975" s="32"/>
      <c r="C4975" s="163" t="s">
        <v>6115</v>
      </c>
      <c r="D4975" s="163" t="s">
        <v>1918</v>
      </c>
      <c r="E4975" s="164" t="s">
        <v>6116</v>
      </c>
      <c r="F4975" s="165" t="s">
        <v>6117</v>
      </c>
      <c r="G4975" s="166" t="s">
        <v>119</v>
      </c>
      <c r="H4975" s="167">
        <v>902.5</v>
      </c>
      <c r="I4975" s="168"/>
      <c r="J4975" s="169">
        <f>ROUND(I4975*H4975,2)</f>
        <v>0</v>
      </c>
      <c r="K4975" s="165" t="s">
        <v>345</v>
      </c>
      <c r="L4975" s="170"/>
      <c r="M4975" s="171" t="s">
        <v>19</v>
      </c>
      <c r="N4975" s="172" t="s">
        <v>44</v>
      </c>
      <c r="P4975" s="140">
        <f>O4975*H4975</f>
        <v>0</v>
      </c>
      <c r="Q4975" s="140">
        <v>1.0000000000000001E-5</v>
      </c>
      <c r="R4975" s="140">
        <f>Q4975*H4975</f>
        <v>9.025E-3</v>
      </c>
      <c r="S4975" s="140">
        <v>0</v>
      </c>
      <c r="T4975" s="141">
        <f>S4975*H4975</f>
        <v>0</v>
      </c>
      <c r="AR4975" s="142" t="s">
        <v>678</v>
      </c>
      <c r="AT4975" s="142" t="s">
        <v>1918</v>
      </c>
      <c r="AU4975" s="142" t="s">
        <v>83</v>
      </c>
      <c r="AY4975" s="17" t="s">
        <v>339</v>
      </c>
      <c r="BE4975" s="143">
        <f>IF(N4975="základní",J4975,0)</f>
        <v>0</v>
      </c>
      <c r="BF4975" s="143">
        <f>IF(N4975="snížená",J4975,0)</f>
        <v>0</v>
      </c>
      <c r="BG4975" s="143">
        <f>IF(N4975="zákl. přenesená",J4975,0)</f>
        <v>0</v>
      </c>
      <c r="BH4975" s="143">
        <f>IF(N4975="sníž. přenesená",J4975,0)</f>
        <v>0</v>
      </c>
      <c r="BI4975" s="143">
        <f>IF(N4975="nulová",J4975,0)</f>
        <v>0</v>
      </c>
      <c r="BJ4975" s="17" t="s">
        <v>81</v>
      </c>
      <c r="BK4975" s="143">
        <f>ROUND(I4975*H4975,2)</f>
        <v>0</v>
      </c>
      <c r="BL4975" s="17" t="s">
        <v>489</v>
      </c>
      <c r="BM4975" s="142" t="s">
        <v>6118</v>
      </c>
    </row>
    <row r="4976" spans="2:65" s="12" customFormat="1" ht="11.25">
      <c r="B4976" s="148"/>
      <c r="D4976" s="149" t="s">
        <v>350</v>
      </c>
      <c r="F4976" s="151" t="s">
        <v>6119</v>
      </c>
      <c r="H4976" s="152">
        <v>902.5</v>
      </c>
      <c r="I4976" s="153"/>
      <c r="L4976" s="148"/>
      <c r="M4976" s="154"/>
      <c r="T4976" s="155"/>
      <c r="AT4976" s="150" t="s">
        <v>350</v>
      </c>
      <c r="AU4976" s="150" t="s">
        <v>83</v>
      </c>
      <c r="AV4976" s="12" t="s">
        <v>83</v>
      </c>
      <c r="AW4976" s="12" t="s">
        <v>4</v>
      </c>
      <c r="AX4976" s="12" t="s">
        <v>81</v>
      </c>
      <c r="AY4976" s="150" t="s">
        <v>339</v>
      </c>
    </row>
    <row r="4977" spans="2:65" s="1" customFormat="1" ht="44.25" customHeight="1">
      <c r="B4977" s="32"/>
      <c r="C4977" s="131" t="s">
        <v>6120</v>
      </c>
      <c r="D4977" s="131" t="s">
        <v>342</v>
      </c>
      <c r="E4977" s="132" t="s">
        <v>6121</v>
      </c>
      <c r="F4977" s="133" t="s">
        <v>6122</v>
      </c>
      <c r="G4977" s="134" t="s">
        <v>119</v>
      </c>
      <c r="H4977" s="135">
        <v>6.45</v>
      </c>
      <c r="I4977" s="136"/>
      <c r="J4977" s="137">
        <f>ROUND(I4977*H4977,2)</f>
        <v>0</v>
      </c>
      <c r="K4977" s="133" t="s">
        <v>345</v>
      </c>
      <c r="L4977" s="32"/>
      <c r="M4977" s="138" t="s">
        <v>19</v>
      </c>
      <c r="N4977" s="139" t="s">
        <v>44</v>
      </c>
      <c r="P4977" s="140">
        <f>O4977*H4977</f>
        <v>0</v>
      </c>
      <c r="Q4977" s="140">
        <v>0</v>
      </c>
      <c r="R4977" s="140">
        <f>Q4977*H4977</f>
        <v>0</v>
      </c>
      <c r="S4977" s="140">
        <v>3.0000000000000001E-5</v>
      </c>
      <c r="T4977" s="141">
        <f>S4977*H4977</f>
        <v>1.9350000000000001E-4</v>
      </c>
      <c r="AR4977" s="142" t="s">
        <v>489</v>
      </c>
      <c r="AT4977" s="142" t="s">
        <v>342</v>
      </c>
      <c r="AU4977" s="142" t="s">
        <v>83</v>
      </c>
      <c r="AY4977" s="17" t="s">
        <v>339</v>
      </c>
      <c r="BE4977" s="143">
        <f>IF(N4977="základní",J4977,0)</f>
        <v>0</v>
      </c>
      <c r="BF4977" s="143">
        <f>IF(N4977="snížená",J4977,0)</f>
        <v>0</v>
      </c>
      <c r="BG4977" s="143">
        <f>IF(N4977="zákl. přenesená",J4977,0)</f>
        <v>0</v>
      </c>
      <c r="BH4977" s="143">
        <f>IF(N4977="sníž. přenesená",J4977,0)</f>
        <v>0</v>
      </c>
      <c r="BI4977" s="143">
        <f>IF(N4977="nulová",J4977,0)</f>
        <v>0</v>
      </c>
      <c r="BJ4977" s="17" t="s">
        <v>81</v>
      </c>
      <c r="BK4977" s="143">
        <f>ROUND(I4977*H4977,2)</f>
        <v>0</v>
      </c>
      <c r="BL4977" s="17" t="s">
        <v>489</v>
      </c>
      <c r="BM4977" s="142" t="s">
        <v>6123</v>
      </c>
    </row>
    <row r="4978" spans="2:65" s="1" customFormat="1" ht="11.25">
      <c r="B4978" s="32"/>
      <c r="D4978" s="144" t="s">
        <v>348</v>
      </c>
      <c r="F4978" s="145" t="s">
        <v>6124</v>
      </c>
      <c r="I4978" s="146"/>
      <c r="L4978" s="32"/>
      <c r="M4978" s="147"/>
      <c r="T4978" s="53"/>
      <c r="AT4978" s="17" t="s">
        <v>348</v>
      </c>
      <c r="AU4978" s="17" t="s">
        <v>83</v>
      </c>
    </row>
    <row r="4979" spans="2:65" s="12" customFormat="1" ht="11.25">
      <c r="B4979" s="148"/>
      <c r="D4979" s="149" t="s">
        <v>350</v>
      </c>
      <c r="E4979" s="150" t="s">
        <v>19</v>
      </c>
      <c r="F4979" s="151" t="s">
        <v>1385</v>
      </c>
      <c r="H4979" s="152">
        <v>6.45</v>
      </c>
      <c r="I4979" s="153"/>
      <c r="L4979" s="148"/>
      <c r="M4979" s="154"/>
      <c r="T4979" s="155"/>
      <c r="AT4979" s="150" t="s">
        <v>350</v>
      </c>
      <c r="AU4979" s="150" t="s">
        <v>83</v>
      </c>
      <c r="AV4979" s="12" t="s">
        <v>83</v>
      </c>
      <c r="AW4979" s="12" t="s">
        <v>34</v>
      </c>
      <c r="AX4979" s="12" t="s">
        <v>81</v>
      </c>
      <c r="AY4979" s="150" t="s">
        <v>339</v>
      </c>
    </row>
    <row r="4980" spans="2:65" s="1" customFormat="1" ht="11.25">
      <c r="B4980" s="32"/>
      <c r="D4980" s="149" t="s">
        <v>351</v>
      </c>
      <c r="F4980" s="156" t="s">
        <v>6125</v>
      </c>
      <c r="L4980" s="32"/>
      <c r="M4980" s="147"/>
      <c r="T4980" s="53"/>
      <c r="AU4980" s="17" t="s">
        <v>83</v>
      </c>
    </row>
    <row r="4981" spans="2:65" s="1" customFormat="1" ht="11.25">
      <c r="B4981" s="32"/>
      <c r="D4981" s="149" t="s">
        <v>351</v>
      </c>
      <c r="F4981" s="157" t="s">
        <v>6126</v>
      </c>
      <c r="H4981" s="158">
        <v>4.3</v>
      </c>
      <c r="L4981" s="32"/>
      <c r="M4981" s="147"/>
      <c r="T4981" s="53"/>
      <c r="AU4981" s="17" t="s">
        <v>83</v>
      </c>
    </row>
    <row r="4982" spans="2:65" s="1" customFormat="1" ht="11.25">
      <c r="B4982" s="32"/>
      <c r="D4982" s="149" t="s">
        <v>351</v>
      </c>
      <c r="F4982" s="157" t="s">
        <v>6127</v>
      </c>
      <c r="H4982" s="158">
        <v>2.15</v>
      </c>
      <c r="L4982" s="32"/>
      <c r="M4982" s="147"/>
      <c r="T4982" s="53"/>
      <c r="AU4982" s="17" t="s">
        <v>83</v>
      </c>
    </row>
    <row r="4983" spans="2:65" s="1" customFormat="1" ht="11.25">
      <c r="B4983" s="32"/>
      <c r="D4983" s="149" t="s">
        <v>351</v>
      </c>
      <c r="F4983" s="157" t="s">
        <v>358</v>
      </c>
      <c r="H4983" s="158">
        <v>6.45</v>
      </c>
      <c r="L4983" s="32"/>
      <c r="M4983" s="147"/>
      <c r="T4983" s="53"/>
      <c r="AU4983" s="17" t="s">
        <v>83</v>
      </c>
    </row>
    <row r="4984" spans="2:65" s="1" customFormat="1" ht="16.5" customHeight="1">
      <c r="B4984" s="32"/>
      <c r="C4984" s="163" t="s">
        <v>6128</v>
      </c>
      <c r="D4984" s="163" t="s">
        <v>1918</v>
      </c>
      <c r="E4984" s="164" t="s">
        <v>6116</v>
      </c>
      <c r="F4984" s="165" t="s">
        <v>6117</v>
      </c>
      <c r="G4984" s="166" t="s">
        <v>119</v>
      </c>
      <c r="H4984" s="167">
        <v>6.7729999999999997</v>
      </c>
      <c r="I4984" s="168"/>
      <c r="J4984" s="169">
        <f>ROUND(I4984*H4984,2)</f>
        <v>0</v>
      </c>
      <c r="K4984" s="165" t="s">
        <v>345</v>
      </c>
      <c r="L4984" s="170"/>
      <c r="M4984" s="171" t="s">
        <v>19</v>
      </c>
      <c r="N4984" s="172" t="s">
        <v>44</v>
      </c>
      <c r="P4984" s="140">
        <f>O4984*H4984</f>
        <v>0</v>
      </c>
      <c r="Q4984" s="140">
        <v>1.0000000000000001E-5</v>
      </c>
      <c r="R4984" s="140">
        <f>Q4984*H4984</f>
        <v>6.7730000000000004E-5</v>
      </c>
      <c r="S4984" s="140">
        <v>0</v>
      </c>
      <c r="T4984" s="141">
        <f>S4984*H4984</f>
        <v>0</v>
      </c>
      <c r="AR4984" s="142" t="s">
        <v>678</v>
      </c>
      <c r="AT4984" s="142" t="s">
        <v>1918</v>
      </c>
      <c r="AU4984" s="142" t="s">
        <v>83</v>
      </c>
      <c r="AY4984" s="17" t="s">
        <v>339</v>
      </c>
      <c r="BE4984" s="143">
        <f>IF(N4984="základní",J4984,0)</f>
        <v>0</v>
      </c>
      <c r="BF4984" s="143">
        <f>IF(N4984="snížená",J4984,0)</f>
        <v>0</v>
      </c>
      <c r="BG4984" s="143">
        <f>IF(N4984="zákl. přenesená",J4984,0)</f>
        <v>0</v>
      </c>
      <c r="BH4984" s="143">
        <f>IF(N4984="sníž. přenesená",J4984,0)</f>
        <v>0</v>
      </c>
      <c r="BI4984" s="143">
        <f>IF(N4984="nulová",J4984,0)</f>
        <v>0</v>
      </c>
      <c r="BJ4984" s="17" t="s">
        <v>81</v>
      </c>
      <c r="BK4984" s="143">
        <f>ROUND(I4984*H4984,2)</f>
        <v>0</v>
      </c>
      <c r="BL4984" s="17" t="s">
        <v>489</v>
      </c>
      <c r="BM4984" s="142" t="s">
        <v>6129</v>
      </c>
    </row>
    <row r="4985" spans="2:65" s="12" customFormat="1" ht="11.25">
      <c r="B4985" s="148"/>
      <c r="D4985" s="149" t="s">
        <v>350</v>
      </c>
      <c r="F4985" s="151" t="s">
        <v>6130</v>
      </c>
      <c r="H4985" s="152">
        <v>6.7729999999999997</v>
      </c>
      <c r="I4985" s="153"/>
      <c r="L4985" s="148"/>
      <c r="M4985" s="154"/>
      <c r="T4985" s="155"/>
      <c r="AT4985" s="150" t="s">
        <v>350</v>
      </c>
      <c r="AU4985" s="150" t="s">
        <v>83</v>
      </c>
      <c r="AV4985" s="12" t="s">
        <v>83</v>
      </c>
      <c r="AW4985" s="12" t="s">
        <v>4</v>
      </c>
      <c r="AX4985" s="12" t="s">
        <v>81</v>
      </c>
      <c r="AY4985" s="150" t="s">
        <v>339</v>
      </c>
    </row>
    <row r="4986" spans="2:65" s="1" customFormat="1" ht="44.25" customHeight="1">
      <c r="B4986" s="32"/>
      <c r="C4986" s="131" t="s">
        <v>6131</v>
      </c>
      <c r="D4986" s="131" t="s">
        <v>342</v>
      </c>
      <c r="E4986" s="132" t="s">
        <v>6132</v>
      </c>
      <c r="F4986" s="133" t="s">
        <v>6133</v>
      </c>
      <c r="G4986" s="134" t="s">
        <v>119</v>
      </c>
      <c r="H4986" s="135">
        <v>29.588000000000001</v>
      </c>
      <c r="I4986" s="136"/>
      <c r="J4986" s="137">
        <f>ROUND(I4986*H4986,2)</f>
        <v>0</v>
      </c>
      <c r="K4986" s="133" t="s">
        <v>345</v>
      </c>
      <c r="L4986" s="32"/>
      <c r="M4986" s="138" t="s">
        <v>19</v>
      </c>
      <c r="N4986" s="139" t="s">
        <v>44</v>
      </c>
      <c r="P4986" s="140">
        <f>O4986*H4986</f>
        <v>0</v>
      </c>
      <c r="Q4986" s="140">
        <v>0</v>
      </c>
      <c r="R4986" s="140">
        <f>Q4986*H4986</f>
        <v>0</v>
      </c>
      <c r="S4986" s="140">
        <v>3.0000000000000001E-5</v>
      </c>
      <c r="T4986" s="141">
        <f>S4986*H4986</f>
        <v>8.8764000000000009E-4</v>
      </c>
      <c r="AR4986" s="142" t="s">
        <v>489</v>
      </c>
      <c r="AT4986" s="142" t="s">
        <v>342</v>
      </c>
      <c r="AU4986" s="142" t="s">
        <v>83</v>
      </c>
      <c r="AY4986" s="17" t="s">
        <v>339</v>
      </c>
      <c r="BE4986" s="143">
        <f>IF(N4986="základní",J4986,0)</f>
        <v>0</v>
      </c>
      <c r="BF4986" s="143">
        <f>IF(N4986="snížená",J4986,0)</f>
        <v>0</v>
      </c>
      <c r="BG4986" s="143">
        <f>IF(N4986="zákl. přenesená",J4986,0)</f>
        <v>0</v>
      </c>
      <c r="BH4986" s="143">
        <f>IF(N4986="sníž. přenesená",J4986,0)</f>
        <v>0</v>
      </c>
      <c r="BI4986" s="143">
        <f>IF(N4986="nulová",J4986,0)</f>
        <v>0</v>
      </c>
      <c r="BJ4986" s="17" t="s">
        <v>81</v>
      </c>
      <c r="BK4986" s="143">
        <f>ROUND(I4986*H4986,2)</f>
        <v>0</v>
      </c>
      <c r="BL4986" s="17" t="s">
        <v>489</v>
      </c>
      <c r="BM4986" s="142" t="s">
        <v>6134</v>
      </c>
    </row>
    <row r="4987" spans="2:65" s="1" customFormat="1" ht="11.25">
      <c r="B4987" s="32"/>
      <c r="D4987" s="144" t="s">
        <v>348</v>
      </c>
      <c r="F4987" s="145" t="s">
        <v>6135</v>
      </c>
      <c r="I4987" s="146"/>
      <c r="L4987" s="32"/>
      <c r="M4987" s="147"/>
      <c r="T4987" s="53"/>
      <c r="AT4987" s="17" t="s">
        <v>348</v>
      </c>
      <c r="AU4987" s="17" t="s">
        <v>83</v>
      </c>
    </row>
    <row r="4988" spans="2:65" s="12" customFormat="1" ht="11.25">
      <c r="B4988" s="148"/>
      <c r="D4988" s="149" t="s">
        <v>350</v>
      </c>
      <c r="E4988" s="150" t="s">
        <v>19</v>
      </c>
      <c r="F4988" s="151" t="s">
        <v>1389</v>
      </c>
      <c r="H4988" s="152">
        <v>29.588000000000001</v>
      </c>
      <c r="I4988" s="153"/>
      <c r="L4988" s="148"/>
      <c r="M4988" s="154"/>
      <c r="T4988" s="155"/>
      <c r="AT4988" s="150" t="s">
        <v>350</v>
      </c>
      <c r="AU4988" s="150" t="s">
        <v>83</v>
      </c>
      <c r="AV4988" s="12" t="s">
        <v>83</v>
      </c>
      <c r="AW4988" s="12" t="s">
        <v>34</v>
      </c>
      <c r="AX4988" s="12" t="s">
        <v>81</v>
      </c>
      <c r="AY4988" s="150" t="s">
        <v>339</v>
      </c>
    </row>
    <row r="4989" spans="2:65" s="1" customFormat="1" ht="11.25">
      <c r="B4989" s="32"/>
      <c r="D4989" s="149" t="s">
        <v>351</v>
      </c>
      <c r="F4989" s="156" t="s">
        <v>6136</v>
      </c>
      <c r="L4989" s="32"/>
      <c r="M4989" s="147"/>
      <c r="T4989" s="53"/>
      <c r="AU4989" s="17" t="s">
        <v>83</v>
      </c>
    </row>
    <row r="4990" spans="2:65" s="1" customFormat="1" ht="11.25">
      <c r="B4990" s="32"/>
      <c r="D4990" s="149" t="s">
        <v>351</v>
      </c>
      <c r="F4990" s="157" t="s">
        <v>6137</v>
      </c>
      <c r="H4990" s="158">
        <v>29.588000000000001</v>
      </c>
      <c r="L4990" s="32"/>
      <c r="M4990" s="147"/>
      <c r="T4990" s="53"/>
      <c r="AU4990" s="17" t="s">
        <v>83</v>
      </c>
    </row>
    <row r="4991" spans="2:65" s="1" customFormat="1" ht="16.5" customHeight="1">
      <c r="B4991" s="32"/>
      <c r="C4991" s="163" t="s">
        <v>6138</v>
      </c>
      <c r="D4991" s="163" t="s">
        <v>1918</v>
      </c>
      <c r="E4991" s="164" t="s">
        <v>6116</v>
      </c>
      <c r="F4991" s="165" t="s">
        <v>6117</v>
      </c>
      <c r="G4991" s="166" t="s">
        <v>119</v>
      </c>
      <c r="H4991" s="167">
        <v>31.067</v>
      </c>
      <c r="I4991" s="168"/>
      <c r="J4991" s="169">
        <f>ROUND(I4991*H4991,2)</f>
        <v>0</v>
      </c>
      <c r="K4991" s="165" t="s">
        <v>345</v>
      </c>
      <c r="L4991" s="170"/>
      <c r="M4991" s="171" t="s">
        <v>19</v>
      </c>
      <c r="N4991" s="172" t="s">
        <v>44</v>
      </c>
      <c r="P4991" s="140">
        <f>O4991*H4991</f>
        <v>0</v>
      </c>
      <c r="Q4991" s="140">
        <v>1.0000000000000001E-5</v>
      </c>
      <c r="R4991" s="140">
        <f>Q4991*H4991</f>
        <v>3.1067000000000003E-4</v>
      </c>
      <c r="S4991" s="140">
        <v>0</v>
      </c>
      <c r="T4991" s="141">
        <f>S4991*H4991</f>
        <v>0</v>
      </c>
      <c r="AR4991" s="142" t="s">
        <v>678</v>
      </c>
      <c r="AT4991" s="142" t="s">
        <v>1918</v>
      </c>
      <c r="AU4991" s="142" t="s">
        <v>83</v>
      </c>
      <c r="AY4991" s="17" t="s">
        <v>339</v>
      </c>
      <c r="BE4991" s="143">
        <f>IF(N4991="základní",J4991,0)</f>
        <v>0</v>
      </c>
      <c r="BF4991" s="143">
        <f>IF(N4991="snížená",J4991,0)</f>
        <v>0</v>
      </c>
      <c r="BG4991" s="143">
        <f>IF(N4991="zákl. přenesená",J4991,0)</f>
        <v>0</v>
      </c>
      <c r="BH4991" s="143">
        <f>IF(N4991="sníž. přenesená",J4991,0)</f>
        <v>0</v>
      </c>
      <c r="BI4991" s="143">
        <f>IF(N4991="nulová",J4991,0)</f>
        <v>0</v>
      </c>
      <c r="BJ4991" s="17" t="s">
        <v>81</v>
      </c>
      <c r="BK4991" s="143">
        <f>ROUND(I4991*H4991,2)</f>
        <v>0</v>
      </c>
      <c r="BL4991" s="17" t="s">
        <v>489</v>
      </c>
      <c r="BM4991" s="142" t="s">
        <v>6139</v>
      </c>
    </row>
    <row r="4992" spans="2:65" s="12" customFormat="1" ht="11.25">
      <c r="B4992" s="148"/>
      <c r="D4992" s="149" t="s">
        <v>350</v>
      </c>
      <c r="F4992" s="151" t="s">
        <v>6140</v>
      </c>
      <c r="H4992" s="152">
        <v>31.067</v>
      </c>
      <c r="I4992" s="153"/>
      <c r="L4992" s="148"/>
      <c r="M4992" s="154"/>
      <c r="T4992" s="155"/>
      <c r="AT4992" s="150" t="s">
        <v>350</v>
      </c>
      <c r="AU4992" s="150" t="s">
        <v>83</v>
      </c>
      <c r="AV4992" s="12" t="s">
        <v>83</v>
      </c>
      <c r="AW4992" s="12" t="s">
        <v>4</v>
      </c>
      <c r="AX4992" s="12" t="s">
        <v>81</v>
      </c>
      <c r="AY4992" s="150" t="s">
        <v>339</v>
      </c>
    </row>
    <row r="4993" spans="2:65" s="1" customFormat="1" ht="44.25" customHeight="1">
      <c r="B4993" s="32"/>
      <c r="C4993" s="131" t="s">
        <v>6141</v>
      </c>
      <c r="D4993" s="131" t="s">
        <v>342</v>
      </c>
      <c r="E4993" s="132" t="s">
        <v>6142</v>
      </c>
      <c r="F4993" s="133" t="s">
        <v>6143</v>
      </c>
      <c r="G4993" s="134" t="s">
        <v>119</v>
      </c>
      <c r="H4993" s="135">
        <v>14.773</v>
      </c>
      <c r="I4993" s="136"/>
      <c r="J4993" s="137">
        <f>ROUND(I4993*H4993,2)</f>
        <v>0</v>
      </c>
      <c r="K4993" s="133" t="s">
        <v>345</v>
      </c>
      <c r="L4993" s="32"/>
      <c r="M4993" s="138" t="s">
        <v>19</v>
      </c>
      <c r="N4993" s="139" t="s">
        <v>44</v>
      </c>
      <c r="P4993" s="140">
        <f>O4993*H4993</f>
        <v>0</v>
      </c>
      <c r="Q4993" s="140">
        <v>0</v>
      </c>
      <c r="R4993" s="140">
        <f>Q4993*H4993</f>
        <v>0</v>
      </c>
      <c r="S4993" s="140">
        <v>3.0000000000000001E-5</v>
      </c>
      <c r="T4993" s="141">
        <f>S4993*H4993</f>
        <v>4.4318999999999999E-4</v>
      </c>
      <c r="AR4993" s="142" t="s">
        <v>489</v>
      </c>
      <c r="AT4993" s="142" t="s">
        <v>342</v>
      </c>
      <c r="AU4993" s="142" t="s">
        <v>83</v>
      </c>
      <c r="AY4993" s="17" t="s">
        <v>339</v>
      </c>
      <c r="BE4993" s="143">
        <f>IF(N4993="základní",J4993,0)</f>
        <v>0</v>
      </c>
      <c r="BF4993" s="143">
        <f>IF(N4993="snížená",J4993,0)</f>
        <v>0</v>
      </c>
      <c r="BG4993" s="143">
        <f>IF(N4993="zákl. přenesená",J4993,0)</f>
        <v>0</v>
      </c>
      <c r="BH4993" s="143">
        <f>IF(N4993="sníž. přenesená",J4993,0)</f>
        <v>0</v>
      </c>
      <c r="BI4993" s="143">
        <f>IF(N4993="nulová",J4993,0)</f>
        <v>0</v>
      </c>
      <c r="BJ4993" s="17" t="s">
        <v>81</v>
      </c>
      <c r="BK4993" s="143">
        <f>ROUND(I4993*H4993,2)</f>
        <v>0</v>
      </c>
      <c r="BL4993" s="17" t="s">
        <v>489</v>
      </c>
      <c r="BM4993" s="142" t="s">
        <v>6144</v>
      </c>
    </row>
    <row r="4994" spans="2:65" s="1" customFormat="1" ht="11.25">
      <c r="B4994" s="32"/>
      <c r="D4994" s="144" t="s">
        <v>348</v>
      </c>
      <c r="F4994" s="145" t="s">
        <v>6145</v>
      </c>
      <c r="I4994" s="146"/>
      <c r="L4994" s="32"/>
      <c r="M4994" s="147"/>
      <c r="T4994" s="53"/>
      <c r="AT4994" s="17" t="s">
        <v>348</v>
      </c>
      <c r="AU4994" s="17" t="s">
        <v>83</v>
      </c>
    </row>
    <row r="4995" spans="2:65" s="12" customFormat="1" ht="11.25">
      <c r="B4995" s="148"/>
      <c r="D4995" s="149" t="s">
        <v>350</v>
      </c>
      <c r="E4995" s="150" t="s">
        <v>19</v>
      </c>
      <c r="F4995" s="151" t="s">
        <v>1396</v>
      </c>
      <c r="H4995" s="152">
        <v>14.773</v>
      </c>
      <c r="I4995" s="153"/>
      <c r="L4995" s="148"/>
      <c r="M4995" s="154"/>
      <c r="T4995" s="155"/>
      <c r="AT4995" s="150" t="s">
        <v>350</v>
      </c>
      <c r="AU4995" s="150" t="s">
        <v>83</v>
      </c>
      <c r="AV4995" s="12" t="s">
        <v>83</v>
      </c>
      <c r="AW4995" s="12" t="s">
        <v>34</v>
      </c>
      <c r="AX4995" s="12" t="s">
        <v>81</v>
      </c>
      <c r="AY4995" s="150" t="s">
        <v>339</v>
      </c>
    </row>
    <row r="4996" spans="2:65" s="1" customFormat="1" ht="11.25">
      <c r="B4996" s="32"/>
      <c r="D4996" s="149" t="s">
        <v>351</v>
      </c>
      <c r="F4996" s="156" t="s">
        <v>6146</v>
      </c>
      <c r="L4996" s="32"/>
      <c r="M4996" s="147"/>
      <c r="T4996" s="53"/>
      <c r="AU4996" s="17" t="s">
        <v>83</v>
      </c>
    </row>
    <row r="4997" spans="2:65" s="1" customFormat="1" ht="11.25">
      <c r="B4997" s="32"/>
      <c r="D4997" s="149" t="s">
        <v>351</v>
      </c>
      <c r="F4997" s="157" t="s">
        <v>6147</v>
      </c>
      <c r="H4997" s="158">
        <v>14.773</v>
      </c>
      <c r="L4997" s="32"/>
      <c r="M4997" s="147"/>
      <c r="T4997" s="53"/>
      <c r="AU4997" s="17" t="s">
        <v>83</v>
      </c>
    </row>
    <row r="4998" spans="2:65" s="1" customFormat="1" ht="16.5" customHeight="1">
      <c r="B4998" s="32"/>
      <c r="C4998" s="163" t="s">
        <v>6148</v>
      </c>
      <c r="D4998" s="163" t="s">
        <v>1918</v>
      </c>
      <c r="E4998" s="164" t="s">
        <v>6116</v>
      </c>
      <c r="F4998" s="165" t="s">
        <v>6117</v>
      </c>
      <c r="G4998" s="166" t="s">
        <v>119</v>
      </c>
      <c r="H4998" s="167">
        <v>15.512</v>
      </c>
      <c r="I4998" s="168"/>
      <c r="J4998" s="169">
        <f>ROUND(I4998*H4998,2)</f>
        <v>0</v>
      </c>
      <c r="K4998" s="165" t="s">
        <v>345</v>
      </c>
      <c r="L4998" s="170"/>
      <c r="M4998" s="171" t="s">
        <v>19</v>
      </c>
      <c r="N4998" s="172" t="s">
        <v>44</v>
      </c>
      <c r="P4998" s="140">
        <f>O4998*H4998</f>
        <v>0</v>
      </c>
      <c r="Q4998" s="140">
        <v>1.0000000000000001E-5</v>
      </c>
      <c r="R4998" s="140">
        <f>Q4998*H4998</f>
        <v>1.5512000000000002E-4</v>
      </c>
      <c r="S4998" s="140">
        <v>0</v>
      </c>
      <c r="T4998" s="141">
        <f>S4998*H4998</f>
        <v>0</v>
      </c>
      <c r="AR4998" s="142" t="s">
        <v>678</v>
      </c>
      <c r="AT4998" s="142" t="s">
        <v>1918</v>
      </c>
      <c r="AU4998" s="142" t="s">
        <v>83</v>
      </c>
      <c r="AY4998" s="17" t="s">
        <v>339</v>
      </c>
      <c r="BE4998" s="143">
        <f>IF(N4998="základní",J4998,0)</f>
        <v>0</v>
      </c>
      <c r="BF4998" s="143">
        <f>IF(N4998="snížená",J4998,0)</f>
        <v>0</v>
      </c>
      <c r="BG4998" s="143">
        <f>IF(N4998="zákl. přenesená",J4998,0)</f>
        <v>0</v>
      </c>
      <c r="BH4998" s="143">
        <f>IF(N4998="sníž. přenesená",J4998,0)</f>
        <v>0</v>
      </c>
      <c r="BI4998" s="143">
        <f>IF(N4998="nulová",J4998,0)</f>
        <v>0</v>
      </c>
      <c r="BJ4998" s="17" t="s">
        <v>81</v>
      </c>
      <c r="BK4998" s="143">
        <f>ROUND(I4998*H4998,2)</f>
        <v>0</v>
      </c>
      <c r="BL4998" s="17" t="s">
        <v>489</v>
      </c>
      <c r="BM4998" s="142" t="s">
        <v>6149</v>
      </c>
    </row>
    <row r="4999" spans="2:65" s="12" customFormat="1" ht="11.25">
      <c r="B4999" s="148"/>
      <c r="D4999" s="149" t="s">
        <v>350</v>
      </c>
      <c r="F4999" s="151" t="s">
        <v>6150</v>
      </c>
      <c r="H4999" s="152">
        <v>15.512</v>
      </c>
      <c r="I4999" s="153"/>
      <c r="L4999" s="148"/>
      <c r="M4999" s="154"/>
      <c r="T4999" s="155"/>
      <c r="AT4999" s="150" t="s">
        <v>350</v>
      </c>
      <c r="AU4999" s="150" t="s">
        <v>83</v>
      </c>
      <c r="AV4999" s="12" t="s">
        <v>83</v>
      </c>
      <c r="AW4999" s="12" t="s">
        <v>4</v>
      </c>
      <c r="AX4999" s="12" t="s">
        <v>81</v>
      </c>
      <c r="AY4999" s="150" t="s">
        <v>339</v>
      </c>
    </row>
    <row r="5000" spans="2:65" s="1" customFormat="1" ht="49.15" customHeight="1">
      <c r="B5000" s="32"/>
      <c r="C5000" s="131" t="s">
        <v>6151</v>
      </c>
      <c r="D5000" s="131" t="s">
        <v>342</v>
      </c>
      <c r="E5000" s="132" t="s">
        <v>6152</v>
      </c>
      <c r="F5000" s="133" t="s">
        <v>6153</v>
      </c>
      <c r="G5000" s="134" t="s">
        <v>119</v>
      </c>
      <c r="H5000" s="135">
        <v>122.88</v>
      </c>
      <c r="I5000" s="136"/>
      <c r="J5000" s="137">
        <f>ROUND(I5000*H5000,2)</f>
        <v>0</v>
      </c>
      <c r="K5000" s="133" t="s">
        <v>345</v>
      </c>
      <c r="L5000" s="32"/>
      <c r="M5000" s="138" t="s">
        <v>19</v>
      </c>
      <c r="N5000" s="139" t="s">
        <v>44</v>
      </c>
      <c r="P5000" s="140">
        <f>O5000*H5000</f>
        <v>0</v>
      </c>
      <c r="Q5000" s="140">
        <v>0</v>
      </c>
      <c r="R5000" s="140">
        <f>Q5000*H5000</f>
        <v>0</v>
      </c>
      <c r="S5000" s="140">
        <v>3.0000000000000001E-5</v>
      </c>
      <c r="T5000" s="141">
        <f>S5000*H5000</f>
        <v>3.6863999999999998E-3</v>
      </c>
      <c r="AR5000" s="142" t="s">
        <v>489</v>
      </c>
      <c r="AT5000" s="142" t="s">
        <v>342</v>
      </c>
      <c r="AU5000" s="142" t="s">
        <v>83</v>
      </c>
      <c r="AY5000" s="17" t="s">
        <v>339</v>
      </c>
      <c r="BE5000" s="143">
        <f>IF(N5000="základní",J5000,0)</f>
        <v>0</v>
      </c>
      <c r="BF5000" s="143">
        <f>IF(N5000="snížená",J5000,0)</f>
        <v>0</v>
      </c>
      <c r="BG5000" s="143">
        <f>IF(N5000="zákl. přenesená",J5000,0)</f>
        <v>0</v>
      </c>
      <c r="BH5000" s="143">
        <f>IF(N5000="sníž. přenesená",J5000,0)</f>
        <v>0</v>
      </c>
      <c r="BI5000" s="143">
        <f>IF(N5000="nulová",J5000,0)</f>
        <v>0</v>
      </c>
      <c r="BJ5000" s="17" t="s">
        <v>81</v>
      </c>
      <c r="BK5000" s="143">
        <f>ROUND(I5000*H5000,2)</f>
        <v>0</v>
      </c>
      <c r="BL5000" s="17" t="s">
        <v>489</v>
      </c>
      <c r="BM5000" s="142" t="s">
        <v>6154</v>
      </c>
    </row>
    <row r="5001" spans="2:65" s="1" customFormat="1" ht="11.25">
      <c r="B5001" s="32"/>
      <c r="D5001" s="144" t="s">
        <v>348</v>
      </c>
      <c r="F5001" s="145" t="s">
        <v>6155</v>
      </c>
      <c r="I5001" s="146"/>
      <c r="L5001" s="32"/>
      <c r="M5001" s="147"/>
      <c r="T5001" s="53"/>
      <c r="AT5001" s="17" t="s">
        <v>348</v>
      </c>
      <c r="AU5001" s="17" t="s">
        <v>83</v>
      </c>
    </row>
    <row r="5002" spans="2:65" s="12" customFormat="1" ht="11.25">
      <c r="B5002" s="148"/>
      <c r="D5002" s="149" t="s">
        <v>350</v>
      </c>
      <c r="E5002" s="150" t="s">
        <v>19</v>
      </c>
      <c r="F5002" s="151" t="s">
        <v>1403</v>
      </c>
      <c r="H5002" s="152">
        <v>122.88</v>
      </c>
      <c r="I5002" s="153"/>
      <c r="L5002" s="148"/>
      <c r="M5002" s="154"/>
      <c r="T5002" s="155"/>
      <c r="AT5002" s="150" t="s">
        <v>350</v>
      </c>
      <c r="AU5002" s="150" t="s">
        <v>83</v>
      </c>
      <c r="AV5002" s="12" t="s">
        <v>83</v>
      </c>
      <c r="AW5002" s="12" t="s">
        <v>34</v>
      </c>
      <c r="AX5002" s="12" t="s">
        <v>81</v>
      </c>
      <c r="AY5002" s="150" t="s">
        <v>339</v>
      </c>
    </row>
    <row r="5003" spans="2:65" s="1" customFormat="1" ht="11.25">
      <c r="B5003" s="32"/>
      <c r="D5003" s="149" t="s">
        <v>351</v>
      </c>
      <c r="F5003" s="156" t="s">
        <v>6156</v>
      </c>
      <c r="L5003" s="32"/>
      <c r="M5003" s="147"/>
      <c r="T5003" s="53"/>
      <c r="AU5003" s="17" t="s">
        <v>83</v>
      </c>
    </row>
    <row r="5004" spans="2:65" s="1" customFormat="1" ht="11.25">
      <c r="B5004" s="32"/>
      <c r="D5004" s="149" t="s">
        <v>351</v>
      </c>
      <c r="F5004" s="157" t="s">
        <v>6157</v>
      </c>
      <c r="H5004" s="158">
        <v>122.88</v>
      </c>
      <c r="L5004" s="32"/>
      <c r="M5004" s="147"/>
      <c r="T5004" s="53"/>
      <c r="AU5004" s="17" t="s">
        <v>83</v>
      </c>
    </row>
    <row r="5005" spans="2:65" s="1" customFormat="1" ht="16.5" customHeight="1">
      <c r="B5005" s="32"/>
      <c r="C5005" s="163" t="s">
        <v>6158</v>
      </c>
      <c r="D5005" s="163" t="s">
        <v>1918</v>
      </c>
      <c r="E5005" s="164" t="s">
        <v>6116</v>
      </c>
      <c r="F5005" s="165" t="s">
        <v>6117</v>
      </c>
      <c r="G5005" s="166" t="s">
        <v>119</v>
      </c>
      <c r="H5005" s="167">
        <v>129.024</v>
      </c>
      <c r="I5005" s="168"/>
      <c r="J5005" s="169">
        <f>ROUND(I5005*H5005,2)</f>
        <v>0</v>
      </c>
      <c r="K5005" s="165" t="s">
        <v>345</v>
      </c>
      <c r="L5005" s="170"/>
      <c r="M5005" s="171" t="s">
        <v>19</v>
      </c>
      <c r="N5005" s="172" t="s">
        <v>44</v>
      </c>
      <c r="P5005" s="140">
        <f>O5005*H5005</f>
        <v>0</v>
      </c>
      <c r="Q5005" s="140">
        <v>1.0000000000000001E-5</v>
      </c>
      <c r="R5005" s="140">
        <f>Q5005*H5005</f>
        <v>1.29024E-3</v>
      </c>
      <c r="S5005" s="140">
        <v>0</v>
      </c>
      <c r="T5005" s="141">
        <f>S5005*H5005</f>
        <v>0</v>
      </c>
      <c r="AR5005" s="142" t="s">
        <v>678</v>
      </c>
      <c r="AT5005" s="142" t="s">
        <v>1918</v>
      </c>
      <c r="AU5005" s="142" t="s">
        <v>83</v>
      </c>
      <c r="AY5005" s="17" t="s">
        <v>339</v>
      </c>
      <c r="BE5005" s="143">
        <f>IF(N5005="základní",J5005,0)</f>
        <v>0</v>
      </c>
      <c r="BF5005" s="143">
        <f>IF(N5005="snížená",J5005,0)</f>
        <v>0</v>
      </c>
      <c r="BG5005" s="143">
        <f>IF(N5005="zákl. přenesená",J5005,0)</f>
        <v>0</v>
      </c>
      <c r="BH5005" s="143">
        <f>IF(N5005="sníž. přenesená",J5005,0)</f>
        <v>0</v>
      </c>
      <c r="BI5005" s="143">
        <f>IF(N5005="nulová",J5005,0)</f>
        <v>0</v>
      </c>
      <c r="BJ5005" s="17" t="s">
        <v>81</v>
      </c>
      <c r="BK5005" s="143">
        <f>ROUND(I5005*H5005,2)</f>
        <v>0</v>
      </c>
      <c r="BL5005" s="17" t="s">
        <v>489</v>
      </c>
      <c r="BM5005" s="142" t="s">
        <v>6159</v>
      </c>
    </row>
    <row r="5006" spans="2:65" s="12" customFormat="1" ht="11.25">
      <c r="B5006" s="148"/>
      <c r="D5006" s="149" t="s">
        <v>350</v>
      </c>
      <c r="F5006" s="151" t="s">
        <v>6160</v>
      </c>
      <c r="H5006" s="152">
        <v>129.024</v>
      </c>
      <c r="I5006" s="153"/>
      <c r="L5006" s="148"/>
      <c r="M5006" s="154"/>
      <c r="T5006" s="155"/>
      <c r="AT5006" s="150" t="s">
        <v>350</v>
      </c>
      <c r="AU5006" s="150" t="s">
        <v>83</v>
      </c>
      <c r="AV5006" s="12" t="s">
        <v>83</v>
      </c>
      <c r="AW5006" s="12" t="s">
        <v>4</v>
      </c>
      <c r="AX5006" s="12" t="s">
        <v>81</v>
      </c>
      <c r="AY5006" s="150" t="s">
        <v>339</v>
      </c>
    </row>
    <row r="5007" spans="2:65" s="1" customFormat="1" ht="33" customHeight="1">
      <c r="B5007" s="32"/>
      <c r="C5007" s="131" t="s">
        <v>6161</v>
      </c>
      <c r="D5007" s="131" t="s">
        <v>342</v>
      </c>
      <c r="E5007" s="132" t="s">
        <v>6162</v>
      </c>
      <c r="F5007" s="133" t="s">
        <v>6163</v>
      </c>
      <c r="G5007" s="134" t="s">
        <v>119</v>
      </c>
      <c r="H5007" s="135">
        <v>4305.5</v>
      </c>
      <c r="I5007" s="136"/>
      <c r="J5007" s="137">
        <f>ROUND(I5007*H5007,2)</f>
        <v>0</v>
      </c>
      <c r="K5007" s="133" t="s">
        <v>345</v>
      </c>
      <c r="L5007" s="32"/>
      <c r="M5007" s="138" t="s">
        <v>19</v>
      </c>
      <c r="N5007" s="139" t="s">
        <v>44</v>
      </c>
      <c r="P5007" s="140">
        <f>O5007*H5007</f>
        <v>0</v>
      </c>
      <c r="Q5007" s="140">
        <v>2.0000000000000001E-4</v>
      </c>
      <c r="R5007" s="140">
        <f>Q5007*H5007</f>
        <v>0.86110000000000009</v>
      </c>
      <c r="S5007" s="140">
        <v>0</v>
      </c>
      <c r="T5007" s="141">
        <f>S5007*H5007</f>
        <v>0</v>
      </c>
      <c r="AR5007" s="142" t="s">
        <v>489</v>
      </c>
      <c r="AT5007" s="142" t="s">
        <v>342</v>
      </c>
      <c r="AU5007" s="142" t="s">
        <v>83</v>
      </c>
      <c r="AY5007" s="17" t="s">
        <v>339</v>
      </c>
      <c r="BE5007" s="143">
        <f>IF(N5007="základní",J5007,0)</f>
        <v>0</v>
      </c>
      <c r="BF5007" s="143">
        <f>IF(N5007="snížená",J5007,0)</f>
        <v>0</v>
      </c>
      <c r="BG5007" s="143">
        <f>IF(N5007="zákl. přenesená",J5007,0)</f>
        <v>0</v>
      </c>
      <c r="BH5007" s="143">
        <f>IF(N5007="sníž. přenesená",J5007,0)</f>
        <v>0</v>
      </c>
      <c r="BI5007" s="143">
        <f>IF(N5007="nulová",J5007,0)</f>
        <v>0</v>
      </c>
      <c r="BJ5007" s="17" t="s">
        <v>81</v>
      </c>
      <c r="BK5007" s="143">
        <f>ROUND(I5007*H5007,2)</f>
        <v>0</v>
      </c>
      <c r="BL5007" s="17" t="s">
        <v>489</v>
      </c>
      <c r="BM5007" s="142" t="s">
        <v>6164</v>
      </c>
    </row>
    <row r="5008" spans="2:65" s="1" customFormat="1" ht="11.25">
      <c r="B5008" s="32"/>
      <c r="D5008" s="144" t="s">
        <v>348</v>
      </c>
      <c r="F5008" s="145" t="s">
        <v>6165</v>
      </c>
      <c r="I5008" s="146"/>
      <c r="L5008" s="32"/>
      <c r="M5008" s="147"/>
      <c r="T5008" s="53"/>
      <c r="AT5008" s="17" t="s">
        <v>348</v>
      </c>
      <c r="AU5008" s="17" t="s">
        <v>83</v>
      </c>
    </row>
    <row r="5009" spans="2:51" s="12" customFormat="1" ht="11.25">
      <c r="B5009" s="148"/>
      <c r="D5009" s="149" t="s">
        <v>350</v>
      </c>
      <c r="E5009" s="150" t="s">
        <v>19</v>
      </c>
      <c r="F5009" s="151" t="s">
        <v>1412</v>
      </c>
      <c r="H5009" s="152">
        <v>4305.5</v>
      </c>
      <c r="I5009" s="153"/>
      <c r="L5009" s="148"/>
      <c r="M5009" s="154"/>
      <c r="T5009" s="155"/>
      <c r="AT5009" s="150" t="s">
        <v>350</v>
      </c>
      <c r="AU5009" s="150" t="s">
        <v>83</v>
      </c>
      <c r="AV5009" s="12" t="s">
        <v>83</v>
      </c>
      <c r="AW5009" s="12" t="s">
        <v>34</v>
      </c>
      <c r="AX5009" s="12" t="s">
        <v>81</v>
      </c>
      <c r="AY5009" s="150" t="s">
        <v>339</v>
      </c>
    </row>
    <row r="5010" spans="2:51" s="1" customFormat="1" ht="11.25">
      <c r="B5010" s="32"/>
      <c r="D5010" s="149" t="s">
        <v>351</v>
      </c>
      <c r="F5010" s="156" t="s">
        <v>5991</v>
      </c>
      <c r="L5010" s="32"/>
      <c r="M5010" s="147"/>
      <c r="T5010" s="53"/>
      <c r="AU5010" s="17" t="s">
        <v>83</v>
      </c>
    </row>
    <row r="5011" spans="2:51" s="1" customFormat="1" ht="11.25">
      <c r="B5011" s="32"/>
      <c r="D5011" s="149" t="s">
        <v>351</v>
      </c>
      <c r="F5011" s="157" t="s">
        <v>5992</v>
      </c>
      <c r="H5011" s="158">
        <v>83.965000000000003</v>
      </c>
      <c r="L5011" s="32"/>
      <c r="M5011" s="147"/>
      <c r="T5011" s="53"/>
      <c r="AU5011" s="17" t="s">
        <v>83</v>
      </c>
    </row>
    <row r="5012" spans="2:51" s="1" customFormat="1" ht="11.25">
      <c r="B5012" s="32"/>
      <c r="D5012" s="149" t="s">
        <v>351</v>
      </c>
      <c r="F5012" s="157" t="s">
        <v>5993</v>
      </c>
      <c r="H5012" s="158">
        <v>114.25</v>
      </c>
      <c r="L5012" s="32"/>
      <c r="M5012" s="147"/>
      <c r="T5012" s="53"/>
      <c r="AU5012" s="17" t="s">
        <v>83</v>
      </c>
    </row>
    <row r="5013" spans="2:51" s="1" customFormat="1" ht="11.25">
      <c r="B5013" s="32"/>
      <c r="D5013" s="149" t="s">
        <v>351</v>
      </c>
      <c r="F5013" s="157" t="s">
        <v>5994</v>
      </c>
      <c r="H5013" s="158">
        <v>114.25</v>
      </c>
      <c r="L5013" s="32"/>
      <c r="M5013" s="147"/>
      <c r="T5013" s="53"/>
      <c r="AU5013" s="17" t="s">
        <v>83</v>
      </c>
    </row>
    <row r="5014" spans="2:51" s="1" customFormat="1" ht="11.25">
      <c r="B5014" s="32"/>
      <c r="D5014" s="149" t="s">
        <v>351</v>
      </c>
      <c r="F5014" s="157" t="s">
        <v>5995</v>
      </c>
      <c r="H5014" s="158">
        <v>114.25</v>
      </c>
      <c r="L5014" s="32"/>
      <c r="M5014" s="147"/>
      <c r="T5014" s="53"/>
      <c r="AU5014" s="17" t="s">
        <v>83</v>
      </c>
    </row>
    <row r="5015" spans="2:51" s="1" customFormat="1" ht="11.25">
      <c r="B5015" s="32"/>
      <c r="D5015" s="149" t="s">
        <v>351</v>
      </c>
      <c r="F5015" s="157" t="s">
        <v>5996</v>
      </c>
      <c r="H5015" s="158">
        <v>102.051</v>
      </c>
      <c r="L5015" s="32"/>
      <c r="M5015" s="147"/>
      <c r="T5015" s="53"/>
      <c r="AU5015" s="17" t="s">
        <v>83</v>
      </c>
    </row>
    <row r="5016" spans="2:51" s="1" customFormat="1" ht="11.25">
      <c r="B5016" s="32"/>
      <c r="D5016" s="149" t="s">
        <v>351</v>
      </c>
      <c r="F5016" s="157" t="s">
        <v>5997</v>
      </c>
      <c r="H5016" s="158">
        <v>36.56</v>
      </c>
      <c r="L5016" s="32"/>
      <c r="M5016" s="147"/>
      <c r="T5016" s="53"/>
      <c r="AU5016" s="17" t="s">
        <v>83</v>
      </c>
    </row>
    <row r="5017" spans="2:51" s="1" customFormat="1" ht="11.25">
      <c r="B5017" s="32"/>
      <c r="D5017" s="149" t="s">
        <v>351</v>
      </c>
      <c r="F5017" s="157" t="s">
        <v>5998</v>
      </c>
      <c r="H5017" s="158">
        <v>85.53</v>
      </c>
      <c r="L5017" s="32"/>
      <c r="M5017" s="147"/>
      <c r="T5017" s="53"/>
      <c r="AU5017" s="17" t="s">
        <v>83</v>
      </c>
    </row>
    <row r="5018" spans="2:51" s="1" customFormat="1" ht="11.25">
      <c r="B5018" s="32"/>
      <c r="D5018" s="149" t="s">
        <v>351</v>
      </c>
      <c r="F5018" s="157" t="s">
        <v>5999</v>
      </c>
      <c r="H5018" s="158">
        <v>65.084999999999994</v>
      </c>
      <c r="L5018" s="32"/>
      <c r="M5018" s="147"/>
      <c r="T5018" s="53"/>
      <c r="AU5018" s="17" t="s">
        <v>83</v>
      </c>
    </row>
    <row r="5019" spans="2:51" s="1" customFormat="1" ht="11.25">
      <c r="B5019" s="32"/>
      <c r="D5019" s="149" t="s">
        <v>351</v>
      </c>
      <c r="F5019" s="157" t="s">
        <v>6000</v>
      </c>
      <c r="H5019" s="158">
        <v>30.13</v>
      </c>
      <c r="L5019" s="32"/>
      <c r="M5019" s="147"/>
      <c r="T5019" s="53"/>
      <c r="AU5019" s="17" t="s">
        <v>83</v>
      </c>
    </row>
    <row r="5020" spans="2:51" s="1" customFormat="1" ht="11.25">
      <c r="B5020" s="32"/>
      <c r="D5020" s="149" t="s">
        <v>351</v>
      </c>
      <c r="F5020" s="157" t="s">
        <v>6001</v>
      </c>
      <c r="H5020" s="158">
        <v>8.27</v>
      </c>
      <c r="L5020" s="32"/>
      <c r="M5020" s="147"/>
      <c r="T5020" s="53"/>
      <c r="AU5020" s="17" t="s">
        <v>83</v>
      </c>
    </row>
    <row r="5021" spans="2:51" s="1" customFormat="1" ht="11.25">
      <c r="B5021" s="32"/>
      <c r="D5021" s="149" t="s">
        <v>351</v>
      </c>
      <c r="F5021" s="157" t="s">
        <v>6002</v>
      </c>
      <c r="H5021" s="158">
        <v>58.77</v>
      </c>
      <c r="L5021" s="32"/>
      <c r="M5021" s="147"/>
      <c r="T5021" s="53"/>
      <c r="AU5021" s="17" t="s">
        <v>83</v>
      </c>
    </row>
    <row r="5022" spans="2:51" s="1" customFormat="1" ht="11.25">
      <c r="B5022" s="32"/>
      <c r="D5022" s="149" t="s">
        <v>351</v>
      </c>
      <c r="F5022" s="157" t="s">
        <v>6003</v>
      </c>
      <c r="H5022" s="158">
        <v>28.73</v>
      </c>
      <c r="L5022" s="32"/>
      <c r="M5022" s="147"/>
      <c r="T5022" s="53"/>
      <c r="AU5022" s="17" t="s">
        <v>83</v>
      </c>
    </row>
    <row r="5023" spans="2:51" s="1" customFormat="1" ht="11.25">
      <c r="B5023" s="32"/>
      <c r="D5023" s="149" t="s">
        <v>351</v>
      </c>
      <c r="F5023" s="157" t="s">
        <v>6004</v>
      </c>
      <c r="H5023" s="158">
        <v>8.15</v>
      </c>
      <c r="L5023" s="32"/>
      <c r="M5023" s="147"/>
      <c r="T5023" s="53"/>
      <c r="AU5023" s="17" t="s">
        <v>83</v>
      </c>
    </row>
    <row r="5024" spans="2:51" s="1" customFormat="1" ht="11.25">
      <c r="B5024" s="32"/>
      <c r="D5024" s="149" t="s">
        <v>351</v>
      </c>
      <c r="F5024" s="157" t="s">
        <v>6005</v>
      </c>
      <c r="H5024" s="158">
        <v>122.175</v>
      </c>
      <c r="L5024" s="32"/>
      <c r="M5024" s="147"/>
      <c r="T5024" s="53"/>
      <c r="AU5024" s="17" t="s">
        <v>83</v>
      </c>
    </row>
    <row r="5025" spans="2:47" s="1" customFormat="1" ht="11.25">
      <c r="B5025" s="32"/>
      <c r="D5025" s="149" t="s">
        <v>351</v>
      </c>
      <c r="F5025" s="157" t="s">
        <v>6006</v>
      </c>
      <c r="H5025" s="158">
        <v>154.94999999999999</v>
      </c>
      <c r="L5025" s="32"/>
      <c r="M5025" s="147"/>
      <c r="T5025" s="53"/>
      <c r="AU5025" s="17" t="s">
        <v>83</v>
      </c>
    </row>
    <row r="5026" spans="2:47" s="1" customFormat="1" ht="11.25">
      <c r="B5026" s="32"/>
      <c r="D5026" s="149" t="s">
        <v>351</v>
      </c>
      <c r="F5026" s="157" t="s">
        <v>6007</v>
      </c>
      <c r="H5026" s="158">
        <v>140.50800000000001</v>
      </c>
      <c r="L5026" s="32"/>
      <c r="M5026" s="147"/>
      <c r="T5026" s="53"/>
      <c r="AU5026" s="17" t="s">
        <v>83</v>
      </c>
    </row>
    <row r="5027" spans="2:47" s="1" customFormat="1" ht="11.25">
      <c r="B5027" s="32"/>
      <c r="D5027" s="149" t="s">
        <v>351</v>
      </c>
      <c r="F5027" s="157" t="s">
        <v>6008</v>
      </c>
      <c r="H5027" s="158">
        <v>-68.933000000000007</v>
      </c>
      <c r="L5027" s="32"/>
      <c r="M5027" s="147"/>
      <c r="T5027" s="53"/>
      <c r="AU5027" s="17" t="s">
        <v>83</v>
      </c>
    </row>
    <row r="5028" spans="2:47" s="1" customFormat="1" ht="11.25">
      <c r="B5028" s="32"/>
      <c r="D5028" s="149" t="s">
        <v>351</v>
      </c>
      <c r="F5028" s="157" t="s">
        <v>6009</v>
      </c>
      <c r="H5028" s="158">
        <v>48.94</v>
      </c>
      <c r="L5028" s="32"/>
      <c r="M5028" s="147"/>
      <c r="T5028" s="53"/>
      <c r="AU5028" s="17" t="s">
        <v>83</v>
      </c>
    </row>
    <row r="5029" spans="2:47" s="1" customFormat="1" ht="11.25">
      <c r="B5029" s="32"/>
      <c r="D5029" s="149" t="s">
        <v>351</v>
      </c>
      <c r="F5029" s="157" t="s">
        <v>6010</v>
      </c>
      <c r="H5029" s="158">
        <v>78.168999999999997</v>
      </c>
      <c r="L5029" s="32"/>
      <c r="M5029" s="147"/>
      <c r="T5029" s="53"/>
      <c r="AU5029" s="17" t="s">
        <v>83</v>
      </c>
    </row>
    <row r="5030" spans="2:47" s="1" customFormat="1" ht="11.25">
      <c r="B5030" s="32"/>
      <c r="D5030" s="149" t="s">
        <v>351</v>
      </c>
      <c r="F5030" s="157" t="s">
        <v>6011</v>
      </c>
      <c r="H5030" s="158">
        <v>45.406999999999996</v>
      </c>
      <c r="L5030" s="32"/>
      <c r="M5030" s="147"/>
      <c r="T5030" s="53"/>
      <c r="AU5030" s="17" t="s">
        <v>83</v>
      </c>
    </row>
    <row r="5031" spans="2:47" s="1" customFormat="1" ht="11.25">
      <c r="B5031" s="32"/>
      <c r="D5031" s="149" t="s">
        <v>351</v>
      </c>
      <c r="F5031" s="157" t="s">
        <v>6012</v>
      </c>
      <c r="H5031" s="158">
        <v>7.51</v>
      </c>
      <c r="L5031" s="32"/>
      <c r="M5031" s="147"/>
      <c r="T5031" s="53"/>
      <c r="AU5031" s="17" t="s">
        <v>83</v>
      </c>
    </row>
    <row r="5032" spans="2:47" s="1" customFormat="1" ht="11.25">
      <c r="B5032" s="32"/>
      <c r="D5032" s="149" t="s">
        <v>351</v>
      </c>
      <c r="F5032" s="157" t="s">
        <v>6013</v>
      </c>
      <c r="H5032" s="158">
        <v>38.981000000000002</v>
      </c>
      <c r="L5032" s="32"/>
      <c r="M5032" s="147"/>
      <c r="T5032" s="53"/>
      <c r="AU5032" s="17" t="s">
        <v>83</v>
      </c>
    </row>
    <row r="5033" spans="2:47" s="1" customFormat="1" ht="11.25">
      <c r="B5033" s="32"/>
      <c r="D5033" s="149" t="s">
        <v>351</v>
      </c>
      <c r="F5033" s="157" t="s">
        <v>6014</v>
      </c>
      <c r="H5033" s="158">
        <v>7.29</v>
      </c>
      <c r="L5033" s="32"/>
      <c r="M5033" s="147"/>
      <c r="T5033" s="53"/>
      <c r="AU5033" s="17" t="s">
        <v>83</v>
      </c>
    </row>
    <row r="5034" spans="2:47" s="1" customFormat="1" ht="11.25">
      <c r="B5034" s="32"/>
      <c r="D5034" s="149" t="s">
        <v>351</v>
      </c>
      <c r="F5034" s="157" t="s">
        <v>6015</v>
      </c>
      <c r="H5034" s="158">
        <v>73.22</v>
      </c>
      <c r="L5034" s="32"/>
      <c r="M5034" s="147"/>
      <c r="T5034" s="53"/>
      <c r="AU5034" s="17" t="s">
        <v>83</v>
      </c>
    </row>
    <row r="5035" spans="2:47" s="1" customFormat="1" ht="11.25">
      <c r="B5035" s="32"/>
      <c r="D5035" s="149" t="s">
        <v>351</v>
      </c>
      <c r="F5035" s="157" t="s">
        <v>6016</v>
      </c>
      <c r="H5035" s="158">
        <v>210.95699999999999</v>
      </c>
      <c r="L5035" s="32"/>
      <c r="M5035" s="147"/>
      <c r="T5035" s="53"/>
      <c r="AU5035" s="17" t="s">
        <v>83</v>
      </c>
    </row>
    <row r="5036" spans="2:47" s="1" customFormat="1" ht="11.25">
      <c r="B5036" s="32"/>
      <c r="D5036" s="149" t="s">
        <v>351</v>
      </c>
      <c r="F5036" s="157" t="s">
        <v>6017</v>
      </c>
      <c r="H5036" s="158">
        <v>121.98699999999999</v>
      </c>
      <c r="L5036" s="32"/>
      <c r="M5036" s="147"/>
      <c r="T5036" s="53"/>
      <c r="AU5036" s="17" t="s">
        <v>83</v>
      </c>
    </row>
    <row r="5037" spans="2:47" s="1" customFormat="1" ht="11.25">
      <c r="B5037" s="32"/>
      <c r="D5037" s="149" t="s">
        <v>351</v>
      </c>
      <c r="F5037" s="157" t="s">
        <v>6018</v>
      </c>
      <c r="H5037" s="158">
        <v>-54.561999999999998</v>
      </c>
      <c r="L5037" s="32"/>
      <c r="M5037" s="147"/>
      <c r="T5037" s="53"/>
      <c r="AU5037" s="17" t="s">
        <v>83</v>
      </c>
    </row>
    <row r="5038" spans="2:47" s="1" customFormat="1" ht="11.25">
      <c r="B5038" s="32"/>
      <c r="D5038" s="149" t="s">
        <v>351</v>
      </c>
      <c r="F5038" s="157" t="s">
        <v>6019</v>
      </c>
      <c r="H5038" s="158">
        <v>7.665</v>
      </c>
      <c r="L5038" s="32"/>
      <c r="M5038" s="147"/>
      <c r="T5038" s="53"/>
      <c r="AU5038" s="17" t="s">
        <v>83</v>
      </c>
    </row>
    <row r="5039" spans="2:47" s="1" customFormat="1" ht="11.25">
      <c r="B5039" s="32"/>
      <c r="D5039" s="149" t="s">
        <v>351</v>
      </c>
      <c r="F5039" s="157" t="s">
        <v>6020</v>
      </c>
      <c r="H5039" s="158">
        <v>4.3600000000000003</v>
      </c>
      <c r="L5039" s="32"/>
      <c r="M5039" s="147"/>
      <c r="T5039" s="53"/>
      <c r="AU5039" s="17" t="s">
        <v>83</v>
      </c>
    </row>
    <row r="5040" spans="2:47" s="1" customFormat="1" ht="11.25">
      <c r="B5040" s="32"/>
      <c r="D5040" s="149" t="s">
        <v>351</v>
      </c>
      <c r="F5040" s="157" t="s">
        <v>6021</v>
      </c>
      <c r="H5040" s="158">
        <v>10.404999999999999</v>
      </c>
      <c r="L5040" s="32"/>
      <c r="M5040" s="147"/>
      <c r="T5040" s="53"/>
      <c r="AU5040" s="17" t="s">
        <v>83</v>
      </c>
    </row>
    <row r="5041" spans="2:47" s="1" customFormat="1" ht="11.25">
      <c r="B5041" s="32"/>
      <c r="D5041" s="149" t="s">
        <v>351</v>
      </c>
      <c r="F5041" s="157" t="s">
        <v>6022</v>
      </c>
      <c r="H5041" s="158">
        <v>4.3600000000000003</v>
      </c>
      <c r="L5041" s="32"/>
      <c r="M5041" s="147"/>
      <c r="T5041" s="53"/>
      <c r="AU5041" s="17" t="s">
        <v>83</v>
      </c>
    </row>
    <row r="5042" spans="2:47" s="1" customFormat="1" ht="11.25">
      <c r="B5042" s="32"/>
      <c r="D5042" s="149" t="s">
        <v>351</v>
      </c>
      <c r="F5042" s="157" t="s">
        <v>6023</v>
      </c>
      <c r="H5042" s="158">
        <v>59.41</v>
      </c>
      <c r="L5042" s="32"/>
      <c r="M5042" s="147"/>
      <c r="T5042" s="53"/>
      <c r="AU5042" s="17" t="s">
        <v>83</v>
      </c>
    </row>
    <row r="5043" spans="2:47" s="1" customFormat="1" ht="11.25">
      <c r="B5043" s="32"/>
      <c r="D5043" s="149" t="s">
        <v>351</v>
      </c>
      <c r="F5043" s="157" t="s">
        <v>6024</v>
      </c>
      <c r="H5043" s="158">
        <v>40.24</v>
      </c>
      <c r="L5043" s="32"/>
      <c r="M5043" s="147"/>
      <c r="T5043" s="53"/>
      <c r="AU5043" s="17" t="s">
        <v>83</v>
      </c>
    </row>
    <row r="5044" spans="2:47" s="1" customFormat="1" ht="11.25">
      <c r="B5044" s="32"/>
      <c r="D5044" s="149" t="s">
        <v>351</v>
      </c>
      <c r="F5044" s="157" t="s">
        <v>6025</v>
      </c>
      <c r="H5044" s="158">
        <v>21.856999999999999</v>
      </c>
      <c r="L5044" s="32"/>
      <c r="M5044" s="147"/>
      <c r="T5044" s="53"/>
      <c r="AU5044" s="17" t="s">
        <v>83</v>
      </c>
    </row>
    <row r="5045" spans="2:47" s="1" customFormat="1" ht="11.25">
      <c r="B5045" s="32"/>
      <c r="D5045" s="149" t="s">
        <v>351</v>
      </c>
      <c r="F5045" s="157" t="s">
        <v>6026</v>
      </c>
      <c r="H5045" s="158">
        <v>21.245000000000001</v>
      </c>
      <c r="L5045" s="32"/>
      <c r="M5045" s="147"/>
      <c r="T5045" s="53"/>
      <c r="AU5045" s="17" t="s">
        <v>83</v>
      </c>
    </row>
    <row r="5046" spans="2:47" s="1" customFormat="1" ht="11.25">
      <c r="B5046" s="32"/>
      <c r="D5046" s="149" t="s">
        <v>351</v>
      </c>
      <c r="F5046" s="157" t="s">
        <v>6027</v>
      </c>
      <c r="H5046" s="158">
        <v>143.11500000000001</v>
      </c>
      <c r="L5046" s="32"/>
      <c r="M5046" s="147"/>
      <c r="T5046" s="53"/>
      <c r="AU5046" s="17" t="s">
        <v>83</v>
      </c>
    </row>
    <row r="5047" spans="2:47" s="1" customFormat="1" ht="11.25">
      <c r="B5047" s="32"/>
      <c r="D5047" s="149" t="s">
        <v>351</v>
      </c>
      <c r="F5047" s="157" t="s">
        <v>6028</v>
      </c>
      <c r="H5047" s="158">
        <v>114.405</v>
      </c>
      <c r="L5047" s="32"/>
      <c r="M5047" s="147"/>
      <c r="T5047" s="53"/>
      <c r="AU5047" s="17" t="s">
        <v>83</v>
      </c>
    </row>
    <row r="5048" spans="2:47" s="1" customFormat="1" ht="11.25">
      <c r="B5048" s="32"/>
      <c r="D5048" s="149" t="s">
        <v>351</v>
      </c>
      <c r="F5048" s="157" t="s">
        <v>6029</v>
      </c>
      <c r="H5048" s="158">
        <v>76.295000000000002</v>
      </c>
      <c r="L5048" s="32"/>
      <c r="M5048" s="147"/>
      <c r="T5048" s="53"/>
      <c r="AU5048" s="17" t="s">
        <v>83</v>
      </c>
    </row>
    <row r="5049" spans="2:47" s="1" customFormat="1" ht="11.25">
      <c r="B5049" s="32"/>
      <c r="D5049" s="149" t="s">
        <v>351</v>
      </c>
      <c r="F5049" s="157" t="s">
        <v>6030</v>
      </c>
      <c r="H5049" s="158">
        <v>114.405</v>
      </c>
      <c r="L5049" s="32"/>
      <c r="M5049" s="147"/>
      <c r="T5049" s="53"/>
      <c r="AU5049" s="17" t="s">
        <v>83</v>
      </c>
    </row>
    <row r="5050" spans="2:47" s="1" customFormat="1" ht="11.25">
      <c r="B5050" s="32"/>
      <c r="D5050" s="149" t="s">
        <v>351</v>
      </c>
      <c r="F5050" s="157" t="s">
        <v>6031</v>
      </c>
      <c r="H5050" s="158">
        <v>115.72499999999999</v>
      </c>
      <c r="L5050" s="32"/>
      <c r="M5050" s="147"/>
      <c r="T5050" s="53"/>
      <c r="AU5050" s="17" t="s">
        <v>83</v>
      </c>
    </row>
    <row r="5051" spans="2:47" s="1" customFormat="1" ht="11.25">
      <c r="B5051" s="32"/>
      <c r="D5051" s="149" t="s">
        <v>351</v>
      </c>
      <c r="F5051" s="157" t="s">
        <v>6032</v>
      </c>
      <c r="H5051" s="158">
        <v>70.605999999999995</v>
      </c>
      <c r="L5051" s="32"/>
      <c r="M5051" s="147"/>
      <c r="T5051" s="53"/>
      <c r="AU5051" s="17" t="s">
        <v>83</v>
      </c>
    </row>
    <row r="5052" spans="2:47" s="1" customFormat="1" ht="11.25">
      <c r="B5052" s="32"/>
      <c r="D5052" s="149" t="s">
        <v>351</v>
      </c>
      <c r="F5052" s="157" t="s">
        <v>6033</v>
      </c>
      <c r="H5052" s="158">
        <v>24.402999999999999</v>
      </c>
      <c r="L5052" s="32"/>
      <c r="M5052" s="147"/>
      <c r="T5052" s="53"/>
      <c r="AU5052" s="17" t="s">
        <v>83</v>
      </c>
    </row>
    <row r="5053" spans="2:47" s="1" customFormat="1" ht="11.25">
      <c r="B5053" s="32"/>
      <c r="D5053" s="149" t="s">
        <v>351</v>
      </c>
      <c r="F5053" s="157" t="s">
        <v>6034</v>
      </c>
      <c r="H5053" s="158">
        <v>19.027999999999999</v>
      </c>
      <c r="L5053" s="32"/>
      <c r="M5053" s="147"/>
      <c r="T5053" s="53"/>
      <c r="AU5053" s="17" t="s">
        <v>83</v>
      </c>
    </row>
    <row r="5054" spans="2:47" s="1" customFormat="1" ht="11.25">
      <c r="B5054" s="32"/>
      <c r="D5054" s="149" t="s">
        <v>351</v>
      </c>
      <c r="F5054" s="157" t="s">
        <v>6035</v>
      </c>
      <c r="H5054" s="158">
        <v>41.94</v>
      </c>
      <c r="L5054" s="32"/>
      <c r="M5054" s="147"/>
      <c r="T5054" s="53"/>
      <c r="AU5054" s="17" t="s">
        <v>83</v>
      </c>
    </row>
    <row r="5055" spans="2:47" s="1" customFormat="1" ht="11.25">
      <c r="B5055" s="32"/>
      <c r="D5055" s="149" t="s">
        <v>351</v>
      </c>
      <c r="F5055" s="157" t="s">
        <v>6036</v>
      </c>
      <c r="H5055" s="158">
        <v>50.716000000000001</v>
      </c>
      <c r="L5055" s="32"/>
      <c r="M5055" s="147"/>
      <c r="T5055" s="53"/>
      <c r="AU5055" s="17" t="s">
        <v>83</v>
      </c>
    </row>
    <row r="5056" spans="2:47" s="1" customFormat="1" ht="11.25">
      <c r="B5056" s="32"/>
      <c r="D5056" s="149" t="s">
        <v>351</v>
      </c>
      <c r="F5056" s="157" t="s">
        <v>6037</v>
      </c>
      <c r="H5056" s="158">
        <v>19.154</v>
      </c>
      <c r="L5056" s="32"/>
      <c r="M5056" s="147"/>
      <c r="T5056" s="53"/>
      <c r="AU5056" s="17" t="s">
        <v>83</v>
      </c>
    </row>
    <row r="5057" spans="2:47" s="1" customFormat="1" ht="11.25">
      <c r="B5057" s="32"/>
      <c r="D5057" s="149" t="s">
        <v>351</v>
      </c>
      <c r="F5057" s="157" t="s">
        <v>6038</v>
      </c>
      <c r="H5057" s="158">
        <v>66.385000000000005</v>
      </c>
      <c r="L5057" s="32"/>
      <c r="M5057" s="147"/>
      <c r="T5057" s="53"/>
      <c r="AU5057" s="17" t="s">
        <v>83</v>
      </c>
    </row>
    <row r="5058" spans="2:47" s="1" customFormat="1" ht="11.25">
      <c r="B5058" s="32"/>
      <c r="D5058" s="149" t="s">
        <v>351</v>
      </c>
      <c r="F5058" s="157" t="s">
        <v>6039</v>
      </c>
      <c r="H5058" s="158">
        <v>56.89</v>
      </c>
      <c r="L5058" s="32"/>
      <c r="M5058" s="147"/>
      <c r="T5058" s="53"/>
      <c r="AU5058" s="17" t="s">
        <v>83</v>
      </c>
    </row>
    <row r="5059" spans="2:47" s="1" customFormat="1" ht="11.25">
      <c r="B5059" s="32"/>
      <c r="D5059" s="149" t="s">
        <v>351</v>
      </c>
      <c r="F5059" s="157" t="s">
        <v>6040</v>
      </c>
      <c r="H5059" s="158">
        <v>101.998</v>
      </c>
      <c r="L5059" s="32"/>
      <c r="M5059" s="147"/>
      <c r="T5059" s="53"/>
      <c r="AU5059" s="17" t="s">
        <v>83</v>
      </c>
    </row>
    <row r="5060" spans="2:47" s="1" customFormat="1" ht="11.25">
      <c r="B5060" s="32"/>
      <c r="D5060" s="149" t="s">
        <v>351</v>
      </c>
      <c r="F5060" s="157" t="s">
        <v>6041</v>
      </c>
      <c r="H5060" s="158">
        <v>153.43899999999999</v>
      </c>
      <c r="L5060" s="32"/>
      <c r="M5060" s="147"/>
      <c r="T5060" s="53"/>
      <c r="AU5060" s="17" t="s">
        <v>83</v>
      </c>
    </row>
    <row r="5061" spans="2:47" s="1" customFormat="1" ht="11.25">
      <c r="B5061" s="32"/>
      <c r="D5061" s="149" t="s">
        <v>351</v>
      </c>
      <c r="F5061" s="157" t="s">
        <v>6042</v>
      </c>
      <c r="H5061" s="158">
        <v>42.5</v>
      </c>
      <c r="L5061" s="32"/>
      <c r="M5061" s="147"/>
      <c r="T5061" s="53"/>
      <c r="AU5061" s="17" t="s">
        <v>83</v>
      </c>
    </row>
    <row r="5062" spans="2:47" s="1" customFormat="1" ht="11.25">
      <c r="B5062" s="32"/>
      <c r="D5062" s="149" t="s">
        <v>351</v>
      </c>
      <c r="F5062" s="157" t="s">
        <v>6043</v>
      </c>
      <c r="H5062" s="158">
        <v>71.832999999999998</v>
      </c>
      <c r="L5062" s="32"/>
      <c r="M5062" s="147"/>
      <c r="T5062" s="53"/>
      <c r="AU5062" s="17" t="s">
        <v>83</v>
      </c>
    </row>
    <row r="5063" spans="2:47" s="1" customFormat="1" ht="11.25">
      <c r="B5063" s="32"/>
      <c r="D5063" s="149" t="s">
        <v>351</v>
      </c>
      <c r="F5063" s="157" t="s">
        <v>6044</v>
      </c>
      <c r="H5063" s="158">
        <v>43.991</v>
      </c>
      <c r="L5063" s="32"/>
      <c r="M5063" s="147"/>
      <c r="T5063" s="53"/>
      <c r="AU5063" s="17" t="s">
        <v>83</v>
      </c>
    </row>
    <row r="5064" spans="2:47" s="1" customFormat="1" ht="11.25">
      <c r="B5064" s="32"/>
      <c r="D5064" s="149" t="s">
        <v>351</v>
      </c>
      <c r="F5064" s="157" t="s">
        <v>6045</v>
      </c>
      <c r="H5064" s="158">
        <v>6.51</v>
      </c>
      <c r="L5064" s="32"/>
      <c r="M5064" s="147"/>
      <c r="T5064" s="53"/>
      <c r="AU5064" s="17" t="s">
        <v>83</v>
      </c>
    </row>
    <row r="5065" spans="2:47" s="1" customFormat="1" ht="11.25">
      <c r="B5065" s="32"/>
      <c r="D5065" s="149" t="s">
        <v>351</v>
      </c>
      <c r="F5065" s="157" t="s">
        <v>6046</v>
      </c>
      <c r="H5065" s="158">
        <v>37.621000000000002</v>
      </c>
      <c r="L5065" s="32"/>
      <c r="M5065" s="147"/>
      <c r="T5065" s="53"/>
      <c r="AU5065" s="17" t="s">
        <v>83</v>
      </c>
    </row>
    <row r="5066" spans="2:47" s="1" customFormat="1" ht="11.25">
      <c r="B5066" s="32"/>
      <c r="D5066" s="149" t="s">
        <v>351</v>
      </c>
      <c r="F5066" s="157" t="s">
        <v>6047</v>
      </c>
      <c r="H5066" s="158">
        <v>6.29</v>
      </c>
      <c r="L5066" s="32"/>
      <c r="M5066" s="147"/>
      <c r="T5066" s="53"/>
      <c r="AU5066" s="17" t="s">
        <v>83</v>
      </c>
    </row>
    <row r="5067" spans="2:47" s="1" customFormat="1" ht="11.25">
      <c r="B5067" s="32"/>
      <c r="D5067" s="149" t="s">
        <v>351</v>
      </c>
      <c r="F5067" s="157" t="s">
        <v>6048</v>
      </c>
      <c r="H5067" s="158">
        <v>75.207999999999998</v>
      </c>
      <c r="L5067" s="32"/>
      <c r="M5067" s="147"/>
      <c r="T5067" s="53"/>
      <c r="AU5067" s="17" t="s">
        <v>83</v>
      </c>
    </row>
    <row r="5068" spans="2:47" s="1" customFormat="1" ht="11.25">
      <c r="B5068" s="32"/>
      <c r="D5068" s="149" t="s">
        <v>351</v>
      </c>
      <c r="F5068" s="157" t="s">
        <v>6049</v>
      </c>
      <c r="H5068" s="158">
        <v>75.207999999999998</v>
      </c>
      <c r="L5068" s="32"/>
      <c r="M5068" s="147"/>
      <c r="T5068" s="53"/>
      <c r="AU5068" s="17" t="s">
        <v>83</v>
      </c>
    </row>
    <row r="5069" spans="2:47" s="1" customFormat="1" ht="11.25">
      <c r="B5069" s="32"/>
      <c r="D5069" s="149" t="s">
        <v>351</v>
      </c>
      <c r="F5069" s="157" t="s">
        <v>6050</v>
      </c>
      <c r="H5069" s="158">
        <v>76.488</v>
      </c>
      <c r="L5069" s="32"/>
      <c r="M5069" s="147"/>
      <c r="T5069" s="53"/>
      <c r="AU5069" s="17" t="s">
        <v>83</v>
      </c>
    </row>
    <row r="5070" spans="2:47" s="1" customFormat="1" ht="11.25">
      <c r="B5070" s="32"/>
      <c r="D5070" s="149" t="s">
        <v>351</v>
      </c>
      <c r="F5070" s="157" t="s">
        <v>6051</v>
      </c>
      <c r="H5070" s="158">
        <v>37.600999999999999</v>
      </c>
      <c r="L5070" s="32"/>
      <c r="M5070" s="147"/>
      <c r="T5070" s="53"/>
      <c r="AU5070" s="17" t="s">
        <v>83</v>
      </c>
    </row>
    <row r="5071" spans="2:47" s="1" customFormat="1" ht="11.25">
      <c r="B5071" s="32"/>
      <c r="D5071" s="149" t="s">
        <v>351</v>
      </c>
      <c r="F5071" s="157" t="s">
        <v>6052</v>
      </c>
      <c r="H5071" s="158">
        <v>114.39</v>
      </c>
      <c r="L5071" s="32"/>
      <c r="M5071" s="147"/>
      <c r="T5071" s="53"/>
      <c r="AU5071" s="17" t="s">
        <v>83</v>
      </c>
    </row>
    <row r="5072" spans="2:47" s="1" customFormat="1" ht="11.25">
      <c r="B5072" s="32"/>
      <c r="D5072" s="149" t="s">
        <v>351</v>
      </c>
      <c r="F5072" s="157" t="s">
        <v>6053</v>
      </c>
      <c r="H5072" s="158">
        <v>14.08</v>
      </c>
      <c r="L5072" s="32"/>
      <c r="M5072" s="147"/>
      <c r="T5072" s="53"/>
      <c r="AU5072" s="17" t="s">
        <v>83</v>
      </c>
    </row>
    <row r="5073" spans="2:47" s="1" customFormat="1" ht="11.25">
      <c r="B5073" s="32"/>
      <c r="D5073" s="149" t="s">
        <v>351</v>
      </c>
      <c r="F5073" s="157" t="s">
        <v>6054</v>
      </c>
      <c r="H5073" s="158">
        <v>44.02</v>
      </c>
      <c r="L5073" s="32"/>
      <c r="M5073" s="147"/>
      <c r="T5073" s="53"/>
      <c r="AU5073" s="17" t="s">
        <v>83</v>
      </c>
    </row>
    <row r="5074" spans="2:47" s="1" customFormat="1" ht="11.25">
      <c r="B5074" s="32"/>
      <c r="D5074" s="149" t="s">
        <v>351</v>
      </c>
      <c r="F5074" s="157" t="s">
        <v>6055</v>
      </c>
      <c r="H5074" s="158">
        <v>80.643000000000001</v>
      </c>
      <c r="L5074" s="32"/>
      <c r="M5074" s="147"/>
      <c r="T5074" s="53"/>
      <c r="AU5074" s="17" t="s">
        <v>83</v>
      </c>
    </row>
    <row r="5075" spans="2:47" s="1" customFormat="1" ht="11.25">
      <c r="B5075" s="32"/>
      <c r="D5075" s="149" t="s">
        <v>351</v>
      </c>
      <c r="F5075" s="157" t="s">
        <v>6056</v>
      </c>
      <c r="H5075" s="158">
        <v>32.654000000000003</v>
      </c>
      <c r="L5075" s="32"/>
      <c r="M5075" s="147"/>
      <c r="T5075" s="53"/>
      <c r="AU5075" s="17" t="s">
        <v>83</v>
      </c>
    </row>
    <row r="5076" spans="2:47" s="1" customFormat="1" ht="11.25">
      <c r="B5076" s="32"/>
      <c r="D5076" s="149" t="s">
        <v>351</v>
      </c>
      <c r="F5076" s="157" t="s">
        <v>6057</v>
      </c>
      <c r="H5076" s="158">
        <v>16.870999999999999</v>
      </c>
      <c r="L5076" s="32"/>
      <c r="M5076" s="147"/>
      <c r="T5076" s="53"/>
      <c r="AU5076" s="17" t="s">
        <v>83</v>
      </c>
    </row>
    <row r="5077" spans="2:47" s="1" customFormat="1" ht="11.25">
      <c r="B5077" s="32"/>
      <c r="D5077" s="149" t="s">
        <v>351</v>
      </c>
      <c r="F5077" s="157" t="s">
        <v>6058</v>
      </c>
      <c r="H5077" s="158">
        <v>9.6029999999999998</v>
      </c>
      <c r="L5077" s="32"/>
      <c r="M5077" s="147"/>
      <c r="T5077" s="53"/>
      <c r="AU5077" s="17" t="s">
        <v>83</v>
      </c>
    </row>
    <row r="5078" spans="2:47" s="1" customFormat="1" ht="11.25">
      <c r="B5078" s="32"/>
      <c r="D5078" s="149" t="s">
        <v>351</v>
      </c>
      <c r="F5078" s="157" t="s">
        <v>6059</v>
      </c>
      <c r="H5078" s="158">
        <v>6.6280000000000001</v>
      </c>
      <c r="L5078" s="32"/>
      <c r="M5078" s="147"/>
      <c r="T5078" s="53"/>
      <c r="AU5078" s="17" t="s">
        <v>83</v>
      </c>
    </row>
    <row r="5079" spans="2:47" s="1" customFormat="1" ht="11.25">
      <c r="B5079" s="32"/>
      <c r="D5079" s="149" t="s">
        <v>351</v>
      </c>
      <c r="F5079" s="157" t="s">
        <v>6060</v>
      </c>
      <c r="H5079" s="158">
        <v>43.779000000000003</v>
      </c>
      <c r="L5079" s="32"/>
      <c r="M5079" s="147"/>
      <c r="T5079" s="53"/>
      <c r="AU5079" s="17" t="s">
        <v>83</v>
      </c>
    </row>
    <row r="5080" spans="2:47" s="1" customFormat="1" ht="11.25">
      <c r="B5080" s="32"/>
      <c r="D5080" s="149" t="s">
        <v>351</v>
      </c>
      <c r="F5080" s="157" t="s">
        <v>6061</v>
      </c>
      <c r="H5080" s="158">
        <v>45.555</v>
      </c>
      <c r="L5080" s="32"/>
      <c r="M5080" s="147"/>
      <c r="T5080" s="53"/>
      <c r="AU5080" s="17" t="s">
        <v>83</v>
      </c>
    </row>
    <row r="5081" spans="2:47" s="1" customFormat="1" ht="11.25">
      <c r="B5081" s="32"/>
      <c r="D5081" s="149" t="s">
        <v>351</v>
      </c>
      <c r="F5081" s="157" t="s">
        <v>6062</v>
      </c>
      <c r="H5081" s="158">
        <v>11.192</v>
      </c>
      <c r="L5081" s="32"/>
      <c r="M5081" s="147"/>
      <c r="T5081" s="53"/>
      <c r="AU5081" s="17" t="s">
        <v>83</v>
      </c>
    </row>
    <row r="5082" spans="2:47" s="1" customFormat="1" ht="11.25">
      <c r="B5082" s="32"/>
      <c r="D5082" s="149" t="s">
        <v>351</v>
      </c>
      <c r="F5082" s="157" t="s">
        <v>6063</v>
      </c>
      <c r="H5082" s="158">
        <v>51.676000000000002</v>
      </c>
      <c r="L5082" s="32"/>
      <c r="M5082" s="147"/>
      <c r="T5082" s="53"/>
      <c r="AU5082" s="17" t="s">
        <v>83</v>
      </c>
    </row>
    <row r="5083" spans="2:47" s="1" customFormat="1" ht="11.25">
      <c r="B5083" s="32"/>
      <c r="D5083" s="149" t="s">
        <v>351</v>
      </c>
      <c r="F5083" s="157" t="s">
        <v>6064</v>
      </c>
      <c r="H5083" s="158">
        <v>44.667999999999999</v>
      </c>
      <c r="L5083" s="32"/>
      <c r="M5083" s="147"/>
      <c r="T5083" s="53"/>
      <c r="AU5083" s="17" t="s">
        <v>83</v>
      </c>
    </row>
    <row r="5084" spans="2:47" s="1" customFormat="1" ht="11.25">
      <c r="B5084" s="32"/>
      <c r="D5084" s="149" t="s">
        <v>351</v>
      </c>
      <c r="F5084" s="157" t="s">
        <v>6065</v>
      </c>
      <c r="H5084" s="158">
        <v>24.763999999999999</v>
      </c>
      <c r="L5084" s="32"/>
      <c r="M5084" s="147"/>
      <c r="T5084" s="53"/>
      <c r="AU5084" s="17" t="s">
        <v>83</v>
      </c>
    </row>
    <row r="5085" spans="2:47" s="1" customFormat="1" ht="11.25">
      <c r="B5085" s="32"/>
      <c r="D5085" s="149" t="s">
        <v>351</v>
      </c>
      <c r="F5085" s="157" t="s">
        <v>6066</v>
      </c>
      <c r="H5085" s="158">
        <v>49.505000000000003</v>
      </c>
      <c r="L5085" s="32"/>
      <c r="M5085" s="147"/>
      <c r="T5085" s="53"/>
      <c r="AU5085" s="17" t="s">
        <v>83</v>
      </c>
    </row>
    <row r="5086" spans="2:47" s="1" customFormat="1" ht="11.25">
      <c r="B5086" s="32"/>
      <c r="D5086" s="149" t="s">
        <v>351</v>
      </c>
      <c r="F5086" s="157" t="s">
        <v>6067</v>
      </c>
      <c r="H5086" s="158">
        <v>96.525999999999996</v>
      </c>
      <c r="L5086" s="32"/>
      <c r="M5086" s="147"/>
      <c r="T5086" s="53"/>
      <c r="AU5086" s="17" t="s">
        <v>83</v>
      </c>
    </row>
    <row r="5087" spans="2:47" s="1" customFormat="1" ht="11.25">
      <c r="B5087" s="32"/>
      <c r="D5087" s="149" t="s">
        <v>351</v>
      </c>
      <c r="F5087" s="157" t="s">
        <v>6068</v>
      </c>
      <c r="H5087" s="158">
        <v>31.06</v>
      </c>
      <c r="L5087" s="32"/>
      <c r="M5087" s="147"/>
      <c r="T5087" s="53"/>
      <c r="AU5087" s="17" t="s">
        <v>83</v>
      </c>
    </row>
    <row r="5088" spans="2:47" s="1" customFormat="1" ht="11.25">
      <c r="B5088" s="32"/>
      <c r="D5088" s="149" t="s">
        <v>351</v>
      </c>
      <c r="F5088" s="157" t="s">
        <v>358</v>
      </c>
      <c r="H5088" s="158">
        <v>4305.5</v>
      </c>
      <c r="L5088" s="32"/>
      <c r="M5088" s="147"/>
      <c r="T5088" s="53"/>
      <c r="AU5088" s="17" t="s">
        <v>83</v>
      </c>
    </row>
    <row r="5089" spans="2:65" s="1" customFormat="1" ht="37.9" customHeight="1">
      <c r="B5089" s="32"/>
      <c r="C5089" s="131" t="s">
        <v>6166</v>
      </c>
      <c r="D5089" s="131" t="s">
        <v>342</v>
      </c>
      <c r="E5089" s="132" t="s">
        <v>6167</v>
      </c>
      <c r="F5089" s="133" t="s">
        <v>6168</v>
      </c>
      <c r="G5089" s="134" t="s">
        <v>119</v>
      </c>
      <c r="H5089" s="135">
        <v>184.935</v>
      </c>
      <c r="I5089" s="136"/>
      <c r="J5089" s="137">
        <f>ROUND(I5089*H5089,2)</f>
        <v>0</v>
      </c>
      <c r="K5089" s="133" t="s">
        <v>345</v>
      </c>
      <c r="L5089" s="32"/>
      <c r="M5089" s="138" t="s">
        <v>19</v>
      </c>
      <c r="N5089" s="139" t="s">
        <v>44</v>
      </c>
      <c r="P5089" s="140">
        <f>O5089*H5089</f>
        <v>0</v>
      </c>
      <c r="Q5089" s="140">
        <v>2.0000000000000001E-4</v>
      </c>
      <c r="R5089" s="140">
        <f>Q5089*H5089</f>
        <v>3.6986999999999999E-2</v>
      </c>
      <c r="S5089" s="140">
        <v>0</v>
      </c>
      <c r="T5089" s="141">
        <f>S5089*H5089</f>
        <v>0</v>
      </c>
      <c r="AR5089" s="142" t="s">
        <v>489</v>
      </c>
      <c r="AT5089" s="142" t="s">
        <v>342</v>
      </c>
      <c r="AU5089" s="142" t="s">
        <v>83</v>
      </c>
      <c r="AY5089" s="17" t="s">
        <v>339</v>
      </c>
      <c r="BE5089" s="143">
        <f>IF(N5089="základní",J5089,0)</f>
        <v>0</v>
      </c>
      <c r="BF5089" s="143">
        <f>IF(N5089="snížená",J5089,0)</f>
        <v>0</v>
      </c>
      <c r="BG5089" s="143">
        <f>IF(N5089="zákl. přenesená",J5089,0)</f>
        <v>0</v>
      </c>
      <c r="BH5089" s="143">
        <f>IF(N5089="sníž. přenesená",J5089,0)</f>
        <v>0</v>
      </c>
      <c r="BI5089" s="143">
        <f>IF(N5089="nulová",J5089,0)</f>
        <v>0</v>
      </c>
      <c r="BJ5089" s="17" t="s">
        <v>81</v>
      </c>
      <c r="BK5089" s="143">
        <f>ROUND(I5089*H5089,2)</f>
        <v>0</v>
      </c>
      <c r="BL5089" s="17" t="s">
        <v>489</v>
      </c>
      <c r="BM5089" s="142" t="s">
        <v>6169</v>
      </c>
    </row>
    <row r="5090" spans="2:65" s="1" customFormat="1" ht="11.25">
      <c r="B5090" s="32"/>
      <c r="D5090" s="144" t="s">
        <v>348</v>
      </c>
      <c r="F5090" s="145" t="s">
        <v>6170</v>
      </c>
      <c r="I5090" s="146"/>
      <c r="L5090" s="32"/>
      <c r="M5090" s="147"/>
      <c r="T5090" s="53"/>
      <c r="AT5090" s="17" t="s">
        <v>348</v>
      </c>
      <c r="AU5090" s="17" t="s">
        <v>83</v>
      </c>
    </row>
    <row r="5091" spans="2:65" s="12" customFormat="1" ht="11.25">
      <c r="B5091" s="148"/>
      <c r="D5091" s="149" t="s">
        <v>350</v>
      </c>
      <c r="E5091" s="150" t="s">
        <v>19</v>
      </c>
      <c r="F5091" s="151" t="s">
        <v>1415</v>
      </c>
      <c r="H5091" s="152">
        <v>184.935</v>
      </c>
      <c r="I5091" s="153"/>
      <c r="L5091" s="148"/>
      <c r="M5091" s="154"/>
      <c r="T5091" s="155"/>
      <c r="AT5091" s="150" t="s">
        <v>350</v>
      </c>
      <c r="AU5091" s="150" t="s">
        <v>83</v>
      </c>
      <c r="AV5091" s="12" t="s">
        <v>83</v>
      </c>
      <c r="AW5091" s="12" t="s">
        <v>34</v>
      </c>
      <c r="AX5091" s="12" t="s">
        <v>81</v>
      </c>
      <c r="AY5091" s="150" t="s">
        <v>339</v>
      </c>
    </row>
    <row r="5092" spans="2:65" s="1" customFormat="1" ht="11.25">
      <c r="B5092" s="32"/>
      <c r="D5092" s="149" t="s">
        <v>351</v>
      </c>
      <c r="F5092" s="156" t="s">
        <v>6074</v>
      </c>
      <c r="L5092" s="32"/>
      <c r="M5092" s="147"/>
      <c r="T5092" s="53"/>
      <c r="AU5092" s="17" t="s">
        <v>83</v>
      </c>
    </row>
    <row r="5093" spans="2:65" s="1" customFormat="1" ht="11.25">
      <c r="B5093" s="32"/>
      <c r="D5093" s="149" t="s">
        <v>351</v>
      </c>
      <c r="F5093" s="157" t="s">
        <v>6075</v>
      </c>
      <c r="H5093" s="158">
        <v>136.98500000000001</v>
      </c>
      <c r="L5093" s="32"/>
      <c r="M5093" s="147"/>
      <c r="T5093" s="53"/>
      <c r="AU5093" s="17" t="s">
        <v>83</v>
      </c>
    </row>
    <row r="5094" spans="2:65" s="1" customFormat="1" ht="11.25">
      <c r="B5094" s="32"/>
      <c r="D5094" s="149" t="s">
        <v>351</v>
      </c>
      <c r="F5094" s="157" t="s">
        <v>6076</v>
      </c>
      <c r="H5094" s="158">
        <v>47.95</v>
      </c>
      <c r="L5094" s="32"/>
      <c r="M5094" s="147"/>
      <c r="T5094" s="53"/>
      <c r="AU5094" s="17" t="s">
        <v>83</v>
      </c>
    </row>
    <row r="5095" spans="2:65" s="1" customFormat="1" ht="11.25">
      <c r="B5095" s="32"/>
      <c r="D5095" s="149" t="s">
        <v>351</v>
      </c>
      <c r="F5095" s="157" t="s">
        <v>358</v>
      </c>
      <c r="H5095" s="158">
        <v>184.935</v>
      </c>
      <c r="L5095" s="32"/>
      <c r="M5095" s="147"/>
      <c r="T5095" s="53"/>
      <c r="AU5095" s="17" t="s">
        <v>83</v>
      </c>
    </row>
    <row r="5096" spans="2:65" s="1" customFormat="1" ht="33" customHeight="1">
      <c r="B5096" s="32"/>
      <c r="C5096" s="131" t="s">
        <v>6171</v>
      </c>
      <c r="D5096" s="131" t="s">
        <v>342</v>
      </c>
      <c r="E5096" s="132" t="s">
        <v>6172</v>
      </c>
      <c r="F5096" s="133" t="s">
        <v>6173</v>
      </c>
      <c r="G5096" s="134" t="s">
        <v>119</v>
      </c>
      <c r="H5096" s="135">
        <v>424.36700000000002</v>
      </c>
      <c r="I5096" s="136"/>
      <c r="J5096" s="137">
        <f>ROUND(I5096*H5096,2)</f>
        <v>0</v>
      </c>
      <c r="K5096" s="133" t="s">
        <v>345</v>
      </c>
      <c r="L5096" s="32"/>
      <c r="M5096" s="138" t="s">
        <v>19</v>
      </c>
      <c r="N5096" s="139" t="s">
        <v>44</v>
      </c>
      <c r="P5096" s="140">
        <f>O5096*H5096</f>
        <v>0</v>
      </c>
      <c r="Q5096" s="140">
        <v>2.0000000000000001E-4</v>
      </c>
      <c r="R5096" s="140">
        <f>Q5096*H5096</f>
        <v>8.4873400000000002E-2</v>
      </c>
      <c r="S5096" s="140">
        <v>0</v>
      </c>
      <c r="T5096" s="141">
        <f>S5096*H5096</f>
        <v>0</v>
      </c>
      <c r="AR5096" s="142" t="s">
        <v>489</v>
      </c>
      <c r="AT5096" s="142" t="s">
        <v>342</v>
      </c>
      <c r="AU5096" s="142" t="s">
        <v>83</v>
      </c>
      <c r="AY5096" s="17" t="s">
        <v>339</v>
      </c>
      <c r="BE5096" s="143">
        <f>IF(N5096="základní",J5096,0)</f>
        <v>0</v>
      </c>
      <c r="BF5096" s="143">
        <f>IF(N5096="snížená",J5096,0)</f>
        <v>0</v>
      </c>
      <c r="BG5096" s="143">
        <f>IF(N5096="zákl. přenesená",J5096,0)</f>
        <v>0</v>
      </c>
      <c r="BH5096" s="143">
        <f>IF(N5096="sníž. přenesená",J5096,0)</f>
        <v>0</v>
      </c>
      <c r="BI5096" s="143">
        <f>IF(N5096="nulová",J5096,0)</f>
        <v>0</v>
      </c>
      <c r="BJ5096" s="17" t="s">
        <v>81</v>
      </c>
      <c r="BK5096" s="143">
        <f>ROUND(I5096*H5096,2)</f>
        <v>0</v>
      </c>
      <c r="BL5096" s="17" t="s">
        <v>489</v>
      </c>
      <c r="BM5096" s="142" t="s">
        <v>6174</v>
      </c>
    </row>
    <row r="5097" spans="2:65" s="1" customFormat="1" ht="11.25">
      <c r="B5097" s="32"/>
      <c r="D5097" s="144" t="s">
        <v>348</v>
      </c>
      <c r="F5097" s="145" t="s">
        <v>6175</v>
      </c>
      <c r="I5097" s="146"/>
      <c r="L5097" s="32"/>
      <c r="M5097" s="147"/>
      <c r="T5097" s="53"/>
      <c r="AT5097" s="17" t="s">
        <v>348</v>
      </c>
      <c r="AU5097" s="17" t="s">
        <v>83</v>
      </c>
    </row>
    <row r="5098" spans="2:65" s="12" customFormat="1" ht="11.25">
      <c r="B5098" s="148"/>
      <c r="D5098" s="149" t="s">
        <v>350</v>
      </c>
      <c r="E5098" s="150" t="s">
        <v>19</v>
      </c>
      <c r="F5098" s="151" t="s">
        <v>1418</v>
      </c>
      <c r="H5098" s="152">
        <v>424.36700000000002</v>
      </c>
      <c r="I5098" s="153"/>
      <c r="L5098" s="148"/>
      <c r="M5098" s="154"/>
      <c r="T5098" s="155"/>
      <c r="AT5098" s="150" t="s">
        <v>350</v>
      </c>
      <c r="AU5098" s="150" t="s">
        <v>83</v>
      </c>
      <c r="AV5098" s="12" t="s">
        <v>83</v>
      </c>
      <c r="AW5098" s="12" t="s">
        <v>34</v>
      </c>
      <c r="AX5098" s="12" t="s">
        <v>81</v>
      </c>
      <c r="AY5098" s="150" t="s">
        <v>339</v>
      </c>
    </row>
    <row r="5099" spans="2:65" s="1" customFormat="1" ht="11.25">
      <c r="B5099" s="32"/>
      <c r="D5099" s="149" t="s">
        <v>351</v>
      </c>
      <c r="F5099" s="156" t="s">
        <v>6082</v>
      </c>
      <c r="L5099" s="32"/>
      <c r="M5099" s="147"/>
      <c r="T5099" s="53"/>
      <c r="AU5099" s="17" t="s">
        <v>83</v>
      </c>
    </row>
    <row r="5100" spans="2:65" s="1" customFormat="1" ht="11.25">
      <c r="B5100" s="32"/>
      <c r="D5100" s="149" t="s">
        <v>351</v>
      </c>
      <c r="F5100" s="157" t="s">
        <v>6083</v>
      </c>
      <c r="H5100" s="158">
        <v>496.93299999999999</v>
      </c>
      <c r="L5100" s="32"/>
      <c r="M5100" s="147"/>
      <c r="T5100" s="53"/>
      <c r="AU5100" s="17" t="s">
        <v>83</v>
      </c>
    </row>
    <row r="5101" spans="2:65" s="1" customFormat="1" ht="11.25">
      <c r="B5101" s="32"/>
      <c r="D5101" s="149" t="s">
        <v>351</v>
      </c>
      <c r="F5101" s="157" t="s">
        <v>6084</v>
      </c>
      <c r="H5101" s="158">
        <v>-72.566000000000003</v>
      </c>
      <c r="L5101" s="32"/>
      <c r="M5101" s="147"/>
      <c r="T5101" s="53"/>
      <c r="AU5101" s="17" t="s">
        <v>83</v>
      </c>
    </row>
    <row r="5102" spans="2:65" s="1" customFormat="1" ht="11.25">
      <c r="B5102" s="32"/>
      <c r="D5102" s="149" t="s">
        <v>351</v>
      </c>
      <c r="F5102" s="157" t="s">
        <v>358</v>
      </c>
      <c r="H5102" s="158">
        <v>424.36700000000002</v>
      </c>
      <c r="L5102" s="32"/>
      <c r="M5102" s="147"/>
      <c r="T5102" s="53"/>
      <c r="AU5102" s="17" t="s">
        <v>83</v>
      </c>
    </row>
    <row r="5103" spans="2:65" s="1" customFormat="1" ht="37.9" customHeight="1">
      <c r="B5103" s="32"/>
      <c r="C5103" s="131" t="s">
        <v>6176</v>
      </c>
      <c r="D5103" s="131" t="s">
        <v>342</v>
      </c>
      <c r="E5103" s="132" t="s">
        <v>6177</v>
      </c>
      <c r="F5103" s="133" t="s">
        <v>6178</v>
      </c>
      <c r="G5103" s="134" t="s">
        <v>119</v>
      </c>
      <c r="H5103" s="135">
        <v>168.65199999999999</v>
      </c>
      <c r="I5103" s="136"/>
      <c r="J5103" s="137">
        <f>ROUND(I5103*H5103,2)</f>
        <v>0</v>
      </c>
      <c r="K5103" s="133" t="s">
        <v>345</v>
      </c>
      <c r="L5103" s="32"/>
      <c r="M5103" s="138" t="s">
        <v>19</v>
      </c>
      <c r="N5103" s="139" t="s">
        <v>44</v>
      </c>
      <c r="P5103" s="140">
        <f>O5103*H5103</f>
        <v>0</v>
      </c>
      <c r="Q5103" s="140">
        <v>2.0000000000000001E-4</v>
      </c>
      <c r="R5103" s="140">
        <f>Q5103*H5103</f>
        <v>3.3730400000000001E-2</v>
      </c>
      <c r="S5103" s="140">
        <v>0</v>
      </c>
      <c r="T5103" s="141">
        <f>S5103*H5103</f>
        <v>0</v>
      </c>
      <c r="AR5103" s="142" t="s">
        <v>489</v>
      </c>
      <c r="AT5103" s="142" t="s">
        <v>342</v>
      </c>
      <c r="AU5103" s="142" t="s">
        <v>83</v>
      </c>
      <c r="AY5103" s="17" t="s">
        <v>339</v>
      </c>
      <c r="BE5103" s="143">
        <f>IF(N5103="základní",J5103,0)</f>
        <v>0</v>
      </c>
      <c r="BF5103" s="143">
        <f>IF(N5103="snížená",J5103,0)</f>
        <v>0</v>
      </c>
      <c r="BG5103" s="143">
        <f>IF(N5103="zákl. přenesená",J5103,0)</f>
        <v>0</v>
      </c>
      <c r="BH5103" s="143">
        <f>IF(N5103="sníž. přenesená",J5103,0)</f>
        <v>0</v>
      </c>
      <c r="BI5103" s="143">
        <f>IF(N5103="nulová",J5103,0)</f>
        <v>0</v>
      </c>
      <c r="BJ5103" s="17" t="s">
        <v>81</v>
      </c>
      <c r="BK5103" s="143">
        <f>ROUND(I5103*H5103,2)</f>
        <v>0</v>
      </c>
      <c r="BL5103" s="17" t="s">
        <v>489</v>
      </c>
      <c r="BM5103" s="142" t="s">
        <v>6179</v>
      </c>
    </row>
    <row r="5104" spans="2:65" s="1" customFormat="1" ht="11.25">
      <c r="B5104" s="32"/>
      <c r="D5104" s="144" t="s">
        <v>348</v>
      </c>
      <c r="F5104" s="145" t="s">
        <v>6180</v>
      </c>
      <c r="I5104" s="146"/>
      <c r="L5104" s="32"/>
      <c r="M5104" s="147"/>
      <c r="T5104" s="53"/>
      <c r="AT5104" s="17" t="s">
        <v>348</v>
      </c>
      <c r="AU5104" s="17" t="s">
        <v>83</v>
      </c>
    </row>
    <row r="5105" spans="2:65" s="12" customFormat="1" ht="11.25">
      <c r="B5105" s="148"/>
      <c r="D5105" s="149" t="s">
        <v>350</v>
      </c>
      <c r="E5105" s="150" t="s">
        <v>19</v>
      </c>
      <c r="F5105" s="151" t="s">
        <v>1421</v>
      </c>
      <c r="H5105" s="152">
        <v>168.65199999999999</v>
      </c>
      <c r="I5105" s="153"/>
      <c r="L5105" s="148"/>
      <c r="M5105" s="154"/>
      <c r="T5105" s="155"/>
      <c r="AT5105" s="150" t="s">
        <v>350</v>
      </c>
      <c r="AU5105" s="150" t="s">
        <v>83</v>
      </c>
      <c r="AV5105" s="12" t="s">
        <v>83</v>
      </c>
      <c r="AW5105" s="12" t="s">
        <v>34</v>
      </c>
      <c r="AX5105" s="12" t="s">
        <v>81</v>
      </c>
      <c r="AY5105" s="150" t="s">
        <v>339</v>
      </c>
    </row>
    <row r="5106" spans="2:65" s="1" customFormat="1" ht="11.25">
      <c r="B5106" s="32"/>
      <c r="D5106" s="149" t="s">
        <v>351</v>
      </c>
      <c r="F5106" s="156" t="s">
        <v>6090</v>
      </c>
      <c r="L5106" s="32"/>
      <c r="M5106" s="147"/>
      <c r="T5106" s="53"/>
      <c r="AU5106" s="17" t="s">
        <v>83</v>
      </c>
    </row>
    <row r="5107" spans="2:65" s="1" customFormat="1" ht="11.25">
      <c r="B5107" s="32"/>
      <c r="D5107" s="149" t="s">
        <v>351</v>
      </c>
      <c r="F5107" s="157" t="s">
        <v>588</v>
      </c>
      <c r="H5107" s="158">
        <v>0</v>
      </c>
      <c r="L5107" s="32"/>
      <c r="M5107" s="147"/>
      <c r="T5107" s="53"/>
      <c r="AU5107" s="17" t="s">
        <v>83</v>
      </c>
    </row>
    <row r="5108" spans="2:65" s="1" customFormat="1" ht="11.25">
      <c r="B5108" s="32"/>
      <c r="D5108" s="149" t="s">
        <v>351</v>
      </c>
      <c r="F5108" s="157" t="s">
        <v>589</v>
      </c>
      <c r="H5108" s="158">
        <v>180.14500000000001</v>
      </c>
      <c r="L5108" s="32"/>
      <c r="M5108" s="147"/>
      <c r="T5108" s="53"/>
      <c r="AU5108" s="17" t="s">
        <v>83</v>
      </c>
    </row>
    <row r="5109" spans="2:65" s="1" customFormat="1" ht="11.25">
      <c r="B5109" s="32"/>
      <c r="D5109" s="149" t="s">
        <v>351</v>
      </c>
      <c r="F5109" s="157" t="s">
        <v>590</v>
      </c>
      <c r="H5109" s="158">
        <v>-11.493</v>
      </c>
      <c r="L5109" s="32"/>
      <c r="M5109" s="147"/>
      <c r="T5109" s="53"/>
      <c r="AU5109" s="17" t="s">
        <v>83</v>
      </c>
    </row>
    <row r="5110" spans="2:65" s="1" customFormat="1" ht="11.25">
      <c r="B5110" s="32"/>
      <c r="D5110" s="149" t="s">
        <v>351</v>
      </c>
      <c r="F5110" s="157" t="s">
        <v>358</v>
      </c>
      <c r="H5110" s="158">
        <v>168.65199999999999</v>
      </c>
      <c r="L5110" s="32"/>
      <c r="M5110" s="147"/>
      <c r="T5110" s="53"/>
      <c r="AU5110" s="17" t="s">
        <v>83</v>
      </c>
    </row>
    <row r="5111" spans="2:65" s="1" customFormat="1" ht="37.9" customHeight="1">
      <c r="B5111" s="32"/>
      <c r="C5111" s="131" t="s">
        <v>6181</v>
      </c>
      <c r="D5111" s="131" t="s">
        <v>342</v>
      </c>
      <c r="E5111" s="132" t="s">
        <v>6182</v>
      </c>
      <c r="F5111" s="133" t="s">
        <v>6183</v>
      </c>
      <c r="G5111" s="134" t="s">
        <v>119</v>
      </c>
      <c r="H5111" s="135">
        <v>356.3</v>
      </c>
      <c r="I5111" s="136"/>
      <c r="J5111" s="137">
        <f>ROUND(I5111*H5111,2)</f>
        <v>0</v>
      </c>
      <c r="K5111" s="133" t="s">
        <v>345</v>
      </c>
      <c r="L5111" s="32"/>
      <c r="M5111" s="138" t="s">
        <v>19</v>
      </c>
      <c r="N5111" s="139" t="s">
        <v>44</v>
      </c>
      <c r="P5111" s="140">
        <f>O5111*H5111</f>
        <v>0</v>
      </c>
      <c r="Q5111" s="140">
        <v>2.0000000000000001E-4</v>
      </c>
      <c r="R5111" s="140">
        <f>Q5111*H5111</f>
        <v>7.1260000000000004E-2</v>
      </c>
      <c r="S5111" s="140">
        <v>0</v>
      </c>
      <c r="T5111" s="141">
        <f>S5111*H5111</f>
        <v>0</v>
      </c>
      <c r="AR5111" s="142" t="s">
        <v>489</v>
      </c>
      <c r="AT5111" s="142" t="s">
        <v>342</v>
      </c>
      <c r="AU5111" s="142" t="s">
        <v>83</v>
      </c>
      <c r="AY5111" s="17" t="s">
        <v>339</v>
      </c>
      <c r="BE5111" s="143">
        <f>IF(N5111="základní",J5111,0)</f>
        <v>0</v>
      </c>
      <c r="BF5111" s="143">
        <f>IF(N5111="snížená",J5111,0)</f>
        <v>0</v>
      </c>
      <c r="BG5111" s="143">
        <f>IF(N5111="zákl. přenesená",J5111,0)</f>
        <v>0</v>
      </c>
      <c r="BH5111" s="143">
        <f>IF(N5111="sníž. přenesená",J5111,0)</f>
        <v>0</v>
      </c>
      <c r="BI5111" s="143">
        <f>IF(N5111="nulová",J5111,0)</f>
        <v>0</v>
      </c>
      <c r="BJ5111" s="17" t="s">
        <v>81</v>
      </c>
      <c r="BK5111" s="143">
        <f>ROUND(I5111*H5111,2)</f>
        <v>0</v>
      </c>
      <c r="BL5111" s="17" t="s">
        <v>489</v>
      </c>
      <c r="BM5111" s="142" t="s">
        <v>6184</v>
      </c>
    </row>
    <row r="5112" spans="2:65" s="1" customFormat="1" ht="11.25">
      <c r="B5112" s="32"/>
      <c r="D5112" s="144" t="s">
        <v>348</v>
      </c>
      <c r="F5112" s="145" t="s">
        <v>6185</v>
      </c>
      <c r="I5112" s="146"/>
      <c r="L5112" s="32"/>
      <c r="M5112" s="147"/>
      <c r="T5112" s="53"/>
      <c r="AT5112" s="17" t="s">
        <v>348</v>
      </c>
      <c r="AU5112" s="17" t="s">
        <v>83</v>
      </c>
    </row>
    <row r="5113" spans="2:65" s="12" customFormat="1" ht="11.25">
      <c r="B5113" s="148"/>
      <c r="D5113" s="149" t="s">
        <v>350</v>
      </c>
      <c r="E5113" s="150" t="s">
        <v>19</v>
      </c>
      <c r="F5113" s="151" t="s">
        <v>1424</v>
      </c>
      <c r="H5113" s="152">
        <v>356.3</v>
      </c>
      <c r="I5113" s="153"/>
      <c r="L5113" s="148"/>
      <c r="M5113" s="154"/>
      <c r="T5113" s="155"/>
      <c r="AT5113" s="150" t="s">
        <v>350</v>
      </c>
      <c r="AU5113" s="150" t="s">
        <v>83</v>
      </c>
      <c r="AV5113" s="12" t="s">
        <v>83</v>
      </c>
      <c r="AW5113" s="12" t="s">
        <v>34</v>
      </c>
      <c r="AX5113" s="12" t="s">
        <v>81</v>
      </c>
      <c r="AY5113" s="150" t="s">
        <v>339</v>
      </c>
    </row>
    <row r="5114" spans="2:65" s="1" customFormat="1" ht="11.25">
      <c r="B5114" s="32"/>
      <c r="D5114" s="149" t="s">
        <v>351</v>
      </c>
      <c r="F5114" s="156" t="s">
        <v>6096</v>
      </c>
      <c r="L5114" s="32"/>
      <c r="M5114" s="147"/>
      <c r="T5114" s="53"/>
      <c r="AU5114" s="17" t="s">
        <v>83</v>
      </c>
    </row>
    <row r="5115" spans="2:65" s="1" customFormat="1" ht="11.25">
      <c r="B5115" s="32"/>
      <c r="D5115" s="149" t="s">
        <v>351</v>
      </c>
      <c r="F5115" s="157" t="s">
        <v>592</v>
      </c>
      <c r="H5115" s="158">
        <v>0</v>
      </c>
      <c r="L5115" s="32"/>
      <c r="M5115" s="147"/>
      <c r="T5115" s="53"/>
      <c r="AU5115" s="17" t="s">
        <v>83</v>
      </c>
    </row>
    <row r="5116" spans="2:65" s="1" customFormat="1" ht="11.25">
      <c r="B5116" s="32"/>
      <c r="D5116" s="149" t="s">
        <v>351</v>
      </c>
      <c r="F5116" s="157" t="s">
        <v>593</v>
      </c>
      <c r="H5116" s="158">
        <v>413.17899999999997</v>
      </c>
      <c r="L5116" s="32"/>
      <c r="M5116" s="147"/>
      <c r="T5116" s="53"/>
      <c r="AU5116" s="17" t="s">
        <v>83</v>
      </c>
    </row>
    <row r="5117" spans="2:65" s="1" customFormat="1" ht="11.25">
      <c r="B5117" s="32"/>
      <c r="D5117" s="149" t="s">
        <v>351</v>
      </c>
      <c r="F5117" s="157" t="s">
        <v>594</v>
      </c>
      <c r="H5117" s="158">
        <v>-56.878999999999998</v>
      </c>
      <c r="L5117" s="32"/>
      <c r="M5117" s="147"/>
      <c r="T5117" s="53"/>
      <c r="AU5117" s="17" t="s">
        <v>83</v>
      </c>
    </row>
    <row r="5118" spans="2:65" s="1" customFormat="1" ht="11.25">
      <c r="B5118" s="32"/>
      <c r="D5118" s="149" t="s">
        <v>351</v>
      </c>
      <c r="F5118" s="157" t="s">
        <v>358</v>
      </c>
      <c r="H5118" s="158">
        <v>356.3</v>
      </c>
      <c r="L5118" s="32"/>
      <c r="M5118" s="147"/>
      <c r="T5118" s="53"/>
      <c r="AU5118" s="17" t="s">
        <v>83</v>
      </c>
    </row>
    <row r="5119" spans="2:65" s="1" customFormat="1" ht="37.9" customHeight="1">
      <c r="B5119" s="32"/>
      <c r="C5119" s="131" t="s">
        <v>6186</v>
      </c>
      <c r="D5119" s="131" t="s">
        <v>342</v>
      </c>
      <c r="E5119" s="132" t="s">
        <v>6187</v>
      </c>
      <c r="F5119" s="133" t="s">
        <v>6188</v>
      </c>
      <c r="G5119" s="134" t="s">
        <v>119</v>
      </c>
      <c r="H5119" s="135">
        <v>761.625</v>
      </c>
      <c r="I5119" s="136"/>
      <c r="J5119" s="137">
        <f>ROUND(I5119*H5119,2)</f>
        <v>0</v>
      </c>
      <c r="K5119" s="133" t="s">
        <v>345</v>
      </c>
      <c r="L5119" s="32"/>
      <c r="M5119" s="138" t="s">
        <v>19</v>
      </c>
      <c r="N5119" s="139" t="s">
        <v>44</v>
      </c>
      <c r="P5119" s="140">
        <f>O5119*H5119</f>
        <v>0</v>
      </c>
      <c r="Q5119" s="140">
        <v>2.0000000000000002E-5</v>
      </c>
      <c r="R5119" s="140">
        <f>Q5119*H5119</f>
        <v>1.5232500000000001E-2</v>
      </c>
      <c r="S5119" s="140">
        <v>0</v>
      </c>
      <c r="T5119" s="141">
        <f>S5119*H5119</f>
        <v>0</v>
      </c>
      <c r="AR5119" s="142" t="s">
        <v>489</v>
      </c>
      <c r="AT5119" s="142" t="s">
        <v>342</v>
      </c>
      <c r="AU5119" s="142" t="s">
        <v>83</v>
      </c>
      <c r="AY5119" s="17" t="s">
        <v>339</v>
      </c>
      <c r="BE5119" s="143">
        <f>IF(N5119="základní",J5119,0)</f>
        <v>0</v>
      </c>
      <c r="BF5119" s="143">
        <f>IF(N5119="snížená",J5119,0)</f>
        <v>0</v>
      </c>
      <c r="BG5119" s="143">
        <f>IF(N5119="zákl. přenesená",J5119,0)</f>
        <v>0</v>
      </c>
      <c r="BH5119" s="143">
        <f>IF(N5119="sníž. přenesená",J5119,0)</f>
        <v>0</v>
      </c>
      <c r="BI5119" s="143">
        <f>IF(N5119="nulová",J5119,0)</f>
        <v>0</v>
      </c>
      <c r="BJ5119" s="17" t="s">
        <v>81</v>
      </c>
      <c r="BK5119" s="143">
        <f>ROUND(I5119*H5119,2)</f>
        <v>0</v>
      </c>
      <c r="BL5119" s="17" t="s">
        <v>489</v>
      </c>
      <c r="BM5119" s="142" t="s">
        <v>6189</v>
      </c>
    </row>
    <row r="5120" spans="2:65" s="1" customFormat="1" ht="11.25">
      <c r="B5120" s="32"/>
      <c r="D5120" s="144" t="s">
        <v>348</v>
      </c>
      <c r="F5120" s="145" t="s">
        <v>6190</v>
      </c>
      <c r="I5120" s="146"/>
      <c r="L5120" s="32"/>
      <c r="M5120" s="147"/>
      <c r="T5120" s="53"/>
      <c r="AT5120" s="17" t="s">
        <v>348</v>
      </c>
      <c r="AU5120" s="17" t="s">
        <v>83</v>
      </c>
    </row>
    <row r="5121" spans="2:65" s="12" customFormat="1" ht="11.25">
      <c r="B5121" s="148"/>
      <c r="D5121" s="149" t="s">
        <v>350</v>
      </c>
      <c r="E5121" s="150" t="s">
        <v>19</v>
      </c>
      <c r="F5121" s="151" t="s">
        <v>6191</v>
      </c>
      <c r="H5121" s="152">
        <v>761.625</v>
      </c>
      <c r="I5121" s="153"/>
      <c r="L5121" s="148"/>
      <c r="M5121" s="154"/>
      <c r="T5121" s="155"/>
      <c r="AT5121" s="150" t="s">
        <v>350</v>
      </c>
      <c r="AU5121" s="150" t="s">
        <v>83</v>
      </c>
      <c r="AV5121" s="12" t="s">
        <v>83</v>
      </c>
      <c r="AW5121" s="12" t="s">
        <v>34</v>
      </c>
      <c r="AX5121" s="12" t="s">
        <v>81</v>
      </c>
      <c r="AY5121" s="150" t="s">
        <v>339</v>
      </c>
    </row>
    <row r="5122" spans="2:65" s="1" customFormat="1" ht="11.25">
      <c r="B5122" s="32"/>
      <c r="D5122" s="149" t="s">
        <v>351</v>
      </c>
      <c r="F5122" s="156" t="s">
        <v>6192</v>
      </c>
      <c r="L5122" s="32"/>
      <c r="M5122" s="147"/>
      <c r="T5122" s="53"/>
      <c r="AU5122" s="17" t="s">
        <v>83</v>
      </c>
    </row>
    <row r="5123" spans="2:65" s="1" customFormat="1" ht="11.25">
      <c r="B5123" s="32"/>
      <c r="D5123" s="149" t="s">
        <v>351</v>
      </c>
      <c r="F5123" s="157" t="s">
        <v>6193</v>
      </c>
      <c r="H5123" s="158">
        <v>623.71400000000006</v>
      </c>
      <c r="L5123" s="32"/>
      <c r="M5123" s="147"/>
      <c r="T5123" s="53"/>
      <c r="AU5123" s="17" t="s">
        <v>83</v>
      </c>
    </row>
    <row r="5124" spans="2:65" s="1" customFormat="1" ht="11.25">
      <c r="B5124" s="32"/>
      <c r="D5124" s="149" t="s">
        <v>351</v>
      </c>
      <c r="F5124" s="156" t="s">
        <v>6194</v>
      </c>
      <c r="L5124" s="32"/>
      <c r="M5124" s="147"/>
      <c r="T5124" s="53"/>
      <c r="AU5124" s="17" t="s">
        <v>83</v>
      </c>
    </row>
    <row r="5125" spans="2:65" s="1" customFormat="1" ht="11.25">
      <c r="B5125" s="32"/>
      <c r="D5125" s="149" t="s">
        <v>351</v>
      </c>
      <c r="F5125" s="157" t="s">
        <v>6195</v>
      </c>
      <c r="H5125" s="158">
        <v>14.72</v>
      </c>
      <c r="L5125" s="32"/>
      <c r="M5125" s="147"/>
      <c r="T5125" s="53"/>
      <c r="AU5125" s="17" t="s">
        <v>83</v>
      </c>
    </row>
    <row r="5126" spans="2:65" s="1" customFormat="1" ht="11.25">
      <c r="B5126" s="32"/>
      <c r="D5126" s="149" t="s">
        <v>351</v>
      </c>
      <c r="F5126" s="156" t="s">
        <v>6196</v>
      </c>
      <c r="L5126" s="32"/>
      <c r="M5126" s="147"/>
      <c r="T5126" s="53"/>
      <c r="AU5126" s="17" t="s">
        <v>83</v>
      </c>
    </row>
    <row r="5127" spans="2:65" s="1" customFormat="1" ht="11.25">
      <c r="B5127" s="32"/>
      <c r="D5127" s="149" t="s">
        <v>351</v>
      </c>
      <c r="F5127" s="157" t="s">
        <v>6197</v>
      </c>
      <c r="H5127" s="158">
        <v>5.36</v>
      </c>
      <c r="L5127" s="32"/>
      <c r="M5127" s="147"/>
      <c r="T5127" s="53"/>
      <c r="AU5127" s="17" t="s">
        <v>83</v>
      </c>
    </row>
    <row r="5128" spans="2:65" s="1" customFormat="1" ht="11.25">
      <c r="B5128" s="32"/>
      <c r="D5128" s="149" t="s">
        <v>351</v>
      </c>
      <c r="F5128" s="156" t="s">
        <v>6198</v>
      </c>
      <c r="L5128" s="32"/>
      <c r="M5128" s="147"/>
      <c r="T5128" s="53"/>
      <c r="AU5128" s="17" t="s">
        <v>83</v>
      </c>
    </row>
    <row r="5129" spans="2:65" s="1" customFormat="1" ht="11.25">
      <c r="B5129" s="32"/>
      <c r="D5129" s="149" t="s">
        <v>351</v>
      </c>
      <c r="F5129" s="157" t="s">
        <v>6199</v>
      </c>
      <c r="H5129" s="158">
        <v>117.831</v>
      </c>
      <c r="L5129" s="32"/>
      <c r="M5129" s="147"/>
      <c r="T5129" s="53"/>
      <c r="AU5129" s="17" t="s">
        <v>83</v>
      </c>
    </row>
    <row r="5130" spans="2:65" s="1" customFormat="1" ht="24.2" customHeight="1">
      <c r="B5130" s="32"/>
      <c r="C5130" s="131" t="s">
        <v>6200</v>
      </c>
      <c r="D5130" s="131" t="s">
        <v>342</v>
      </c>
      <c r="E5130" s="132" t="s">
        <v>6201</v>
      </c>
      <c r="F5130" s="133" t="s">
        <v>6202</v>
      </c>
      <c r="G5130" s="134" t="s">
        <v>119</v>
      </c>
      <c r="H5130" s="135">
        <v>271.58999999999997</v>
      </c>
      <c r="I5130" s="136"/>
      <c r="J5130" s="137">
        <f>ROUND(I5130*H5130,2)</f>
        <v>0</v>
      </c>
      <c r="K5130" s="133" t="s">
        <v>345</v>
      </c>
      <c r="L5130" s="32"/>
      <c r="M5130" s="138" t="s">
        <v>19</v>
      </c>
      <c r="N5130" s="139" t="s">
        <v>44</v>
      </c>
      <c r="P5130" s="140">
        <f>O5130*H5130</f>
        <v>0</v>
      </c>
      <c r="Q5130" s="140">
        <v>1.0000000000000001E-5</v>
      </c>
      <c r="R5130" s="140">
        <f>Q5130*H5130</f>
        <v>2.7158999999999998E-3</v>
      </c>
      <c r="S5130" s="140">
        <v>0</v>
      </c>
      <c r="T5130" s="141">
        <f>S5130*H5130</f>
        <v>0</v>
      </c>
      <c r="AR5130" s="142" t="s">
        <v>489</v>
      </c>
      <c r="AT5130" s="142" t="s">
        <v>342</v>
      </c>
      <c r="AU5130" s="142" t="s">
        <v>83</v>
      </c>
      <c r="AY5130" s="17" t="s">
        <v>339</v>
      </c>
      <c r="BE5130" s="143">
        <f>IF(N5130="základní",J5130,0)</f>
        <v>0</v>
      </c>
      <c r="BF5130" s="143">
        <f>IF(N5130="snížená",J5130,0)</f>
        <v>0</v>
      </c>
      <c r="BG5130" s="143">
        <f>IF(N5130="zákl. přenesená",J5130,0)</f>
        <v>0</v>
      </c>
      <c r="BH5130" s="143">
        <f>IF(N5130="sníž. přenesená",J5130,0)</f>
        <v>0</v>
      </c>
      <c r="BI5130" s="143">
        <f>IF(N5130="nulová",J5130,0)</f>
        <v>0</v>
      </c>
      <c r="BJ5130" s="17" t="s">
        <v>81</v>
      </c>
      <c r="BK5130" s="143">
        <f>ROUND(I5130*H5130,2)</f>
        <v>0</v>
      </c>
      <c r="BL5130" s="17" t="s">
        <v>489</v>
      </c>
      <c r="BM5130" s="142" t="s">
        <v>6203</v>
      </c>
    </row>
    <row r="5131" spans="2:65" s="1" customFormat="1" ht="11.25">
      <c r="B5131" s="32"/>
      <c r="D5131" s="144" t="s">
        <v>348</v>
      </c>
      <c r="F5131" s="145" t="s">
        <v>6204</v>
      </c>
      <c r="I5131" s="146"/>
      <c r="L5131" s="32"/>
      <c r="M5131" s="147"/>
      <c r="T5131" s="53"/>
      <c r="AT5131" s="17" t="s">
        <v>348</v>
      </c>
      <c r="AU5131" s="17" t="s">
        <v>83</v>
      </c>
    </row>
    <row r="5132" spans="2:65" s="12" customFormat="1" ht="11.25">
      <c r="B5132" s="148"/>
      <c r="D5132" s="149" t="s">
        <v>350</v>
      </c>
      <c r="E5132" s="150" t="s">
        <v>19</v>
      </c>
      <c r="F5132" s="151" t="s">
        <v>6205</v>
      </c>
      <c r="H5132" s="152">
        <v>271.58999999999997</v>
      </c>
      <c r="I5132" s="153"/>
      <c r="L5132" s="148"/>
      <c r="M5132" s="154"/>
      <c r="T5132" s="155"/>
      <c r="AT5132" s="150" t="s">
        <v>350</v>
      </c>
      <c r="AU5132" s="150" t="s">
        <v>83</v>
      </c>
      <c r="AV5132" s="12" t="s">
        <v>83</v>
      </c>
      <c r="AW5132" s="12" t="s">
        <v>34</v>
      </c>
      <c r="AX5132" s="12" t="s">
        <v>81</v>
      </c>
      <c r="AY5132" s="150" t="s">
        <v>339</v>
      </c>
    </row>
    <row r="5133" spans="2:65" s="1" customFormat="1" ht="11.25">
      <c r="B5133" s="32"/>
      <c r="D5133" s="149" t="s">
        <v>351</v>
      </c>
      <c r="F5133" s="156" t="s">
        <v>6206</v>
      </c>
      <c r="L5133" s="32"/>
      <c r="M5133" s="147"/>
      <c r="T5133" s="53"/>
      <c r="AU5133" s="17" t="s">
        <v>83</v>
      </c>
    </row>
    <row r="5134" spans="2:65" s="1" customFormat="1" ht="11.25">
      <c r="B5134" s="32"/>
      <c r="D5134" s="149" t="s">
        <v>351</v>
      </c>
      <c r="F5134" s="157" t="s">
        <v>6207</v>
      </c>
      <c r="H5134" s="158">
        <v>235.81</v>
      </c>
      <c r="L5134" s="32"/>
      <c r="M5134" s="147"/>
      <c r="T5134" s="53"/>
      <c r="AU5134" s="17" t="s">
        <v>83</v>
      </c>
    </row>
    <row r="5135" spans="2:65" s="1" customFormat="1" ht="11.25">
      <c r="B5135" s="32"/>
      <c r="D5135" s="149" t="s">
        <v>351</v>
      </c>
      <c r="F5135" s="156" t="s">
        <v>6125</v>
      </c>
      <c r="L5135" s="32"/>
      <c r="M5135" s="147"/>
      <c r="T5135" s="53"/>
      <c r="AU5135" s="17" t="s">
        <v>83</v>
      </c>
    </row>
    <row r="5136" spans="2:65" s="1" customFormat="1" ht="11.25">
      <c r="B5136" s="32"/>
      <c r="D5136" s="149" t="s">
        <v>351</v>
      </c>
      <c r="F5136" s="157" t="s">
        <v>6126</v>
      </c>
      <c r="H5136" s="158">
        <v>4.3</v>
      </c>
      <c r="L5136" s="32"/>
      <c r="M5136" s="147"/>
      <c r="T5136" s="53"/>
      <c r="AU5136" s="17" t="s">
        <v>83</v>
      </c>
    </row>
    <row r="5137" spans="2:65" s="1" customFormat="1" ht="11.25">
      <c r="B5137" s="32"/>
      <c r="D5137" s="149" t="s">
        <v>351</v>
      </c>
      <c r="F5137" s="157" t="s">
        <v>6127</v>
      </c>
      <c r="H5137" s="158">
        <v>2.15</v>
      </c>
      <c r="L5137" s="32"/>
      <c r="M5137" s="147"/>
      <c r="T5137" s="53"/>
      <c r="AU5137" s="17" t="s">
        <v>83</v>
      </c>
    </row>
    <row r="5138" spans="2:65" s="1" customFormat="1" ht="11.25">
      <c r="B5138" s="32"/>
      <c r="D5138" s="149" t="s">
        <v>351</v>
      </c>
      <c r="F5138" s="157" t="s">
        <v>358</v>
      </c>
      <c r="H5138" s="158">
        <v>6.45</v>
      </c>
      <c r="L5138" s="32"/>
      <c r="M5138" s="147"/>
      <c r="T5138" s="53"/>
      <c r="AU5138" s="17" t="s">
        <v>83</v>
      </c>
    </row>
    <row r="5139" spans="2:65" s="1" customFormat="1" ht="11.25">
      <c r="B5139" s="32"/>
      <c r="D5139" s="149" t="s">
        <v>351</v>
      </c>
      <c r="F5139" s="156" t="s">
        <v>6208</v>
      </c>
      <c r="L5139" s="32"/>
      <c r="M5139" s="147"/>
      <c r="T5139" s="53"/>
      <c r="AU5139" s="17" t="s">
        <v>83</v>
      </c>
    </row>
    <row r="5140" spans="2:65" s="1" customFormat="1" ht="11.25">
      <c r="B5140" s="32"/>
      <c r="D5140" s="149" t="s">
        <v>351</v>
      </c>
      <c r="F5140" s="157" t="s">
        <v>6209</v>
      </c>
      <c r="H5140" s="158">
        <v>14.868</v>
      </c>
      <c r="L5140" s="32"/>
      <c r="M5140" s="147"/>
      <c r="T5140" s="53"/>
      <c r="AU5140" s="17" t="s">
        <v>83</v>
      </c>
    </row>
    <row r="5141" spans="2:65" s="1" customFormat="1" ht="11.25">
      <c r="B5141" s="32"/>
      <c r="D5141" s="149" t="s">
        <v>351</v>
      </c>
      <c r="F5141" s="156" t="s">
        <v>6210</v>
      </c>
      <c r="L5141" s="32"/>
      <c r="M5141" s="147"/>
      <c r="T5141" s="53"/>
      <c r="AU5141" s="17" t="s">
        <v>83</v>
      </c>
    </row>
    <row r="5142" spans="2:65" s="1" customFormat="1" ht="11.25">
      <c r="B5142" s="32"/>
      <c r="D5142" s="149" t="s">
        <v>351</v>
      </c>
      <c r="F5142" s="157" t="s">
        <v>6211</v>
      </c>
      <c r="H5142" s="158">
        <v>9.4130000000000003</v>
      </c>
      <c r="L5142" s="32"/>
      <c r="M5142" s="147"/>
      <c r="T5142" s="53"/>
      <c r="AU5142" s="17" t="s">
        <v>83</v>
      </c>
    </row>
    <row r="5143" spans="2:65" s="1" customFormat="1" ht="11.25">
      <c r="B5143" s="32"/>
      <c r="D5143" s="149" t="s">
        <v>351</v>
      </c>
      <c r="F5143" s="156" t="s">
        <v>6212</v>
      </c>
      <c r="L5143" s="32"/>
      <c r="M5143" s="147"/>
      <c r="T5143" s="53"/>
      <c r="AU5143" s="17" t="s">
        <v>83</v>
      </c>
    </row>
    <row r="5144" spans="2:65" s="1" customFormat="1" ht="11.25">
      <c r="B5144" s="32"/>
      <c r="D5144" s="149" t="s">
        <v>351</v>
      </c>
      <c r="F5144" s="157" t="s">
        <v>6213</v>
      </c>
      <c r="H5144" s="158">
        <v>5.0490000000000004</v>
      </c>
      <c r="L5144" s="32"/>
      <c r="M5144" s="147"/>
      <c r="T5144" s="53"/>
      <c r="AU5144" s="17" t="s">
        <v>83</v>
      </c>
    </row>
    <row r="5145" spans="2:65" s="1" customFormat="1" ht="24.2" customHeight="1">
      <c r="B5145" s="32"/>
      <c r="C5145" s="131" t="s">
        <v>6214</v>
      </c>
      <c r="D5145" s="131" t="s">
        <v>342</v>
      </c>
      <c r="E5145" s="132" t="s">
        <v>6215</v>
      </c>
      <c r="F5145" s="133" t="s">
        <v>6216</v>
      </c>
      <c r="G5145" s="134" t="s">
        <v>119</v>
      </c>
      <c r="H5145" s="135">
        <v>2648.22</v>
      </c>
      <c r="I5145" s="136"/>
      <c r="J5145" s="137">
        <f>ROUND(I5145*H5145,2)</f>
        <v>0</v>
      </c>
      <c r="K5145" s="133" t="s">
        <v>345</v>
      </c>
      <c r="L5145" s="32"/>
      <c r="M5145" s="138" t="s">
        <v>19</v>
      </c>
      <c r="N5145" s="139" t="s">
        <v>44</v>
      </c>
      <c r="P5145" s="140">
        <f>O5145*H5145</f>
        <v>0</v>
      </c>
      <c r="Q5145" s="140">
        <v>1.0000000000000001E-5</v>
      </c>
      <c r="R5145" s="140">
        <f>Q5145*H5145</f>
        <v>2.6482200000000001E-2</v>
      </c>
      <c r="S5145" s="140">
        <v>0</v>
      </c>
      <c r="T5145" s="141">
        <f>S5145*H5145</f>
        <v>0</v>
      </c>
      <c r="AR5145" s="142" t="s">
        <v>489</v>
      </c>
      <c r="AT5145" s="142" t="s">
        <v>342</v>
      </c>
      <c r="AU5145" s="142" t="s">
        <v>83</v>
      </c>
      <c r="AY5145" s="17" t="s">
        <v>339</v>
      </c>
      <c r="BE5145" s="143">
        <f>IF(N5145="základní",J5145,0)</f>
        <v>0</v>
      </c>
      <c r="BF5145" s="143">
        <f>IF(N5145="snížená",J5145,0)</f>
        <v>0</v>
      </c>
      <c r="BG5145" s="143">
        <f>IF(N5145="zákl. přenesená",J5145,0)</f>
        <v>0</v>
      </c>
      <c r="BH5145" s="143">
        <f>IF(N5145="sníž. přenesená",J5145,0)</f>
        <v>0</v>
      </c>
      <c r="BI5145" s="143">
        <f>IF(N5145="nulová",J5145,0)</f>
        <v>0</v>
      </c>
      <c r="BJ5145" s="17" t="s">
        <v>81</v>
      </c>
      <c r="BK5145" s="143">
        <f>ROUND(I5145*H5145,2)</f>
        <v>0</v>
      </c>
      <c r="BL5145" s="17" t="s">
        <v>489</v>
      </c>
      <c r="BM5145" s="142" t="s">
        <v>6217</v>
      </c>
    </row>
    <row r="5146" spans="2:65" s="1" customFormat="1" ht="11.25">
      <c r="B5146" s="32"/>
      <c r="D5146" s="144" t="s">
        <v>348</v>
      </c>
      <c r="F5146" s="145" t="s">
        <v>6218</v>
      </c>
      <c r="I5146" s="146"/>
      <c r="L5146" s="32"/>
      <c r="M5146" s="147"/>
      <c r="T5146" s="53"/>
      <c r="AT5146" s="17" t="s">
        <v>348</v>
      </c>
      <c r="AU5146" s="17" t="s">
        <v>83</v>
      </c>
    </row>
    <row r="5147" spans="2:65" s="12" customFormat="1" ht="11.25">
      <c r="B5147" s="148"/>
      <c r="D5147" s="149" t="s">
        <v>350</v>
      </c>
      <c r="E5147" s="150" t="s">
        <v>19</v>
      </c>
      <c r="F5147" s="151" t="s">
        <v>1367</v>
      </c>
      <c r="H5147" s="152">
        <v>2648.22</v>
      </c>
      <c r="I5147" s="153"/>
      <c r="L5147" s="148"/>
      <c r="M5147" s="154"/>
      <c r="T5147" s="155"/>
      <c r="AT5147" s="150" t="s">
        <v>350</v>
      </c>
      <c r="AU5147" s="150" t="s">
        <v>83</v>
      </c>
      <c r="AV5147" s="12" t="s">
        <v>83</v>
      </c>
      <c r="AW5147" s="12" t="s">
        <v>34</v>
      </c>
      <c r="AX5147" s="12" t="s">
        <v>81</v>
      </c>
      <c r="AY5147" s="150" t="s">
        <v>339</v>
      </c>
    </row>
    <row r="5148" spans="2:65" s="1" customFormat="1" ht="11.25">
      <c r="B5148" s="32"/>
      <c r="D5148" s="149" t="s">
        <v>351</v>
      </c>
      <c r="F5148" s="156" t="s">
        <v>2675</v>
      </c>
      <c r="L5148" s="32"/>
      <c r="M5148" s="147"/>
      <c r="T5148" s="53"/>
      <c r="AU5148" s="17" t="s">
        <v>83</v>
      </c>
    </row>
    <row r="5149" spans="2:65" s="1" customFormat="1" ht="11.25">
      <c r="B5149" s="32"/>
      <c r="D5149" s="149" t="s">
        <v>351</v>
      </c>
      <c r="F5149" s="157" t="s">
        <v>2676</v>
      </c>
      <c r="H5149" s="158">
        <v>2648.22</v>
      </c>
      <c r="L5149" s="32"/>
      <c r="M5149" s="147"/>
      <c r="T5149" s="53"/>
      <c r="AU5149" s="17" t="s">
        <v>83</v>
      </c>
    </row>
    <row r="5150" spans="2:65" s="1" customFormat="1" ht="24.2" customHeight="1">
      <c r="B5150" s="32"/>
      <c r="C5150" s="131" t="s">
        <v>6219</v>
      </c>
      <c r="D5150" s="131" t="s">
        <v>342</v>
      </c>
      <c r="E5150" s="132" t="s">
        <v>6220</v>
      </c>
      <c r="F5150" s="133" t="s">
        <v>6221</v>
      </c>
      <c r="G5150" s="134" t="s">
        <v>119</v>
      </c>
      <c r="H5150" s="135">
        <v>94.492000000000004</v>
      </c>
      <c r="I5150" s="136"/>
      <c r="J5150" s="137">
        <f>ROUND(I5150*H5150,2)</f>
        <v>0</v>
      </c>
      <c r="K5150" s="133" t="s">
        <v>345</v>
      </c>
      <c r="L5150" s="32"/>
      <c r="M5150" s="138" t="s">
        <v>19</v>
      </c>
      <c r="N5150" s="139" t="s">
        <v>44</v>
      </c>
      <c r="P5150" s="140">
        <f>O5150*H5150</f>
        <v>0</v>
      </c>
      <c r="Q5150" s="140">
        <v>1.0000000000000001E-5</v>
      </c>
      <c r="R5150" s="140">
        <f>Q5150*H5150</f>
        <v>9.4492000000000013E-4</v>
      </c>
      <c r="S5150" s="140">
        <v>0</v>
      </c>
      <c r="T5150" s="141">
        <f>S5150*H5150</f>
        <v>0</v>
      </c>
      <c r="AR5150" s="142" t="s">
        <v>489</v>
      </c>
      <c r="AT5150" s="142" t="s">
        <v>342</v>
      </c>
      <c r="AU5150" s="142" t="s">
        <v>83</v>
      </c>
      <c r="AY5150" s="17" t="s">
        <v>339</v>
      </c>
      <c r="BE5150" s="143">
        <f>IF(N5150="základní",J5150,0)</f>
        <v>0</v>
      </c>
      <c r="BF5150" s="143">
        <f>IF(N5150="snížená",J5150,0)</f>
        <v>0</v>
      </c>
      <c r="BG5150" s="143">
        <f>IF(N5150="zákl. přenesená",J5150,0)</f>
        <v>0</v>
      </c>
      <c r="BH5150" s="143">
        <f>IF(N5150="sníž. přenesená",J5150,0)</f>
        <v>0</v>
      </c>
      <c r="BI5150" s="143">
        <f>IF(N5150="nulová",J5150,0)</f>
        <v>0</v>
      </c>
      <c r="BJ5150" s="17" t="s">
        <v>81</v>
      </c>
      <c r="BK5150" s="143">
        <f>ROUND(I5150*H5150,2)</f>
        <v>0</v>
      </c>
      <c r="BL5150" s="17" t="s">
        <v>489</v>
      </c>
      <c r="BM5150" s="142" t="s">
        <v>6222</v>
      </c>
    </row>
    <row r="5151" spans="2:65" s="1" customFormat="1" ht="11.25">
      <c r="B5151" s="32"/>
      <c r="D5151" s="144" t="s">
        <v>348</v>
      </c>
      <c r="F5151" s="145" t="s">
        <v>6223</v>
      </c>
      <c r="I5151" s="146"/>
      <c r="L5151" s="32"/>
      <c r="M5151" s="147"/>
      <c r="T5151" s="53"/>
      <c r="AT5151" s="17" t="s">
        <v>348</v>
      </c>
      <c r="AU5151" s="17" t="s">
        <v>83</v>
      </c>
    </row>
    <row r="5152" spans="2:65" s="12" customFormat="1" ht="11.25">
      <c r="B5152" s="148"/>
      <c r="D5152" s="149" t="s">
        <v>350</v>
      </c>
      <c r="E5152" s="150" t="s">
        <v>19</v>
      </c>
      <c r="F5152" s="151" t="s">
        <v>1370</v>
      </c>
      <c r="H5152" s="152">
        <v>94.492000000000004</v>
      </c>
      <c r="I5152" s="153"/>
      <c r="L5152" s="148"/>
      <c r="M5152" s="154"/>
      <c r="T5152" s="155"/>
      <c r="AT5152" s="150" t="s">
        <v>350</v>
      </c>
      <c r="AU5152" s="150" t="s">
        <v>83</v>
      </c>
      <c r="AV5152" s="12" t="s">
        <v>83</v>
      </c>
      <c r="AW5152" s="12" t="s">
        <v>34</v>
      </c>
      <c r="AX5152" s="12" t="s">
        <v>81</v>
      </c>
      <c r="AY5152" s="150" t="s">
        <v>339</v>
      </c>
    </row>
    <row r="5153" spans="2:65" s="1" customFormat="1" ht="11.25">
      <c r="B5153" s="32"/>
      <c r="D5153" s="149" t="s">
        <v>351</v>
      </c>
      <c r="F5153" s="156" t="s">
        <v>2677</v>
      </c>
      <c r="L5153" s="32"/>
      <c r="M5153" s="147"/>
      <c r="T5153" s="53"/>
      <c r="AU5153" s="17" t="s">
        <v>83</v>
      </c>
    </row>
    <row r="5154" spans="2:65" s="1" customFormat="1" ht="11.25">
      <c r="B5154" s="32"/>
      <c r="D5154" s="149" t="s">
        <v>351</v>
      </c>
      <c r="F5154" s="157" t="s">
        <v>1436</v>
      </c>
      <c r="H5154" s="158">
        <v>94.492000000000004</v>
      </c>
      <c r="L5154" s="32"/>
      <c r="M5154" s="147"/>
      <c r="T5154" s="53"/>
      <c r="AU5154" s="17" t="s">
        <v>83</v>
      </c>
    </row>
    <row r="5155" spans="2:65" s="1" customFormat="1" ht="11.25">
      <c r="B5155" s="32"/>
      <c r="D5155" s="149" t="s">
        <v>351</v>
      </c>
      <c r="F5155" s="157" t="s">
        <v>358</v>
      </c>
      <c r="H5155" s="158">
        <v>94.492000000000004</v>
      </c>
      <c r="L5155" s="32"/>
      <c r="M5155" s="147"/>
      <c r="T5155" s="53"/>
      <c r="AU5155" s="17" t="s">
        <v>83</v>
      </c>
    </row>
    <row r="5156" spans="2:65" s="1" customFormat="1" ht="11.25">
      <c r="B5156" s="32"/>
      <c r="D5156" s="149" t="s">
        <v>351</v>
      </c>
      <c r="F5156" s="173" t="s">
        <v>2678</v>
      </c>
      <c r="L5156" s="32"/>
      <c r="M5156" s="147"/>
      <c r="T5156" s="53"/>
      <c r="AU5156" s="17" t="s">
        <v>83</v>
      </c>
    </row>
    <row r="5157" spans="2:65" s="1" customFormat="1" ht="11.25">
      <c r="B5157" s="32"/>
      <c r="D5157" s="149" t="s">
        <v>351</v>
      </c>
      <c r="F5157" s="174" t="s">
        <v>592</v>
      </c>
      <c r="H5157" s="158">
        <v>0</v>
      </c>
      <c r="L5157" s="32"/>
      <c r="M5157" s="147"/>
      <c r="T5157" s="53"/>
      <c r="AU5157" s="17" t="s">
        <v>83</v>
      </c>
    </row>
    <row r="5158" spans="2:65" s="1" customFormat="1" ht="11.25">
      <c r="B5158" s="32"/>
      <c r="D5158" s="149" t="s">
        <v>351</v>
      </c>
      <c r="F5158" s="174" t="s">
        <v>2679</v>
      </c>
      <c r="H5158" s="158">
        <v>60.911000000000001</v>
      </c>
      <c r="L5158" s="32"/>
      <c r="M5158" s="147"/>
      <c r="T5158" s="53"/>
      <c r="AU5158" s="17" t="s">
        <v>83</v>
      </c>
    </row>
    <row r="5159" spans="2:65" s="1" customFormat="1" ht="11.25">
      <c r="B5159" s="32"/>
      <c r="D5159" s="149" t="s">
        <v>351</v>
      </c>
      <c r="F5159" s="174" t="s">
        <v>450</v>
      </c>
      <c r="H5159" s="158">
        <v>0</v>
      </c>
      <c r="L5159" s="32"/>
      <c r="M5159" s="147"/>
      <c r="T5159" s="53"/>
      <c r="AU5159" s="17" t="s">
        <v>83</v>
      </c>
    </row>
    <row r="5160" spans="2:65" s="1" customFormat="1" ht="11.25">
      <c r="B5160" s="32"/>
      <c r="D5160" s="149" t="s">
        <v>351</v>
      </c>
      <c r="F5160" s="174" t="s">
        <v>2680</v>
      </c>
      <c r="H5160" s="158">
        <v>33.581000000000003</v>
      </c>
      <c r="L5160" s="32"/>
      <c r="M5160" s="147"/>
      <c r="T5160" s="53"/>
      <c r="AU5160" s="17" t="s">
        <v>83</v>
      </c>
    </row>
    <row r="5161" spans="2:65" s="1" customFormat="1" ht="11.25">
      <c r="B5161" s="32"/>
      <c r="D5161" s="149" t="s">
        <v>351</v>
      </c>
      <c r="F5161" s="174" t="s">
        <v>358</v>
      </c>
      <c r="H5161" s="158">
        <v>94.492000000000004</v>
      </c>
      <c r="L5161" s="32"/>
      <c r="M5161" s="147"/>
      <c r="T5161" s="53"/>
      <c r="AU5161" s="17" t="s">
        <v>83</v>
      </c>
    </row>
    <row r="5162" spans="2:65" s="1" customFormat="1" ht="37.9" customHeight="1">
      <c r="B5162" s="32"/>
      <c r="C5162" s="131" t="s">
        <v>6224</v>
      </c>
      <c r="D5162" s="131" t="s">
        <v>342</v>
      </c>
      <c r="E5162" s="132" t="s">
        <v>6225</v>
      </c>
      <c r="F5162" s="133" t="s">
        <v>6226</v>
      </c>
      <c r="G5162" s="134" t="s">
        <v>119</v>
      </c>
      <c r="H5162" s="135">
        <v>4305.5</v>
      </c>
      <c r="I5162" s="136"/>
      <c r="J5162" s="137">
        <f>ROUND(I5162*H5162,2)</f>
        <v>0</v>
      </c>
      <c r="K5162" s="133" t="s">
        <v>345</v>
      </c>
      <c r="L5162" s="32"/>
      <c r="M5162" s="138" t="s">
        <v>19</v>
      </c>
      <c r="N5162" s="139" t="s">
        <v>44</v>
      </c>
      <c r="P5162" s="140">
        <f>O5162*H5162</f>
        <v>0</v>
      </c>
      <c r="Q5162" s="140">
        <v>2.9999999999999997E-4</v>
      </c>
      <c r="R5162" s="140">
        <f>Q5162*H5162</f>
        <v>1.29165</v>
      </c>
      <c r="S5162" s="140">
        <v>0</v>
      </c>
      <c r="T5162" s="141">
        <f>S5162*H5162</f>
        <v>0</v>
      </c>
      <c r="AR5162" s="142" t="s">
        <v>489</v>
      </c>
      <c r="AT5162" s="142" t="s">
        <v>342</v>
      </c>
      <c r="AU5162" s="142" t="s">
        <v>83</v>
      </c>
      <c r="AY5162" s="17" t="s">
        <v>339</v>
      </c>
      <c r="BE5162" s="143">
        <f>IF(N5162="základní",J5162,0)</f>
        <v>0</v>
      </c>
      <c r="BF5162" s="143">
        <f>IF(N5162="snížená",J5162,0)</f>
        <v>0</v>
      </c>
      <c r="BG5162" s="143">
        <f>IF(N5162="zákl. přenesená",J5162,0)</f>
        <v>0</v>
      </c>
      <c r="BH5162" s="143">
        <f>IF(N5162="sníž. přenesená",J5162,0)</f>
        <v>0</v>
      </c>
      <c r="BI5162" s="143">
        <f>IF(N5162="nulová",J5162,0)</f>
        <v>0</v>
      </c>
      <c r="BJ5162" s="17" t="s">
        <v>81</v>
      </c>
      <c r="BK5162" s="143">
        <f>ROUND(I5162*H5162,2)</f>
        <v>0</v>
      </c>
      <c r="BL5162" s="17" t="s">
        <v>489</v>
      </c>
      <c r="BM5162" s="142" t="s">
        <v>6227</v>
      </c>
    </row>
    <row r="5163" spans="2:65" s="1" customFormat="1" ht="11.25">
      <c r="B5163" s="32"/>
      <c r="D5163" s="144" t="s">
        <v>348</v>
      </c>
      <c r="F5163" s="145" t="s">
        <v>6228</v>
      </c>
      <c r="I5163" s="146"/>
      <c r="L5163" s="32"/>
      <c r="M5163" s="147"/>
      <c r="T5163" s="53"/>
      <c r="AT5163" s="17" t="s">
        <v>348</v>
      </c>
      <c r="AU5163" s="17" t="s">
        <v>83</v>
      </c>
    </row>
    <row r="5164" spans="2:65" s="1" customFormat="1" ht="19.5">
      <c r="B5164" s="32"/>
      <c r="D5164" s="149" t="s">
        <v>1047</v>
      </c>
      <c r="F5164" s="159" t="s">
        <v>6229</v>
      </c>
      <c r="I5164" s="146"/>
      <c r="L5164" s="32"/>
      <c r="M5164" s="147"/>
      <c r="T5164" s="53"/>
      <c r="AT5164" s="17" t="s">
        <v>1047</v>
      </c>
      <c r="AU5164" s="17" t="s">
        <v>83</v>
      </c>
    </row>
    <row r="5165" spans="2:65" s="12" customFormat="1" ht="11.25">
      <c r="B5165" s="148"/>
      <c r="D5165" s="149" t="s">
        <v>350</v>
      </c>
      <c r="E5165" s="150" t="s">
        <v>19</v>
      </c>
      <c r="F5165" s="151" t="s">
        <v>1412</v>
      </c>
      <c r="H5165" s="152">
        <v>4305.5</v>
      </c>
      <c r="I5165" s="153"/>
      <c r="L5165" s="148"/>
      <c r="M5165" s="154"/>
      <c r="T5165" s="155"/>
      <c r="AT5165" s="150" t="s">
        <v>350</v>
      </c>
      <c r="AU5165" s="150" t="s">
        <v>83</v>
      </c>
      <c r="AV5165" s="12" t="s">
        <v>83</v>
      </c>
      <c r="AW5165" s="12" t="s">
        <v>34</v>
      </c>
      <c r="AX5165" s="12" t="s">
        <v>81</v>
      </c>
      <c r="AY5165" s="150" t="s">
        <v>339</v>
      </c>
    </row>
    <row r="5166" spans="2:65" s="1" customFormat="1" ht="11.25">
      <c r="B5166" s="32"/>
      <c r="D5166" s="149" t="s">
        <v>351</v>
      </c>
      <c r="F5166" s="156" t="s">
        <v>5991</v>
      </c>
      <c r="L5166" s="32"/>
      <c r="M5166" s="147"/>
      <c r="T5166" s="53"/>
      <c r="AU5166" s="17" t="s">
        <v>83</v>
      </c>
    </row>
    <row r="5167" spans="2:65" s="1" customFormat="1" ht="11.25">
      <c r="B5167" s="32"/>
      <c r="D5167" s="149" t="s">
        <v>351</v>
      </c>
      <c r="F5167" s="157" t="s">
        <v>5992</v>
      </c>
      <c r="H5167" s="158">
        <v>83.965000000000003</v>
      </c>
      <c r="L5167" s="32"/>
      <c r="M5167" s="147"/>
      <c r="T5167" s="53"/>
      <c r="AU5167" s="17" t="s">
        <v>83</v>
      </c>
    </row>
    <row r="5168" spans="2:65" s="1" customFormat="1" ht="11.25">
      <c r="B5168" s="32"/>
      <c r="D5168" s="149" t="s">
        <v>351</v>
      </c>
      <c r="F5168" s="157" t="s">
        <v>5993</v>
      </c>
      <c r="H5168" s="158">
        <v>114.25</v>
      </c>
      <c r="L5168" s="32"/>
      <c r="M5168" s="147"/>
      <c r="T5168" s="53"/>
      <c r="AU5168" s="17" t="s">
        <v>83</v>
      </c>
    </row>
    <row r="5169" spans="2:47" s="1" customFormat="1" ht="11.25">
      <c r="B5169" s="32"/>
      <c r="D5169" s="149" t="s">
        <v>351</v>
      </c>
      <c r="F5169" s="157" t="s">
        <v>5994</v>
      </c>
      <c r="H5169" s="158">
        <v>114.25</v>
      </c>
      <c r="L5169" s="32"/>
      <c r="M5169" s="147"/>
      <c r="T5169" s="53"/>
      <c r="AU5169" s="17" t="s">
        <v>83</v>
      </c>
    </row>
    <row r="5170" spans="2:47" s="1" customFormat="1" ht="11.25">
      <c r="B5170" s="32"/>
      <c r="D5170" s="149" t="s">
        <v>351</v>
      </c>
      <c r="F5170" s="157" t="s">
        <v>5995</v>
      </c>
      <c r="H5170" s="158">
        <v>114.25</v>
      </c>
      <c r="L5170" s="32"/>
      <c r="M5170" s="147"/>
      <c r="T5170" s="53"/>
      <c r="AU5170" s="17" t="s">
        <v>83</v>
      </c>
    </row>
    <row r="5171" spans="2:47" s="1" customFormat="1" ht="11.25">
      <c r="B5171" s="32"/>
      <c r="D5171" s="149" t="s">
        <v>351</v>
      </c>
      <c r="F5171" s="157" t="s">
        <v>5996</v>
      </c>
      <c r="H5171" s="158">
        <v>102.051</v>
      </c>
      <c r="L5171" s="32"/>
      <c r="M5171" s="147"/>
      <c r="T5171" s="53"/>
      <c r="AU5171" s="17" t="s">
        <v>83</v>
      </c>
    </row>
    <row r="5172" spans="2:47" s="1" customFormat="1" ht="11.25">
      <c r="B5172" s="32"/>
      <c r="D5172" s="149" t="s">
        <v>351</v>
      </c>
      <c r="F5172" s="157" t="s">
        <v>5997</v>
      </c>
      <c r="H5172" s="158">
        <v>36.56</v>
      </c>
      <c r="L5172" s="32"/>
      <c r="M5172" s="147"/>
      <c r="T5172" s="53"/>
      <c r="AU5172" s="17" t="s">
        <v>83</v>
      </c>
    </row>
    <row r="5173" spans="2:47" s="1" customFormat="1" ht="11.25">
      <c r="B5173" s="32"/>
      <c r="D5173" s="149" t="s">
        <v>351</v>
      </c>
      <c r="F5173" s="157" t="s">
        <v>5998</v>
      </c>
      <c r="H5173" s="158">
        <v>85.53</v>
      </c>
      <c r="L5173" s="32"/>
      <c r="M5173" s="147"/>
      <c r="T5173" s="53"/>
      <c r="AU5173" s="17" t="s">
        <v>83</v>
      </c>
    </row>
    <row r="5174" spans="2:47" s="1" customFormat="1" ht="11.25">
      <c r="B5174" s="32"/>
      <c r="D5174" s="149" t="s">
        <v>351</v>
      </c>
      <c r="F5174" s="157" t="s">
        <v>5999</v>
      </c>
      <c r="H5174" s="158">
        <v>65.084999999999994</v>
      </c>
      <c r="L5174" s="32"/>
      <c r="M5174" s="147"/>
      <c r="T5174" s="53"/>
      <c r="AU5174" s="17" t="s">
        <v>83</v>
      </c>
    </row>
    <row r="5175" spans="2:47" s="1" customFormat="1" ht="11.25">
      <c r="B5175" s="32"/>
      <c r="D5175" s="149" t="s">
        <v>351</v>
      </c>
      <c r="F5175" s="157" t="s">
        <v>6000</v>
      </c>
      <c r="H5175" s="158">
        <v>30.13</v>
      </c>
      <c r="L5175" s="32"/>
      <c r="M5175" s="147"/>
      <c r="T5175" s="53"/>
      <c r="AU5175" s="17" t="s">
        <v>83</v>
      </c>
    </row>
    <row r="5176" spans="2:47" s="1" customFormat="1" ht="11.25">
      <c r="B5176" s="32"/>
      <c r="D5176" s="149" t="s">
        <v>351</v>
      </c>
      <c r="F5176" s="157" t="s">
        <v>6001</v>
      </c>
      <c r="H5176" s="158">
        <v>8.27</v>
      </c>
      <c r="L5176" s="32"/>
      <c r="M5176" s="147"/>
      <c r="T5176" s="53"/>
      <c r="AU5176" s="17" t="s">
        <v>83</v>
      </c>
    </row>
    <row r="5177" spans="2:47" s="1" customFormat="1" ht="11.25">
      <c r="B5177" s="32"/>
      <c r="D5177" s="149" t="s">
        <v>351</v>
      </c>
      <c r="F5177" s="157" t="s">
        <v>6002</v>
      </c>
      <c r="H5177" s="158">
        <v>58.77</v>
      </c>
      <c r="L5177" s="32"/>
      <c r="M5177" s="147"/>
      <c r="T5177" s="53"/>
      <c r="AU5177" s="17" t="s">
        <v>83</v>
      </c>
    </row>
    <row r="5178" spans="2:47" s="1" customFormat="1" ht="11.25">
      <c r="B5178" s="32"/>
      <c r="D5178" s="149" t="s">
        <v>351</v>
      </c>
      <c r="F5178" s="157" t="s">
        <v>6003</v>
      </c>
      <c r="H5178" s="158">
        <v>28.73</v>
      </c>
      <c r="L5178" s="32"/>
      <c r="M5178" s="147"/>
      <c r="T5178" s="53"/>
      <c r="AU5178" s="17" t="s">
        <v>83</v>
      </c>
    </row>
    <row r="5179" spans="2:47" s="1" customFormat="1" ht="11.25">
      <c r="B5179" s="32"/>
      <c r="D5179" s="149" t="s">
        <v>351</v>
      </c>
      <c r="F5179" s="157" t="s">
        <v>6004</v>
      </c>
      <c r="H5179" s="158">
        <v>8.15</v>
      </c>
      <c r="L5179" s="32"/>
      <c r="M5179" s="147"/>
      <c r="T5179" s="53"/>
      <c r="AU5179" s="17" t="s">
        <v>83</v>
      </c>
    </row>
    <row r="5180" spans="2:47" s="1" customFormat="1" ht="11.25">
      <c r="B5180" s="32"/>
      <c r="D5180" s="149" t="s">
        <v>351</v>
      </c>
      <c r="F5180" s="157" t="s">
        <v>6005</v>
      </c>
      <c r="H5180" s="158">
        <v>122.175</v>
      </c>
      <c r="L5180" s="32"/>
      <c r="M5180" s="147"/>
      <c r="T5180" s="53"/>
      <c r="AU5180" s="17" t="s">
        <v>83</v>
      </c>
    </row>
    <row r="5181" spans="2:47" s="1" customFormat="1" ht="11.25">
      <c r="B5181" s="32"/>
      <c r="D5181" s="149" t="s">
        <v>351</v>
      </c>
      <c r="F5181" s="157" t="s">
        <v>6006</v>
      </c>
      <c r="H5181" s="158">
        <v>154.94999999999999</v>
      </c>
      <c r="L5181" s="32"/>
      <c r="M5181" s="147"/>
      <c r="T5181" s="53"/>
      <c r="AU5181" s="17" t="s">
        <v>83</v>
      </c>
    </row>
    <row r="5182" spans="2:47" s="1" customFormat="1" ht="11.25">
      <c r="B5182" s="32"/>
      <c r="D5182" s="149" t="s">
        <v>351</v>
      </c>
      <c r="F5182" s="157" t="s">
        <v>6007</v>
      </c>
      <c r="H5182" s="158">
        <v>140.50800000000001</v>
      </c>
      <c r="L5182" s="32"/>
      <c r="M5182" s="147"/>
      <c r="T5182" s="53"/>
      <c r="AU5182" s="17" t="s">
        <v>83</v>
      </c>
    </row>
    <row r="5183" spans="2:47" s="1" customFormat="1" ht="11.25">
      <c r="B5183" s="32"/>
      <c r="D5183" s="149" t="s">
        <v>351</v>
      </c>
      <c r="F5183" s="157" t="s">
        <v>6008</v>
      </c>
      <c r="H5183" s="158">
        <v>-68.933000000000007</v>
      </c>
      <c r="L5183" s="32"/>
      <c r="M5183" s="147"/>
      <c r="T5183" s="53"/>
      <c r="AU5183" s="17" t="s">
        <v>83</v>
      </c>
    </row>
    <row r="5184" spans="2:47" s="1" customFormat="1" ht="11.25">
      <c r="B5184" s="32"/>
      <c r="D5184" s="149" t="s">
        <v>351</v>
      </c>
      <c r="F5184" s="157" t="s">
        <v>6009</v>
      </c>
      <c r="H5184" s="158">
        <v>48.94</v>
      </c>
      <c r="L5184" s="32"/>
      <c r="M5184" s="147"/>
      <c r="T5184" s="53"/>
      <c r="AU5184" s="17" t="s">
        <v>83</v>
      </c>
    </row>
    <row r="5185" spans="2:47" s="1" customFormat="1" ht="11.25">
      <c r="B5185" s="32"/>
      <c r="D5185" s="149" t="s">
        <v>351</v>
      </c>
      <c r="F5185" s="157" t="s">
        <v>6010</v>
      </c>
      <c r="H5185" s="158">
        <v>78.168999999999997</v>
      </c>
      <c r="L5185" s="32"/>
      <c r="M5185" s="147"/>
      <c r="T5185" s="53"/>
      <c r="AU5185" s="17" t="s">
        <v>83</v>
      </c>
    </row>
    <row r="5186" spans="2:47" s="1" customFormat="1" ht="11.25">
      <c r="B5186" s="32"/>
      <c r="D5186" s="149" t="s">
        <v>351</v>
      </c>
      <c r="F5186" s="157" t="s">
        <v>6011</v>
      </c>
      <c r="H5186" s="158">
        <v>45.406999999999996</v>
      </c>
      <c r="L5186" s="32"/>
      <c r="M5186" s="147"/>
      <c r="T5186" s="53"/>
      <c r="AU5186" s="17" t="s">
        <v>83</v>
      </c>
    </row>
    <row r="5187" spans="2:47" s="1" customFormat="1" ht="11.25">
      <c r="B5187" s="32"/>
      <c r="D5187" s="149" t="s">
        <v>351</v>
      </c>
      <c r="F5187" s="157" t="s">
        <v>6012</v>
      </c>
      <c r="H5187" s="158">
        <v>7.51</v>
      </c>
      <c r="L5187" s="32"/>
      <c r="M5187" s="147"/>
      <c r="T5187" s="53"/>
      <c r="AU5187" s="17" t="s">
        <v>83</v>
      </c>
    </row>
    <row r="5188" spans="2:47" s="1" customFormat="1" ht="11.25">
      <c r="B5188" s="32"/>
      <c r="D5188" s="149" t="s">
        <v>351</v>
      </c>
      <c r="F5188" s="157" t="s">
        <v>6013</v>
      </c>
      <c r="H5188" s="158">
        <v>38.981000000000002</v>
      </c>
      <c r="L5188" s="32"/>
      <c r="M5188" s="147"/>
      <c r="T5188" s="53"/>
      <c r="AU5188" s="17" t="s">
        <v>83</v>
      </c>
    </row>
    <row r="5189" spans="2:47" s="1" customFormat="1" ht="11.25">
      <c r="B5189" s="32"/>
      <c r="D5189" s="149" t="s">
        <v>351</v>
      </c>
      <c r="F5189" s="157" t="s">
        <v>6014</v>
      </c>
      <c r="H5189" s="158">
        <v>7.29</v>
      </c>
      <c r="L5189" s="32"/>
      <c r="M5189" s="147"/>
      <c r="T5189" s="53"/>
      <c r="AU5189" s="17" t="s">
        <v>83</v>
      </c>
    </row>
    <row r="5190" spans="2:47" s="1" customFormat="1" ht="11.25">
      <c r="B5190" s="32"/>
      <c r="D5190" s="149" t="s">
        <v>351</v>
      </c>
      <c r="F5190" s="157" t="s">
        <v>6015</v>
      </c>
      <c r="H5190" s="158">
        <v>73.22</v>
      </c>
      <c r="L5190" s="32"/>
      <c r="M5190" s="147"/>
      <c r="T5190" s="53"/>
      <c r="AU5190" s="17" t="s">
        <v>83</v>
      </c>
    </row>
    <row r="5191" spans="2:47" s="1" customFormat="1" ht="11.25">
      <c r="B5191" s="32"/>
      <c r="D5191" s="149" t="s">
        <v>351</v>
      </c>
      <c r="F5191" s="157" t="s">
        <v>6016</v>
      </c>
      <c r="H5191" s="158">
        <v>210.95699999999999</v>
      </c>
      <c r="L5191" s="32"/>
      <c r="M5191" s="147"/>
      <c r="T5191" s="53"/>
      <c r="AU5191" s="17" t="s">
        <v>83</v>
      </c>
    </row>
    <row r="5192" spans="2:47" s="1" customFormat="1" ht="11.25">
      <c r="B5192" s="32"/>
      <c r="D5192" s="149" t="s">
        <v>351</v>
      </c>
      <c r="F5192" s="157" t="s">
        <v>6017</v>
      </c>
      <c r="H5192" s="158">
        <v>121.98699999999999</v>
      </c>
      <c r="L5192" s="32"/>
      <c r="M5192" s="147"/>
      <c r="T5192" s="53"/>
      <c r="AU5192" s="17" t="s">
        <v>83</v>
      </c>
    </row>
    <row r="5193" spans="2:47" s="1" customFormat="1" ht="11.25">
      <c r="B5193" s="32"/>
      <c r="D5193" s="149" t="s">
        <v>351</v>
      </c>
      <c r="F5193" s="157" t="s">
        <v>6018</v>
      </c>
      <c r="H5193" s="158">
        <v>-54.561999999999998</v>
      </c>
      <c r="L5193" s="32"/>
      <c r="M5193" s="147"/>
      <c r="T5193" s="53"/>
      <c r="AU5193" s="17" t="s">
        <v>83</v>
      </c>
    </row>
    <row r="5194" spans="2:47" s="1" customFormat="1" ht="11.25">
      <c r="B5194" s="32"/>
      <c r="D5194" s="149" t="s">
        <v>351</v>
      </c>
      <c r="F5194" s="157" t="s">
        <v>6019</v>
      </c>
      <c r="H5194" s="158">
        <v>7.665</v>
      </c>
      <c r="L5194" s="32"/>
      <c r="M5194" s="147"/>
      <c r="T5194" s="53"/>
      <c r="AU5194" s="17" t="s">
        <v>83</v>
      </c>
    </row>
    <row r="5195" spans="2:47" s="1" customFormat="1" ht="11.25">
      <c r="B5195" s="32"/>
      <c r="D5195" s="149" t="s">
        <v>351</v>
      </c>
      <c r="F5195" s="157" t="s">
        <v>6020</v>
      </c>
      <c r="H5195" s="158">
        <v>4.3600000000000003</v>
      </c>
      <c r="L5195" s="32"/>
      <c r="M5195" s="147"/>
      <c r="T5195" s="53"/>
      <c r="AU5195" s="17" t="s">
        <v>83</v>
      </c>
    </row>
    <row r="5196" spans="2:47" s="1" customFormat="1" ht="11.25">
      <c r="B5196" s="32"/>
      <c r="D5196" s="149" t="s">
        <v>351</v>
      </c>
      <c r="F5196" s="157" t="s">
        <v>6021</v>
      </c>
      <c r="H5196" s="158">
        <v>10.404999999999999</v>
      </c>
      <c r="L5196" s="32"/>
      <c r="M5196" s="147"/>
      <c r="T5196" s="53"/>
      <c r="AU5196" s="17" t="s">
        <v>83</v>
      </c>
    </row>
    <row r="5197" spans="2:47" s="1" customFormat="1" ht="11.25">
      <c r="B5197" s="32"/>
      <c r="D5197" s="149" t="s">
        <v>351</v>
      </c>
      <c r="F5197" s="157" t="s">
        <v>6022</v>
      </c>
      <c r="H5197" s="158">
        <v>4.3600000000000003</v>
      </c>
      <c r="L5197" s="32"/>
      <c r="M5197" s="147"/>
      <c r="T5197" s="53"/>
      <c r="AU5197" s="17" t="s">
        <v>83</v>
      </c>
    </row>
    <row r="5198" spans="2:47" s="1" customFormat="1" ht="11.25">
      <c r="B5198" s="32"/>
      <c r="D5198" s="149" t="s">
        <v>351</v>
      </c>
      <c r="F5198" s="157" t="s">
        <v>6023</v>
      </c>
      <c r="H5198" s="158">
        <v>59.41</v>
      </c>
      <c r="L5198" s="32"/>
      <c r="M5198" s="147"/>
      <c r="T5198" s="53"/>
      <c r="AU5198" s="17" t="s">
        <v>83</v>
      </c>
    </row>
    <row r="5199" spans="2:47" s="1" customFormat="1" ht="11.25">
      <c r="B5199" s="32"/>
      <c r="D5199" s="149" t="s">
        <v>351</v>
      </c>
      <c r="F5199" s="157" t="s">
        <v>6024</v>
      </c>
      <c r="H5199" s="158">
        <v>40.24</v>
      </c>
      <c r="L5199" s="32"/>
      <c r="M5199" s="147"/>
      <c r="T5199" s="53"/>
      <c r="AU5199" s="17" t="s">
        <v>83</v>
      </c>
    </row>
    <row r="5200" spans="2:47" s="1" customFormat="1" ht="11.25">
      <c r="B5200" s="32"/>
      <c r="D5200" s="149" t="s">
        <v>351</v>
      </c>
      <c r="F5200" s="157" t="s">
        <v>6025</v>
      </c>
      <c r="H5200" s="158">
        <v>21.856999999999999</v>
      </c>
      <c r="L5200" s="32"/>
      <c r="M5200" s="147"/>
      <c r="T5200" s="53"/>
      <c r="AU5200" s="17" t="s">
        <v>83</v>
      </c>
    </row>
    <row r="5201" spans="2:47" s="1" customFormat="1" ht="11.25">
      <c r="B5201" s="32"/>
      <c r="D5201" s="149" t="s">
        <v>351</v>
      </c>
      <c r="F5201" s="157" t="s">
        <v>6026</v>
      </c>
      <c r="H5201" s="158">
        <v>21.245000000000001</v>
      </c>
      <c r="L5201" s="32"/>
      <c r="M5201" s="147"/>
      <c r="T5201" s="53"/>
      <c r="AU5201" s="17" t="s">
        <v>83</v>
      </c>
    </row>
    <row r="5202" spans="2:47" s="1" customFormat="1" ht="11.25">
      <c r="B5202" s="32"/>
      <c r="D5202" s="149" t="s">
        <v>351</v>
      </c>
      <c r="F5202" s="157" t="s">
        <v>6027</v>
      </c>
      <c r="H5202" s="158">
        <v>143.11500000000001</v>
      </c>
      <c r="L5202" s="32"/>
      <c r="M5202" s="147"/>
      <c r="T5202" s="53"/>
      <c r="AU5202" s="17" t="s">
        <v>83</v>
      </c>
    </row>
    <row r="5203" spans="2:47" s="1" customFormat="1" ht="11.25">
      <c r="B5203" s="32"/>
      <c r="D5203" s="149" t="s">
        <v>351</v>
      </c>
      <c r="F5203" s="157" t="s">
        <v>6028</v>
      </c>
      <c r="H5203" s="158">
        <v>114.405</v>
      </c>
      <c r="L5203" s="32"/>
      <c r="M5203" s="147"/>
      <c r="T5203" s="53"/>
      <c r="AU5203" s="17" t="s">
        <v>83</v>
      </c>
    </row>
    <row r="5204" spans="2:47" s="1" customFormat="1" ht="11.25">
      <c r="B5204" s="32"/>
      <c r="D5204" s="149" t="s">
        <v>351</v>
      </c>
      <c r="F5204" s="157" t="s">
        <v>6029</v>
      </c>
      <c r="H5204" s="158">
        <v>76.295000000000002</v>
      </c>
      <c r="L5204" s="32"/>
      <c r="M5204" s="147"/>
      <c r="T5204" s="53"/>
      <c r="AU5204" s="17" t="s">
        <v>83</v>
      </c>
    </row>
    <row r="5205" spans="2:47" s="1" customFormat="1" ht="11.25">
      <c r="B5205" s="32"/>
      <c r="D5205" s="149" t="s">
        <v>351</v>
      </c>
      <c r="F5205" s="157" t="s">
        <v>6030</v>
      </c>
      <c r="H5205" s="158">
        <v>114.405</v>
      </c>
      <c r="L5205" s="32"/>
      <c r="M5205" s="147"/>
      <c r="T5205" s="53"/>
      <c r="AU5205" s="17" t="s">
        <v>83</v>
      </c>
    </row>
    <row r="5206" spans="2:47" s="1" customFormat="1" ht="11.25">
      <c r="B5206" s="32"/>
      <c r="D5206" s="149" t="s">
        <v>351</v>
      </c>
      <c r="F5206" s="157" t="s">
        <v>6031</v>
      </c>
      <c r="H5206" s="158">
        <v>115.72499999999999</v>
      </c>
      <c r="L5206" s="32"/>
      <c r="M5206" s="147"/>
      <c r="T5206" s="53"/>
      <c r="AU5206" s="17" t="s">
        <v>83</v>
      </c>
    </row>
    <row r="5207" spans="2:47" s="1" customFormat="1" ht="11.25">
      <c r="B5207" s="32"/>
      <c r="D5207" s="149" t="s">
        <v>351</v>
      </c>
      <c r="F5207" s="157" t="s">
        <v>6032</v>
      </c>
      <c r="H5207" s="158">
        <v>70.605999999999995</v>
      </c>
      <c r="L5207" s="32"/>
      <c r="M5207" s="147"/>
      <c r="T5207" s="53"/>
      <c r="AU5207" s="17" t="s">
        <v>83</v>
      </c>
    </row>
    <row r="5208" spans="2:47" s="1" customFormat="1" ht="11.25">
      <c r="B5208" s="32"/>
      <c r="D5208" s="149" t="s">
        <v>351</v>
      </c>
      <c r="F5208" s="157" t="s">
        <v>6033</v>
      </c>
      <c r="H5208" s="158">
        <v>24.402999999999999</v>
      </c>
      <c r="L5208" s="32"/>
      <c r="M5208" s="147"/>
      <c r="T5208" s="53"/>
      <c r="AU5208" s="17" t="s">
        <v>83</v>
      </c>
    </row>
    <row r="5209" spans="2:47" s="1" customFormat="1" ht="11.25">
      <c r="B5209" s="32"/>
      <c r="D5209" s="149" t="s">
        <v>351</v>
      </c>
      <c r="F5209" s="157" t="s">
        <v>6034</v>
      </c>
      <c r="H5209" s="158">
        <v>19.027999999999999</v>
      </c>
      <c r="L5209" s="32"/>
      <c r="M5209" s="147"/>
      <c r="T5209" s="53"/>
      <c r="AU5209" s="17" t="s">
        <v>83</v>
      </c>
    </row>
    <row r="5210" spans="2:47" s="1" customFormat="1" ht="11.25">
      <c r="B5210" s="32"/>
      <c r="D5210" s="149" t="s">
        <v>351</v>
      </c>
      <c r="F5210" s="157" t="s">
        <v>6035</v>
      </c>
      <c r="H5210" s="158">
        <v>41.94</v>
      </c>
      <c r="L5210" s="32"/>
      <c r="M5210" s="147"/>
      <c r="T5210" s="53"/>
      <c r="AU5210" s="17" t="s">
        <v>83</v>
      </c>
    </row>
    <row r="5211" spans="2:47" s="1" customFormat="1" ht="11.25">
      <c r="B5211" s="32"/>
      <c r="D5211" s="149" t="s">
        <v>351</v>
      </c>
      <c r="F5211" s="157" t="s">
        <v>6036</v>
      </c>
      <c r="H5211" s="158">
        <v>50.716000000000001</v>
      </c>
      <c r="L5211" s="32"/>
      <c r="M5211" s="147"/>
      <c r="T5211" s="53"/>
      <c r="AU5211" s="17" t="s">
        <v>83</v>
      </c>
    </row>
    <row r="5212" spans="2:47" s="1" customFormat="1" ht="11.25">
      <c r="B5212" s="32"/>
      <c r="D5212" s="149" t="s">
        <v>351</v>
      </c>
      <c r="F5212" s="157" t="s">
        <v>6037</v>
      </c>
      <c r="H5212" s="158">
        <v>19.154</v>
      </c>
      <c r="L5212" s="32"/>
      <c r="M5212" s="147"/>
      <c r="T5212" s="53"/>
      <c r="AU5212" s="17" t="s">
        <v>83</v>
      </c>
    </row>
    <row r="5213" spans="2:47" s="1" customFormat="1" ht="11.25">
      <c r="B5213" s="32"/>
      <c r="D5213" s="149" t="s">
        <v>351</v>
      </c>
      <c r="F5213" s="157" t="s">
        <v>6038</v>
      </c>
      <c r="H5213" s="158">
        <v>66.385000000000005</v>
      </c>
      <c r="L5213" s="32"/>
      <c r="M5213" s="147"/>
      <c r="T5213" s="53"/>
      <c r="AU5213" s="17" t="s">
        <v>83</v>
      </c>
    </row>
    <row r="5214" spans="2:47" s="1" customFormat="1" ht="11.25">
      <c r="B5214" s="32"/>
      <c r="D5214" s="149" t="s">
        <v>351</v>
      </c>
      <c r="F5214" s="157" t="s">
        <v>6039</v>
      </c>
      <c r="H5214" s="158">
        <v>56.89</v>
      </c>
      <c r="L5214" s="32"/>
      <c r="M5214" s="147"/>
      <c r="T5214" s="53"/>
      <c r="AU5214" s="17" t="s">
        <v>83</v>
      </c>
    </row>
    <row r="5215" spans="2:47" s="1" customFormat="1" ht="11.25">
      <c r="B5215" s="32"/>
      <c r="D5215" s="149" t="s">
        <v>351</v>
      </c>
      <c r="F5215" s="157" t="s">
        <v>6040</v>
      </c>
      <c r="H5215" s="158">
        <v>101.998</v>
      </c>
      <c r="L5215" s="32"/>
      <c r="M5215" s="147"/>
      <c r="T5215" s="53"/>
      <c r="AU5215" s="17" t="s">
        <v>83</v>
      </c>
    </row>
    <row r="5216" spans="2:47" s="1" customFormat="1" ht="11.25">
      <c r="B5216" s="32"/>
      <c r="D5216" s="149" t="s">
        <v>351</v>
      </c>
      <c r="F5216" s="157" t="s">
        <v>6041</v>
      </c>
      <c r="H5216" s="158">
        <v>153.43899999999999</v>
      </c>
      <c r="L5216" s="32"/>
      <c r="M5216" s="147"/>
      <c r="T5216" s="53"/>
      <c r="AU5216" s="17" t="s">
        <v>83</v>
      </c>
    </row>
    <row r="5217" spans="2:47" s="1" customFormat="1" ht="11.25">
      <c r="B5217" s="32"/>
      <c r="D5217" s="149" t="s">
        <v>351</v>
      </c>
      <c r="F5217" s="157" t="s">
        <v>6042</v>
      </c>
      <c r="H5217" s="158">
        <v>42.5</v>
      </c>
      <c r="L5217" s="32"/>
      <c r="M5217" s="147"/>
      <c r="T5217" s="53"/>
      <c r="AU5217" s="17" t="s">
        <v>83</v>
      </c>
    </row>
    <row r="5218" spans="2:47" s="1" customFormat="1" ht="11.25">
      <c r="B5218" s="32"/>
      <c r="D5218" s="149" t="s">
        <v>351</v>
      </c>
      <c r="F5218" s="157" t="s">
        <v>6043</v>
      </c>
      <c r="H5218" s="158">
        <v>71.832999999999998</v>
      </c>
      <c r="L5218" s="32"/>
      <c r="M5218" s="147"/>
      <c r="T5218" s="53"/>
      <c r="AU5218" s="17" t="s">
        <v>83</v>
      </c>
    </row>
    <row r="5219" spans="2:47" s="1" customFormat="1" ht="11.25">
      <c r="B5219" s="32"/>
      <c r="D5219" s="149" t="s">
        <v>351</v>
      </c>
      <c r="F5219" s="157" t="s">
        <v>6044</v>
      </c>
      <c r="H5219" s="158">
        <v>43.991</v>
      </c>
      <c r="L5219" s="32"/>
      <c r="M5219" s="147"/>
      <c r="T5219" s="53"/>
      <c r="AU5219" s="17" t="s">
        <v>83</v>
      </c>
    </row>
    <row r="5220" spans="2:47" s="1" customFormat="1" ht="11.25">
      <c r="B5220" s="32"/>
      <c r="D5220" s="149" t="s">
        <v>351</v>
      </c>
      <c r="F5220" s="157" t="s">
        <v>6045</v>
      </c>
      <c r="H5220" s="158">
        <v>6.51</v>
      </c>
      <c r="L5220" s="32"/>
      <c r="M5220" s="147"/>
      <c r="T5220" s="53"/>
      <c r="AU5220" s="17" t="s">
        <v>83</v>
      </c>
    </row>
    <row r="5221" spans="2:47" s="1" customFormat="1" ht="11.25">
      <c r="B5221" s="32"/>
      <c r="D5221" s="149" t="s">
        <v>351</v>
      </c>
      <c r="F5221" s="157" t="s">
        <v>6046</v>
      </c>
      <c r="H5221" s="158">
        <v>37.621000000000002</v>
      </c>
      <c r="L5221" s="32"/>
      <c r="M5221" s="147"/>
      <c r="T5221" s="53"/>
      <c r="AU5221" s="17" t="s">
        <v>83</v>
      </c>
    </row>
    <row r="5222" spans="2:47" s="1" customFormat="1" ht="11.25">
      <c r="B5222" s="32"/>
      <c r="D5222" s="149" t="s">
        <v>351</v>
      </c>
      <c r="F5222" s="157" t="s">
        <v>6047</v>
      </c>
      <c r="H5222" s="158">
        <v>6.29</v>
      </c>
      <c r="L5222" s="32"/>
      <c r="M5222" s="147"/>
      <c r="T5222" s="53"/>
      <c r="AU5222" s="17" t="s">
        <v>83</v>
      </c>
    </row>
    <row r="5223" spans="2:47" s="1" customFormat="1" ht="11.25">
      <c r="B5223" s="32"/>
      <c r="D5223" s="149" t="s">
        <v>351</v>
      </c>
      <c r="F5223" s="157" t="s">
        <v>6048</v>
      </c>
      <c r="H5223" s="158">
        <v>75.207999999999998</v>
      </c>
      <c r="L5223" s="32"/>
      <c r="M5223" s="147"/>
      <c r="T5223" s="53"/>
      <c r="AU5223" s="17" t="s">
        <v>83</v>
      </c>
    </row>
    <row r="5224" spans="2:47" s="1" customFormat="1" ht="11.25">
      <c r="B5224" s="32"/>
      <c r="D5224" s="149" t="s">
        <v>351</v>
      </c>
      <c r="F5224" s="157" t="s">
        <v>6049</v>
      </c>
      <c r="H5224" s="158">
        <v>75.207999999999998</v>
      </c>
      <c r="L5224" s="32"/>
      <c r="M5224" s="147"/>
      <c r="T5224" s="53"/>
      <c r="AU5224" s="17" t="s">
        <v>83</v>
      </c>
    </row>
    <row r="5225" spans="2:47" s="1" customFormat="1" ht="11.25">
      <c r="B5225" s="32"/>
      <c r="D5225" s="149" t="s">
        <v>351</v>
      </c>
      <c r="F5225" s="157" t="s">
        <v>6050</v>
      </c>
      <c r="H5225" s="158">
        <v>76.488</v>
      </c>
      <c r="L5225" s="32"/>
      <c r="M5225" s="147"/>
      <c r="T5225" s="53"/>
      <c r="AU5225" s="17" t="s">
        <v>83</v>
      </c>
    </row>
    <row r="5226" spans="2:47" s="1" customFormat="1" ht="11.25">
      <c r="B5226" s="32"/>
      <c r="D5226" s="149" t="s">
        <v>351</v>
      </c>
      <c r="F5226" s="157" t="s">
        <v>6051</v>
      </c>
      <c r="H5226" s="158">
        <v>37.600999999999999</v>
      </c>
      <c r="L5226" s="32"/>
      <c r="M5226" s="147"/>
      <c r="T5226" s="53"/>
      <c r="AU5226" s="17" t="s">
        <v>83</v>
      </c>
    </row>
    <row r="5227" spans="2:47" s="1" customFormat="1" ht="11.25">
      <c r="B5227" s="32"/>
      <c r="D5227" s="149" t="s">
        <v>351</v>
      </c>
      <c r="F5227" s="157" t="s">
        <v>6052</v>
      </c>
      <c r="H5227" s="158">
        <v>114.39</v>
      </c>
      <c r="L5227" s="32"/>
      <c r="M5227" s="147"/>
      <c r="T5227" s="53"/>
      <c r="AU5227" s="17" t="s">
        <v>83</v>
      </c>
    </row>
    <row r="5228" spans="2:47" s="1" customFormat="1" ht="11.25">
      <c r="B5228" s="32"/>
      <c r="D5228" s="149" t="s">
        <v>351</v>
      </c>
      <c r="F5228" s="157" t="s">
        <v>6053</v>
      </c>
      <c r="H5228" s="158">
        <v>14.08</v>
      </c>
      <c r="L5228" s="32"/>
      <c r="M5228" s="147"/>
      <c r="T5228" s="53"/>
      <c r="AU5228" s="17" t="s">
        <v>83</v>
      </c>
    </row>
    <row r="5229" spans="2:47" s="1" customFormat="1" ht="11.25">
      <c r="B5229" s="32"/>
      <c r="D5229" s="149" t="s">
        <v>351</v>
      </c>
      <c r="F5229" s="157" t="s">
        <v>6054</v>
      </c>
      <c r="H5229" s="158">
        <v>44.02</v>
      </c>
      <c r="L5229" s="32"/>
      <c r="M5229" s="147"/>
      <c r="T5229" s="53"/>
      <c r="AU5229" s="17" t="s">
        <v>83</v>
      </c>
    </row>
    <row r="5230" spans="2:47" s="1" customFormat="1" ht="11.25">
      <c r="B5230" s="32"/>
      <c r="D5230" s="149" t="s">
        <v>351</v>
      </c>
      <c r="F5230" s="157" t="s">
        <v>6055</v>
      </c>
      <c r="H5230" s="158">
        <v>80.643000000000001</v>
      </c>
      <c r="L5230" s="32"/>
      <c r="M5230" s="147"/>
      <c r="T5230" s="53"/>
      <c r="AU5230" s="17" t="s">
        <v>83</v>
      </c>
    </row>
    <row r="5231" spans="2:47" s="1" customFormat="1" ht="11.25">
      <c r="B5231" s="32"/>
      <c r="D5231" s="149" t="s">
        <v>351</v>
      </c>
      <c r="F5231" s="157" t="s">
        <v>6056</v>
      </c>
      <c r="H5231" s="158">
        <v>32.654000000000003</v>
      </c>
      <c r="L5231" s="32"/>
      <c r="M5231" s="147"/>
      <c r="T5231" s="53"/>
      <c r="AU5231" s="17" t="s">
        <v>83</v>
      </c>
    </row>
    <row r="5232" spans="2:47" s="1" customFormat="1" ht="11.25">
      <c r="B5232" s="32"/>
      <c r="D5232" s="149" t="s">
        <v>351</v>
      </c>
      <c r="F5232" s="157" t="s">
        <v>6057</v>
      </c>
      <c r="H5232" s="158">
        <v>16.870999999999999</v>
      </c>
      <c r="L5232" s="32"/>
      <c r="M5232" s="147"/>
      <c r="T5232" s="53"/>
      <c r="AU5232" s="17" t="s">
        <v>83</v>
      </c>
    </row>
    <row r="5233" spans="2:65" s="1" customFormat="1" ht="11.25">
      <c r="B5233" s="32"/>
      <c r="D5233" s="149" t="s">
        <v>351</v>
      </c>
      <c r="F5233" s="157" t="s">
        <v>6058</v>
      </c>
      <c r="H5233" s="158">
        <v>9.6029999999999998</v>
      </c>
      <c r="L5233" s="32"/>
      <c r="M5233" s="147"/>
      <c r="T5233" s="53"/>
      <c r="AU5233" s="17" t="s">
        <v>83</v>
      </c>
    </row>
    <row r="5234" spans="2:65" s="1" customFormat="1" ht="11.25">
      <c r="B5234" s="32"/>
      <c r="D5234" s="149" t="s">
        <v>351</v>
      </c>
      <c r="F5234" s="157" t="s">
        <v>6059</v>
      </c>
      <c r="H5234" s="158">
        <v>6.6280000000000001</v>
      </c>
      <c r="L5234" s="32"/>
      <c r="M5234" s="147"/>
      <c r="T5234" s="53"/>
      <c r="AU5234" s="17" t="s">
        <v>83</v>
      </c>
    </row>
    <row r="5235" spans="2:65" s="1" customFormat="1" ht="11.25">
      <c r="B5235" s="32"/>
      <c r="D5235" s="149" t="s">
        <v>351</v>
      </c>
      <c r="F5235" s="157" t="s">
        <v>6060</v>
      </c>
      <c r="H5235" s="158">
        <v>43.779000000000003</v>
      </c>
      <c r="L5235" s="32"/>
      <c r="M5235" s="147"/>
      <c r="T5235" s="53"/>
      <c r="AU5235" s="17" t="s">
        <v>83</v>
      </c>
    </row>
    <row r="5236" spans="2:65" s="1" customFormat="1" ht="11.25">
      <c r="B5236" s="32"/>
      <c r="D5236" s="149" t="s">
        <v>351</v>
      </c>
      <c r="F5236" s="157" t="s">
        <v>6061</v>
      </c>
      <c r="H5236" s="158">
        <v>45.555</v>
      </c>
      <c r="L5236" s="32"/>
      <c r="M5236" s="147"/>
      <c r="T5236" s="53"/>
      <c r="AU5236" s="17" t="s">
        <v>83</v>
      </c>
    </row>
    <row r="5237" spans="2:65" s="1" customFormat="1" ht="11.25">
      <c r="B5237" s="32"/>
      <c r="D5237" s="149" t="s">
        <v>351</v>
      </c>
      <c r="F5237" s="157" t="s">
        <v>6062</v>
      </c>
      <c r="H5237" s="158">
        <v>11.192</v>
      </c>
      <c r="L5237" s="32"/>
      <c r="M5237" s="147"/>
      <c r="T5237" s="53"/>
      <c r="AU5237" s="17" t="s">
        <v>83</v>
      </c>
    </row>
    <row r="5238" spans="2:65" s="1" customFormat="1" ht="11.25">
      <c r="B5238" s="32"/>
      <c r="D5238" s="149" t="s">
        <v>351</v>
      </c>
      <c r="F5238" s="157" t="s">
        <v>6063</v>
      </c>
      <c r="H5238" s="158">
        <v>51.676000000000002</v>
      </c>
      <c r="L5238" s="32"/>
      <c r="M5238" s="147"/>
      <c r="T5238" s="53"/>
      <c r="AU5238" s="17" t="s">
        <v>83</v>
      </c>
    </row>
    <row r="5239" spans="2:65" s="1" customFormat="1" ht="11.25">
      <c r="B5239" s="32"/>
      <c r="D5239" s="149" t="s">
        <v>351</v>
      </c>
      <c r="F5239" s="157" t="s">
        <v>6064</v>
      </c>
      <c r="H5239" s="158">
        <v>44.667999999999999</v>
      </c>
      <c r="L5239" s="32"/>
      <c r="M5239" s="147"/>
      <c r="T5239" s="53"/>
      <c r="AU5239" s="17" t="s">
        <v>83</v>
      </c>
    </row>
    <row r="5240" spans="2:65" s="1" customFormat="1" ht="11.25">
      <c r="B5240" s="32"/>
      <c r="D5240" s="149" t="s">
        <v>351</v>
      </c>
      <c r="F5240" s="157" t="s">
        <v>6065</v>
      </c>
      <c r="H5240" s="158">
        <v>24.763999999999999</v>
      </c>
      <c r="L5240" s="32"/>
      <c r="M5240" s="147"/>
      <c r="T5240" s="53"/>
      <c r="AU5240" s="17" t="s">
        <v>83</v>
      </c>
    </row>
    <row r="5241" spans="2:65" s="1" customFormat="1" ht="11.25">
      <c r="B5241" s="32"/>
      <c r="D5241" s="149" t="s">
        <v>351</v>
      </c>
      <c r="F5241" s="157" t="s">
        <v>6066</v>
      </c>
      <c r="H5241" s="158">
        <v>49.505000000000003</v>
      </c>
      <c r="L5241" s="32"/>
      <c r="M5241" s="147"/>
      <c r="T5241" s="53"/>
      <c r="AU5241" s="17" t="s">
        <v>83</v>
      </c>
    </row>
    <row r="5242" spans="2:65" s="1" customFormat="1" ht="11.25">
      <c r="B5242" s="32"/>
      <c r="D5242" s="149" t="s">
        <v>351</v>
      </c>
      <c r="F5242" s="157" t="s">
        <v>6067</v>
      </c>
      <c r="H5242" s="158">
        <v>96.525999999999996</v>
      </c>
      <c r="L5242" s="32"/>
      <c r="M5242" s="147"/>
      <c r="T5242" s="53"/>
      <c r="AU5242" s="17" t="s">
        <v>83</v>
      </c>
    </row>
    <row r="5243" spans="2:65" s="1" customFormat="1" ht="11.25">
      <c r="B5243" s="32"/>
      <c r="D5243" s="149" t="s">
        <v>351</v>
      </c>
      <c r="F5243" s="157" t="s">
        <v>6068</v>
      </c>
      <c r="H5243" s="158">
        <v>31.06</v>
      </c>
      <c r="L5243" s="32"/>
      <c r="M5243" s="147"/>
      <c r="T5243" s="53"/>
      <c r="AU5243" s="17" t="s">
        <v>83</v>
      </c>
    </row>
    <row r="5244" spans="2:65" s="1" customFormat="1" ht="11.25">
      <c r="B5244" s="32"/>
      <c r="D5244" s="149" t="s">
        <v>351</v>
      </c>
      <c r="F5244" s="157" t="s">
        <v>358</v>
      </c>
      <c r="H5244" s="158">
        <v>4305.5</v>
      </c>
      <c r="L5244" s="32"/>
      <c r="M5244" s="147"/>
      <c r="T5244" s="53"/>
      <c r="AU5244" s="17" t="s">
        <v>83</v>
      </c>
    </row>
    <row r="5245" spans="2:65" s="1" customFormat="1" ht="44.25" customHeight="1">
      <c r="B5245" s="32"/>
      <c r="C5245" s="131" t="s">
        <v>6230</v>
      </c>
      <c r="D5245" s="131" t="s">
        <v>342</v>
      </c>
      <c r="E5245" s="132" t="s">
        <v>6231</v>
      </c>
      <c r="F5245" s="133" t="s">
        <v>6232</v>
      </c>
      <c r="G5245" s="134" t="s">
        <v>119</v>
      </c>
      <c r="H5245" s="135">
        <v>184.935</v>
      </c>
      <c r="I5245" s="136"/>
      <c r="J5245" s="137">
        <f>ROUND(I5245*H5245,2)</f>
        <v>0</v>
      </c>
      <c r="K5245" s="133" t="s">
        <v>345</v>
      </c>
      <c r="L5245" s="32"/>
      <c r="M5245" s="138" t="s">
        <v>19</v>
      </c>
      <c r="N5245" s="139" t="s">
        <v>44</v>
      </c>
      <c r="P5245" s="140">
        <f>O5245*H5245</f>
        <v>0</v>
      </c>
      <c r="Q5245" s="140">
        <v>2.9999999999999997E-4</v>
      </c>
      <c r="R5245" s="140">
        <f>Q5245*H5245</f>
        <v>5.5480499999999995E-2</v>
      </c>
      <c r="S5245" s="140">
        <v>0</v>
      </c>
      <c r="T5245" s="141">
        <f>S5245*H5245</f>
        <v>0</v>
      </c>
      <c r="AR5245" s="142" t="s">
        <v>489</v>
      </c>
      <c r="AT5245" s="142" t="s">
        <v>342</v>
      </c>
      <c r="AU5245" s="142" t="s">
        <v>83</v>
      </c>
      <c r="AY5245" s="17" t="s">
        <v>339</v>
      </c>
      <c r="BE5245" s="143">
        <f>IF(N5245="základní",J5245,0)</f>
        <v>0</v>
      </c>
      <c r="BF5245" s="143">
        <f>IF(N5245="snížená",J5245,0)</f>
        <v>0</v>
      </c>
      <c r="BG5245" s="143">
        <f>IF(N5245="zákl. přenesená",J5245,0)</f>
        <v>0</v>
      </c>
      <c r="BH5245" s="143">
        <f>IF(N5245="sníž. přenesená",J5245,0)</f>
        <v>0</v>
      </c>
      <c r="BI5245" s="143">
        <f>IF(N5245="nulová",J5245,0)</f>
        <v>0</v>
      </c>
      <c r="BJ5245" s="17" t="s">
        <v>81</v>
      </c>
      <c r="BK5245" s="143">
        <f>ROUND(I5245*H5245,2)</f>
        <v>0</v>
      </c>
      <c r="BL5245" s="17" t="s">
        <v>489</v>
      </c>
      <c r="BM5245" s="142" t="s">
        <v>6233</v>
      </c>
    </row>
    <row r="5246" spans="2:65" s="1" customFormat="1" ht="11.25">
      <c r="B5246" s="32"/>
      <c r="D5246" s="144" t="s">
        <v>348</v>
      </c>
      <c r="F5246" s="145" t="s">
        <v>6234</v>
      </c>
      <c r="I5246" s="146"/>
      <c r="L5246" s="32"/>
      <c r="M5246" s="147"/>
      <c r="T5246" s="53"/>
      <c r="AT5246" s="17" t="s">
        <v>348</v>
      </c>
      <c r="AU5246" s="17" t="s">
        <v>83</v>
      </c>
    </row>
    <row r="5247" spans="2:65" s="1" customFormat="1" ht="19.5">
      <c r="B5247" s="32"/>
      <c r="D5247" s="149" t="s">
        <v>1047</v>
      </c>
      <c r="F5247" s="159" t="s">
        <v>6229</v>
      </c>
      <c r="I5247" s="146"/>
      <c r="L5247" s="32"/>
      <c r="M5247" s="147"/>
      <c r="T5247" s="53"/>
      <c r="AT5247" s="17" t="s">
        <v>1047</v>
      </c>
      <c r="AU5247" s="17" t="s">
        <v>83</v>
      </c>
    </row>
    <row r="5248" spans="2:65" s="12" customFormat="1" ht="11.25">
      <c r="B5248" s="148"/>
      <c r="D5248" s="149" t="s">
        <v>350</v>
      </c>
      <c r="E5248" s="150" t="s">
        <v>19</v>
      </c>
      <c r="F5248" s="151" t="s">
        <v>1415</v>
      </c>
      <c r="H5248" s="152">
        <v>184.935</v>
      </c>
      <c r="I5248" s="153"/>
      <c r="L5248" s="148"/>
      <c r="M5248" s="154"/>
      <c r="T5248" s="155"/>
      <c r="AT5248" s="150" t="s">
        <v>350</v>
      </c>
      <c r="AU5248" s="150" t="s">
        <v>83</v>
      </c>
      <c r="AV5248" s="12" t="s">
        <v>83</v>
      </c>
      <c r="AW5248" s="12" t="s">
        <v>34</v>
      </c>
      <c r="AX5248" s="12" t="s">
        <v>81</v>
      </c>
      <c r="AY5248" s="150" t="s">
        <v>339</v>
      </c>
    </row>
    <row r="5249" spans="2:65" s="1" customFormat="1" ht="11.25">
      <c r="B5249" s="32"/>
      <c r="D5249" s="149" t="s">
        <v>351</v>
      </c>
      <c r="F5249" s="156" t="s">
        <v>6074</v>
      </c>
      <c r="L5249" s="32"/>
      <c r="M5249" s="147"/>
      <c r="T5249" s="53"/>
      <c r="AU5249" s="17" t="s">
        <v>83</v>
      </c>
    </row>
    <row r="5250" spans="2:65" s="1" customFormat="1" ht="11.25">
      <c r="B5250" s="32"/>
      <c r="D5250" s="149" t="s">
        <v>351</v>
      </c>
      <c r="F5250" s="157" t="s">
        <v>6075</v>
      </c>
      <c r="H5250" s="158">
        <v>136.98500000000001</v>
      </c>
      <c r="L5250" s="32"/>
      <c r="M5250" s="147"/>
      <c r="T5250" s="53"/>
      <c r="AU5250" s="17" t="s">
        <v>83</v>
      </c>
    </row>
    <row r="5251" spans="2:65" s="1" customFormat="1" ht="11.25">
      <c r="B5251" s="32"/>
      <c r="D5251" s="149" t="s">
        <v>351</v>
      </c>
      <c r="F5251" s="157" t="s">
        <v>6076</v>
      </c>
      <c r="H5251" s="158">
        <v>47.95</v>
      </c>
      <c r="L5251" s="32"/>
      <c r="M5251" s="147"/>
      <c r="T5251" s="53"/>
      <c r="AU5251" s="17" t="s">
        <v>83</v>
      </c>
    </row>
    <row r="5252" spans="2:65" s="1" customFormat="1" ht="11.25">
      <c r="B5252" s="32"/>
      <c r="D5252" s="149" t="s">
        <v>351</v>
      </c>
      <c r="F5252" s="157" t="s">
        <v>358</v>
      </c>
      <c r="H5252" s="158">
        <v>184.935</v>
      </c>
      <c r="L5252" s="32"/>
      <c r="M5252" s="147"/>
      <c r="T5252" s="53"/>
      <c r="AU5252" s="17" t="s">
        <v>83</v>
      </c>
    </row>
    <row r="5253" spans="2:65" s="1" customFormat="1" ht="37.9" customHeight="1">
      <c r="B5253" s="32"/>
      <c r="C5253" s="131" t="s">
        <v>6235</v>
      </c>
      <c r="D5253" s="131" t="s">
        <v>342</v>
      </c>
      <c r="E5253" s="132" t="s">
        <v>6236</v>
      </c>
      <c r="F5253" s="133" t="s">
        <v>6237</v>
      </c>
      <c r="G5253" s="134" t="s">
        <v>119</v>
      </c>
      <c r="H5253" s="135">
        <v>424.36700000000002</v>
      </c>
      <c r="I5253" s="136"/>
      <c r="J5253" s="137">
        <f>ROUND(I5253*H5253,2)</f>
        <v>0</v>
      </c>
      <c r="K5253" s="133" t="s">
        <v>345</v>
      </c>
      <c r="L5253" s="32"/>
      <c r="M5253" s="138" t="s">
        <v>19</v>
      </c>
      <c r="N5253" s="139" t="s">
        <v>44</v>
      </c>
      <c r="P5253" s="140">
        <f>O5253*H5253</f>
        <v>0</v>
      </c>
      <c r="Q5253" s="140">
        <v>2.9999999999999997E-4</v>
      </c>
      <c r="R5253" s="140">
        <f>Q5253*H5253</f>
        <v>0.12731009999999998</v>
      </c>
      <c r="S5253" s="140">
        <v>0</v>
      </c>
      <c r="T5253" s="141">
        <f>S5253*H5253</f>
        <v>0</v>
      </c>
      <c r="AR5253" s="142" t="s">
        <v>489</v>
      </c>
      <c r="AT5253" s="142" t="s">
        <v>342</v>
      </c>
      <c r="AU5253" s="142" t="s">
        <v>83</v>
      </c>
      <c r="AY5253" s="17" t="s">
        <v>339</v>
      </c>
      <c r="BE5253" s="143">
        <f>IF(N5253="základní",J5253,0)</f>
        <v>0</v>
      </c>
      <c r="BF5253" s="143">
        <f>IF(N5253="snížená",J5253,0)</f>
        <v>0</v>
      </c>
      <c r="BG5253" s="143">
        <f>IF(N5253="zákl. přenesená",J5253,0)</f>
        <v>0</v>
      </c>
      <c r="BH5253" s="143">
        <f>IF(N5253="sníž. přenesená",J5253,0)</f>
        <v>0</v>
      </c>
      <c r="BI5253" s="143">
        <f>IF(N5253="nulová",J5253,0)</f>
        <v>0</v>
      </c>
      <c r="BJ5253" s="17" t="s">
        <v>81</v>
      </c>
      <c r="BK5253" s="143">
        <f>ROUND(I5253*H5253,2)</f>
        <v>0</v>
      </c>
      <c r="BL5253" s="17" t="s">
        <v>489</v>
      </c>
      <c r="BM5253" s="142" t="s">
        <v>6238</v>
      </c>
    </row>
    <row r="5254" spans="2:65" s="1" customFormat="1" ht="11.25">
      <c r="B5254" s="32"/>
      <c r="D5254" s="144" t="s">
        <v>348</v>
      </c>
      <c r="F5254" s="145" t="s">
        <v>6239</v>
      </c>
      <c r="I5254" s="146"/>
      <c r="L5254" s="32"/>
      <c r="M5254" s="147"/>
      <c r="T5254" s="53"/>
      <c r="AT5254" s="17" t="s">
        <v>348</v>
      </c>
      <c r="AU5254" s="17" t="s">
        <v>83</v>
      </c>
    </row>
    <row r="5255" spans="2:65" s="1" customFormat="1" ht="19.5">
      <c r="B5255" s="32"/>
      <c r="D5255" s="149" t="s">
        <v>1047</v>
      </c>
      <c r="F5255" s="159" t="s">
        <v>6229</v>
      </c>
      <c r="I5255" s="146"/>
      <c r="L5255" s="32"/>
      <c r="M5255" s="147"/>
      <c r="T5255" s="53"/>
      <c r="AT5255" s="17" t="s">
        <v>1047</v>
      </c>
      <c r="AU5255" s="17" t="s">
        <v>83</v>
      </c>
    </row>
    <row r="5256" spans="2:65" s="12" customFormat="1" ht="11.25">
      <c r="B5256" s="148"/>
      <c r="D5256" s="149" t="s">
        <v>350</v>
      </c>
      <c r="E5256" s="150" t="s">
        <v>19</v>
      </c>
      <c r="F5256" s="151" t="s">
        <v>1418</v>
      </c>
      <c r="H5256" s="152">
        <v>424.36700000000002</v>
      </c>
      <c r="I5256" s="153"/>
      <c r="L5256" s="148"/>
      <c r="M5256" s="154"/>
      <c r="T5256" s="155"/>
      <c r="AT5256" s="150" t="s">
        <v>350</v>
      </c>
      <c r="AU5256" s="150" t="s">
        <v>83</v>
      </c>
      <c r="AV5256" s="12" t="s">
        <v>83</v>
      </c>
      <c r="AW5256" s="12" t="s">
        <v>34</v>
      </c>
      <c r="AX5256" s="12" t="s">
        <v>81</v>
      </c>
      <c r="AY5256" s="150" t="s">
        <v>339</v>
      </c>
    </row>
    <row r="5257" spans="2:65" s="1" customFormat="1" ht="11.25">
      <c r="B5257" s="32"/>
      <c r="D5257" s="149" t="s">
        <v>351</v>
      </c>
      <c r="F5257" s="156" t="s">
        <v>6082</v>
      </c>
      <c r="L5257" s="32"/>
      <c r="M5257" s="147"/>
      <c r="T5257" s="53"/>
      <c r="AU5257" s="17" t="s">
        <v>83</v>
      </c>
    </row>
    <row r="5258" spans="2:65" s="1" customFormat="1" ht="11.25">
      <c r="B5258" s="32"/>
      <c r="D5258" s="149" t="s">
        <v>351</v>
      </c>
      <c r="F5258" s="157" t="s">
        <v>6083</v>
      </c>
      <c r="H5258" s="158">
        <v>496.93299999999999</v>
      </c>
      <c r="L5258" s="32"/>
      <c r="M5258" s="147"/>
      <c r="T5258" s="53"/>
      <c r="AU5258" s="17" t="s">
        <v>83</v>
      </c>
    </row>
    <row r="5259" spans="2:65" s="1" customFormat="1" ht="11.25">
      <c r="B5259" s="32"/>
      <c r="D5259" s="149" t="s">
        <v>351</v>
      </c>
      <c r="F5259" s="157" t="s">
        <v>6084</v>
      </c>
      <c r="H5259" s="158">
        <v>-72.566000000000003</v>
      </c>
      <c r="L5259" s="32"/>
      <c r="M5259" s="147"/>
      <c r="T5259" s="53"/>
      <c r="AU5259" s="17" t="s">
        <v>83</v>
      </c>
    </row>
    <row r="5260" spans="2:65" s="1" customFormat="1" ht="11.25">
      <c r="B5260" s="32"/>
      <c r="D5260" s="149" t="s">
        <v>351</v>
      </c>
      <c r="F5260" s="157" t="s">
        <v>358</v>
      </c>
      <c r="H5260" s="158">
        <v>424.36700000000002</v>
      </c>
      <c r="L5260" s="32"/>
      <c r="M5260" s="147"/>
      <c r="T5260" s="53"/>
      <c r="AU5260" s="17" t="s">
        <v>83</v>
      </c>
    </row>
    <row r="5261" spans="2:65" s="1" customFormat="1" ht="44.25" customHeight="1">
      <c r="B5261" s="32"/>
      <c r="C5261" s="131" t="s">
        <v>6240</v>
      </c>
      <c r="D5261" s="131" t="s">
        <v>342</v>
      </c>
      <c r="E5261" s="132" t="s">
        <v>6241</v>
      </c>
      <c r="F5261" s="133" t="s">
        <v>6242</v>
      </c>
      <c r="G5261" s="134" t="s">
        <v>119</v>
      </c>
      <c r="H5261" s="135">
        <v>168.65199999999999</v>
      </c>
      <c r="I5261" s="136"/>
      <c r="J5261" s="137">
        <f>ROUND(I5261*H5261,2)</f>
        <v>0</v>
      </c>
      <c r="K5261" s="133" t="s">
        <v>345</v>
      </c>
      <c r="L5261" s="32"/>
      <c r="M5261" s="138" t="s">
        <v>19</v>
      </c>
      <c r="N5261" s="139" t="s">
        <v>44</v>
      </c>
      <c r="P5261" s="140">
        <f>O5261*H5261</f>
        <v>0</v>
      </c>
      <c r="Q5261" s="140">
        <v>2.9999999999999997E-4</v>
      </c>
      <c r="R5261" s="140">
        <f>Q5261*H5261</f>
        <v>5.0595599999999991E-2</v>
      </c>
      <c r="S5261" s="140">
        <v>0</v>
      </c>
      <c r="T5261" s="141">
        <f>S5261*H5261</f>
        <v>0</v>
      </c>
      <c r="AR5261" s="142" t="s">
        <v>489</v>
      </c>
      <c r="AT5261" s="142" t="s">
        <v>342</v>
      </c>
      <c r="AU5261" s="142" t="s">
        <v>83</v>
      </c>
      <c r="AY5261" s="17" t="s">
        <v>339</v>
      </c>
      <c r="BE5261" s="143">
        <f>IF(N5261="základní",J5261,0)</f>
        <v>0</v>
      </c>
      <c r="BF5261" s="143">
        <f>IF(N5261="snížená",J5261,0)</f>
        <v>0</v>
      </c>
      <c r="BG5261" s="143">
        <f>IF(N5261="zákl. přenesená",J5261,0)</f>
        <v>0</v>
      </c>
      <c r="BH5261" s="143">
        <f>IF(N5261="sníž. přenesená",J5261,0)</f>
        <v>0</v>
      </c>
      <c r="BI5261" s="143">
        <f>IF(N5261="nulová",J5261,0)</f>
        <v>0</v>
      </c>
      <c r="BJ5261" s="17" t="s">
        <v>81</v>
      </c>
      <c r="BK5261" s="143">
        <f>ROUND(I5261*H5261,2)</f>
        <v>0</v>
      </c>
      <c r="BL5261" s="17" t="s">
        <v>489</v>
      </c>
      <c r="BM5261" s="142" t="s">
        <v>6243</v>
      </c>
    </row>
    <row r="5262" spans="2:65" s="1" customFormat="1" ht="11.25">
      <c r="B5262" s="32"/>
      <c r="D5262" s="144" t="s">
        <v>348</v>
      </c>
      <c r="F5262" s="145" t="s">
        <v>6244</v>
      </c>
      <c r="I5262" s="146"/>
      <c r="L5262" s="32"/>
      <c r="M5262" s="147"/>
      <c r="T5262" s="53"/>
      <c r="AT5262" s="17" t="s">
        <v>348</v>
      </c>
      <c r="AU5262" s="17" t="s">
        <v>83</v>
      </c>
    </row>
    <row r="5263" spans="2:65" s="1" customFormat="1" ht="19.5">
      <c r="B5263" s="32"/>
      <c r="D5263" s="149" t="s">
        <v>1047</v>
      </c>
      <c r="F5263" s="159" t="s">
        <v>6229</v>
      </c>
      <c r="I5263" s="146"/>
      <c r="L5263" s="32"/>
      <c r="M5263" s="147"/>
      <c r="T5263" s="53"/>
      <c r="AT5263" s="17" t="s">
        <v>1047</v>
      </c>
      <c r="AU5263" s="17" t="s">
        <v>83</v>
      </c>
    </row>
    <row r="5264" spans="2:65" s="12" customFormat="1" ht="11.25">
      <c r="B5264" s="148"/>
      <c r="D5264" s="149" t="s">
        <v>350</v>
      </c>
      <c r="E5264" s="150" t="s">
        <v>19</v>
      </c>
      <c r="F5264" s="151" t="s">
        <v>1421</v>
      </c>
      <c r="H5264" s="152">
        <v>168.65199999999999</v>
      </c>
      <c r="I5264" s="153"/>
      <c r="L5264" s="148"/>
      <c r="M5264" s="154"/>
      <c r="T5264" s="155"/>
      <c r="AT5264" s="150" t="s">
        <v>350</v>
      </c>
      <c r="AU5264" s="150" t="s">
        <v>83</v>
      </c>
      <c r="AV5264" s="12" t="s">
        <v>83</v>
      </c>
      <c r="AW5264" s="12" t="s">
        <v>34</v>
      </c>
      <c r="AX5264" s="12" t="s">
        <v>81</v>
      </c>
      <c r="AY5264" s="150" t="s">
        <v>339</v>
      </c>
    </row>
    <row r="5265" spans="2:65" s="1" customFormat="1" ht="11.25">
      <c r="B5265" s="32"/>
      <c r="D5265" s="149" t="s">
        <v>351</v>
      </c>
      <c r="F5265" s="156" t="s">
        <v>6090</v>
      </c>
      <c r="L5265" s="32"/>
      <c r="M5265" s="147"/>
      <c r="T5265" s="53"/>
      <c r="AU5265" s="17" t="s">
        <v>83</v>
      </c>
    </row>
    <row r="5266" spans="2:65" s="1" customFormat="1" ht="11.25">
      <c r="B5266" s="32"/>
      <c r="D5266" s="149" t="s">
        <v>351</v>
      </c>
      <c r="F5266" s="157" t="s">
        <v>588</v>
      </c>
      <c r="H5266" s="158">
        <v>0</v>
      </c>
      <c r="L5266" s="32"/>
      <c r="M5266" s="147"/>
      <c r="T5266" s="53"/>
      <c r="AU5266" s="17" t="s">
        <v>83</v>
      </c>
    </row>
    <row r="5267" spans="2:65" s="1" customFormat="1" ht="11.25">
      <c r="B5267" s="32"/>
      <c r="D5267" s="149" t="s">
        <v>351</v>
      </c>
      <c r="F5267" s="157" t="s">
        <v>589</v>
      </c>
      <c r="H5267" s="158">
        <v>180.14500000000001</v>
      </c>
      <c r="L5267" s="32"/>
      <c r="M5267" s="147"/>
      <c r="T5267" s="53"/>
      <c r="AU5267" s="17" t="s">
        <v>83</v>
      </c>
    </row>
    <row r="5268" spans="2:65" s="1" customFormat="1" ht="11.25">
      <c r="B5268" s="32"/>
      <c r="D5268" s="149" t="s">
        <v>351</v>
      </c>
      <c r="F5268" s="157" t="s">
        <v>590</v>
      </c>
      <c r="H5268" s="158">
        <v>-11.493</v>
      </c>
      <c r="L5268" s="32"/>
      <c r="M5268" s="147"/>
      <c r="T5268" s="53"/>
      <c r="AU5268" s="17" t="s">
        <v>83</v>
      </c>
    </row>
    <row r="5269" spans="2:65" s="1" customFormat="1" ht="11.25">
      <c r="B5269" s="32"/>
      <c r="D5269" s="149" t="s">
        <v>351</v>
      </c>
      <c r="F5269" s="157" t="s">
        <v>358</v>
      </c>
      <c r="H5269" s="158">
        <v>168.65199999999999</v>
      </c>
      <c r="L5269" s="32"/>
      <c r="M5269" s="147"/>
      <c r="T5269" s="53"/>
      <c r="AU5269" s="17" t="s">
        <v>83</v>
      </c>
    </row>
    <row r="5270" spans="2:65" s="1" customFormat="1" ht="44.25" customHeight="1">
      <c r="B5270" s="32"/>
      <c r="C5270" s="131" t="s">
        <v>6245</v>
      </c>
      <c r="D5270" s="131" t="s">
        <v>342</v>
      </c>
      <c r="E5270" s="132" t="s">
        <v>6246</v>
      </c>
      <c r="F5270" s="133" t="s">
        <v>6247</v>
      </c>
      <c r="G5270" s="134" t="s">
        <v>119</v>
      </c>
      <c r="H5270" s="135">
        <v>356.3</v>
      </c>
      <c r="I5270" s="136"/>
      <c r="J5270" s="137">
        <f>ROUND(I5270*H5270,2)</f>
        <v>0</v>
      </c>
      <c r="K5270" s="133" t="s">
        <v>345</v>
      </c>
      <c r="L5270" s="32"/>
      <c r="M5270" s="138" t="s">
        <v>19</v>
      </c>
      <c r="N5270" s="139" t="s">
        <v>44</v>
      </c>
      <c r="P5270" s="140">
        <f>O5270*H5270</f>
        <v>0</v>
      </c>
      <c r="Q5270" s="140">
        <v>2.9999999999999997E-4</v>
      </c>
      <c r="R5270" s="140">
        <f>Q5270*H5270</f>
        <v>0.10689</v>
      </c>
      <c r="S5270" s="140">
        <v>0</v>
      </c>
      <c r="T5270" s="141">
        <f>S5270*H5270</f>
        <v>0</v>
      </c>
      <c r="AR5270" s="142" t="s">
        <v>489</v>
      </c>
      <c r="AT5270" s="142" t="s">
        <v>342</v>
      </c>
      <c r="AU5270" s="142" t="s">
        <v>83</v>
      </c>
      <c r="AY5270" s="17" t="s">
        <v>339</v>
      </c>
      <c r="BE5270" s="143">
        <f>IF(N5270="základní",J5270,0)</f>
        <v>0</v>
      </c>
      <c r="BF5270" s="143">
        <f>IF(N5270="snížená",J5270,0)</f>
        <v>0</v>
      </c>
      <c r="BG5270" s="143">
        <f>IF(N5270="zákl. přenesená",J5270,0)</f>
        <v>0</v>
      </c>
      <c r="BH5270" s="143">
        <f>IF(N5270="sníž. přenesená",J5270,0)</f>
        <v>0</v>
      </c>
      <c r="BI5270" s="143">
        <f>IF(N5270="nulová",J5270,0)</f>
        <v>0</v>
      </c>
      <c r="BJ5270" s="17" t="s">
        <v>81</v>
      </c>
      <c r="BK5270" s="143">
        <f>ROUND(I5270*H5270,2)</f>
        <v>0</v>
      </c>
      <c r="BL5270" s="17" t="s">
        <v>489</v>
      </c>
      <c r="BM5270" s="142" t="s">
        <v>6248</v>
      </c>
    </row>
    <row r="5271" spans="2:65" s="1" customFormat="1" ht="11.25">
      <c r="B5271" s="32"/>
      <c r="D5271" s="144" t="s">
        <v>348</v>
      </c>
      <c r="F5271" s="145" t="s">
        <v>6249</v>
      </c>
      <c r="I5271" s="146"/>
      <c r="L5271" s="32"/>
      <c r="M5271" s="147"/>
      <c r="T5271" s="53"/>
      <c r="AT5271" s="17" t="s">
        <v>348</v>
      </c>
      <c r="AU5271" s="17" t="s">
        <v>83</v>
      </c>
    </row>
    <row r="5272" spans="2:65" s="1" customFormat="1" ht="19.5">
      <c r="B5272" s="32"/>
      <c r="D5272" s="149" t="s">
        <v>1047</v>
      </c>
      <c r="F5272" s="159" t="s">
        <v>6229</v>
      </c>
      <c r="I5272" s="146"/>
      <c r="L5272" s="32"/>
      <c r="M5272" s="147"/>
      <c r="T5272" s="53"/>
      <c r="AT5272" s="17" t="s">
        <v>1047</v>
      </c>
      <c r="AU5272" s="17" t="s">
        <v>83</v>
      </c>
    </row>
    <row r="5273" spans="2:65" s="12" customFormat="1" ht="11.25">
      <c r="B5273" s="148"/>
      <c r="D5273" s="149" t="s">
        <v>350</v>
      </c>
      <c r="E5273" s="150" t="s">
        <v>19</v>
      </c>
      <c r="F5273" s="151" t="s">
        <v>1424</v>
      </c>
      <c r="H5273" s="152">
        <v>356.3</v>
      </c>
      <c r="I5273" s="153"/>
      <c r="L5273" s="148"/>
      <c r="M5273" s="154"/>
      <c r="T5273" s="155"/>
      <c r="AT5273" s="150" t="s">
        <v>350</v>
      </c>
      <c r="AU5273" s="150" t="s">
        <v>83</v>
      </c>
      <c r="AV5273" s="12" t="s">
        <v>83</v>
      </c>
      <c r="AW5273" s="12" t="s">
        <v>34</v>
      </c>
      <c r="AX5273" s="12" t="s">
        <v>81</v>
      </c>
      <c r="AY5273" s="150" t="s">
        <v>339</v>
      </c>
    </row>
    <row r="5274" spans="2:65" s="1" customFormat="1" ht="11.25">
      <c r="B5274" s="32"/>
      <c r="D5274" s="149" t="s">
        <v>351</v>
      </c>
      <c r="F5274" s="156" t="s">
        <v>6096</v>
      </c>
      <c r="L5274" s="32"/>
      <c r="M5274" s="147"/>
      <c r="T5274" s="53"/>
      <c r="AU5274" s="17" t="s">
        <v>83</v>
      </c>
    </row>
    <row r="5275" spans="2:65" s="1" customFormat="1" ht="11.25">
      <c r="B5275" s="32"/>
      <c r="D5275" s="149" t="s">
        <v>351</v>
      </c>
      <c r="F5275" s="157" t="s">
        <v>592</v>
      </c>
      <c r="H5275" s="158">
        <v>0</v>
      </c>
      <c r="L5275" s="32"/>
      <c r="M5275" s="147"/>
      <c r="T5275" s="53"/>
      <c r="AU5275" s="17" t="s">
        <v>83</v>
      </c>
    </row>
    <row r="5276" spans="2:65" s="1" customFormat="1" ht="11.25">
      <c r="B5276" s="32"/>
      <c r="D5276" s="149" t="s">
        <v>351</v>
      </c>
      <c r="F5276" s="157" t="s">
        <v>593</v>
      </c>
      <c r="H5276" s="158">
        <v>413.17899999999997</v>
      </c>
      <c r="L5276" s="32"/>
      <c r="M5276" s="147"/>
      <c r="T5276" s="53"/>
      <c r="AU5276" s="17" t="s">
        <v>83</v>
      </c>
    </row>
    <row r="5277" spans="2:65" s="1" customFormat="1" ht="11.25">
      <c r="B5277" s="32"/>
      <c r="D5277" s="149" t="s">
        <v>351</v>
      </c>
      <c r="F5277" s="157" t="s">
        <v>594</v>
      </c>
      <c r="H5277" s="158">
        <v>-56.878999999999998</v>
      </c>
      <c r="L5277" s="32"/>
      <c r="M5277" s="147"/>
      <c r="T5277" s="53"/>
      <c r="AU5277" s="17" t="s">
        <v>83</v>
      </c>
    </row>
    <row r="5278" spans="2:65" s="1" customFormat="1" ht="11.25">
      <c r="B5278" s="32"/>
      <c r="D5278" s="149" t="s">
        <v>351</v>
      </c>
      <c r="F5278" s="157" t="s">
        <v>358</v>
      </c>
      <c r="H5278" s="158">
        <v>356.3</v>
      </c>
      <c r="L5278" s="32"/>
      <c r="M5278" s="147"/>
      <c r="T5278" s="53"/>
      <c r="AU5278" s="17" t="s">
        <v>83</v>
      </c>
    </row>
    <row r="5279" spans="2:65" s="1" customFormat="1" ht="44.25" customHeight="1">
      <c r="B5279" s="32"/>
      <c r="C5279" s="131" t="s">
        <v>6250</v>
      </c>
      <c r="D5279" s="131" t="s">
        <v>342</v>
      </c>
      <c r="E5279" s="132" t="s">
        <v>6251</v>
      </c>
      <c r="F5279" s="133" t="s">
        <v>6252</v>
      </c>
      <c r="G5279" s="134" t="s">
        <v>119</v>
      </c>
      <c r="H5279" s="135">
        <v>8.7200000000000006</v>
      </c>
      <c r="I5279" s="136"/>
      <c r="J5279" s="137">
        <f>ROUND(I5279*H5279,2)</f>
        <v>0</v>
      </c>
      <c r="K5279" s="133" t="s">
        <v>345</v>
      </c>
      <c r="L5279" s="32"/>
      <c r="M5279" s="138" t="s">
        <v>19</v>
      </c>
      <c r="N5279" s="139" t="s">
        <v>44</v>
      </c>
      <c r="P5279" s="140">
        <f>O5279*H5279</f>
        <v>0</v>
      </c>
      <c r="Q5279" s="140">
        <v>0</v>
      </c>
      <c r="R5279" s="140">
        <f>Q5279*H5279</f>
        <v>0</v>
      </c>
      <c r="S5279" s="140">
        <v>0</v>
      </c>
      <c r="T5279" s="141">
        <f>S5279*H5279</f>
        <v>0</v>
      </c>
      <c r="AR5279" s="142" t="s">
        <v>489</v>
      </c>
      <c r="AT5279" s="142" t="s">
        <v>342</v>
      </c>
      <c r="AU5279" s="142" t="s">
        <v>83</v>
      </c>
      <c r="AY5279" s="17" t="s">
        <v>339</v>
      </c>
      <c r="BE5279" s="143">
        <f>IF(N5279="základní",J5279,0)</f>
        <v>0</v>
      </c>
      <c r="BF5279" s="143">
        <f>IF(N5279="snížená",J5279,0)</f>
        <v>0</v>
      </c>
      <c r="BG5279" s="143">
        <f>IF(N5279="zákl. přenesená",J5279,0)</f>
        <v>0</v>
      </c>
      <c r="BH5279" s="143">
        <f>IF(N5279="sníž. přenesená",J5279,0)</f>
        <v>0</v>
      </c>
      <c r="BI5279" s="143">
        <f>IF(N5279="nulová",J5279,0)</f>
        <v>0</v>
      </c>
      <c r="BJ5279" s="17" t="s">
        <v>81</v>
      </c>
      <c r="BK5279" s="143">
        <f>ROUND(I5279*H5279,2)</f>
        <v>0</v>
      </c>
      <c r="BL5279" s="17" t="s">
        <v>489</v>
      </c>
      <c r="BM5279" s="142" t="s">
        <v>6253</v>
      </c>
    </row>
    <row r="5280" spans="2:65" s="1" customFormat="1" ht="11.25">
      <c r="B5280" s="32"/>
      <c r="D5280" s="144" t="s">
        <v>348</v>
      </c>
      <c r="F5280" s="145" t="s">
        <v>6254</v>
      </c>
      <c r="I5280" s="146"/>
      <c r="L5280" s="32"/>
      <c r="M5280" s="147"/>
      <c r="T5280" s="53"/>
      <c r="AT5280" s="17" t="s">
        <v>348</v>
      </c>
      <c r="AU5280" s="17" t="s">
        <v>83</v>
      </c>
    </row>
    <row r="5281" spans="2:65" s="12" customFormat="1" ht="11.25">
      <c r="B5281" s="148"/>
      <c r="D5281" s="149" t="s">
        <v>350</v>
      </c>
      <c r="E5281" s="150" t="s">
        <v>19</v>
      </c>
      <c r="F5281" s="151" t="s">
        <v>1426</v>
      </c>
      <c r="H5281" s="152">
        <v>8.7200000000000006</v>
      </c>
      <c r="I5281" s="153"/>
      <c r="L5281" s="148"/>
      <c r="M5281" s="154"/>
      <c r="T5281" s="155"/>
      <c r="AT5281" s="150" t="s">
        <v>350</v>
      </c>
      <c r="AU5281" s="150" t="s">
        <v>83</v>
      </c>
      <c r="AV5281" s="12" t="s">
        <v>83</v>
      </c>
      <c r="AW5281" s="12" t="s">
        <v>34</v>
      </c>
      <c r="AX5281" s="12" t="s">
        <v>81</v>
      </c>
      <c r="AY5281" s="150" t="s">
        <v>339</v>
      </c>
    </row>
    <row r="5282" spans="2:65" s="1" customFormat="1" ht="11.25">
      <c r="B5282" s="32"/>
      <c r="D5282" s="149" t="s">
        <v>351</v>
      </c>
      <c r="F5282" s="156" t="s">
        <v>6255</v>
      </c>
      <c r="L5282" s="32"/>
      <c r="M5282" s="147"/>
      <c r="T5282" s="53"/>
      <c r="AU5282" s="17" t="s">
        <v>83</v>
      </c>
    </row>
    <row r="5283" spans="2:65" s="1" customFormat="1" ht="11.25">
      <c r="B5283" s="32"/>
      <c r="D5283" s="149" t="s">
        <v>351</v>
      </c>
      <c r="F5283" s="157" t="s">
        <v>6256</v>
      </c>
      <c r="H5283" s="158">
        <v>4.3600000000000003</v>
      </c>
      <c r="L5283" s="32"/>
      <c r="M5283" s="147"/>
      <c r="T5283" s="53"/>
      <c r="AU5283" s="17" t="s">
        <v>83</v>
      </c>
    </row>
    <row r="5284" spans="2:65" s="1" customFormat="1" ht="11.25">
      <c r="B5284" s="32"/>
      <c r="D5284" s="149" t="s">
        <v>351</v>
      </c>
      <c r="F5284" s="157" t="s">
        <v>6257</v>
      </c>
      <c r="H5284" s="158">
        <v>4.3600000000000003</v>
      </c>
      <c r="L5284" s="32"/>
      <c r="M5284" s="147"/>
      <c r="T5284" s="53"/>
      <c r="AU5284" s="17" t="s">
        <v>83</v>
      </c>
    </row>
    <row r="5285" spans="2:65" s="1" customFormat="1" ht="11.25">
      <c r="B5285" s="32"/>
      <c r="D5285" s="149" t="s">
        <v>351</v>
      </c>
      <c r="F5285" s="157" t="s">
        <v>358</v>
      </c>
      <c r="H5285" s="158">
        <v>8.7200000000000006</v>
      </c>
      <c r="L5285" s="32"/>
      <c r="M5285" s="147"/>
      <c r="T5285" s="53"/>
      <c r="AU5285" s="17" t="s">
        <v>83</v>
      </c>
    </row>
    <row r="5286" spans="2:65" s="11" customFormat="1" ht="22.9" customHeight="1">
      <c r="B5286" s="119"/>
      <c r="D5286" s="120" t="s">
        <v>72</v>
      </c>
      <c r="E5286" s="129" t="s">
        <v>6258</v>
      </c>
      <c r="F5286" s="129" t="s">
        <v>6259</v>
      </c>
      <c r="I5286" s="122"/>
      <c r="J5286" s="130">
        <f>BK5286</f>
        <v>0</v>
      </c>
      <c r="L5286" s="119"/>
      <c r="M5286" s="124"/>
      <c r="P5286" s="125">
        <f>SUM(P5287:P5325)</f>
        <v>0</v>
      </c>
      <c r="R5286" s="125">
        <f>SUM(R5287:R5325)</f>
        <v>0.12108000000000001</v>
      </c>
      <c r="T5286" s="126">
        <f>SUM(T5287:T5325)</f>
        <v>0</v>
      </c>
      <c r="AR5286" s="120" t="s">
        <v>83</v>
      </c>
      <c r="AT5286" s="127" t="s">
        <v>72</v>
      </c>
      <c r="AU5286" s="127" t="s">
        <v>81</v>
      </c>
      <c r="AY5286" s="120" t="s">
        <v>339</v>
      </c>
      <c r="BK5286" s="128">
        <f>SUM(BK5287:BK5325)</f>
        <v>0</v>
      </c>
    </row>
    <row r="5287" spans="2:65" s="1" customFormat="1" ht="44.25" customHeight="1">
      <c r="B5287" s="32"/>
      <c r="C5287" s="131" t="s">
        <v>6260</v>
      </c>
      <c r="D5287" s="131" t="s">
        <v>342</v>
      </c>
      <c r="E5287" s="132" t="s">
        <v>6261</v>
      </c>
      <c r="F5287" s="133" t="s">
        <v>6262</v>
      </c>
      <c r="G5287" s="134" t="s">
        <v>212</v>
      </c>
      <c r="H5287" s="135">
        <v>2</v>
      </c>
      <c r="I5287" s="136"/>
      <c r="J5287" s="137">
        <f>ROUND(I5287*H5287,2)</f>
        <v>0</v>
      </c>
      <c r="K5287" s="133" t="s">
        <v>345</v>
      </c>
      <c r="L5287" s="32"/>
      <c r="M5287" s="138" t="s">
        <v>19</v>
      </c>
      <c r="N5287" s="139" t="s">
        <v>44</v>
      </c>
      <c r="P5287" s="140">
        <f>O5287*H5287</f>
        <v>0</v>
      </c>
      <c r="Q5287" s="140">
        <v>0</v>
      </c>
      <c r="R5287" s="140">
        <f>Q5287*H5287</f>
        <v>0</v>
      </c>
      <c r="S5287" s="140">
        <v>0</v>
      </c>
      <c r="T5287" s="141">
        <f>S5287*H5287</f>
        <v>0</v>
      </c>
      <c r="AR5287" s="142" t="s">
        <v>489</v>
      </c>
      <c r="AT5287" s="142" t="s">
        <v>342</v>
      </c>
      <c r="AU5287" s="142" t="s">
        <v>83</v>
      </c>
      <c r="AY5287" s="17" t="s">
        <v>339</v>
      </c>
      <c r="BE5287" s="143">
        <f>IF(N5287="základní",J5287,0)</f>
        <v>0</v>
      </c>
      <c r="BF5287" s="143">
        <f>IF(N5287="snížená",J5287,0)</f>
        <v>0</v>
      </c>
      <c r="BG5287" s="143">
        <f>IF(N5287="zákl. přenesená",J5287,0)</f>
        <v>0</v>
      </c>
      <c r="BH5287" s="143">
        <f>IF(N5287="sníž. přenesená",J5287,0)</f>
        <v>0</v>
      </c>
      <c r="BI5287" s="143">
        <f>IF(N5287="nulová",J5287,0)</f>
        <v>0</v>
      </c>
      <c r="BJ5287" s="17" t="s">
        <v>81</v>
      </c>
      <c r="BK5287" s="143">
        <f>ROUND(I5287*H5287,2)</f>
        <v>0</v>
      </c>
      <c r="BL5287" s="17" t="s">
        <v>489</v>
      </c>
      <c r="BM5287" s="142" t="s">
        <v>6263</v>
      </c>
    </row>
    <row r="5288" spans="2:65" s="1" customFormat="1" ht="11.25">
      <c r="B5288" s="32"/>
      <c r="D5288" s="144" t="s">
        <v>348</v>
      </c>
      <c r="F5288" s="145" t="s">
        <v>6264</v>
      </c>
      <c r="I5288" s="146"/>
      <c r="L5288" s="32"/>
      <c r="M5288" s="147"/>
      <c r="T5288" s="53"/>
      <c r="AT5288" s="17" t="s">
        <v>348</v>
      </c>
      <c r="AU5288" s="17" t="s">
        <v>83</v>
      </c>
    </row>
    <row r="5289" spans="2:65" s="1" customFormat="1" ht="24.2" customHeight="1">
      <c r="B5289" s="32"/>
      <c r="C5289" s="163" t="s">
        <v>6265</v>
      </c>
      <c r="D5289" s="163" t="s">
        <v>1918</v>
      </c>
      <c r="E5289" s="164" t="s">
        <v>6266</v>
      </c>
      <c r="F5289" s="165" t="s">
        <v>6267</v>
      </c>
      <c r="G5289" s="166" t="s">
        <v>212</v>
      </c>
      <c r="H5289" s="167">
        <v>2</v>
      </c>
      <c r="I5289" s="168"/>
      <c r="J5289" s="169">
        <f>ROUND(I5289*H5289,2)</f>
        <v>0</v>
      </c>
      <c r="K5289" s="165" t="s">
        <v>2158</v>
      </c>
      <c r="L5289" s="170"/>
      <c r="M5289" s="171" t="s">
        <v>19</v>
      </c>
      <c r="N5289" s="172" t="s">
        <v>44</v>
      </c>
      <c r="P5289" s="140">
        <f>O5289*H5289</f>
        <v>0</v>
      </c>
      <c r="Q5289" s="140">
        <v>7.0800000000000004E-3</v>
      </c>
      <c r="R5289" s="140">
        <f>Q5289*H5289</f>
        <v>1.4160000000000001E-2</v>
      </c>
      <c r="S5289" s="140">
        <v>0</v>
      </c>
      <c r="T5289" s="141">
        <f>S5289*H5289</f>
        <v>0</v>
      </c>
      <c r="AR5289" s="142" t="s">
        <v>678</v>
      </c>
      <c r="AT5289" s="142" t="s">
        <v>1918</v>
      </c>
      <c r="AU5289" s="142" t="s">
        <v>83</v>
      </c>
      <c r="AY5289" s="17" t="s">
        <v>339</v>
      </c>
      <c r="BE5289" s="143">
        <f>IF(N5289="základní",J5289,0)</f>
        <v>0</v>
      </c>
      <c r="BF5289" s="143">
        <f>IF(N5289="snížená",J5289,0)</f>
        <v>0</v>
      </c>
      <c r="BG5289" s="143">
        <f>IF(N5289="zákl. přenesená",J5289,0)</f>
        <v>0</v>
      </c>
      <c r="BH5289" s="143">
        <f>IF(N5289="sníž. přenesená",J5289,0)</f>
        <v>0</v>
      </c>
      <c r="BI5289" s="143">
        <f>IF(N5289="nulová",J5289,0)</f>
        <v>0</v>
      </c>
      <c r="BJ5289" s="17" t="s">
        <v>81</v>
      </c>
      <c r="BK5289" s="143">
        <f>ROUND(I5289*H5289,2)</f>
        <v>0</v>
      </c>
      <c r="BL5289" s="17" t="s">
        <v>489</v>
      </c>
      <c r="BM5289" s="142" t="s">
        <v>6268</v>
      </c>
    </row>
    <row r="5290" spans="2:65" s="1" customFormat="1" ht="29.25">
      <c r="B5290" s="32"/>
      <c r="D5290" s="149" t="s">
        <v>1047</v>
      </c>
      <c r="F5290" s="159" t="s">
        <v>6269</v>
      </c>
      <c r="I5290" s="146"/>
      <c r="L5290" s="32"/>
      <c r="M5290" s="147"/>
      <c r="T5290" s="53"/>
      <c r="AT5290" s="17" t="s">
        <v>1047</v>
      </c>
      <c r="AU5290" s="17" t="s">
        <v>83</v>
      </c>
    </row>
    <row r="5291" spans="2:65" s="1" customFormat="1" ht="44.25" customHeight="1">
      <c r="B5291" s="32"/>
      <c r="C5291" s="131" t="s">
        <v>6270</v>
      </c>
      <c r="D5291" s="131" t="s">
        <v>342</v>
      </c>
      <c r="E5291" s="132" t="s">
        <v>6271</v>
      </c>
      <c r="F5291" s="133" t="s">
        <v>6272</v>
      </c>
      <c r="G5291" s="134" t="s">
        <v>212</v>
      </c>
      <c r="H5291" s="135">
        <v>4</v>
      </c>
      <c r="I5291" s="136"/>
      <c r="J5291" s="137">
        <f>ROUND(I5291*H5291,2)</f>
        <v>0</v>
      </c>
      <c r="K5291" s="133" t="s">
        <v>345</v>
      </c>
      <c r="L5291" s="32"/>
      <c r="M5291" s="138" t="s">
        <v>19</v>
      </c>
      <c r="N5291" s="139" t="s">
        <v>44</v>
      </c>
      <c r="P5291" s="140">
        <f>O5291*H5291</f>
        <v>0</v>
      </c>
      <c r="Q5291" s="140">
        <v>0</v>
      </c>
      <c r="R5291" s="140">
        <f>Q5291*H5291</f>
        <v>0</v>
      </c>
      <c r="S5291" s="140">
        <v>0</v>
      </c>
      <c r="T5291" s="141">
        <f>S5291*H5291</f>
        <v>0</v>
      </c>
      <c r="AR5291" s="142" t="s">
        <v>489</v>
      </c>
      <c r="AT5291" s="142" t="s">
        <v>342</v>
      </c>
      <c r="AU5291" s="142" t="s">
        <v>83</v>
      </c>
      <c r="AY5291" s="17" t="s">
        <v>339</v>
      </c>
      <c r="BE5291" s="143">
        <f>IF(N5291="základní",J5291,0)</f>
        <v>0</v>
      </c>
      <c r="BF5291" s="143">
        <f>IF(N5291="snížená",J5291,0)</f>
        <v>0</v>
      </c>
      <c r="BG5291" s="143">
        <f>IF(N5291="zákl. přenesená",J5291,0)</f>
        <v>0</v>
      </c>
      <c r="BH5291" s="143">
        <f>IF(N5291="sníž. přenesená",J5291,0)</f>
        <v>0</v>
      </c>
      <c r="BI5291" s="143">
        <f>IF(N5291="nulová",J5291,0)</f>
        <v>0</v>
      </c>
      <c r="BJ5291" s="17" t="s">
        <v>81</v>
      </c>
      <c r="BK5291" s="143">
        <f>ROUND(I5291*H5291,2)</f>
        <v>0</v>
      </c>
      <c r="BL5291" s="17" t="s">
        <v>489</v>
      </c>
      <c r="BM5291" s="142" t="s">
        <v>6273</v>
      </c>
    </row>
    <row r="5292" spans="2:65" s="1" customFormat="1" ht="11.25">
      <c r="B5292" s="32"/>
      <c r="D5292" s="144" t="s">
        <v>348</v>
      </c>
      <c r="F5292" s="145" t="s">
        <v>6274</v>
      </c>
      <c r="I5292" s="146"/>
      <c r="L5292" s="32"/>
      <c r="M5292" s="147"/>
      <c r="T5292" s="53"/>
      <c r="AT5292" s="17" t="s">
        <v>348</v>
      </c>
      <c r="AU5292" s="17" t="s">
        <v>83</v>
      </c>
    </row>
    <row r="5293" spans="2:65" s="12" customFormat="1" ht="11.25">
      <c r="B5293" s="148"/>
      <c r="D5293" s="149" t="s">
        <v>350</v>
      </c>
      <c r="E5293" s="150" t="s">
        <v>19</v>
      </c>
      <c r="F5293" s="151" t="s">
        <v>1486</v>
      </c>
      <c r="H5293" s="152">
        <v>4</v>
      </c>
      <c r="I5293" s="153"/>
      <c r="L5293" s="148"/>
      <c r="M5293" s="154"/>
      <c r="T5293" s="155"/>
      <c r="AT5293" s="150" t="s">
        <v>350</v>
      </c>
      <c r="AU5293" s="150" t="s">
        <v>83</v>
      </c>
      <c r="AV5293" s="12" t="s">
        <v>83</v>
      </c>
      <c r="AW5293" s="12" t="s">
        <v>34</v>
      </c>
      <c r="AX5293" s="12" t="s">
        <v>81</v>
      </c>
      <c r="AY5293" s="150" t="s">
        <v>339</v>
      </c>
    </row>
    <row r="5294" spans="2:65" s="1" customFormat="1" ht="11.25">
      <c r="B5294" s="32"/>
      <c r="D5294" s="149" t="s">
        <v>351</v>
      </c>
      <c r="F5294" s="156" t="s">
        <v>6275</v>
      </c>
      <c r="L5294" s="32"/>
      <c r="M5294" s="147"/>
      <c r="T5294" s="53"/>
      <c r="AU5294" s="17" t="s">
        <v>83</v>
      </c>
    </row>
    <row r="5295" spans="2:65" s="1" customFormat="1" ht="11.25">
      <c r="B5295" s="32"/>
      <c r="D5295" s="149" t="s">
        <v>351</v>
      </c>
      <c r="F5295" s="157" t="s">
        <v>3809</v>
      </c>
      <c r="H5295" s="158">
        <v>2</v>
      </c>
      <c r="L5295" s="32"/>
      <c r="M5295" s="147"/>
      <c r="T5295" s="53"/>
      <c r="AU5295" s="17" t="s">
        <v>83</v>
      </c>
    </row>
    <row r="5296" spans="2:65" s="1" customFormat="1" ht="11.25">
      <c r="B5296" s="32"/>
      <c r="D5296" s="149" t="s">
        <v>351</v>
      </c>
      <c r="F5296" s="157" t="s">
        <v>3810</v>
      </c>
      <c r="H5296" s="158">
        <v>2</v>
      </c>
      <c r="L5296" s="32"/>
      <c r="M5296" s="147"/>
      <c r="T5296" s="53"/>
      <c r="AU5296" s="17" t="s">
        <v>83</v>
      </c>
    </row>
    <row r="5297" spans="2:65" s="1" customFormat="1" ht="11.25">
      <c r="B5297" s="32"/>
      <c r="D5297" s="149" t="s">
        <v>351</v>
      </c>
      <c r="F5297" s="157" t="s">
        <v>358</v>
      </c>
      <c r="H5297" s="158">
        <v>4</v>
      </c>
      <c r="L5297" s="32"/>
      <c r="M5297" s="147"/>
      <c r="T5297" s="53"/>
      <c r="AU5297" s="17" t="s">
        <v>83</v>
      </c>
    </row>
    <row r="5298" spans="2:65" s="1" customFormat="1" ht="24.2" customHeight="1">
      <c r="B5298" s="32"/>
      <c r="C5298" s="163" t="s">
        <v>6276</v>
      </c>
      <c r="D5298" s="163" t="s">
        <v>1918</v>
      </c>
      <c r="E5298" s="164" t="s">
        <v>6277</v>
      </c>
      <c r="F5298" s="165" t="s">
        <v>6278</v>
      </c>
      <c r="G5298" s="166" t="s">
        <v>212</v>
      </c>
      <c r="H5298" s="167">
        <v>4</v>
      </c>
      <c r="I5298" s="168"/>
      <c r="J5298" s="169">
        <f>ROUND(I5298*H5298,2)</f>
        <v>0</v>
      </c>
      <c r="K5298" s="165" t="s">
        <v>2158</v>
      </c>
      <c r="L5298" s="170"/>
      <c r="M5298" s="171" t="s">
        <v>19</v>
      </c>
      <c r="N5298" s="172" t="s">
        <v>44</v>
      </c>
      <c r="P5298" s="140">
        <f>O5298*H5298</f>
        <v>0</v>
      </c>
      <c r="Q5298" s="140">
        <v>5.8900000000000003E-3</v>
      </c>
      <c r="R5298" s="140">
        <f>Q5298*H5298</f>
        <v>2.3560000000000001E-2</v>
      </c>
      <c r="S5298" s="140">
        <v>0</v>
      </c>
      <c r="T5298" s="141">
        <f>S5298*H5298</f>
        <v>0</v>
      </c>
      <c r="AR5298" s="142" t="s">
        <v>678</v>
      </c>
      <c r="AT5298" s="142" t="s">
        <v>1918</v>
      </c>
      <c r="AU5298" s="142" t="s">
        <v>83</v>
      </c>
      <c r="AY5298" s="17" t="s">
        <v>339</v>
      </c>
      <c r="BE5298" s="143">
        <f>IF(N5298="základní",J5298,0)</f>
        <v>0</v>
      </c>
      <c r="BF5298" s="143">
        <f>IF(N5298="snížená",J5298,0)</f>
        <v>0</v>
      </c>
      <c r="BG5298" s="143">
        <f>IF(N5298="zákl. přenesená",J5298,0)</f>
        <v>0</v>
      </c>
      <c r="BH5298" s="143">
        <f>IF(N5298="sníž. přenesená",J5298,0)</f>
        <v>0</v>
      </c>
      <c r="BI5298" s="143">
        <f>IF(N5298="nulová",J5298,0)</f>
        <v>0</v>
      </c>
      <c r="BJ5298" s="17" t="s">
        <v>81</v>
      </c>
      <c r="BK5298" s="143">
        <f>ROUND(I5298*H5298,2)</f>
        <v>0</v>
      </c>
      <c r="BL5298" s="17" t="s">
        <v>489</v>
      </c>
      <c r="BM5298" s="142" t="s">
        <v>6279</v>
      </c>
    </row>
    <row r="5299" spans="2:65" s="1" customFormat="1" ht="29.25">
      <c r="B5299" s="32"/>
      <c r="D5299" s="149" t="s">
        <v>1047</v>
      </c>
      <c r="F5299" s="159" t="s">
        <v>6269</v>
      </c>
      <c r="I5299" s="146"/>
      <c r="L5299" s="32"/>
      <c r="M5299" s="147"/>
      <c r="T5299" s="53"/>
      <c r="AT5299" s="17" t="s">
        <v>1047</v>
      </c>
      <c r="AU5299" s="17" t="s">
        <v>83</v>
      </c>
    </row>
    <row r="5300" spans="2:65" s="1" customFormat="1" ht="44.25" customHeight="1">
      <c r="B5300" s="32"/>
      <c r="C5300" s="131" t="s">
        <v>6280</v>
      </c>
      <c r="D5300" s="131" t="s">
        <v>342</v>
      </c>
      <c r="E5300" s="132" t="s">
        <v>6281</v>
      </c>
      <c r="F5300" s="133" t="s">
        <v>6282</v>
      </c>
      <c r="G5300" s="134" t="s">
        <v>212</v>
      </c>
      <c r="H5300" s="135">
        <v>4</v>
      </c>
      <c r="I5300" s="136"/>
      <c r="J5300" s="137">
        <f>ROUND(I5300*H5300,2)</f>
        <v>0</v>
      </c>
      <c r="K5300" s="133" t="s">
        <v>345</v>
      </c>
      <c r="L5300" s="32"/>
      <c r="M5300" s="138" t="s">
        <v>19</v>
      </c>
      <c r="N5300" s="139" t="s">
        <v>44</v>
      </c>
      <c r="P5300" s="140">
        <f>O5300*H5300</f>
        <v>0</v>
      </c>
      <c r="Q5300" s="140">
        <v>0</v>
      </c>
      <c r="R5300" s="140">
        <f>Q5300*H5300</f>
        <v>0</v>
      </c>
      <c r="S5300" s="140">
        <v>0</v>
      </c>
      <c r="T5300" s="141">
        <f>S5300*H5300</f>
        <v>0</v>
      </c>
      <c r="AR5300" s="142" t="s">
        <v>489</v>
      </c>
      <c r="AT5300" s="142" t="s">
        <v>342</v>
      </c>
      <c r="AU5300" s="142" t="s">
        <v>83</v>
      </c>
      <c r="AY5300" s="17" t="s">
        <v>339</v>
      </c>
      <c r="BE5300" s="143">
        <f>IF(N5300="základní",J5300,0)</f>
        <v>0</v>
      </c>
      <c r="BF5300" s="143">
        <f>IF(N5300="snížená",J5300,0)</f>
        <v>0</v>
      </c>
      <c r="BG5300" s="143">
        <f>IF(N5300="zákl. přenesená",J5300,0)</f>
        <v>0</v>
      </c>
      <c r="BH5300" s="143">
        <f>IF(N5300="sníž. přenesená",J5300,0)</f>
        <v>0</v>
      </c>
      <c r="BI5300" s="143">
        <f>IF(N5300="nulová",J5300,0)</f>
        <v>0</v>
      </c>
      <c r="BJ5300" s="17" t="s">
        <v>81</v>
      </c>
      <c r="BK5300" s="143">
        <f>ROUND(I5300*H5300,2)</f>
        <v>0</v>
      </c>
      <c r="BL5300" s="17" t="s">
        <v>489</v>
      </c>
      <c r="BM5300" s="142" t="s">
        <v>6283</v>
      </c>
    </row>
    <row r="5301" spans="2:65" s="1" customFormat="1" ht="11.25">
      <c r="B5301" s="32"/>
      <c r="D5301" s="144" t="s">
        <v>348</v>
      </c>
      <c r="F5301" s="145" t="s">
        <v>6284</v>
      </c>
      <c r="I5301" s="146"/>
      <c r="L5301" s="32"/>
      <c r="M5301" s="147"/>
      <c r="T5301" s="53"/>
      <c r="AT5301" s="17" t="s">
        <v>348</v>
      </c>
      <c r="AU5301" s="17" t="s">
        <v>83</v>
      </c>
    </row>
    <row r="5302" spans="2:65" s="1" customFormat="1" ht="24.2" customHeight="1">
      <c r="B5302" s="32"/>
      <c r="C5302" s="163" t="s">
        <v>6285</v>
      </c>
      <c r="D5302" s="163" t="s">
        <v>1918</v>
      </c>
      <c r="E5302" s="164" t="s">
        <v>6286</v>
      </c>
      <c r="F5302" s="165" t="s">
        <v>6287</v>
      </c>
      <c r="G5302" s="166" t="s">
        <v>212</v>
      </c>
      <c r="H5302" s="167">
        <v>4</v>
      </c>
      <c r="I5302" s="168"/>
      <c r="J5302" s="169">
        <f>ROUND(I5302*H5302,2)</f>
        <v>0</v>
      </c>
      <c r="K5302" s="165" t="s">
        <v>2158</v>
      </c>
      <c r="L5302" s="170"/>
      <c r="M5302" s="171" t="s">
        <v>19</v>
      </c>
      <c r="N5302" s="172" t="s">
        <v>44</v>
      </c>
      <c r="P5302" s="140">
        <f>O5302*H5302</f>
        <v>0</v>
      </c>
      <c r="Q5302" s="140">
        <v>1.8339999999999999E-2</v>
      </c>
      <c r="R5302" s="140">
        <f>Q5302*H5302</f>
        <v>7.3359999999999995E-2</v>
      </c>
      <c r="S5302" s="140">
        <v>0</v>
      </c>
      <c r="T5302" s="141">
        <f>S5302*H5302</f>
        <v>0</v>
      </c>
      <c r="AR5302" s="142" t="s">
        <v>678</v>
      </c>
      <c r="AT5302" s="142" t="s">
        <v>1918</v>
      </c>
      <c r="AU5302" s="142" t="s">
        <v>83</v>
      </c>
      <c r="AY5302" s="17" t="s">
        <v>339</v>
      </c>
      <c r="BE5302" s="143">
        <f>IF(N5302="základní",J5302,0)</f>
        <v>0</v>
      </c>
      <c r="BF5302" s="143">
        <f>IF(N5302="snížená",J5302,0)</f>
        <v>0</v>
      </c>
      <c r="BG5302" s="143">
        <f>IF(N5302="zákl. přenesená",J5302,0)</f>
        <v>0</v>
      </c>
      <c r="BH5302" s="143">
        <f>IF(N5302="sníž. přenesená",J5302,0)</f>
        <v>0</v>
      </c>
      <c r="BI5302" s="143">
        <f>IF(N5302="nulová",J5302,0)</f>
        <v>0</v>
      </c>
      <c r="BJ5302" s="17" t="s">
        <v>81</v>
      </c>
      <c r="BK5302" s="143">
        <f>ROUND(I5302*H5302,2)</f>
        <v>0</v>
      </c>
      <c r="BL5302" s="17" t="s">
        <v>489</v>
      </c>
      <c r="BM5302" s="142" t="s">
        <v>6288</v>
      </c>
    </row>
    <row r="5303" spans="2:65" s="1" customFormat="1" ht="29.25">
      <c r="B5303" s="32"/>
      <c r="D5303" s="149" t="s">
        <v>1047</v>
      </c>
      <c r="F5303" s="159" t="s">
        <v>6269</v>
      </c>
      <c r="I5303" s="146"/>
      <c r="L5303" s="32"/>
      <c r="M5303" s="147"/>
      <c r="T5303" s="53"/>
      <c r="AT5303" s="17" t="s">
        <v>1047</v>
      </c>
      <c r="AU5303" s="17" t="s">
        <v>83</v>
      </c>
    </row>
    <row r="5304" spans="2:65" s="1" customFormat="1" ht="37.9" customHeight="1">
      <c r="B5304" s="32"/>
      <c r="C5304" s="131" t="s">
        <v>6289</v>
      </c>
      <c r="D5304" s="131" t="s">
        <v>342</v>
      </c>
      <c r="E5304" s="132" t="s">
        <v>6290</v>
      </c>
      <c r="F5304" s="133" t="s">
        <v>6291</v>
      </c>
      <c r="G5304" s="134" t="s">
        <v>212</v>
      </c>
      <c r="H5304" s="135">
        <v>4</v>
      </c>
      <c r="I5304" s="136"/>
      <c r="J5304" s="137">
        <f>ROUND(I5304*H5304,2)</f>
        <v>0</v>
      </c>
      <c r="K5304" s="133" t="s">
        <v>345</v>
      </c>
      <c r="L5304" s="32"/>
      <c r="M5304" s="138" t="s">
        <v>19</v>
      </c>
      <c r="N5304" s="139" t="s">
        <v>44</v>
      </c>
      <c r="P5304" s="140">
        <f>O5304*H5304</f>
        <v>0</v>
      </c>
      <c r="Q5304" s="140">
        <v>0</v>
      </c>
      <c r="R5304" s="140">
        <f>Q5304*H5304</f>
        <v>0</v>
      </c>
      <c r="S5304" s="140">
        <v>0</v>
      </c>
      <c r="T5304" s="141">
        <f>S5304*H5304</f>
        <v>0</v>
      </c>
      <c r="AR5304" s="142" t="s">
        <v>489</v>
      </c>
      <c r="AT5304" s="142" t="s">
        <v>342</v>
      </c>
      <c r="AU5304" s="142" t="s">
        <v>83</v>
      </c>
      <c r="AY5304" s="17" t="s">
        <v>339</v>
      </c>
      <c r="BE5304" s="143">
        <f>IF(N5304="základní",J5304,0)</f>
        <v>0</v>
      </c>
      <c r="BF5304" s="143">
        <f>IF(N5304="snížená",J5304,0)</f>
        <v>0</v>
      </c>
      <c r="BG5304" s="143">
        <f>IF(N5304="zákl. přenesená",J5304,0)</f>
        <v>0</v>
      </c>
      <c r="BH5304" s="143">
        <f>IF(N5304="sníž. přenesená",J5304,0)</f>
        <v>0</v>
      </c>
      <c r="BI5304" s="143">
        <f>IF(N5304="nulová",J5304,0)</f>
        <v>0</v>
      </c>
      <c r="BJ5304" s="17" t="s">
        <v>81</v>
      </c>
      <c r="BK5304" s="143">
        <f>ROUND(I5304*H5304,2)</f>
        <v>0</v>
      </c>
      <c r="BL5304" s="17" t="s">
        <v>489</v>
      </c>
      <c r="BM5304" s="142" t="s">
        <v>6292</v>
      </c>
    </row>
    <row r="5305" spans="2:65" s="1" customFormat="1" ht="11.25">
      <c r="B5305" s="32"/>
      <c r="D5305" s="144" t="s">
        <v>348</v>
      </c>
      <c r="F5305" s="145" t="s">
        <v>6293</v>
      </c>
      <c r="I5305" s="146"/>
      <c r="L5305" s="32"/>
      <c r="M5305" s="147"/>
      <c r="T5305" s="53"/>
      <c r="AT5305" s="17" t="s">
        <v>348</v>
      </c>
      <c r="AU5305" s="17" t="s">
        <v>83</v>
      </c>
    </row>
    <row r="5306" spans="2:65" s="12" customFormat="1" ht="11.25">
      <c r="B5306" s="148"/>
      <c r="D5306" s="149" t="s">
        <v>350</v>
      </c>
      <c r="E5306" s="150" t="s">
        <v>19</v>
      </c>
      <c r="F5306" s="151" t="s">
        <v>1486</v>
      </c>
      <c r="H5306" s="152">
        <v>4</v>
      </c>
      <c r="I5306" s="153"/>
      <c r="L5306" s="148"/>
      <c r="M5306" s="154"/>
      <c r="T5306" s="155"/>
      <c r="AT5306" s="150" t="s">
        <v>350</v>
      </c>
      <c r="AU5306" s="150" t="s">
        <v>83</v>
      </c>
      <c r="AV5306" s="12" t="s">
        <v>83</v>
      </c>
      <c r="AW5306" s="12" t="s">
        <v>34</v>
      </c>
      <c r="AX5306" s="12" t="s">
        <v>81</v>
      </c>
      <c r="AY5306" s="150" t="s">
        <v>339</v>
      </c>
    </row>
    <row r="5307" spans="2:65" s="1" customFormat="1" ht="11.25">
      <c r="B5307" s="32"/>
      <c r="D5307" s="149" t="s">
        <v>351</v>
      </c>
      <c r="F5307" s="156" t="s">
        <v>6275</v>
      </c>
      <c r="L5307" s="32"/>
      <c r="M5307" s="147"/>
      <c r="T5307" s="53"/>
      <c r="AU5307" s="17" t="s">
        <v>83</v>
      </c>
    </row>
    <row r="5308" spans="2:65" s="1" customFormat="1" ht="11.25">
      <c r="B5308" s="32"/>
      <c r="D5308" s="149" t="s">
        <v>351</v>
      </c>
      <c r="F5308" s="157" t="s">
        <v>3809</v>
      </c>
      <c r="H5308" s="158">
        <v>2</v>
      </c>
      <c r="L5308" s="32"/>
      <c r="M5308" s="147"/>
      <c r="T5308" s="53"/>
      <c r="AU5308" s="17" t="s">
        <v>83</v>
      </c>
    </row>
    <row r="5309" spans="2:65" s="1" customFormat="1" ht="11.25">
      <c r="B5309" s="32"/>
      <c r="D5309" s="149" t="s">
        <v>351</v>
      </c>
      <c r="F5309" s="157" t="s">
        <v>3810</v>
      </c>
      <c r="H5309" s="158">
        <v>2</v>
      </c>
      <c r="L5309" s="32"/>
      <c r="M5309" s="147"/>
      <c r="T5309" s="53"/>
      <c r="AU5309" s="17" t="s">
        <v>83</v>
      </c>
    </row>
    <row r="5310" spans="2:65" s="1" customFormat="1" ht="11.25">
      <c r="B5310" s="32"/>
      <c r="D5310" s="149" t="s">
        <v>351</v>
      </c>
      <c r="F5310" s="157" t="s">
        <v>358</v>
      </c>
      <c r="H5310" s="158">
        <v>4</v>
      </c>
      <c r="L5310" s="32"/>
      <c r="M5310" s="147"/>
      <c r="T5310" s="53"/>
      <c r="AU5310" s="17" t="s">
        <v>83</v>
      </c>
    </row>
    <row r="5311" spans="2:65" s="1" customFormat="1" ht="33" customHeight="1">
      <c r="B5311" s="32"/>
      <c r="C5311" s="163" t="s">
        <v>6294</v>
      </c>
      <c r="D5311" s="163" t="s">
        <v>1918</v>
      </c>
      <c r="E5311" s="164" t="s">
        <v>6295</v>
      </c>
      <c r="F5311" s="165" t="s">
        <v>6296</v>
      </c>
      <c r="G5311" s="166" t="s">
        <v>212</v>
      </c>
      <c r="H5311" s="167">
        <v>4</v>
      </c>
      <c r="I5311" s="168"/>
      <c r="J5311" s="169">
        <f>ROUND(I5311*H5311,2)</f>
        <v>0</v>
      </c>
      <c r="K5311" s="165" t="s">
        <v>2158</v>
      </c>
      <c r="L5311" s="170"/>
      <c r="M5311" s="171" t="s">
        <v>19</v>
      </c>
      <c r="N5311" s="172" t="s">
        <v>44</v>
      </c>
      <c r="P5311" s="140">
        <f>O5311*H5311</f>
        <v>0</v>
      </c>
      <c r="Q5311" s="140">
        <v>1E-3</v>
      </c>
      <c r="R5311" s="140">
        <f>Q5311*H5311</f>
        <v>4.0000000000000001E-3</v>
      </c>
      <c r="S5311" s="140">
        <v>0</v>
      </c>
      <c r="T5311" s="141">
        <f>S5311*H5311</f>
        <v>0</v>
      </c>
      <c r="AR5311" s="142" t="s">
        <v>678</v>
      </c>
      <c r="AT5311" s="142" t="s">
        <v>1918</v>
      </c>
      <c r="AU5311" s="142" t="s">
        <v>83</v>
      </c>
      <c r="AY5311" s="17" t="s">
        <v>339</v>
      </c>
      <c r="BE5311" s="143">
        <f>IF(N5311="základní",J5311,0)</f>
        <v>0</v>
      </c>
      <c r="BF5311" s="143">
        <f>IF(N5311="snížená",J5311,0)</f>
        <v>0</v>
      </c>
      <c r="BG5311" s="143">
        <f>IF(N5311="zákl. přenesená",J5311,0)</f>
        <v>0</v>
      </c>
      <c r="BH5311" s="143">
        <f>IF(N5311="sníž. přenesená",J5311,0)</f>
        <v>0</v>
      </c>
      <c r="BI5311" s="143">
        <f>IF(N5311="nulová",J5311,0)</f>
        <v>0</v>
      </c>
      <c r="BJ5311" s="17" t="s">
        <v>81</v>
      </c>
      <c r="BK5311" s="143">
        <f>ROUND(I5311*H5311,2)</f>
        <v>0</v>
      </c>
      <c r="BL5311" s="17" t="s">
        <v>489</v>
      </c>
      <c r="BM5311" s="142" t="s">
        <v>6297</v>
      </c>
    </row>
    <row r="5312" spans="2:65" s="1" customFormat="1" ht="29.25">
      <c r="B5312" s="32"/>
      <c r="D5312" s="149" t="s">
        <v>1047</v>
      </c>
      <c r="F5312" s="159" t="s">
        <v>6269</v>
      </c>
      <c r="I5312" s="146"/>
      <c r="L5312" s="32"/>
      <c r="M5312" s="147"/>
      <c r="T5312" s="53"/>
      <c r="AT5312" s="17" t="s">
        <v>1047</v>
      </c>
      <c r="AU5312" s="17" t="s">
        <v>83</v>
      </c>
    </row>
    <row r="5313" spans="2:65" s="1" customFormat="1" ht="33" customHeight="1">
      <c r="B5313" s="32"/>
      <c r="C5313" s="131" t="s">
        <v>6298</v>
      </c>
      <c r="D5313" s="131" t="s">
        <v>342</v>
      </c>
      <c r="E5313" s="132" t="s">
        <v>6299</v>
      </c>
      <c r="F5313" s="133" t="s">
        <v>6300</v>
      </c>
      <c r="G5313" s="134" t="s">
        <v>212</v>
      </c>
      <c r="H5313" s="135">
        <v>6</v>
      </c>
      <c r="I5313" s="136"/>
      <c r="J5313" s="137">
        <f>ROUND(I5313*H5313,2)</f>
        <v>0</v>
      </c>
      <c r="K5313" s="133" t="s">
        <v>345</v>
      </c>
      <c r="L5313" s="32"/>
      <c r="M5313" s="138" t="s">
        <v>19</v>
      </c>
      <c r="N5313" s="139" t="s">
        <v>44</v>
      </c>
      <c r="P5313" s="140">
        <f>O5313*H5313</f>
        <v>0</v>
      </c>
      <c r="Q5313" s="140">
        <v>0</v>
      </c>
      <c r="R5313" s="140">
        <f>Q5313*H5313</f>
        <v>0</v>
      </c>
      <c r="S5313" s="140">
        <v>0</v>
      </c>
      <c r="T5313" s="141">
        <f>S5313*H5313</f>
        <v>0</v>
      </c>
      <c r="AR5313" s="142" t="s">
        <v>489</v>
      </c>
      <c r="AT5313" s="142" t="s">
        <v>342</v>
      </c>
      <c r="AU5313" s="142" t="s">
        <v>83</v>
      </c>
      <c r="AY5313" s="17" t="s">
        <v>339</v>
      </c>
      <c r="BE5313" s="143">
        <f>IF(N5313="základní",J5313,0)</f>
        <v>0</v>
      </c>
      <c r="BF5313" s="143">
        <f>IF(N5313="snížená",J5313,0)</f>
        <v>0</v>
      </c>
      <c r="BG5313" s="143">
        <f>IF(N5313="zákl. přenesená",J5313,0)</f>
        <v>0</v>
      </c>
      <c r="BH5313" s="143">
        <f>IF(N5313="sníž. přenesená",J5313,0)</f>
        <v>0</v>
      </c>
      <c r="BI5313" s="143">
        <f>IF(N5313="nulová",J5313,0)</f>
        <v>0</v>
      </c>
      <c r="BJ5313" s="17" t="s">
        <v>81</v>
      </c>
      <c r="BK5313" s="143">
        <f>ROUND(I5313*H5313,2)</f>
        <v>0</v>
      </c>
      <c r="BL5313" s="17" t="s">
        <v>489</v>
      </c>
      <c r="BM5313" s="142" t="s">
        <v>6301</v>
      </c>
    </row>
    <row r="5314" spans="2:65" s="1" customFormat="1" ht="11.25">
      <c r="B5314" s="32"/>
      <c r="D5314" s="144" t="s">
        <v>348</v>
      </c>
      <c r="F5314" s="145" t="s">
        <v>6302</v>
      </c>
      <c r="I5314" s="146"/>
      <c r="L5314" s="32"/>
      <c r="M5314" s="147"/>
      <c r="T5314" s="53"/>
      <c r="AT5314" s="17" t="s">
        <v>348</v>
      </c>
      <c r="AU5314" s="17" t="s">
        <v>83</v>
      </c>
    </row>
    <row r="5315" spans="2:65" s="12" customFormat="1" ht="11.25">
      <c r="B5315" s="148"/>
      <c r="D5315" s="149" t="s">
        <v>350</v>
      </c>
      <c r="E5315" s="150" t="s">
        <v>19</v>
      </c>
      <c r="F5315" s="151" t="s">
        <v>1491</v>
      </c>
      <c r="H5315" s="152">
        <v>6</v>
      </c>
      <c r="I5315" s="153"/>
      <c r="L5315" s="148"/>
      <c r="M5315" s="154"/>
      <c r="T5315" s="155"/>
      <c r="AT5315" s="150" t="s">
        <v>350</v>
      </c>
      <c r="AU5315" s="150" t="s">
        <v>83</v>
      </c>
      <c r="AV5315" s="12" t="s">
        <v>83</v>
      </c>
      <c r="AW5315" s="12" t="s">
        <v>34</v>
      </c>
      <c r="AX5315" s="12" t="s">
        <v>81</v>
      </c>
      <c r="AY5315" s="150" t="s">
        <v>339</v>
      </c>
    </row>
    <row r="5316" spans="2:65" s="1" customFormat="1" ht="11.25">
      <c r="B5316" s="32"/>
      <c r="D5316" s="149" t="s">
        <v>351</v>
      </c>
      <c r="F5316" s="156" t="s">
        <v>6303</v>
      </c>
      <c r="L5316" s="32"/>
      <c r="M5316" s="147"/>
      <c r="T5316" s="53"/>
      <c r="AU5316" s="17" t="s">
        <v>83</v>
      </c>
    </row>
    <row r="5317" spans="2:65" s="1" customFormat="1" ht="11.25">
      <c r="B5317" s="32"/>
      <c r="D5317" s="149" t="s">
        <v>351</v>
      </c>
      <c r="F5317" s="157" t="s">
        <v>3809</v>
      </c>
      <c r="H5317" s="158">
        <v>2</v>
      </c>
      <c r="L5317" s="32"/>
      <c r="M5317" s="147"/>
      <c r="T5317" s="53"/>
      <c r="AU5317" s="17" t="s">
        <v>83</v>
      </c>
    </row>
    <row r="5318" spans="2:65" s="1" customFormat="1" ht="11.25">
      <c r="B5318" s="32"/>
      <c r="D5318" s="149" t="s">
        <v>351</v>
      </c>
      <c r="F5318" s="157" t="s">
        <v>6304</v>
      </c>
      <c r="H5318" s="158">
        <v>4</v>
      </c>
      <c r="L5318" s="32"/>
      <c r="M5318" s="147"/>
      <c r="T5318" s="53"/>
      <c r="AU5318" s="17" t="s">
        <v>83</v>
      </c>
    </row>
    <row r="5319" spans="2:65" s="1" customFormat="1" ht="11.25">
      <c r="B5319" s="32"/>
      <c r="D5319" s="149" t="s">
        <v>351</v>
      </c>
      <c r="F5319" s="157" t="s">
        <v>358</v>
      </c>
      <c r="H5319" s="158">
        <v>6</v>
      </c>
      <c r="L5319" s="32"/>
      <c r="M5319" s="147"/>
      <c r="T5319" s="53"/>
      <c r="AU5319" s="17" t="s">
        <v>83</v>
      </c>
    </row>
    <row r="5320" spans="2:65" s="1" customFormat="1" ht="33" customHeight="1">
      <c r="B5320" s="32"/>
      <c r="C5320" s="163" t="s">
        <v>6305</v>
      </c>
      <c r="D5320" s="163" t="s">
        <v>1918</v>
      </c>
      <c r="E5320" s="164" t="s">
        <v>6306</v>
      </c>
      <c r="F5320" s="165" t="s">
        <v>6307</v>
      </c>
      <c r="G5320" s="166" t="s">
        <v>212</v>
      </c>
      <c r="H5320" s="167">
        <v>2</v>
      </c>
      <c r="I5320" s="168"/>
      <c r="J5320" s="169">
        <f>ROUND(I5320*H5320,2)</f>
        <v>0</v>
      </c>
      <c r="K5320" s="165" t="s">
        <v>2158</v>
      </c>
      <c r="L5320" s="170"/>
      <c r="M5320" s="171" t="s">
        <v>19</v>
      </c>
      <c r="N5320" s="172" t="s">
        <v>44</v>
      </c>
      <c r="P5320" s="140">
        <f>O5320*H5320</f>
        <v>0</v>
      </c>
      <c r="Q5320" s="140">
        <v>1E-3</v>
      </c>
      <c r="R5320" s="140">
        <f>Q5320*H5320</f>
        <v>2E-3</v>
      </c>
      <c r="S5320" s="140">
        <v>0</v>
      </c>
      <c r="T5320" s="141">
        <f>S5320*H5320</f>
        <v>0</v>
      </c>
      <c r="AR5320" s="142" t="s">
        <v>678</v>
      </c>
      <c r="AT5320" s="142" t="s">
        <v>1918</v>
      </c>
      <c r="AU5320" s="142" t="s">
        <v>83</v>
      </c>
      <c r="AY5320" s="17" t="s">
        <v>339</v>
      </c>
      <c r="BE5320" s="143">
        <f>IF(N5320="základní",J5320,0)</f>
        <v>0</v>
      </c>
      <c r="BF5320" s="143">
        <f>IF(N5320="snížená",J5320,0)</f>
        <v>0</v>
      </c>
      <c r="BG5320" s="143">
        <f>IF(N5320="zákl. přenesená",J5320,0)</f>
        <v>0</v>
      </c>
      <c r="BH5320" s="143">
        <f>IF(N5320="sníž. přenesená",J5320,0)</f>
        <v>0</v>
      </c>
      <c r="BI5320" s="143">
        <f>IF(N5320="nulová",J5320,0)</f>
        <v>0</v>
      </c>
      <c r="BJ5320" s="17" t="s">
        <v>81</v>
      </c>
      <c r="BK5320" s="143">
        <f>ROUND(I5320*H5320,2)</f>
        <v>0</v>
      </c>
      <c r="BL5320" s="17" t="s">
        <v>489</v>
      </c>
      <c r="BM5320" s="142" t="s">
        <v>6308</v>
      </c>
    </row>
    <row r="5321" spans="2:65" s="1" customFormat="1" ht="29.25">
      <c r="B5321" s="32"/>
      <c r="D5321" s="149" t="s">
        <v>1047</v>
      </c>
      <c r="F5321" s="159" t="s">
        <v>6269</v>
      </c>
      <c r="I5321" s="146"/>
      <c r="L5321" s="32"/>
      <c r="M5321" s="147"/>
      <c r="T5321" s="53"/>
      <c r="AT5321" s="17" t="s">
        <v>1047</v>
      </c>
      <c r="AU5321" s="17" t="s">
        <v>83</v>
      </c>
    </row>
    <row r="5322" spans="2:65" s="1" customFormat="1" ht="33" customHeight="1">
      <c r="B5322" s="32"/>
      <c r="C5322" s="163" t="s">
        <v>6309</v>
      </c>
      <c r="D5322" s="163" t="s">
        <v>1918</v>
      </c>
      <c r="E5322" s="164" t="s">
        <v>6310</v>
      </c>
      <c r="F5322" s="165" t="s">
        <v>6311</v>
      </c>
      <c r="G5322" s="166" t="s">
        <v>212</v>
      </c>
      <c r="H5322" s="167">
        <v>4</v>
      </c>
      <c r="I5322" s="168"/>
      <c r="J5322" s="169">
        <f>ROUND(I5322*H5322,2)</f>
        <v>0</v>
      </c>
      <c r="K5322" s="165" t="s">
        <v>2158</v>
      </c>
      <c r="L5322" s="170"/>
      <c r="M5322" s="171" t="s">
        <v>19</v>
      </c>
      <c r="N5322" s="172" t="s">
        <v>44</v>
      </c>
      <c r="P5322" s="140">
        <f>O5322*H5322</f>
        <v>0</v>
      </c>
      <c r="Q5322" s="140">
        <v>1E-3</v>
      </c>
      <c r="R5322" s="140">
        <f>Q5322*H5322</f>
        <v>4.0000000000000001E-3</v>
      </c>
      <c r="S5322" s="140">
        <v>0</v>
      </c>
      <c r="T5322" s="141">
        <f>S5322*H5322</f>
        <v>0</v>
      </c>
      <c r="AR5322" s="142" t="s">
        <v>678</v>
      </c>
      <c r="AT5322" s="142" t="s">
        <v>1918</v>
      </c>
      <c r="AU5322" s="142" t="s">
        <v>83</v>
      </c>
      <c r="AY5322" s="17" t="s">
        <v>339</v>
      </c>
      <c r="BE5322" s="143">
        <f>IF(N5322="základní",J5322,0)</f>
        <v>0</v>
      </c>
      <c r="BF5322" s="143">
        <f>IF(N5322="snížená",J5322,0)</f>
        <v>0</v>
      </c>
      <c r="BG5322" s="143">
        <f>IF(N5322="zákl. přenesená",J5322,0)</f>
        <v>0</v>
      </c>
      <c r="BH5322" s="143">
        <f>IF(N5322="sníž. přenesená",J5322,0)</f>
        <v>0</v>
      </c>
      <c r="BI5322" s="143">
        <f>IF(N5322="nulová",J5322,0)</f>
        <v>0</v>
      </c>
      <c r="BJ5322" s="17" t="s">
        <v>81</v>
      </c>
      <c r="BK5322" s="143">
        <f>ROUND(I5322*H5322,2)</f>
        <v>0</v>
      </c>
      <c r="BL5322" s="17" t="s">
        <v>489</v>
      </c>
      <c r="BM5322" s="142" t="s">
        <v>6312</v>
      </c>
    </row>
    <row r="5323" spans="2:65" s="1" customFormat="1" ht="29.25">
      <c r="B5323" s="32"/>
      <c r="D5323" s="149" t="s">
        <v>1047</v>
      </c>
      <c r="F5323" s="159" t="s">
        <v>6269</v>
      </c>
      <c r="I5323" s="146"/>
      <c r="L5323" s="32"/>
      <c r="M5323" s="147"/>
      <c r="T5323" s="53"/>
      <c r="AT5323" s="17" t="s">
        <v>1047</v>
      </c>
      <c r="AU5323" s="17" t="s">
        <v>83</v>
      </c>
    </row>
    <row r="5324" spans="2:65" s="1" customFormat="1" ht="49.15" customHeight="1">
      <c r="B5324" s="32"/>
      <c r="C5324" s="131" t="s">
        <v>6313</v>
      </c>
      <c r="D5324" s="131" t="s">
        <v>342</v>
      </c>
      <c r="E5324" s="132" t="s">
        <v>6314</v>
      </c>
      <c r="F5324" s="133" t="s">
        <v>6315</v>
      </c>
      <c r="G5324" s="134" t="s">
        <v>670</v>
      </c>
      <c r="H5324" s="135">
        <v>0.121</v>
      </c>
      <c r="I5324" s="136"/>
      <c r="J5324" s="137">
        <f>ROUND(I5324*H5324,2)</f>
        <v>0</v>
      </c>
      <c r="K5324" s="133" t="s">
        <v>345</v>
      </c>
      <c r="L5324" s="32"/>
      <c r="M5324" s="138" t="s">
        <v>19</v>
      </c>
      <c r="N5324" s="139" t="s">
        <v>44</v>
      </c>
      <c r="P5324" s="140">
        <f>O5324*H5324</f>
        <v>0</v>
      </c>
      <c r="Q5324" s="140">
        <v>0</v>
      </c>
      <c r="R5324" s="140">
        <f>Q5324*H5324</f>
        <v>0</v>
      </c>
      <c r="S5324" s="140">
        <v>0</v>
      </c>
      <c r="T5324" s="141">
        <f>S5324*H5324</f>
        <v>0</v>
      </c>
      <c r="AR5324" s="142" t="s">
        <v>489</v>
      </c>
      <c r="AT5324" s="142" t="s">
        <v>342</v>
      </c>
      <c r="AU5324" s="142" t="s">
        <v>83</v>
      </c>
      <c r="AY5324" s="17" t="s">
        <v>339</v>
      </c>
      <c r="BE5324" s="143">
        <f>IF(N5324="základní",J5324,0)</f>
        <v>0</v>
      </c>
      <c r="BF5324" s="143">
        <f>IF(N5324="snížená",J5324,0)</f>
        <v>0</v>
      </c>
      <c r="BG5324" s="143">
        <f>IF(N5324="zákl. přenesená",J5324,0)</f>
        <v>0</v>
      </c>
      <c r="BH5324" s="143">
        <f>IF(N5324="sníž. přenesená",J5324,0)</f>
        <v>0</v>
      </c>
      <c r="BI5324" s="143">
        <f>IF(N5324="nulová",J5324,0)</f>
        <v>0</v>
      </c>
      <c r="BJ5324" s="17" t="s">
        <v>81</v>
      </c>
      <c r="BK5324" s="143">
        <f>ROUND(I5324*H5324,2)</f>
        <v>0</v>
      </c>
      <c r="BL5324" s="17" t="s">
        <v>489</v>
      </c>
      <c r="BM5324" s="142" t="s">
        <v>6316</v>
      </c>
    </row>
    <row r="5325" spans="2:65" s="1" customFormat="1" ht="11.25">
      <c r="B5325" s="32"/>
      <c r="D5325" s="144" t="s">
        <v>348</v>
      </c>
      <c r="F5325" s="145" t="s">
        <v>6317</v>
      </c>
      <c r="I5325" s="146"/>
      <c r="L5325" s="32"/>
      <c r="M5325" s="160"/>
      <c r="N5325" s="161"/>
      <c r="O5325" s="161"/>
      <c r="P5325" s="161"/>
      <c r="Q5325" s="161"/>
      <c r="R5325" s="161"/>
      <c r="S5325" s="161"/>
      <c r="T5325" s="162"/>
      <c r="AT5325" s="17" t="s">
        <v>348</v>
      </c>
      <c r="AU5325" s="17" t="s">
        <v>83</v>
      </c>
    </row>
    <row r="5326" spans="2:65" s="1" customFormat="1" ht="6.95" customHeight="1">
      <c r="B5326" s="41"/>
      <c r="C5326" s="42"/>
      <c r="D5326" s="42"/>
      <c r="E5326" s="42"/>
      <c r="F5326" s="42"/>
      <c r="G5326" s="42"/>
      <c r="H5326" s="42"/>
      <c r="I5326" s="42"/>
      <c r="J5326" s="42"/>
      <c r="K5326" s="42"/>
      <c r="L5326" s="32"/>
    </row>
  </sheetData>
  <sheetProtection algorithmName="SHA-512" hashValue="2igIjhhK+5fRQhSs+8VFq5OGyp7lvhm6M6tRUXRqHYqqVOXnuZZcpQJNSq1Nr2pIaWmKonSBo9Tw9jS23TgxiQ==" saltValue="3/PinBicB2AQ4lmgsQalRcsrWNcYryphuKEcCQW8qndusxHdkV4PTu8CKRYpo9H1vRIHA3l/oR19/D+wTvkBKA==" spinCount="100000" sheet="1" objects="1" scenarios="1" formatColumns="0" formatRows="0" autoFilter="0"/>
  <autoFilter ref="C114:K5325" xr:uid="{00000000-0009-0000-0000-000002000000}"/>
  <mergeCells count="9">
    <mergeCell ref="E50:H50"/>
    <mergeCell ref="E105:H105"/>
    <mergeCell ref="E107:H107"/>
    <mergeCell ref="L2:V2"/>
    <mergeCell ref="E7:H7"/>
    <mergeCell ref="E9:H9"/>
    <mergeCell ref="E18:H18"/>
    <mergeCell ref="E27:H27"/>
    <mergeCell ref="E48:H48"/>
  </mergeCells>
  <hyperlinks>
    <hyperlink ref="F119" r:id="rId1" xr:uid="{00000000-0004-0000-0200-000000000000}"/>
    <hyperlink ref="F122" r:id="rId2" xr:uid="{00000000-0004-0000-0200-000001000000}"/>
    <hyperlink ref="F124" r:id="rId3" xr:uid="{00000000-0004-0000-0200-000002000000}"/>
    <hyperlink ref="F126" r:id="rId4" xr:uid="{00000000-0004-0000-0200-000003000000}"/>
    <hyperlink ref="F131" r:id="rId5" xr:uid="{00000000-0004-0000-0200-000004000000}"/>
    <hyperlink ref="F136" r:id="rId6" xr:uid="{00000000-0004-0000-0200-000005000000}"/>
    <hyperlink ref="F148" r:id="rId7" xr:uid="{00000000-0004-0000-0200-000006000000}"/>
    <hyperlink ref="F160" r:id="rId8" xr:uid="{00000000-0004-0000-0200-000007000000}"/>
    <hyperlink ref="F172" r:id="rId9" xr:uid="{00000000-0004-0000-0200-000008000000}"/>
    <hyperlink ref="F177" r:id="rId10" xr:uid="{00000000-0004-0000-0200-000009000000}"/>
    <hyperlink ref="F182" r:id="rId11" xr:uid="{00000000-0004-0000-0200-00000A000000}"/>
    <hyperlink ref="F187" r:id="rId12" xr:uid="{00000000-0004-0000-0200-00000B000000}"/>
    <hyperlink ref="F192" r:id="rId13" xr:uid="{00000000-0004-0000-0200-00000C000000}"/>
    <hyperlink ref="F203" r:id="rId14" xr:uid="{00000000-0004-0000-0200-00000D000000}"/>
    <hyperlink ref="F214" r:id="rId15" xr:uid="{00000000-0004-0000-0200-00000E000000}"/>
    <hyperlink ref="F219" r:id="rId16" xr:uid="{00000000-0004-0000-0200-00000F000000}"/>
    <hyperlink ref="F225" r:id="rId17" xr:uid="{00000000-0004-0000-0200-000010000000}"/>
    <hyperlink ref="F238" r:id="rId18" xr:uid="{00000000-0004-0000-0200-000011000000}"/>
    <hyperlink ref="F249" r:id="rId19" xr:uid="{00000000-0004-0000-0200-000012000000}"/>
    <hyperlink ref="F260" r:id="rId20" xr:uid="{00000000-0004-0000-0200-000013000000}"/>
    <hyperlink ref="F267" r:id="rId21" xr:uid="{00000000-0004-0000-0200-000014000000}"/>
    <hyperlink ref="F272" r:id="rId22" xr:uid="{00000000-0004-0000-0200-000015000000}"/>
    <hyperlink ref="F281" r:id="rId23" xr:uid="{00000000-0004-0000-0200-000016000000}"/>
    <hyperlink ref="F291" r:id="rId24" xr:uid="{00000000-0004-0000-0200-000017000000}"/>
    <hyperlink ref="F304" r:id="rId25" xr:uid="{00000000-0004-0000-0200-000018000000}"/>
    <hyperlink ref="F327" r:id="rId26" xr:uid="{00000000-0004-0000-0200-000019000000}"/>
    <hyperlink ref="F332" r:id="rId27" xr:uid="{00000000-0004-0000-0200-00001A000000}"/>
    <hyperlink ref="F337" r:id="rId28" xr:uid="{00000000-0004-0000-0200-00001B000000}"/>
    <hyperlink ref="F342" r:id="rId29" xr:uid="{00000000-0004-0000-0200-00001C000000}"/>
    <hyperlink ref="F349" r:id="rId30" xr:uid="{00000000-0004-0000-0200-00001D000000}"/>
    <hyperlink ref="F358" r:id="rId31" xr:uid="{00000000-0004-0000-0200-00001E000000}"/>
    <hyperlink ref="F363" r:id="rId32" xr:uid="{00000000-0004-0000-0200-00001F000000}"/>
    <hyperlink ref="F368" r:id="rId33" xr:uid="{00000000-0004-0000-0200-000020000000}"/>
    <hyperlink ref="F375" r:id="rId34" xr:uid="{00000000-0004-0000-0200-000021000000}"/>
    <hyperlink ref="F382" r:id="rId35" xr:uid="{00000000-0004-0000-0200-000022000000}"/>
    <hyperlink ref="F389" r:id="rId36" xr:uid="{00000000-0004-0000-0200-000023000000}"/>
    <hyperlink ref="F400" r:id="rId37" xr:uid="{00000000-0004-0000-0200-000024000000}"/>
    <hyperlink ref="F405" r:id="rId38" xr:uid="{00000000-0004-0000-0200-000025000000}"/>
    <hyperlink ref="F416" r:id="rId39" xr:uid="{00000000-0004-0000-0200-000026000000}"/>
    <hyperlink ref="F429" r:id="rId40" xr:uid="{00000000-0004-0000-0200-000027000000}"/>
    <hyperlink ref="F436" r:id="rId41" xr:uid="{00000000-0004-0000-0200-000028000000}"/>
    <hyperlink ref="F444" r:id="rId42" xr:uid="{00000000-0004-0000-0200-000029000000}"/>
    <hyperlink ref="F451" r:id="rId43" xr:uid="{00000000-0004-0000-0200-00002A000000}"/>
    <hyperlink ref="F458" r:id="rId44" xr:uid="{00000000-0004-0000-0200-00002B000000}"/>
    <hyperlink ref="F508" r:id="rId45" xr:uid="{00000000-0004-0000-0200-00002C000000}"/>
    <hyperlink ref="F558" r:id="rId46" xr:uid="{00000000-0004-0000-0200-00002D000000}"/>
    <hyperlink ref="F605" r:id="rId47" xr:uid="{00000000-0004-0000-0200-00002E000000}"/>
    <hyperlink ref="F610" r:id="rId48" xr:uid="{00000000-0004-0000-0200-00002F000000}"/>
    <hyperlink ref="F617" r:id="rId49" xr:uid="{00000000-0004-0000-0200-000030000000}"/>
    <hyperlink ref="F623" r:id="rId50" xr:uid="{00000000-0004-0000-0200-000031000000}"/>
    <hyperlink ref="F628" r:id="rId51" xr:uid="{00000000-0004-0000-0200-000032000000}"/>
    <hyperlink ref="F633" r:id="rId52" xr:uid="{00000000-0004-0000-0200-000033000000}"/>
    <hyperlink ref="F638" r:id="rId53" xr:uid="{00000000-0004-0000-0200-000034000000}"/>
    <hyperlink ref="F643" r:id="rId54" xr:uid="{00000000-0004-0000-0200-000035000000}"/>
    <hyperlink ref="F651" r:id="rId55" xr:uid="{00000000-0004-0000-0200-000036000000}"/>
    <hyperlink ref="F659" r:id="rId56" xr:uid="{00000000-0004-0000-0200-000037000000}"/>
    <hyperlink ref="F673" r:id="rId57" xr:uid="{00000000-0004-0000-0200-000038000000}"/>
    <hyperlink ref="F684" r:id="rId58" xr:uid="{00000000-0004-0000-0200-000039000000}"/>
    <hyperlink ref="F691" r:id="rId59" xr:uid="{00000000-0004-0000-0200-00003A000000}"/>
    <hyperlink ref="F698" r:id="rId60" xr:uid="{00000000-0004-0000-0200-00003B000000}"/>
    <hyperlink ref="F705" r:id="rId61" xr:uid="{00000000-0004-0000-0200-00003C000000}"/>
    <hyperlink ref="F710" r:id="rId62" xr:uid="{00000000-0004-0000-0200-00003D000000}"/>
    <hyperlink ref="F715" r:id="rId63" xr:uid="{00000000-0004-0000-0200-00003E000000}"/>
    <hyperlink ref="F720" r:id="rId64" xr:uid="{00000000-0004-0000-0200-00003F000000}"/>
    <hyperlink ref="F766" r:id="rId65" xr:uid="{00000000-0004-0000-0200-000040000000}"/>
    <hyperlink ref="F781" r:id="rId66" xr:uid="{00000000-0004-0000-0200-000041000000}"/>
    <hyperlink ref="F801" r:id="rId67" xr:uid="{00000000-0004-0000-0200-000042000000}"/>
    <hyperlink ref="F847" r:id="rId68" xr:uid="{00000000-0004-0000-0200-000043000000}"/>
    <hyperlink ref="F860" r:id="rId69" xr:uid="{00000000-0004-0000-0200-000044000000}"/>
    <hyperlink ref="F865" r:id="rId70" xr:uid="{00000000-0004-0000-0200-000045000000}"/>
    <hyperlink ref="F874" r:id="rId71" xr:uid="{00000000-0004-0000-0200-000046000000}"/>
    <hyperlink ref="F883" r:id="rId72" xr:uid="{00000000-0004-0000-0200-000047000000}"/>
    <hyperlink ref="F892" r:id="rId73" xr:uid="{00000000-0004-0000-0200-000048000000}"/>
    <hyperlink ref="F897" r:id="rId74" xr:uid="{00000000-0004-0000-0200-000049000000}"/>
    <hyperlink ref="F902" r:id="rId75" xr:uid="{00000000-0004-0000-0200-00004A000000}"/>
    <hyperlink ref="F911" r:id="rId76" xr:uid="{00000000-0004-0000-0200-00004B000000}"/>
    <hyperlink ref="F953" r:id="rId77" xr:uid="{00000000-0004-0000-0200-00004C000000}"/>
    <hyperlink ref="F995" r:id="rId78" xr:uid="{00000000-0004-0000-0200-00004D000000}"/>
    <hyperlink ref="F1037" r:id="rId79" xr:uid="{00000000-0004-0000-0200-00004E000000}"/>
    <hyperlink ref="F1088" r:id="rId80" xr:uid="{00000000-0004-0000-0200-00004F000000}"/>
    <hyperlink ref="F1093" r:id="rId81" xr:uid="{00000000-0004-0000-0200-000050000000}"/>
    <hyperlink ref="F1098" r:id="rId82" xr:uid="{00000000-0004-0000-0200-000051000000}"/>
    <hyperlink ref="F1105" r:id="rId83" xr:uid="{00000000-0004-0000-0200-000052000000}"/>
    <hyperlink ref="F1110" r:id="rId84" xr:uid="{00000000-0004-0000-0200-000053000000}"/>
    <hyperlink ref="F1116" r:id="rId85" xr:uid="{00000000-0004-0000-0200-000054000000}"/>
    <hyperlink ref="F1133" r:id="rId86" xr:uid="{00000000-0004-0000-0200-000055000000}"/>
    <hyperlink ref="F1141" r:id="rId87" xr:uid="{00000000-0004-0000-0200-000056000000}"/>
    <hyperlink ref="F1149" r:id="rId88" xr:uid="{00000000-0004-0000-0200-000057000000}"/>
    <hyperlink ref="F1156" r:id="rId89" xr:uid="{00000000-0004-0000-0200-000058000000}"/>
    <hyperlink ref="F1173" r:id="rId90" xr:uid="{00000000-0004-0000-0200-000059000000}"/>
    <hyperlink ref="F1187" r:id="rId91" xr:uid="{00000000-0004-0000-0200-00005A000000}"/>
    <hyperlink ref="F1220" r:id="rId92" xr:uid="{00000000-0004-0000-0200-00005B000000}"/>
    <hyperlink ref="F1227" r:id="rId93" xr:uid="{00000000-0004-0000-0200-00005C000000}"/>
    <hyperlink ref="F1232" r:id="rId94" xr:uid="{00000000-0004-0000-0200-00005D000000}"/>
    <hyperlink ref="F1239" r:id="rId95" xr:uid="{00000000-0004-0000-0200-00005E000000}"/>
    <hyperlink ref="F1244" r:id="rId96" xr:uid="{00000000-0004-0000-0200-00005F000000}"/>
    <hyperlink ref="F1255" r:id="rId97" xr:uid="{00000000-0004-0000-0200-000060000000}"/>
    <hyperlink ref="F1257" r:id="rId98" xr:uid="{00000000-0004-0000-0200-000061000000}"/>
    <hyperlink ref="F1259" r:id="rId99" xr:uid="{00000000-0004-0000-0200-000062000000}"/>
    <hyperlink ref="F1262" r:id="rId100" xr:uid="{00000000-0004-0000-0200-000063000000}"/>
    <hyperlink ref="F1264" r:id="rId101" xr:uid="{00000000-0004-0000-0200-000064000000}"/>
    <hyperlink ref="F1267" r:id="rId102" xr:uid="{00000000-0004-0000-0200-000065000000}"/>
    <hyperlink ref="F1531" r:id="rId103" xr:uid="{00000000-0004-0000-0200-000066000000}"/>
    <hyperlink ref="F1539" r:id="rId104" xr:uid="{00000000-0004-0000-0200-000067000000}"/>
    <hyperlink ref="F1550" r:id="rId105" xr:uid="{00000000-0004-0000-0200-000068000000}"/>
    <hyperlink ref="F1559" r:id="rId106" xr:uid="{00000000-0004-0000-0200-000069000000}"/>
    <hyperlink ref="F1567" r:id="rId107" xr:uid="{00000000-0004-0000-0200-00006A000000}"/>
    <hyperlink ref="F1576" r:id="rId108" xr:uid="{00000000-0004-0000-0200-00006B000000}"/>
    <hyperlink ref="F1587" r:id="rId109" xr:uid="{00000000-0004-0000-0200-00006C000000}"/>
    <hyperlink ref="F1595" r:id="rId110" xr:uid="{00000000-0004-0000-0200-00006D000000}"/>
    <hyperlink ref="F1604" r:id="rId111" xr:uid="{00000000-0004-0000-0200-00006E000000}"/>
    <hyperlink ref="F1611" r:id="rId112" xr:uid="{00000000-0004-0000-0200-00006F000000}"/>
    <hyperlink ref="F1619" r:id="rId113" xr:uid="{00000000-0004-0000-0200-000070000000}"/>
    <hyperlink ref="F1627" r:id="rId114" xr:uid="{00000000-0004-0000-0200-000071000000}"/>
    <hyperlink ref="F1630" r:id="rId115" xr:uid="{00000000-0004-0000-0200-000072000000}"/>
    <hyperlink ref="F1645" r:id="rId116" xr:uid="{00000000-0004-0000-0200-000073000000}"/>
    <hyperlink ref="F1660" r:id="rId117" xr:uid="{00000000-0004-0000-0200-000074000000}"/>
    <hyperlink ref="F1669" r:id="rId118" xr:uid="{00000000-0004-0000-0200-000075000000}"/>
    <hyperlink ref="F1678" r:id="rId119" xr:uid="{00000000-0004-0000-0200-000076000000}"/>
    <hyperlink ref="F1680" r:id="rId120" xr:uid="{00000000-0004-0000-0200-000077000000}"/>
    <hyperlink ref="F1682" r:id="rId121" xr:uid="{00000000-0004-0000-0200-000078000000}"/>
    <hyperlink ref="F1687" r:id="rId122" xr:uid="{00000000-0004-0000-0200-000079000000}"/>
    <hyperlink ref="F1694" r:id="rId123" xr:uid="{00000000-0004-0000-0200-00007A000000}"/>
    <hyperlink ref="F1701" r:id="rId124" xr:uid="{00000000-0004-0000-0200-00007B000000}"/>
    <hyperlink ref="F1708" r:id="rId125" xr:uid="{00000000-0004-0000-0200-00007C000000}"/>
    <hyperlink ref="F1717" r:id="rId126" xr:uid="{00000000-0004-0000-0200-00007D000000}"/>
    <hyperlink ref="F1726" r:id="rId127" xr:uid="{00000000-0004-0000-0200-00007E000000}"/>
    <hyperlink ref="F1735" r:id="rId128" xr:uid="{00000000-0004-0000-0200-00007F000000}"/>
    <hyperlink ref="F1752" r:id="rId129" xr:uid="{00000000-0004-0000-0200-000080000000}"/>
    <hyperlink ref="F1761" r:id="rId130" xr:uid="{00000000-0004-0000-0200-000081000000}"/>
    <hyperlink ref="F1770" r:id="rId131" xr:uid="{00000000-0004-0000-0200-000082000000}"/>
    <hyperlink ref="F1777" r:id="rId132" xr:uid="{00000000-0004-0000-0200-000083000000}"/>
    <hyperlink ref="F1786" r:id="rId133" xr:uid="{00000000-0004-0000-0200-000084000000}"/>
    <hyperlink ref="F1797" r:id="rId134" xr:uid="{00000000-0004-0000-0200-000085000000}"/>
    <hyperlink ref="F1804" r:id="rId135" xr:uid="{00000000-0004-0000-0200-000086000000}"/>
    <hyperlink ref="F1807" r:id="rId136" xr:uid="{00000000-0004-0000-0200-000087000000}"/>
    <hyperlink ref="F1818" r:id="rId137" xr:uid="{00000000-0004-0000-0200-000088000000}"/>
    <hyperlink ref="F1829" r:id="rId138" xr:uid="{00000000-0004-0000-0200-000089000000}"/>
    <hyperlink ref="F1961" r:id="rId139" xr:uid="{00000000-0004-0000-0200-00008A000000}"/>
    <hyperlink ref="F1970" r:id="rId140" xr:uid="{00000000-0004-0000-0200-00008B000000}"/>
    <hyperlink ref="F1994" r:id="rId141" xr:uid="{00000000-0004-0000-0200-00008C000000}"/>
    <hyperlink ref="F2003" r:id="rId142" xr:uid="{00000000-0004-0000-0200-00008D000000}"/>
    <hyperlink ref="F2012" r:id="rId143" xr:uid="{00000000-0004-0000-0200-00008E000000}"/>
    <hyperlink ref="F2022" r:id="rId144" xr:uid="{00000000-0004-0000-0200-00008F000000}"/>
    <hyperlink ref="F2029" r:id="rId145" xr:uid="{00000000-0004-0000-0200-000090000000}"/>
    <hyperlink ref="F2036" r:id="rId146" xr:uid="{00000000-0004-0000-0200-000091000000}"/>
    <hyperlink ref="F2047" r:id="rId147" xr:uid="{00000000-0004-0000-0200-000092000000}"/>
    <hyperlink ref="F2054" r:id="rId148" xr:uid="{00000000-0004-0000-0200-000093000000}"/>
    <hyperlink ref="F2059" r:id="rId149" xr:uid="{00000000-0004-0000-0200-000094000000}"/>
    <hyperlink ref="F2068" r:id="rId150" xr:uid="{00000000-0004-0000-0200-000095000000}"/>
    <hyperlink ref="F2074" r:id="rId151" xr:uid="{00000000-0004-0000-0200-000096000000}"/>
    <hyperlink ref="F2079" r:id="rId152" xr:uid="{00000000-0004-0000-0200-000097000000}"/>
    <hyperlink ref="F2091" r:id="rId153" xr:uid="{00000000-0004-0000-0200-000098000000}"/>
    <hyperlink ref="F2108" r:id="rId154" xr:uid="{00000000-0004-0000-0200-000099000000}"/>
    <hyperlink ref="F2111" r:id="rId155" xr:uid="{00000000-0004-0000-0200-00009A000000}"/>
    <hyperlink ref="F2121" r:id="rId156" xr:uid="{00000000-0004-0000-0200-00009B000000}"/>
    <hyperlink ref="F2131" r:id="rId157" xr:uid="{00000000-0004-0000-0200-00009C000000}"/>
    <hyperlink ref="F2141" r:id="rId158" xr:uid="{00000000-0004-0000-0200-00009D000000}"/>
    <hyperlink ref="F2150" r:id="rId159" xr:uid="{00000000-0004-0000-0200-00009E000000}"/>
    <hyperlink ref="F2159" r:id="rId160" xr:uid="{00000000-0004-0000-0200-00009F000000}"/>
    <hyperlink ref="F2168" r:id="rId161" xr:uid="{00000000-0004-0000-0200-0000A0000000}"/>
    <hyperlink ref="F2177" r:id="rId162" xr:uid="{00000000-0004-0000-0200-0000A1000000}"/>
    <hyperlink ref="F2187" r:id="rId163" xr:uid="{00000000-0004-0000-0200-0000A2000000}"/>
    <hyperlink ref="F2190" r:id="rId164" xr:uid="{00000000-0004-0000-0200-0000A3000000}"/>
    <hyperlink ref="F2197" r:id="rId165" xr:uid="{00000000-0004-0000-0200-0000A4000000}"/>
    <hyperlink ref="F2200" r:id="rId166" xr:uid="{00000000-0004-0000-0200-0000A5000000}"/>
    <hyperlink ref="F2209" r:id="rId167" xr:uid="{00000000-0004-0000-0200-0000A6000000}"/>
    <hyperlink ref="F2227" r:id="rId168" xr:uid="{00000000-0004-0000-0200-0000A7000000}"/>
    <hyperlink ref="F2247" r:id="rId169" xr:uid="{00000000-0004-0000-0200-0000A8000000}"/>
    <hyperlink ref="F2283" r:id="rId170" xr:uid="{00000000-0004-0000-0200-0000A9000000}"/>
    <hyperlink ref="F2292" r:id="rId171" xr:uid="{00000000-0004-0000-0200-0000AA000000}"/>
    <hyperlink ref="F2299" r:id="rId172" xr:uid="{00000000-0004-0000-0200-0000AB000000}"/>
    <hyperlink ref="F2306" r:id="rId173" xr:uid="{00000000-0004-0000-0200-0000AC000000}"/>
    <hyperlink ref="F2321" r:id="rId174" xr:uid="{00000000-0004-0000-0200-0000AD000000}"/>
    <hyperlink ref="F2329" r:id="rId175" xr:uid="{00000000-0004-0000-0200-0000AE000000}"/>
    <hyperlink ref="F2332" r:id="rId176" xr:uid="{00000000-0004-0000-0200-0000AF000000}"/>
    <hyperlink ref="F2338" r:id="rId177" xr:uid="{00000000-0004-0000-0200-0000B0000000}"/>
    <hyperlink ref="F2349" r:id="rId178" xr:uid="{00000000-0004-0000-0200-0000B1000000}"/>
    <hyperlink ref="F2360" r:id="rId179" xr:uid="{00000000-0004-0000-0200-0000B2000000}"/>
    <hyperlink ref="F2367" r:id="rId180" xr:uid="{00000000-0004-0000-0200-0000B3000000}"/>
    <hyperlink ref="F2372" r:id="rId181" xr:uid="{00000000-0004-0000-0200-0000B4000000}"/>
    <hyperlink ref="F2397" r:id="rId182" xr:uid="{00000000-0004-0000-0200-0000B5000000}"/>
    <hyperlink ref="F2403" r:id="rId183" xr:uid="{00000000-0004-0000-0200-0000B6000000}"/>
    <hyperlink ref="F2409" r:id="rId184" xr:uid="{00000000-0004-0000-0200-0000B7000000}"/>
    <hyperlink ref="F2418" r:id="rId185" xr:uid="{00000000-0004-0000-0200-0000B8000000}"/>
    <hyperlink ref="F2435" r:id="rId186" xr:uid="{00000000-0004-0000-0200-0000B9000000}"/>
    <hyperlink ref="F2446" r:id="rId187" xr:uid="{00000000-0004-0000-0200-0000BA000000}"/>
    <hyperlink ref="F2458" r:id="rId188" xr:uid="{00000000-0004-0000-0200-0000BB000000}"/>
    <hyperlink ref="F2475" r:id="rId189" xr:uid="{00000000-0004-0000-0200-0000BC000000}"/>
    <hyperlink ref="F2507" r:id="rId190" xr:uid="{00000000-0004-0000-0200-0000BD000000}"/>
    <hyperlink ref="F2568" r:id="rId191" xr:uid="{00000000-0004-0000-0200-0000BE000000}"/>
    <hyperlink ref="F2582" r:id="rId192" xr:uid="{00000000-0004-0000-0200-0000BF000000}"/>
    <hyperlink ref="F2598" r:id="rId193" xr:uid="{00000000-0004-0000-0200-0000C0000000}"/>
    <hyperlink ref="F2607" r:id="rId194" xr:uid="{00000000-0004-0000-0200-0000C1000000}"/>
    <hyperlink ref="F2638" r:id="rId195" xr:uid="{00000000-0004-0000-0200-0000C2000000}"/>
    <hyperlink ref="F2643" r:id="rId196" xr:uid="{00000000-0004-0000-0200-0000C3000000}"/>
    <hyperlink ref="F2648" r:id="rId197" xr:uid="{00000000-0004-0000-0200-0000C4000000}"/>
    <hyperlink ref="F2653" r:id="rId198" xr:uid="{00000000-0004-0000-0200-0000C5000000}"/>
    <hyperlink ref="F2658" r:id="rId199" xr:uid="{00000000-0004-0000-0200-0000C6000000}"/>
    <hyperlink ref="F2672" r:id="rId200" xr:uid="{00000000-0004-0000-0200-0000C7000000}"/>
    <hyperlink ref="F2706" r:id="rId201" xr:uid="{00000000-0004-0000-0200-0000C8000000}"/>
    <hyperlink ref="F2714" r:id="rId202" xr:uid="{00000000-0004-0000-0200-0000C9000000}"/>
    <hyperlink ref="F2723" r:id="rId203" xr:uid="{00000000-0004-0000-0200-0000CA000000}"/>
    <hyperlink ref="F2733" r:id="rId204" xr:uid="{00000000-0004-0000-0200-0000CB000000}"/>
    <hyperlink ref="F2744" r:id="rId205" xr:uid="{00000000-0004-0000-0200-0000CC000000}"/>
    <hyperlink ref="F2752" r:id="rId206" xr:uid="{00000000-0004-0000-0200-0000CD000000}"/>
    <hyperlink ref="F2755" r:id="rId207" xr:uid="{00000000-0004-0000-0200-0000CE000000}"/>
    <hyperlink ref="F2763" r:id="rId208" xr:uid="{00000000-0004-0000-0200-0000CF000000}"/>
    <hyperlink ref="F2771" r:id="rId209" xr:uid="{00000000-0004-0000-0200-0000D0000000}"/>
    <hyperlink ref="F2773" r:id="rId210" xr:uid="{00000000-0004-0000-0200-0000D1000000}"/>
    <hyperlink ref="F2792" r:id="rId211" xr:uid="{00000000-0004-0000-0200-0000D2000000}"/>
    <hyperlink ref="F2801" r:id="rId212" xr:uid="{00000000-0004-0000-0200-0000D3000000}"/>
    <hyperlink ref="F2851" r:id="rId213" xr:uid="{00000000-0004-0000-0200-0000D4000000}"/>
    <hyperlink ref="F2871" r:id="rId214" xr:uid="{00000000-0004-0000-0200-0000D5000000}"/>
    <hyperlink ref="F2877" r:id="rId215" xr:uid="{00000000-0004-0000-0200-0000D6000000}"/>
    <hyperlink ref="F2886" r:id="rId216" xr:uid="{00000000-0004-0000-0200-0000D7000000}"/>
    <hyperlink ref="F2888" r:id="rId217" xr:uid="{00000000-0004-0000-0200-0000D8000000}"/>
    <hyperlink ref="F2904" r:id="rId218" xr:uid="{00000000-0004-0000-0200-0000D9000000}"/>
    <hyperlink ref="F2910" r:id="rId219" xr:uid="{00000000-0004-0000-0200-0000DA000000}"/>
    <hyperlink ref="F2913" r:id="rId220" xr:uid="{00000000-0004-0000-0200-0000DB000000}"/>
    <hyperlink ref="F2925" r:id="rId221" xr:uid="{00000000-0004-0000-0200-0000DC000000}"/>
    <hyperlink ref="F2937" r:id="rId222" xr:uid="{00000000-0004-0000-0200-0000DD000000}"/>
    <hyperlink ref="F2947" r:id="rId223" xr:uid="{00000000-0004-0000-0200-0000DE000000}"/>
    <hyperlink ref="F2959" r:id="rId224" xr:uid="{00000000-0004-0000-0200-0000DF000000}"/>
    <hyperlink ref="F2971" r:id="rId225" xr:uid="{00000000-0004-0000-0200-0000E0000000}"/>
    <hyperlink ref="F2974" r:id="rId226" xr:uid="{00000000-0004-0000-0200-0000E1000000}"/>
    <hyperlink ref="F2982" r:id="rId227" xr:uid="{00000000-0004-0000-0200-0000E2000000}"/>
    <hyperlink ref="F2996" r:id="rId228" xr:uid="{00000000-0004-0000-0200-0000E3000000}"/>
    <hyperlink ref="F3004" r:id="rId229" xr:uid="{00000000-0004-0000-0200-0000E4000000}"/>
    <hyperlink ref="F3049" r:id="rId230" xr:uid="{00000000-0004-0000-0200-0000E5000000}"/>
    <hyperlink ref="F3158" r:id="rId231" xr:uid="{00000000-0004-0000-0200-0000E6000000}"/>
    <hyperlink ref="F3161" r:id="rId232" xr:uid="{00000000-0004-0000-0200-0000E7000000}"/>
    <hyperlink ref="F3168" r:id="rId233" xr:uid="{00000000-0004-0000-0200-0000E8000000}"/>
    <hyperlink ref="F3175" r:id="rId234" xr:uid="{00000000-0004-0000-0200-0000E9000000}"/>
    <hyperlink ref="F3182" r:id="rId235" xr:uid="{00000000-0004-0000-0200-0000EA000000}"/>
    <hyperlink ref="F3189" r:id="rId236" xr:uid="{00000000-0004-0000-0200-0000EB000000}"/>
    <hyperlink ref="F3196" r:id="rId237" xr:uid="{00000000-0004-0000-0200-0000EC000000}"/>
    <hyperlink ref="F3206" r:id="rId238" xr:uid="{00000000-0004-0000-0200-0000ED000000}"/>
    <hyperlink ref="F3213" r:id="rId239" xr:uid="{00000000-0004-0000-0200-0000EE000000}"/>
    <hyperlink ref="F3228" r:id="rId240" xr:uid="{00000000-0004-0000-0200-0000EF000000}"/>
    <hyperlink ref="F3235" r:id="rId241" xr:uid="{00000000-0004-0000-0200-0000F0000000}"/>
    <hyperlink ref="F3248" r:id="rId242" xr:uid="{00000000-0004-0000-0200-0000F1000000}"/>
    <hyperlink ref="F3261" r:id="rId243" xr:uid="{00000000-0004-0000-0200-0000F2000000}"/>
    <hyperlink ref="F3277" r:id="rId244" xr:uid="{00000000-0004-0000-0200-0000F3000000}"/>
    <hyperlink ref="F3284" r:id="rId245" xr:uid="{00000000-0004-0000-0200-0000F4000000}"/>
    <hyperlink ref="F3291" r:id="rId246" xr:uid="{00000000-0004-0000-0200-0000F5000000}"/>
    <hyperlink ref="F3297" r:id="rId247" xr:uid="{00000000-0004-0000-0200-0000F6000000}"/>
    <hyperlink ref="F3304" r:id="rId248" xr:uid="{00000000-0004-0000-0200-0000F7000000}"/>
    <hyperlink ref="F3311" r:id="rId249" xr:uid="{00000000-0004-0000-0200-0000F8000000}"/>
    <hyperlink ref="F3319" r:id="rId250" xr:uid="{00000000-0004-0000-0200-0000F9000000}"/>
    <hyperlink ref="F3327" r:id="rId251" xr:uid="{00000000-0004-0000-0200-0000FA000000}"/>
    <hyperlink ref="F3335" r:id="rId252" xr:uid="{00000000-0004-0000-0200-0000FB000000}"/>
    <hyperlink ref="F3343" r:id="rId253" xr:uid="{00000000-0004-0000-0200-0000FC000000}"/>
    <hyperlink ref="F3360" r:id="rId254" xr:uid="{00000000-0004-0000-0200-0000FD000000}"/>
    <hyperlink ref="F3368" r:id="rId255" xr:uid="{00000000-0004-0000-0200-0000FE000000}"/>
    <hyperlink ref="F3376" r:id="rId256" xr:uid="{00000000-0004-0000-0200-0000FF000000}"/>
    <hyperlink ref="F3379" r:id="rId257" xr:uid="{00000000-0004-0000-0200-000000010000}"/>
    <hyperlink ref="F3407" r:id="rId258" xr:uid="{00000000-0004-0000-0200-000001010000}"/>
    <hyperlink ref="F3435" r:id="rId259" xr:uid="{00000000-0004-0000-0200-000002010000}"/>
    <hyperlink ref="F3456" r:id="rId260" xr:uid="{00000000-0004-0000-0200-000003010000}"/>
    <hyperlink ref="F3487" r:id="rId261" xr:uid="{00000000-0004-0000-0200-000004010000}"/>
    <hyperlink ref="F3508" r:id="rId262" xr:uid="{00000000-0004-0000-0200-000005010000}"/>
    <hyperlink ref="F3536" r:id="rId263" xr:uid="{00000000-0004-0000-0200-000006010000}"/>
    <hyperlink ref="F3564" r:id="rId264" xr:uid="{00000000-0004-0000-0200-000007010000}"/>
    <hyperlink ref="F3592" r:id="rId265" xr:uid="{00000000-0004-0000-0200-000008010000}"/>
    <hyperlink ref="F3620" r:id="rId266" xr:uid="{00000000-0004-0000-0200-000009010000}"/>
    <hyperlink ref="F3623" r:id="rId267" xr:uid="{00000000-0004-0000-0200-00000A010000}"/>
    <hyperlink ref="F3625" r:id="rId268" xr:uid="{00000000-0004-0000-0200-00000B010000}"/>
    <hyperlink ref="F3634" r:id="rId269" xr:uid="{00000000-0004-0000-0200-00000C010000}"/>
    <hyperlink ref="F3643" r:id="rId270" xr:uid="{00000000-0004-0000-0200-00000D010000}"/>
    <hyperlink ref="F3652" r:id="rId271" xr:uid="{00000000-0004-0000-0200-00000E010000}"/>
    <hyperlink ref="F3661" r:id="rId272" xr:uid="{00000000-0004-0000-0200-00000F010000}"/>
    <hyperlink ref="F3670" r:id="rId273" xr:uid="{00000000-0004-0000-0200-000010010000}"/>
    <hyperlink ref="F3673" r:id="rId274" xr:uid="{00000000-0004-0000-0200-000011010000}"/>
    <hyperlink ref="F3678" r:id="rId275" xr:uid="{00000000-0004-0000-0200-000012010000}"/>
    <hyperlink ref="F3680" r:id="rId276" xr:uid="{00000000-0004-0000-0200-000013010000}"/>
    <hyperlink ref="F3682" r:id="rId277" xr:uid="{00000000-0004-0000-0200-000014010000}"/>
    <hyperlink ref="F3687" r:id="rId278" xr:uid="{00000000-0004-0000-0200-000015010000}"/>
    <hyperlink ref="F3692" r:id="rId279" xr:uid="{00000000-0004-0000-0200-000016010000}"/>
    <hyperlink ref="F3697" r:id="rId280" xr:uid="{00000000-0004-0000-0200-000017010000}"/>
    <hyperlink ref="F3711" r:id="rId281" xr:uid="{00000000-0004-0000-0200-000018010000}"/>
    <hyperlink ref="F3725" r:id="rId282" xr:uid="{00000000-0004-0000-0200-000019010000}"/>
    <hyperlink ref="F3728" r:id="rId283" xr:uid="{00000000-0004-0000-0200-00001A010000}"/>
    <hyperlink ref="F3747" r:id="rId284" xr:uid="{00000000-0004-0000-0200-00001B010000}"/>
    <hyperlink ref="F3753" r:id="rId285" xr:uid="{00000000-0004-0000-0200-00001C010000}"/>
    <hyperlink ref="F3770" r:id="rId286" xr:uid="{00000000-0004-0000-0200-00001D010000}"/>
    <hyperlink ref="F3787" r:id="rId287" xr:uid="{00000000-0004-0000-0200-00001E010000}"/>
    <hyperlink ref="F3804" r:id="rId288" xr:uid="{00000000-0004-0000-0200-00001F010000}"/>
    <hyperlink ref="F3821" r:id="rId289" xr:uid="{00000000-0004-0000-0200-000020010000}"/>
    <hyperlink ref="F3840" r:id="rId290" xr:uid="{00000000-0004-0000-0200-000021010000}"/>
    <hyperlink ref="F3843" r:id="rId291" xr:uid="{00000000-0004-0000-0200-000022010000}"/>
    <hyperlink ref="F3860" r:id="rId292" xr:uid="{00000000-0004-0000-0200-000023010000}"/>
    <hyperlink ref="F3877" r:id="rId293" xr:uid="{00000000-0004-0000-0200-000024010000}"/>
    <hyperlink ref="F3880" r:id="rId294" xr:uid="{00000000-0004-0000-0200-000025010000}"/>
    <hyperlink ref="F3918" r:id="rId295" xr:uid="{00000000-0004-0000-0200-000026010000}"/>
    <hyperlink ref="F3956" r:id="rId296" xr:uid="{00000000-0004-0000-0200-000027010000}"/>
    <hyperlink ref="F3994" r:id="rId297" xr:uid="{00000000-0004-0000-0200-000028010000}"/>
    <hyperlink ref="F4032" r:id="rId298" xr:uid="{00000000-0004-0000-0200-000029010000}"/>
    <hyperlink ref="F4073" r:id="rId299" xr:uid="{00000000-0004-0000-0200-00002A010000}"/>
    <hyperlink ref="F4114" r:id="rId300" xr:uid="{00000000-0004-0000-0200-00002B010000}"/>
    <hyperlink ref="F4122" r:id="rId301" xr:uid="{00000000-0004-0000-0200-00002C010000}"/>
    <hyperlink ref="F4160" r:id="rId302" xr:uid="{00000000-0004-0000-0200-00002D010000}"/>
    <hyperlink ref="F4198" r:id="rId303" xr:uid="{00000000-0004-0000-0200-00002E010000}"/>
    <hyperlink ref="F4201" r:id="rId304" xr:uid="{00000000-0004-0000-0200-00002F010000}"/>
    <hyperlink ref="F4258" r:id="rId305" xr:uid="{00000000-0004-0000-0200-000030010000}"/>
    <hyperlink ref="F4315" r:id="rId306" xr:uid="{00000000-0004-0000-0200-000031010000}"/>
    <hyperlink ref="F4350" r:id="rId307" xr:uid="{00000000-0004-0000-0200-000032010000}"/>
    <hyperlink ref="F4393" r:id="rId308" xr:uid="{00000000-0004-0000-0200-000033010000}"/>
    <hyperlink ref="F4412" r:id="rId309" xr:uid="{00000000-0004-0000-0200-000034010000}"/>
    <hyperlink ref="F4422" r:id="rId310" xr:uid="{00000000-0004-0000-0200-000035010000}"/>
    <hyperlink ref="F4456" r:id="rId311" xr:uid="{00000000-0004-0000-0200-000036010000}"/>
    <hyperlink ref="F4472" r:id="rId312" xr:uid="{00000000-0004-0000-0200-000037010000}"/>
    <hyperlink ref="F4501" r:id="rId313" xr:uid="{00000000-0004-0000-0200-000038010000}"/>
    <hyperlink ref="F4525" r:id="rId314" xr:uid="{00000000-0004-0000-0200-000039010000}"/>
    <hyperlink ref="F4582" r:id="rId315" xr:uid="{00000000-0004-0000-0200-00003A010000}"/>
    <hyperlink ref="F4594" r:id="rId316" xr:uid="{00000000-0004-0000-0200-00003B010000}"/>
    <hyperlink ref="F4607" r:id="rId317" xr:uid="{00000000-0004-0000-0200-00003C010000}"/>
    <hyperlink ref="F4617" r:id="rId318" xr:uid="{00000000-0004-0000-0200-00003D010000}"/>
    <hyperlink ref="F4620" r:id="rId319" xr:uid="{00000000-0004-0000-0200-00003E010000}"/>
    <hyperlink ref="F4631" r:id="rId320" xr:uid="{00000000-0004-0000-0200-00003F010000}"/>
    <hyperlink ref="F4638" r:id="rId321" xr:uid="{00000000-0004-0000-0200-000040010000}"/>
    <hyperlink ref="F4645" r:id="rId322" xr:uid="{00000000-0004-0000-0200-000041010000}"/>
    <hyperlink ref="F4656" r:id="rId323" xr:uid="{00000000-0004-0000-0200-000042010000}"/>
    <hyperlink ref="F4661" r:id="rId324" xr:uid="{00000000-0004-0000-0200-000043010000}"/>
    <hyperlink ref="F4670" r:id="rId325" xr:uid="{00000000-0004-0000-0200-000044010000}"/>
    <hyperlink ref="F4679" r:id="rId326" xr:uid="{00000000-0004-0000-0200-000045010000}"/>
    <hyperlink ref="F4684" r:id="rId327" xr:uid="{00000000-0004-0000-0200-000046010000}"/>
    <hyperlink ref="F4691" r:id="rId328" xr:uid="{00000000-0004-0000-0200-000047010000}"/>
    <hyperlink ref="F4698" r:id="rId329" xr:uid="{00000000-0004-0000-0200-000048010000}"/>
    <hyperlink ref="F4705" r:id="rId330" xr:uid="{00000000-0004-0000-0200-000049010000}"/>
    <hyperlink ref="F4712" r:id="rId331" xr:uid="{00000000-0004-0000-0200-00004A010000}"/>
    <hyperlink ref="F4758" r:id="rId332" xr:uid="{00000000-0004-0000-0200-00004B010000}"/>
    <hyperlink ref="F4804" r:id="rId333" xr:uid="{00000000-0004-0000-0200-00004C010000}"/>
    <hyperlink ref="F4852" r:id="rId334" xr:uid="{00000000-0004-0000-0200-00004D010000}"/>
    <hyperlink ref="F4934" r:id="rId335" xr:uid="{00000000-0004-0000-0200-00004E010000}"/>
    <hyperlink ref="F4941" r:id="rId336" xr:uid="{00000000-0004-0000-0200-00004F010000}"/>
    <hyperlink ref="F4948" r:id="rId337" xr:uid="{00000000-0004-0000-0200-000050010000}"/>
    <hyperlink ref="F4956" r:id="rId338" xr:uid="{00000000-0004-0000-0200-000051010000}"/>
    <hyperlink ref="F4964" r:id="rId339" xr:uid="{00000000-0004-0000-0200-000052010000}"/>
    <hyperlink ref="F4971" r:id="rId340" xr:uid="{00000000-0004-0000-0200-000053010000}"/>
    <hyperlink ref="F4978" r:id="rId341" xr:uid="{00000000-0004-0000-0200-000054010000}"/>
    <hyperlink ref="F4987" r:id="rId342" xr:uid="{00000000-0004-0000-0200-000055010000}"/>
    <hyperlink ref="F4994" r:id="rId343" xr:uid="{00000000-0004-0000-0200-000056010000}"/>
    <hyperlink ref="F5001" r:id="rId344" xr:uid="{00000000-0004-0000-0200-000057010000}"/>
    <hyperlink ref="F5008" r:id="rId345" xr:uid="{00000000-0004-0000-0200-000058010000}"/>
    <hyperlink ref="F5090" r:id="rId346" xr:uid="{00000000-0004-0000-0200-000059010000}"/>
    <hyperlink ref="F5097" r:id="rId347" xr:uid="{00000000-0004-0000-0200-00005A010000}"/>
    <hyperlink ref="F5104" r:id="rId348" xr:uid="{00000000-0004-0000-0200-00005B010000}"/>
    <hyperlink ref="F5112" r:id="rId349" xr:uid="{00000000-0004-0000-0200-00005C010000}"/>
    <hyperlink ref="F5120" r:id="rId350" xr:uid="{00000000-0004-0000-0200-00005D010000}"/>
    <hyperlink ref="F5131" r:id="rId351" xr:uid="{00000000-0004-0000-0200-00005E010000}"/>
    <hyperlink ref="F5146" r:id="rId352" xr:uid="{00000000-0004-0000-0200-00005F010000}"/>
    <hyperlink ref="F5151" r:id="rId353" xr:uid="{00000000-0004-0000-0200-000060010000}"/>
    <hyperlink ref="F5163" r:id="rId354" xr:uid="{00000000-0004-0000-0200-000061010000}"/>
    <hyperlink ref="F5246" r:id="rId355" xr:uid="{00000000-0004-0000-0200-000062010000}"/>
    <hyperlink ref="F5254" r:id="rId356" xr:uid="{00000000-0004-0000-0200-000063010000}"/>
    <hyperlink ref="F5262" r:id="rId357" xr:uid="{00000000-0004-0000-0200-000064010000}"/>
    <hyperlink ref="F5271" r:id="rId358" xr:uid="{00000000-0004-0000-0200-000065010000}"/>
    <hyperlink ref="F5280" r:id="rId359" xr:uid="{00000000-0004-0000-0200-000066010000}"/>
    <hyperlink ref="F5288" r:id="rId360" xr:uid="{00000000-0004-0000-0200-000067010000}"/>
    <hyperlink ref="F5292" r:id="rId361" xr:uid="{00000000-0004-0000-0200-000068010000}"/>
    <hyperlink ref="F5301" r:id="rId362" xr:uid="{00000000-0004-0000-0200-000069010000}"/>
    <hyperlink ref="F5305" r:id="rId363" xr:uid="{00000000-0004-0000-0200-00006A010000}"/>
    <hyperlink ref="F5314" r:id="rId364" xr:uid="{00000000-0004-0000-0200-00006B010000}"/>
    <hyperlink ref="F5325" r:id="rId365" xr:uid="{00000000-0004-0000-0200-00006C01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366"/>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1764"/>
  <sheetViews>
    <sheetView showGridLines="0" workbookViewId="0"/>
  </sheetViews>
  <sheetFormatPr defaultRowHeight="12.7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302"/>
      <c r="M2" s="302"/>
      <c r="N2" s="302"/>
      <c r="O2" s="302"/>
      <c r="P2" s="302"/>
      <c r="Q2" s="302"/>
      <c r="R2" s="302"/>
      <c r="S2" s="302"/>
      <c r="T2" s="302"/>
      <c r="U2" s="302"/>
      <c r="V2" s="302"/>
      <c r="AT2" s="17" t="s">
        <v>89</v>
      </c>
      <c r="AZ2" s="85" t="s">
        <v>6318</v>
      </c>
      <c r="BA2" s="85" t="s">
        <v>6319</v>
      </c>
      <c r="BB2" s="85" t="s">
        <v>236</v>
      </c>
      <c r="BC2" s="85" t="s">
        <v>6320</v>
      </c>
      <c r="BD2" s="85" t="s">
        <v>121</v>
      </c>
    </row>
    <row r="3" spans="2:56" ht="6.95" customHeight="1">
      <c r="B3" s="18"/>
      <c r="C3" s="19"/>
      <c r="D3" s="19"/>
      <c r="E3" s="19"/>
      <c r="F3" s="19"/>
      <c r="G3" s="19"/>
      <c r="H3" s="19"/>
      <c r="I3" s="19"/>
      <c r="J3" s="19"/>
      <c r="K3" s="19"/>
      <c r="L3" s="20"/>
      <c r="AT3" s="17" t="s">
        <v>83</v>
      </c>
      <c r="AZ3" s="85" t="s">
        <v>6321</v>
      </c>
      <c r="BA3" s="85" t="s">
        <v>6322</v>
      </c>
      <c r="BB3" s="85" t="s">
        <v>236</v>
      </c>
      <c r="BC3" s="85" t="s">
        <v>6323</v>
      </c>
      <c r="BD3" s="85" t="s">
        <v>121</v>
      </c>
    </row>
    <row r="4" spans="2:56" ht="24.95" customHeight="1">
      <c r="B4" s="20"/>
      <c r="D4" s="21" t="s">
        <v>125</v>
      </c>
      <c r="L4" s="20"/>
      <c r="M4" s="86" t="s">
        <v>10</v>
      </c>
      <c r="AT4" s="17" t="s">
        <v>4</v>
      </c>
      <c r="AZ4" s="85" t="s">
        <v>6324</v>
      </c>
      <c r="BA4" s="85" t="s">
        <v>6325</v>
      </c>
      <c r="BB4" s="85" t="s">
        <v>119</v>
      </c>
      <c r="BC4" s="85" t="s">
        <v>6326</v>
      </c>
      <c r="BD4" s="85" t="s">
        <v>121</v>
      </c>
    </row>
    <row r="5" spans="2:56" ht="6.95" customHeight="1">
      <c r="B5" s="20"/>
      <c r="L5" s="20"/>
      <c r="AZ5" s="85" t="s">
        <v>6327</v>
      </c>
      <c r="BA5" s="85" t="s">
        <v>6328</v>
      </c>
      <c r="BB5" s="85" t="s">
        <v>236</v>
      </c>
      <c r="BC5" s="85" t="s">
        <v>6329</v>
      </c>
      <c r="BD5" s="85" t="s">
        <v>121</v>
      </c>
    </row>
    <row r="6" spans="2:56" ht="12" customHeight="1">
      <c r="B6" s="20"/>
      <c r="D6" s="27" t="s">
        <v>16</v>
      </c>
      <c r="L6" s="20"/>
      <c r="AZ6" s="85" t="s">
        <v>6330</v>
      </c>
      <c r="BA6" s="85" t="s">
        <v>6331</v>
      </c>
      <c r="BB6" s="85" t="s">
        <v>119</v>
      </c>
      <c r="BC6" s="85" t="s">
        <v>6332</v>
      </c>
      <c r="BD6" s="85" t="s">
        <v>121</v>
      </c>
    </row>
    <row r="7" spans="2:56" ht="16.5" customHeight="1">
      <c r="B7" s="20"/>
      <c r="E7" s="328" t="str">
        <f>'Rekapitulace stavby'!K6</f>
        <v>Stavební úpravy a přístavba - ZŠ Kolín Sendražice</v>
      </c>
      <c r="F7" s="329"/>
      <c r="G7" s="329"/>
      <c r="H7" s="329"/>
      <c r="L7" s="20"/>
      <c r="AZ7" s="85" t="s">
        <v>6333</v>
      </c>
      <c r="BA7" s="85" t="s">
        <v>6334</v>
      </c>
      <c r="BB7" s="85" t="s">
        <v>236</v>
      </c>
      <c r="BC7" s="85" t="s">
        <v>6335</v>
      </c>
      <c r="BD7" s="85" t="s">
        <v>121</v>
      </c>
    </row>
    <row r="8" spans="2:56" s="1" customFormat="1" ht="12" customHeight="1">
      <c r="B8" s="32"/>
      <c r="D8" s="27" t="s">
        <v>139</v>
      </c>
      <c r="L8" s="32"/>
      <c r="AZ8" s="85" t="s">
        <v>6336</v>
      </c>
      <c r="BA8" s="85" t="s">
        <v>6337</v>
      </c>
      <c r="BB8" s="85" t="s">
        <v>119</v>
      </c>
      <c r="BC8" s="85" t="s">
        <v>6338</v>
      </c>
      <c r="BD8" s="85" t="s">
        <v>121</v>
      </c>
    </row>
    <row r="9" spans="2:56" s="1" customFormat="1" ht="16.5" customHeight="1">
      <c r="B9" s="32"/>
      <c r="E9" s="295" t="s">
        <v>6339</v>
      </c>
      <c r="F9" s="330"/>
      <c r="G9" s="330"/>
      <c r="H9" s="330"/>
      <c r="L9" s="32"/>
      <c r="AZ9" s="85" t="s">
        <v>6340</v>
      </c>
      <c r="BA9" s="85" t="s">
        <v>6341</v>
      </c>
      <c r="BB9" s="85" t="s">
        <v>236</v>
      </c>
      <c r="BC9" s="85" t="s">
        <v>6342</v>
      </c>
      <c r="BD9" s="85" t="s">
        <v>121</v>
      </c>
    </row>
    <row r="10" spans="2:56" s="1" customFormat="1" ht="11.25">
      <c r="B10" s="32"/>
      <c r="L10" s="32"/>
      <c r="AZ10" s="85" t="s">
        <v>6343</v>
      </c>
      <c r="BA10" s="85" t="s">
        <v>6344</v>
      </c>
      <c r="BB10" s="85" t="s">
        <v>119</v>
      </c>
      <c r="BC10" s="85" t="s">
        <v>6345</v>
      </c>
      <c r="BD10" s="85" t="s">
        <v>121</v>
      </c>
    </row>
    <row r="11" spans="2:56" s="1" customFormat="1" ht="12" customHeight="1">
      <c r="B11" s="32"/>
      <c r="D11" s="27" t="s">
        <v>18</v>
      </c>
      <c r="F11" s="25" t="s">
        <v>19</v>
      </c>
      <c r="I11" s="27" t="s">
        <v>20</v>
      </c>
      <c r="J11" s="25" t="s">
        <v>19</v>
      </c>
      <c r="L11" s="32"/>
      <c r="AZ11" s="85" t="s">
        <v>6346</v>
      </c>
      <c r="BA11" s="85" t="s">
        <v>6347</v>
      </c>
      <c r="BB11" s="85" t="s">
        <v>236</v>
      </c>
      <c r="BC11" s="85" t="s">
        <v>6348</v>
      </c>
      <c r="BD11" s="85" t="s">
        <v>121</v>
      </c>
    </row>
    <row r="12" spans="2:56" s="1" customFormat="1" ht="12" customHeight="1">
      <c r="B12" s="32"/>
      <c r="D12" s="27" t="s">
        <v>21</v>
      </c>
      <c r="F12" s="25" t="s">
        <v>22</v>
      </c>
      <c r="I12" s="27" t="s">
        <v>23</v>
      </c>
      <c r="J12" s="49" t="str">
        <f>'Rekapitulace stavby'!AN8</f>
        <v>Vyplň údaj</v>
      </c>
      <c r="L12" s="32"/>
      <c r="AZ12" s="85" t="s">
        <v>6349</v>
      </c>
      <c r="BA12" s="85" t="s">
        <v>6350</v>
      </c>
      <c r="BB12" s="85" t="s">
        <v>119</v>
      </c>
      <c r="BC12" s="85" t="s">
        <v>6351</v>
      </c>
      <c r="BD12" s="85" t="s">
        <v>121</v>
      </c>
    </row>
    <row r="13" spans="2:56" s="1" customFormat="1" ht="10.9" customHeight="1">
      <c r="B13" s="32"/>
      <c r="L13" s="32"/>
      <c r="AZ13" s="85" t="s">
        <v>6352</v>
      </c>
      <c r="BA13" s="85" t="s">
        <v>6353</v>
      </c>
      <c r="BB13" s="85" t="s">
        <v>236</v>
      </c>
      <c r="BC13" s="85" t="s">
        <v>6354</v>
      </c>
      <c r="BD13" s="85" t="s">
        <v>121</v>
      </c>
    </row>
    <row r="14" spans="2:56" s="1" customFormat="1" ht="12" customHeight="1">
      <c r="B14" s="32"/>
      <c r="D14" s="27" t="s">
        <v>24</v>
      </c>
      <c r="I14" s="27" t="s">
        <v>25</v>
      </c>
      <c r="J14" s="25" t="s">
        <v>19</v>
      </c>
      <c r="L14" s="32"/>
      <c r="AZ14" s="85" t="s">
        <v>6355</v>
      </c>
      <c r="BA14" s="85" t="s">
        <v>6356</v>
      </c>
      <c r="BB14" s="85" t="s">
        <v>119</v>
      </c>
      <c r="BC14" s="85" t="s">
        <v>6357</v>
      </c>
      <c r="BD14" s="85" t="s">
        <v>121</v>
      </c>
    </row>
    <row r="15" spans="2:56" s="1" customFormat="1" ht="18" customHeight="1">
      <c r="B15" s="32"/>
      <c r="E15" s="25" t="s">
        <v>26</v>
      </c>
      <c r="I15" s="27" t="s">
        <v>27</v>
      </c>
      <c r="J15" s="25" t="s">
        <v>19</v>
      </c>
      <c r="L15" s="32"/>
      <c r="AZ15" s="85" t="s">
        <v>6358</v>
      </c>
      <c r="BA15" s="85" t="s">
        <v>6359</v>
      </c>
      <c r="BB15" s="85" t="s">
        <v>236</v>
      </c>
      <c r="BC15" s="85" t="s">
        <v>6360</v>
      </c>
      <c r="BD15" s="85" t="s">
        <v>121</v>
      </c>
    </row>
    <row r="16" spans="2:56" s="1" customFormat="1" ht="6.95" customHeight="1">
      <c r="B16" s="32"/>
      <c r="L16" s="32"/>
      <c r="AZ16" s="85" t="s">
        <v>6361</v>
      </c>
      <c r="BA16" s="85" t="s">
        <v>6362</v>
      </c>
      <c r="BB16" s="85" t="s">
        <v>119</v>
      </c>
      <c r="BC16" s="85" t="s">
        <v>6363</v>
      </c>
      <c r="BD16" s="85" t="s">
        <v>121</v>
      </c>
    </row>
    <row r="17" spans="2:56" s="1" customFormat="1" ht="12" customHeight="1">
      <c r="B17" s="32"/>
      <c r="D17" s="27" t="s">
        <v>28</v>
      </c>
      <c r="I17" s="27" t="s">
        <v>25</v>
      </c>
      <c r="J17" s="28" t="str">
        <f>'Rekapitulace stavby'!AN13</f>
        <v>Vyplň údaj</v>
      </c>
      <c r="L17" s="32"/>
      <c r="AZ17" s="85" t="s">
        <v>6364</v>
      </c>
      <c r="BA17" s="85" t="s">
        <v>6365</v>
      </c>
      <c r="BB17" s="85" t="s">
        <v>119</v>
      </c>
      <c r="BC17" s="85" t="s">
        <v>6366</v>
      </c>
      <c r="BD17" s="85" t="s">
        <v>121</v>
      </c>
    </row>
    <row r="18" spans="2:56" s="1" customFormat="1" ht="18" customHeight="1">
      <c r="B18" s="32"/>
      <c r="E18" s="331" t="str">
        <f>'Rekapitulace stavby'!E14</f>
        <v>Vyplň údaj</v>
      </c>
      <c r="F18" s="301"/>
      <c r="G18" s="301"/>
      <c r="H18" s="301"/>
      <c r="I18" s="27" t="s">
        <v>27</v>
      </c>
      <c r="J18" s="28" t="str">
        <f>'Rekapitulace stavby'!AN14</f>
        <v>Vyplň údaj</v>
      </c>
      <c r="L18" s="32"/>
      <c r="AZ18" s="85" t="s">
        <v>6367</v>
      </c>
      <c r="BA18" s="85" t="s">
        <v>6368</v>
      </c>
      <c r="BB18" s="85" t="s">
        <v>236</v>
      </c>
      <c r="BC18" s="85" t="s">
        <v>6369</v>
      </c>
      <c r="BD18" s="85" t="s">
        <v>121</v>
      </c>
    </row>
    <row r="19" spans="2:56" s="1" customFormat="1" ht="6.95" customHeight="1">
      <c r="B19" s="32"/>
      <c r="L19" s="32"/>
      <c r="AZ19" s="85" t="s">
        <v>6370</v>
      </c>
      <c r="BA19" s="85" t="s">
        <v>6371</v>
      </c>
      <c r="BB19" s="85" t="s">
        <v>119</v>
      </c>
      <c r="BC19" s="85" t="s">
        <v>6372</v>
      </c>
      <c r="BD19" s="85" t="s">
        <v>121</v>
      </c>
    </row>
    <row r="20" spans="2:56" s="1" customFormat="1" ht="12" customHeight="1">
      <c r="B20" s="32"/>
      <c r="D20" s="27" t="s">
        <v>30</v>
      </c>
      <c r="I20" s="27" t="s">
        <v>25</v>
      </c>
      <c r="J20" s="25" t="s">
        <v>31</v>
      </c>
      <c r="L20" s="32"/>
      <c r="AZ20" s="85" t="s">
        <v>6373</v>
      </c>
      <c r="BA20" s="85" t="s">
        <v>6374</v>
      </c>
      <c r="BB20" s="85" t="s">
        <v>236</v>
      </c>
      <c r="BC20" s="85" t="s">
        <v>6375</v>
      </c>
      <c r="BD20" s="85" t="s">
        <v>121</v>
      </c>
    </row>
    <row r="21" spans="2:56" s="1" customFormat="1" ht="18" customHeight="1">
      <c r="B21" s="32"/>
      <c r="E21" s="25" t="s">
        <v>32</v>
      </c>
      <c r="I21" s="27" t="s">
        <v>27</v>
      </c>
      <c r="J21" s="25" t="s">
        <v>33</v>
      </c>
      <c r="L21" s="32"/>
      <c r="AZ21" s="85" t="s">
        <v>6376</v>
      </c>
      <c r="BA21" s="85" t="s">
        <v>6377</v>
      </c>
      <c r="BB21" s="85" t="s">
        <v>119</v>
      </c>
      <c r="BC21" s="85" t="s">
        <v>6378</v>
      </c>
      <c r="BD21" s="85" t="s">
        <v>121</v>
      </c>
    </row>
    <row r="22" spans="2:56" s="1" customFormat="1" ht="6.95" customHeight="1">
      <c r="B22" s="32"/>
      <c r="L22" s="32"/>
      <c r="AZ22" s="85" t="s">
        <v>6379</v>
      </c>
      <c r="BA22" s="85" t="s">
        <v>6380</v>
      </c>
      <c r="BB22" s="85" t="s">
        <v>119</v>
      </c>
      <c r="BC22" s="85" t="s">
        <v>6381</v>
      </c>
      <c r="BD22" s="85" t="s">
        <v>121</v>
      </c>
    </row>
    <row r="23" spans="2:56" s="1" customFormat="1" ht="12" customHeight="1">
      <c r="B23" s="32"/>
      <c r="D23" s="27" t="s">
        <v>35</v>
      </c>
      <c r="I23" s="27" t="s">
        <v>25</v>
      </c>
      <c r="J23" s="25" t="str">
        <f>IF('Rekapitulace stavby'!AN19="","",'Rekapitulace stavby'!AN19)</f>
        <v/>
      </c>
      <c r="L23" s="32"/>
      <c r="AZ23" s="85" t="s">
        <v>6382</v>
      </c>
      <c r="BA23" s="85" t="s">
        <v>6383</v>
      </c>
      <c r="BB23" s="85" t="s">
        <v>119</v>
      </c>
      <c r="BC23" s="85" t="s">
        <v>6384</v>
      </c>
      <c r="BD23" s="85" t="s">
        <v>121</v>
      </c>
    </row>
    <row r="24" spans="2:56" s="1" customFormat="1" ht="18" customHeight="1">
      <c r="B24" s="32"/>
      <c r="E24" s="25" t="str">
        <f>IF('Rekapitulace stavby'!E20="","",'Rekapitulace stavby'!E20)</f>
        <v xml:space="preserve"> </v>
      </c>
      <c r="I24" s="27" t="s">
        <v>27</v>
      </c>
      <c r="J24" s="25" t="str">
        <f>IF('Rekapitulace stavby'!AN20="","",'Rekapitulace stavby'!AN20)</f>
        <v/>
      </c>
      <c r="L24" s="32"/>
      <c r="AZ24" s="85" t="s">
        <v>6385</v>
      </c>
      <c r="BA24" s="85" t="s">
        <v>6386</v>
      </c>
      <c r="BB24" s="85" t="s">
        <v>119</v>
      </c>
      <c r="BC24" s="85" t="s">
        <v>6387</v>
      </c>
      <c r="BD24" s="85" t="s">
        <v>121</v>
      </c>
    </row>
    <row r="25" spans="2:56" s="1" customFormat="1" ht="6.95" customHeight="1">
      <c r="B25" s="32"/>
      <c r="L25" s="32"/>
      <c r="AZ25" s="85" t="s">
        <v>6388</v>
      </c>
      <c r="BA25" s="85" t="s">
        <v>6389</v>
      </c>
      <c r="BB25" s="85" t="s">
        <v>119</v>
      </c>
      <c r="BC25" s="85" t="s">
        <v>6390</v>
      </c>
      <c r="BD25" s="85" t="s">
        <v>121</v>
      </c>
    </row>
    <row r="26" spans="2:56" s="1" customFormat="1" ht="12" customHeight="1">
      <c r="B26" s="32"/>
      <c r="D26" s="27" t="s">
        <v>37</v>
      </c>
      <c r="L26" s="32"/>
      <c r="AZ26" s="85" t="s">
        <v>6391</v>
      </c>
      <c r="BA26" s="85" t="s">
        <v>6392</v>
      </c>
      <c r="BB26" s="85" t="s">
        <v>236</v>
      </c>
      <c r="BC26" s="85" t="s">
        <v>6393</v>
      </c>
      <c r="BD26" s="85" t="s">
        <v>121</v>
      </c>
    </row>
    <row r="27" spans="2:56" s="7" customFormat="1" ht="16.5" customHeight="1">
      <c r="B27" s="87"/>
      <c r="E27" s="306" t="s">
        <v>19</v>
      </c>
      <c r="F27" s="306"/>
      <c r="G27" s="306"/>
      <c r="H27" s="306"/>
      <c r="L27" s="87"/>
      <c r="AZ27" s="88" t="s">
        <v>6394</v>
      </c>
      <c r="BA27" s="88" t="s">
        <v>6395</v>
      </c>
      <c r="BB27" s="88" t="s">
        <v>119</v>
      </c>
      <c r="BC27" s="88" t="s">
        <v>6396</v>
      </c>
      <c r="BD27" s="88" t="s">
        <v>121</v>
      </c>
    </row>
    <row r="28" spans="2:56" s="1" customFormat="1" ht="6.95" customHeight="1">
      <c r="B28" s="32"/>
      <c r="L28" s="32"/>
      <c r="AZ28" s="85" t="s">
        <v>6397</v>
      </c>
      <c r="BA28" s="85" t="s">
        <v>6398</v>
      </c>
      <c r="BB28" s="85" t="s">
        <v>236</v>
      </c>
      <c r="BC28" s="85" t="s">
        <v>6399</v>
      </c>
      <c r="BD28" s="85" t="s">
        <v>121</v>
      </c>
    </row>
    <row r="29" spans="2:56" s="1" customFormat="1" ht="6.95" customHeight="1">
      <c r="B29" s="32"/>
      <c r="D29" s="50"/>
      <c r="E29" s="50"/>
      <c r="F29" s="50"/>
      <c r="G29" s="50"/>
      <c r="H29" s="50"/>
      <c r="I29" s="50"/>
      <c r="J29" s="50"/>
      <c r="K29" s="50"/>
      <c r="L29" s="32"/>
      <c r="AZ29" s="85" t="s">
        <v>6400</v>
      </c>
      <c r="BA29" s="85" t="s">
        <v>6401</v>
      </c>
      <c r="BB29" s="85" t="s">
        <v>119</v>
      </c>
      <c r="BC29" s="85" t="s">
        <v>6402</v>
      </c>
      <c r="BD29" s="85" t="s">
        <v>121</v>
      </c>
    </row>
    <row r="30" spans="2:56" s="1" customFormat="1" ht="25.35" customHeight="1">
      <c r="B30" s="32"/>
      <c r="D30" s="89" t="s">
        <v>39</v>
      </c>
      <c r="J30" s="63">
        <f>ROUND(J93, 2)</f>
        <v>0</v>
      </c>
      <c r="L30" s="32"/>
      <c r="AZ30" s="85" t="s">
        <v>6403</v>
      </c>
      <c r="BA30" s="85" t="s">
        <v>6359</v>
      </c>
      <c r="BB30" s="85" t="s">
        <v>236</v>
      </c>
      <c r="BC30" s="85" t="s">
        <v>6404</v>
      </c>
      <c r="BD30" s="85" t="s">
        <v>121</v>
      </c>
    </row>
    <row r="31" spans="2:56" s="1" customFormat="1" ht="6.95" customHeight="1">
      <c r="B31" s="32"/>
      <c r="D31" s="50"/>
      <c r="E31" s="50"/>
      <c r="F31" s="50"/>
      <c r="G31" s="50"/>
      <c r="H31" s="50"/>
      <c r="I31" s="50"/>
      <c r="J31" s="50"/>
      <c r="K31" s="50"/>
      <c r="L31" s="32"/>
      <c r="AZ31" s="85" t="s">
        <v>6405</v>
      </c>
      <c r="BA31" s="85" t="s">
        <v>6406</v>
      </c>
      <c r="BB31" s="85" t="s">
        <v>119</v>
      </c>
      <c r="BC31" s="85" t="s">
        <v>6407</v>
      </c>
      <c r="BD31" s="85" t="s">
        <v>121</v>
      </c>
    </row>
    <row r="32" spans="2:56" s="1" customFormat="1" ht="14.45" customHeight="1">
      <c r="B32" s="32"/>
      <c r="F32" s="35" t="s">
        <v>41</v>
      </c>
      <c r="I32" s="35" t="s">
        <v>40</v>
      </c>
      <c r="J32" s="35" t="s">
        <v>42</v>
      </c>
      <c r="L32" s="32"/>
      <c r="AZ32" s="85" t="s">
        <v>6408</v>
      </c>
      <c r="BA32" s="85" t="s">
        <v>6409</v>
      </c>
      <c r="BB32" s="85" t="s">
        <v>119</v>
      </c>
      <c r="BC32" s="85" t="s">
        <v>6410</v>
      </c>
      <c r="BD32" s="85" t="s">
        <v>121</v>
      </c>
    </row>
    <row r="33" spans="2:56" s="1" customFormat="1" ht="14.45" customHeight="1">
      <c r="B33" s="32"/>
      <c r="D33" s="52" t="s">
        <v>43</v>
      </c>
      <c r="E33" s="27" t="s">
        <v>44</v>
      </c>
      <c r="F33" s="90">
        <f>ROUND((SUM(BE93:BE1763)),  2)</f>
        <v>0</v>
      </c>
      <c r="I33" s="91">
        <v>0.21</v>
      </c>
      <c r="J33" s="90">
        <f>ROUND(((SUM(BE93:BE1763))*I33),  2)</f>
        <v>0</v>
      </c>
      <c r="L33" s="32"/>
      <c r="AZ33" s="85" t="s">
        <v>6411</v>
      </c>
      <c r="BA33" s="85" t="s">
        <v>6412</v>
      </c>
      <c r="BB33" s="85" t="s">
        <v>236</v>
      </c>
      <c r="BC33" s="85" t="s">
        <v>6413</v>
      </c>
      <c r="BD33" s="85" t="s">
        <v>121</v>
      </c>
    </row>
    <row r="34" spans="2:56" s="1" customFormat="1" ht="14.45" customHeight="1">
      <c r="B34" s="32"/>
      <c r="E34" s="27" t="s">
        <v>45</v>
      </c>
      <c r="F34" s="90">
        <f>ROUND((SUM(BF93:BF1763)),  2)</f>
        <v>0</v>
      </c>
      <c r="I34" s="91">
        <v>0.12</v>
      </c>
      <c r="J34" s="90">
        <f>ROUND(((SUM(BF93:BF1763))*I34),  2)</f>
        <v>0</v>
      </c>
      <c r="L34" s="32"/>
      <c r="AZ34" s="85" t="s">
        <v>6414</v>
      </c>
      <c r="BA34" s="85" t="s">
        <v>6415</v>
      </c>
      <c r="BB34" s="85" t="s">
        <v>119</v>
      </c>
      <c r="BC34" s="85" t="s">
        <v>6416</v>
      </c>
      <c r="BD34" s="85" t="s">
        <v>121</v>
      </c>
    </row>
    <row r="35" spans="2:56" s="1" customFormat="1" ht="14.45" hidden="1" customHeight="1">
      <c r="B35" s="32"/>
      <c r="E35" s="27" t="s">
        <v>46</v>
      </c>
      <c r="F35" s="90">
        <f>ROUND((SUM(BG93:BG1763)),  2)</f>
        <v>0</v>
      </c>
      <c r="I35" s="91">
        <v>0.21</v>
      </c>
      <c r="J35" s="90">
        <f>0</f>
        <v>0</v>
      </c>
      <c r="L35" s="32"/>
      <c r="AZ35" s="85" t="s">
        <v>6417</v>
      </c>
      <c r="BA35" s="85" t="s">
        <v>6418</v>
      </c>
      <c r="BB35" s="85" t="s">
        <v>236</v>
      </c>
      <c r="BC35" s="85" t="s">
        <v>6419</v>
      </c>
      <c r="BD35" s="85" t="s">
        <v>121</v>
      </c>
    </row>
    <row r="36" spans="2:56" s="1" customFormat="1" ht="14.45" hidden="1" customHeight="1">
      <c r="B36" s="32"/>
      <c r="E36" s="27" t="s">
        <v>47</v>
      </c>
      <c r="F36" s="90">
        <f>ROUND((SUM(BH93:BH1763)),  2)</f>
        <v>0</v>
      </c>
      <c r="I36" s="91">
        <v>0.12</v>
      </c>
      <c r="J36" s="90">
        <f>0</f>
        <v>0</v>
      </c>
      <c r="L36" s="32"/>
      <c r="AZ36" s="85" t="s">
        <v>6420</v>
      </c>
      <c r="BA36" s="85" t="s">
        <v>6421</v>
      </c>
      <c r="BB36" s="85" t="s">
        <v>119</v>
      </c>
      <c r="BC36" s="85" t="s">
        <v>6422</v>
      </c>
      <c r="BD36" s="85" t="s">
        <v>121</v>
      </c>
    </row>
    <row r="37" spans="2:56" s="1" customFormat="1" ht="14.45" hidden="1" customHeight="1">
      <c r="B37" s="32"/>
      <c r="E37" s="27" t="s">
        <v>48</v>
      </c>
      <c r="F37" s="90">
        <f>ROUND((SUM(BI93:BI1763)),  2)</f>
        <v>0</v>
      </c>
      <c r="I37" s="91">
        <v>0</v>
      </c>
      <c r="J37" s="90">
        <f>0</f>
        <v>0</v>
      </c>
      <c r="L37" s="32"/>
      <c r="AZ37" s="85" t="s">
        <v>6423</v>
      </c>
      <c r="BA37" s="85" t="s">
        <v>6424</v>
      </c>
      <c r="BB37" s="85" t="s">
        <v>119</v>
      </c>
      <c r="BC37" s="85" t="s">
        <v>6425</v>
      </c>
      <c r="BD37" s="85" t="s">
        <v>121</v>
      </c>
    </row>
    <row r="38" spans="2:56" s="1" customFormat="1" ht="6.95" customHeight="1">
      <c r="B38" s="32"/>
      <c r="L38" s="32"/>
      <c r="AZ38" s="85" t="s">
        <v>6426</v>
      </c>
      <c r="BA38" s="85" t="s">
        <v>6427</v>
      </c>
      <c r="BB38" s="85" t="s">
        <v>236</v>
      </c>
      <c r="BC38" s="85" t="s">
        <v>6428</v>
      </c>
      <c r="BD38" s="85" t="s">
        <v>121</v>
      </c>
    </row>
    <row r="39" spans="2:56" s="1" customFormat="1" ht="25.35" customHeight="1">
      <c r="B39" s="32"/>
      <c r="C39" s="92"/>
      <c r="D39" s="93" t="s">
        <v>49</v>
      </c>
      <c r="E39" s="54"/>
      <c r="F39" s="54"/>
      <c r="G39" s="94" t="s">
        <v>50</v>
      </c>
      <c r="H39" s="95" t="s">
        <v>51</v>
      </c>
      <c r="I39" s="54"/>
      <c r="J39" s="96">
        <f>SUM(J30:J37)</f>
        <v>0</v>
      </c>
      <c r="K39" s="97"/>
      <c r="L39" s="32"/>
      <c r="AZ39" s="85" t="s">
        <v>6429</v>
      </c>
      <c r="BA39" s="85" t="s">
        <v>6430</v>
      </c>
      <c r="BB39" s="85" t="s">
        <v>119</v>
      </c>
      <c r="BC39" s="85" t="s">
        <v>6431</v>
      </c>
      <c r="BD39" s="85" t="s">
        <v>121</v>
      </c>
    </row>
    <row r="40" spans="2:56" s="1" customFormat="1" ht="14.45" customHeight="1">
      <c r="B40" s="41"/>
      <c r="C40" s="42"/>
      <c r="D40" s="42"/>
      <c r="E40" s="42"/>
      <c r="F40" s="42"/>
      <c r="G40" s="42"/>
      <c r="H40" s="42"/>
      <c r="I40" s="42"/>
      <c r="J40" s="42"/>
      <c r="K40" s="42"/>
      <c r="L40" s="32"/>
      <c r="AZ40" s="85" t="s">
        <v>6432</v>
      </c>
      <c r="BA40" s="85" t="s">
        <v>6433</v>
      </c>
      <c r="BB40" s="85" t="s">
        <v>236</v>
      </c>
      <c r="BC40" s="85" t="s">
        <v>6434</v>
      </c>
      <c r="BD40" s="85" t="s">
        <v>121</v>
      </c>
    </row>
    <row r="41" spans="2:56" ht="11.25">
      <c r="AZ41" s="85" t="s">
        <v>6435</v>
      </c>
      <c r="BA41" s="85" t="s">
        <v>6436</v>
      </c>
      <c r="BB41" s="85" t="s">
        <v>236</v>
      </c>
      <c r="BC41" s="85" t="s">
        <v>6434</v>
      </c>
      <c r="BD41" s="85" t="s">
        <v>121</v>
      </c>
    </row>
    <row r="42" spans="2:56" ht="11.25">
      <c r="AZ42" s="85" t="s">
        <v>6437</v>
      </c>
      <c r="BA42" s="85" t="s">
        <v>6438</v>
      </c>
      <c r="BB42" s="85" t="s">
        <v>119</v>
      </c>
      <c r="BC42" s="85" t="s">
        <v>6439</v>
      </c>
      <c r="BD42" s="85" t="s">
        <v>121</v>
      </c>
    </row>
    <row r="43" spans="2:56" ht="11.25">
      <c r="AZ43" s="85" t="s">
        <v>6440</v>
      </c>
      <c r="BA43" s="85" t="s">
        <v>6441</v>
      </c>
      <c r="BB43" s="85" t="s">
        <v>119</v>
      </c>
      <c r="BC43" s="85" t="s">
        <v>6442</v>
      </c>
      <c r="BD43" s="85" t="s">
        <v>121</v>
      </c>
    </row>
    <row r="44" spans="2:56" s="1" customFormat="1" ht="6.95" customHeight="1">
      <c r="B44" s="43"/>
      <c r="C44" s="44"/>
      <c r="D44" s="44"/>
      <c r="E44" s="44"/>
      <c r="F44" s="44"/>
      <c r="G44" s="44"/>
      <c r="H44" s="44"/>
      <c r="I44" s="44"/>
      <c r="J44" s="44"/>
      <c r="K44" s="44"/>
      <c r="L44" s="32"/>
      <c r="AZ44" s="85" t="s">
        <v>6443</v>
      </c>
      <c r="BA44" s="85" t="s">
        <v>6444</v>
      </c>
      <c r="BB44" s="85" t="s">
        <v>236</v>
      </c>
      <c r="BC44" s="85" t="s">
        <v>6445</v>
      </c>
      <c r="BD44" s="85" t="s">
        <v>121</v>
      </c>
    </row>
    <row r="45" spans="2:56" s="1" customFormat="1" ht="24.95" customHeight="1">
      <c r="B45" s="32"/>
      <c r="C45" s="21" t="s">
        <v>252</v>
      </c>
      <c r="L45" s="32"/>
      <c r="AZ45" s="85" t="s">
        <v>6446</v>
      </c>
      <c r="BA45" s="85" t="s">
        <v>6447</v>
      </c>
      <c r="BB45" s="85" t="s">
        <v>119</v>
      </c>
      <c r="BC45" s="85" t="s">
        <v>6448</v>
      </c>
      <c r="BD45" s="85" t="s">
        <v>121</v>
      </c>
    </row>
    <row r="46" spans="2:56" s="1" customFormat="1" ht="6.95" customHeight="1">
      <c r="B46" s="32"/>
      <c r="L46" s="32"/>
      <c r="AZ46" s="85" t="s">
        <v>6449</v>
      </c>
      <c r="BA46" s="85" t="s">
        <v>6450</v>
      </c>
      <c r="BB46" s="85" t="s">
        <v>212</v>
      </c>
      <c r="BC46" s="85" t="s">
        <v>505</v>
      </c>
      <c r="BD46" s="85" t="s">
        <v>121</v>
      </c>
    </row>
    <row r="47" spans="2:56" s="1" customFormat="1" ht="12" customHeight="1">
      <c r="B47" s="32"/>
      <c r="C47" s="27" t="s">
        <v>16</v>
      </c>
      <c r="L47" s="32"/>
      <c r="AZ47" s="85" t="s">
        <v>6451</v>
      </c>
      <c r="BA47" s="85" t="s">
        <v>6452</v>
      </c>
      <c r="BB47" s="85" t="s">
        <v>131</v>
      </c>
      <c r="BC47" s="85" t="s">
        <v>1303</v>
      </c>
      <c r="BD47" s="85" t="s">
        <v>121</v>
      </c>
    </row>
    <row r="48" spans="2:56" s="1" customFormat="1" ht="16.5" customHeight="1">
      <c r="B48" s="32"/>
      <c r="E48" s="328" t="str">
        <f>E7</f>
        <v>Stavební úpravy a přístavba - ZŠ Kolín Sendražice</v>
      </c>
      <c r="F48" s="329"/>
      <c r="G48" s="329"/>
      <c r="H48" s="329"/>
      <c r="L48" s="32"/>
      <c r="AZ48" s="85" t="s">
        <v>6453</v>
      </c>
      <c r="BA48" s="85" t="s">
        <v>6454</v>
      </c>
      <c r="BB48" s="85" t="s">
        <v>131</v>
      </c>
      <c r="BC48" s="85" t="s">
        <v>6455</v>
      </c>
      <c r="BD48" s="85" t="s">
        <v>121</v>
      </c>
    </row>
    <row r="49" spans="2:56" s="1" customFormat="1" ht="12" customHeight="1">
      <c r="B49" s="32"/>
      <c r="C49" s="27" t="s">
        <v>139</v>
      </c>
      <c r="L49" s="32"/>
      <c r="AZ49" s="85" t="s">
        <v>6456</v>
      </c>
      <c r="BA49" s="85" t="s">
        <v>6457</v>
      </c>
      <c r="BB49" s="85" t="s">
        <v>131</v>
      </c>
      <c r="BC49" s="85" t="s">
        <v>718</v>
      </c>
      <c r="BD49" s="85" t="s">
        <v>121</v>
      </c>
    </row>
    <row r="50" spans="2:56" s="1" customFormat="1" ht="16.5" customHeight="1">
      <c r="B50" s="32"/>
      <c r="E50" s="295" t="str">
        <f>E9</f>
        <v>D.1.02 - Stavebně konstrukční řešení</v>
      </c>
      <c r="F50" s="330"/>
      <c r="G50" s="330"/>
      <c r="H50" s="330"/>
      <c r="L50" s="32"/>
      <c r="AZ50" s="85" t="s">
        <v>6458</v>
      </c>
      <c r="BA50" s="85" t="s">
        <v>6459</v>
      </c>
      <c r="BB50" s="85" t="s">
        <v>131</v>
      </c>
      <c r="BC50" s="85" t="s">
        <v>6460</v>
      </c>
      <c r="BD50" s="85" t="s">
        <v>121</v>
      </c>
    </row>
    <row r="51" spans="2:56" s="1" customFormat="1" ht="6.95" customHeight="1">
      <c r="B51" s="32"/>
      <c r="L51" s="32"/>
      <c r="AZ51" s="85" t="s">
        <v>6461</v>
      </c>
      <c r="BA51" s="85" t="s">
        <v>6462</v>
      </c>
      <c r="BB51" s="85" t="s">
        <v>119</v>
      </c>
      <c r="BC51" s="85" t="s">
        <v>6463</v>
      </c>
      <c r="BD51" s="85" t="s">
        <v>121</v>
      </c>
    </row>
    <row r="52" spans="2:56" s="1" customFormat="1" ht="12" customHeight="1">
      <c r="B52" s="32"/>
      <c r="C52" s="27" t="s">
        <v>21</v>
      </c>
      <c r="F52" s="25" t="str">
        <f>F12</f>
        <v>Hlavní 210, 280 02 Kolín – Sendražice</v>
      </c>
      <c r="I52" s="27" t="s">
        <v>23</v>
      </c>
      <c r="J52" s="49" t="str">
        <f>IF(J12="","",J12)</f>
        <v>Vyplň údaj</v>
      </c>
      <c r="L52" s="32"/>
      <c r="AZ52" s="85" t="s">
        <v>6464</v>
      </c>
      <c r="BA52" s="85" t="s">
        <v>6465</v>
      </c>
      <c r="BB52" s="85" t="s">
        <v>119</v>
      </c>
      <c r="BC52" s="85" t="s">
        <v>6466</v>
      </c>
      <c r="BD52" s="85" t="s">
        <v>121</v>
      </c>
    </row>
    <row r="53" spans="2:56" s="1" customFormat="1" ht="6.95" customHeight="1">
      <c r="B53" s="32"/>
      <c r="L53" s="32"/>
      <c r="AZ53" s="85" t="s">
        <v>6467</v>
      </c>
      <c r="BA53" s="85" t="s">
        <v>6468</v>
      </c>
      <c r="BB53" s="85" t="s">
        <v>119</v>
      </c>
      <c r="BC53" s="85" t="s">
        <v>6469</v>
      </c>
      <c r="BD53" s="85" t="s">
        <v>121</v>
      </c>
    </row>
    <row r="54" spans="2:56" s="1" customFormat="1" ht="15.2" customHeight="1">
      <c r="B54" s="32"/>
      <c r="C54" s="27" t="s">
        <v>24</v>
      </c>
      <c r="F54" s="25" t="str">
        <f>E15</f>
        <v>Město Kolín, Karlovo náměstí 18, 280 12 Kolín</v>
      </c>
      <c r="I54" s="27" t="s">
        <v>30</v>
      </c>
      <c r="J54" s="30" t="str">
        <f>E21</f>
        <v>APRIS s.r.o</v>
      </c>
      <c r="L54" s="32"/>
      <c r="AZ54" s="85" t="s">
        <v>6470</v>
      </c>
      <c r="BA54" s="85" t="s">
        <v>6471</v>
      </c>
      <c r="BB54" s="85" t="s">
        <v>119</v>
      </c>
      <c r="BC54" s="85" t="s">
        <v>6472</v>
      </c>
      <c r="BD54" s="85" t="s">
        <v>121</v>
      </c>
    </row>
    <row r="55" spans="2:56" s="1" customFormat="1" ht="15.2" customHeight="1">
      <c r="B55" s="32"/>
      <c r="C55" s="27" t="s">
        <v>28</v>
      </c>
      <c r="F55" s="25" t="str">
        <f>IF(E18="","",E18)</f>
        <v>Vyplň údaj</v>
      </c>
      <c r="I55" s="27" t="s">
        <v>35</v>
      </c>
      <c r="J55" s="30" t="str">
        <f>E24</f>
        <v xml:space="preserve"> </v>
      </c>
      <c r="L55" s="32"/>
      <c r="AZ55" s="85" t="s">
        <v>6473</v>
      </c>
      <c r="BA55" s="85" t="s">
        <v>6474</v>
      </c>
      <c r="BB55" s="85" t="s">
        <v>119</v>
      </c>
      <c r="BC55" s="85" t="s">
        <v>6475</v>
      </c>
      <c r="BD55" s="85" t="s">
        <v>121</v>
      </c>
    </row>
    <row r="56" spans="2:56" s="1" customFormat="1" ht="10.35" customHeight="1">
      <c r="B56" s="32"/>
      <c r="L56" s="32"/>
      <c r="AZ56" s="85" t="s">
        <v>6476</v>
      </c>
      <c r="BA56" s="85" t="s">
        <v>6477</v>
      </c>
      <c r="BB56" s="85" t="s">
        <v>131</v>
      </c>
      <c r="BC56" s="85" t="s">
        <v>6478</v>
      </c>
      <c r="BD56" s="85" t="s">
        <v>121</v>
      </c>
    </row>
    <row r="57" spans="2:56" s="1" customFormat="1" ht="29.25" customHeight="1">
      <c r="B57" s="32"/>
      <c r="C57" s="98" t="s">
        <v>287</v>
      </c>
      <c r="D57" s="92"/>
      <c r="E57" s="92"/>
      <c r="F57" s="92"/>
      <c r="G57" s="92"/>
      <c r="H57" s="92"/>
      <c r="I57" s="92"/>
      <c r="J57" s="99" t="s">
        <v>288</v>
      </c>
      <c r="K57" s="92"/>
      <c r="L57" s="32"/>
      <c r="AZ57" s="85" t="s">
        <v>6479</v>
      </c>
      <c r="BA57" s="85" t="s">
        <v>6480</v>
      </c>
      <c r="BB57" s="85" t="s">
        <v>236</v>
      </c>
      <c r="BC57" s="85" t="s">
        <v>6481</v>
      </c>
      <c r="BD57" s="85" t="s">
        <v>121</v>
      </c>
    </row>
    <row r="58" spans="2:56" s="1" customFormat="1" ht="10.35" customHeight="1">
      <c r="B58" s="32"/>
      <c r="L58" s="32"/>
      <c r="AZ58" s="85" t="s">
        <v>6482</v>
      </c>
      <c r="BA58" s="85" t="s">
        <v>6483</v>
      </c>
      <c r="BB58" s="85" t="s">
        <v>131</v>
      </c>
      <c r="BC58" s="85" t="s">
        <v>6484</v>
      </c>
      <c r="BD58" s="85" t="s">
        <v>121</v>
      </c>
    </row>
    <row r="59" spans="2:56" s="1" customFormat="1" ht="22.9" customHeight="1">
      <c r="B59" s="32"/>
      <c r="C59" s="100" t="s">
        <v>71</v>
      </c>
      <c r="J59" s="63">
        <f>J93</f>
        <v>0</v>
      </c>
      <c r="L59" s="32"/>
      <c r="AU59" s="17" t="s">
        <v>295</v>
      </c>
      <c r="AZ59" s="85" t="s">
        <v>6485</v>
      </c>
      <c r="BA59" s="85" t="s">
        <v>6486</v>
      </c>
      <c r="BB59" s="85" t="s">
        <v>236</v>
      </c>
      <c r="BC59" s="85" t="s">
        <v>6487</v>
      </c>
      <c r="BD59" s="85" t="s">
        <v>121</v>
      </c>
    </row>
    <row r="60" spans="2:56" s="8" customFormat="1" ht="24.95" customHeight="1">
      <c r="B60" s="101"/>
      <c r="D60" s="102" t="s">
        <v>299</v>
      </c>
      <c r="E60" s="103"/>
      <c r="F60" s="103"/>
      <c r="G60" s="103"/>
      <c r="H60" s="103"/>
      <c r="I60" s="103"/>
      <c r="J60" s="104">
        <f>J94</f>
        <v>0</v>
      </c>
      <c r="L60" s="101"/>
      <c r="AZ60" s="105" t="s">
        <v>6488</v>
      </c>
      <c r="BA60" s="105" t="s">
        <v>6489</v>
      </c>
      <c r="BB60" s="105" t="s">
        <v>236</v>
      </c>
      <c r="BC60" s="105" t="s">
        <v>6490</v>
      </c>
      <c r="BD60" s="105" t="s">
        <v>121</v>
      </c>
    </row>
    <row r="61" spans="2:56" s="9" customFormat="1" ht="19.899999999999999" customHeight="1">
      <c r="B61" s="106"/>
      <c r="D61" s="107" t="s">
        <v>1324</v>
      </c>
      <c r="E61" s="108"/>
      <c r="F61" s="108"/>
      <c r="G61" s="108"/>
      <c r="H61" s="108"/>
      <c r="I61" s="108"/>
      <c r="J61" s="109">
        <f>J95</f>
        <v>0</v>
      </c>
      <c r="L61" s="106"/>
      <c r="AZ61" s="110" t="s">
        <v>6491</v>
      </c>
      <c r="BA61" s="110" t="s">
        <v>6492</v>
      </c>
      <c r="BB61" s="110" t="s">
        <v>236</v>
      </c>
      <c r="BC61" s="110" t="s">
        <v>6493</v>
      </c>
      <c r="BD61" s="110" t="s">
        <v>121</v>
      </c>
    </row>
    <row r="62" spans="2:56" s="9" customFormat="1" ht="19.899999999999999" customHeight="1">
      <c r="B62" s="106"/>
      <c r="D62" s="107" t="s">
        <v>1327</v>
      </c>
      <c r="E62" s="108"/>
      <c r="F62" s="108"/>
      <c r="G62" s="108"/>
      <c r="H62" s="108"/>
      <c r="I62" s="108"/>
      <c r="J62" s="109">
        <f>J316</f>
        <v>0</v>
      </c>
      <c r="L62" s="106"/>
      <c r="AZ62" s="110" t="s">
        <v>6494</v>
      </c>
      <c r="BA62" s="110" t="s">
        <v>6495</v>
      </c>
      <c r="BB62" s="110" t="s">
        <v>131</v>
      </c>
      <c r="BC62" s="110" t="s">
        <v>6496</v>
      </c>
      <c r="BD62" s="110" t="s">
        <v>121</v>
      </c>
    </row>
    <row r="63" spans="2:56" s="9" customFormat="1" ht="19.899999999999999" customHeight="1">
      <c r="B63" s="106"/>
      <c r="D63" s="107" t="s">
        <v>1330</v>
      </c>
      <c r="E63" s="108"/>
      <c r="F63" s="108"/>
      <c r="G63" s="108"/>
      <c r="H63" s="108"/>
      <c r="I63" s="108"/>
      <c r="J63" s="109">
        <f>J593</f>
        <v>0</v>
      </c>
      <c r="L63" s="106"/>
      <c r="AZ63" s="110" t="s">
        <v>6497</v>
      </c>
      <c r="BA63" s="110" t="s">
        <v>6498</v>
      </c>
      <c r="BB63" s="110" t="s">
        <v>236</v>
      </c>
      <c r="BC63" s="110" t="s">
        <v>6499</v>
      </c>
      <c r="BD63" s="110" t="s">
        <v>121</v>
      </c>
    </row>
    <row r="64" spans="2:56" s="9" customFormat="1" ht="19.899999999999999" customHeight="1">
      <c r="B64" s="106"/>
      <c r="D64" s="107" t="s">
        <v>6500</v>
      </c>
      <c r="E64" s="108"/>
      <c r="F64" s="108"/>
      <c r="G64" s="108"/>
      <c r="H64" s="108"/>
      <c r="I64" s="108"/>
      <c r="J64" s="109">
        <f>J793</f>
        <v>0</v>
      </c>
      <c r="L64" s="106"/>
      <c r="AZ64" s="110" t="s">
        <v>6501</v>
      </c>
      <c r="BA64" s="110" t="s">
        <v>6502</v>
      </c>
      <c r="BB64" s="110" t="s">
        <v>131</v>
      </c>
      <c r="BC64" s="110" t="s">
        <v>6503</v>
      </c>
      <c r="BD64" s="110" t="s">
        <v>121</v>
      </c>
    </row>
    <row r="65" spans="2:56" s="9" customFormat="1" ht="19.899999999999999" customHeight="1">
      <c r="B65" s="106"/>
      <c r="D65" s="107" t="s">
        <v>303</v>
      </c>
      <c r="E65" s="108"/>
      <c r="F65" s="108"/>
      <c r="G65" s="108"/>
      <c r="H65" s="108"/>
      <c r="I65" s="108"/>
      <c r="J65" s="109">
        <f>J1084</f>
        <v>0</v>
      </c>
      <c r="L65" s="106"/>
      <c r="AZ65" s="110" t="s">
        <v>6504</v>
      </c>
      <c r="BA65" s="110" t="s">
        <v>6505</v>
      </c>
      <c r="BB65" s="110" t="s">
        <v>236</v>
      </c>
      <c r="BC65" s="110" t="s">
        <v>6506</v>
      </c>
      <c r="BD65" s="110" t="s">
        <v>121</v>
      </c>
    </row>
    <row r="66" spans="2:56" s="9" customFormat="1" ht="19.899999999999999" customHeight="1">
      <c r="B66" s="106"/>
      <c r="D66" s="107" t="s">
        <v>307</v>
      </c>
      <c r="E66" s="108"/>
      <c r="F66" s="108"/>
      <c r="G66" s="108"/>
      <c r="H66" s="108"/>
      <c r="I66" s="108"/>
      <c r="J66" s="109">
        <f>J1197</f>
        <v>0</v>
      </c>
      <c r="L66" s="106"/>
      <c r="AZ66" s="110" t="s">
        <v>6507</v>
      </c>
      <c r="BA66" s="110" t="s">
        <v>6508</v>
      </c>
      <c r="BB66" s="110" t="s">
        <v>670</v>
      </c>
      <c r="BC66" s="110" t="s">
        <v>6509</v>
      </c>
      <c r="BD66" s="110" t="s">
        <v>121</v>
      </c>
    </row>
    <row r="67" spans="2:56" s="9" customFormat="1" ht="19.899999999999999" customHeight="1">
      <c r="B67" s="106"/>
      <c r="D67" s="107" t="s">
        <v>1346</v>
      </c>
      <c r="E67" s="108"/>
      <c r="F67" s="108"/>
      <c r="G67" s="108"/>
      <c r="H67" s="108"/>
      <c r="I67" s="108"/>
      <c r="J67" s="109">
        <f>J1207</f>
        <v>0</v>
      </c>
      <c r="L67" s="106"/>
      <c r="AZ67" s="110" t="s">
        <v>6510</v>
      </c>
      <c r="BA67" s="110" t="s">
        <v>6511</v>
      </c>
      <c r="BB67" s="110" t="s">
        <v>670</v>
      </c>
      <c r="BC67" s="110" t="s">
        <v>6512</v>
      </c>
      <c r="BD67" s="110" t="s">
        <v>121</v>
      </c>
    </row>
    <row r="68" spans="2:56" s="8" customFormat="1" ht="24.95" customHeight="1">
      <c r="B68" s="101"/>
      <c r="D68" s="102" t="s">
        <v>308</v>
      </c>
      <c r="E68" s="103"/>
      <c r="F68" s="103"/>
      <c r="G68" s="103"/>
      <c r="H68" s="103"/>
      <c r="I68" s="103"/>
      <c r="J68" s="104">
        <f>J1210</f>
        <v>0</v>
      </c>
      <c r="L68" s="101"/>
      <c r="AZ68" s="105" t="s">
        <v>6513</v>
      </c>
      <c r="BA68" s="105" t="s">
        <v>6514</v>
      </c>
      <c r="BB68" s="105" t="s">
        <v>670</v>
      </c>
      <c r="BC68" s="105" t="s">
        <v>6515</v>
      </c>
      <c r="BD68" s="105" t="s">
        <v>121</v>
      </c>
    </row>
    <row r="69" spans="2:56" s="9" customFormat="1" ht="19.899999999999999" customHeight="1">
      <c r="B69" s="106"/>
      <c r="D69" s="107" t="s">
        <v>310</v>
      </c>
      <c r="E69" s="108"/>
      <c r="F69" s="108"/>
      <c r="G69" s="108"/>
      <c r="H69" s="108"/>
      <c r="I69" s="108"/>
      <c r="J69" s="109">
        <f>J1211</f>
        <v>0</v>
      </c>
      <c r="L69" s="106"/>
      <c r="AZ69" s="110" t="s">
        <v>6516</v>
      </c>
      <c r="BA69" s="110" t="s">
        <v>6517</v>
      </c>
      <c r="BB69" s="110" t="s">
        <v>670</v>
      </c>
      <c r="BC69" s="110" t="s">
        <v>6518</v>
      </c>
      <c r="BD69" s="110" t="s">
        <v>121</v>
      </c>
    </row>
    <row r="70" spans="2:56" s="9" customFormat="1" ht="19.899999999999999" customHeight="1">
      <c r="B70" s="106"/>
      <c r="D70" s="107" t="s">
        <v>311</v>
      </c>
      <c r="E70" s="108"/>
      <c r="F70" s="108"/>
      <c r="G70" s="108"/>
      <c r="H70" s="108"/>
      <c r="I70" s="108"/>
      <c r="J70" s="109">
        <f>J1228</f>
        <v>0</v>
      </c>
      <c r="L70" s="106"/>
      <c r="AZ70" s="110" t="s">
        <v>6519</v>
      </c>
      <c r="BA70" s="110" t="s">
        <v>6520</v>
      </c>
      <c r="BB70" s="110" t="s">
        <v>670</v>
      </c>
      <c r="BC70" s="110" t="s">
        <v>6521</v>
      </c>
      <c r="BD70" s="110" t="s">
        <v>121</v>
      </c>
    </row>
    <row r="71" spans="2:56" s="9" customFormat="1" ht="19.899999999999999" customHeight="1">
      <c r="B71" s="106"/>
      <c r="D71" s="107" t="s">
        <v>316</v>
      </c>
      <c r="E71" s="108"/>
      <c r="F71" s="108"/>
      <c r="G71" s="108"/>
      <c r="H71" s="108"/>
      <c r="I71" s="108"/>
      <c r="J71" s="109">
        <f>J1406</f>
        <v>0</v>
      </c>
      <c r="L71" s="106"/>
      <c r="AZ71" s="110" t="s">
        <v>6522</v>
      </c>
      <c r="BA71" s="110" t="s">
        <v>6523</v>
      </c>
      <c r="BB71" s="110" t="s">
        <v>670</v>
      </c>
      <c r="BC71" s="110" t="s">
        <v>6524</v>
      </c>
      <c r="BD71" s="110" t="s">
        <v>121</v>
      </c>
    </row>
    <row r="72" spans="2:56" s="9" customFormat="1" ht="19.899999999999999" customHeight="1">
      <c r="B72" s="106"/>
      <c r="D72" s="107" t="s">
        <v>1423</v>
      </c>
      <c r="E72" s="108"/>
      <c r="F72" s="108"/>
      <c r="G72" s="108"/>
      <c r="H72" s="108"/>
      <c r="I72" s="108"/>
      <c r="J72" s="109">
        <f>J1533</f>
        <v>0</v>
      </c>
      <c r="L72" s="106"/>
      <c r="AZ72" s="110" t="s">
        <v>6525</v>
      </c>
      <c r="BA72" s="110" t="s">
        <v>6526</v>
      </c>
      <c r="BB72" s="110" t="s">
        <v>670</v>
      </c>
      <c r="BC72" s="110" t="s">
        <v>6527</v>
      </c>
      <c r="BD72" s="110" t="s">
        <v>121</v>
      </c>
    </row>
    <row r="73" spans="2:56" s="9" customFormat="1" ht="19.899999999999999" customHeight="1">
      <c r="B73" s="106"/>
      <c r="D73" s="107" t="s">
        <v>6528</v>
      </c>
      <c r="E73" s="108"/>
      <c r="F73" s="108"/>
      <c r="G73" s="108"/>
      <c r="H73" s="108"/>
      <c r="I73" s="108"/>
      <c r="J73" s="109">
        <f>J1548</f>
        <v>0</v>
      </c>
      <c r="L73" s="106"/>
      <c r="AZ73" s="110" t="s">
        <v>6529</v>
      </c>
      <c r="BA73" s="110" t="s">
        <v>6530</v>
      </c>
      <c r="BB73" s="110" t="s">
        <v>670</v>
      </c>
      <c r="BC73" s="110" t="s">
        <v>6531</v>
      </c>
      <c r="BD73" s="110" t="s">
        <v>121</v>
      </c>
    </row>
    <row r="74" spans="2:56" s="1" customFormat="1" ht="21.75" customHeight="1">
      <c r="B74" s="32"/>
      <c r="L74" s="32"/>
      <c r="AZ74" s="85" t="s">
        <v>6532</v>
      </c>
      <c r="BA74" s="85" t="s">
        <v>6533</v>
      </c>
      <c r="BB74" s="85" t="s">
        <v>670</v>
      </c>
      <c r="BC74" s="85" t="s">
        <v>6534</v>
      </c>
      <c r="BD74" s="85" t="s">
        <v>121</v>
      </c>
    </row>
    <row r="75" spans="2:56" s="1" customFormat="1" ht="6.95" customHeight="1">
      <c r="B75" s="41"/>
      <c r="C75" s="42"/>
      <c r="D75" s="42"/>
      <c r="E75" s="42"/>
      <c r="F75" s="42"/>
      <c r="G75" s="42"/>
      <c r="H75" s="42"/>
      <c r="I75" s="42"/>
      <c r="J75" s="42"/>
      <c r="K75" s="42"/>
      <c r="L75" s="32"/>
      <c r="AZ75" s="85" t="s">
        <v>6535</v>
      </c>
      <c r="BA75" s="85" t="s">
        <v>6536</v>
      </c>
      <c r="BB75" s="85" t="s">
        <v>670</v>
      </c>
      <c r="BC75" s="85" t="s">
        <v>6537</v>
      </c>
      <c r="BD75" s="85" t="s">
        <v>121</v>
      </c>
    </row>
    <row r="76" spans="2:56" ht="11.25">
      <c r="AZ76" s="85" t="s">
        <v>6538</v>
      </c>
      <c r="BA76" s="85" t="s">
        <v>6539</v>
      </c>
      <c r="BB76" s="85" t="s">
        <v>670</v>
      </c>
      <c r="BC76" s="85" t="s">
        <v>6540</v>
      </c>
      <c r="BD76" s="85" t="s">
        <v>121</v>
      </c>
    </row>
    <row r="77" spans="2:56" ht="11.25">
      <c r="AZ77" s="85" t="s">
        <v>6541</v>
      </c>
      <c r="BA77" s="85" t="s">
        <v>6542</v>
      </c>
      <c r="BB77" s="85" t="s">
        <v>1192</v>
      </c>
      <c r="BC77" s="85" t="s">
        <v>6543</v>
      </c>
      <c r="BD77" s="85" t="s">
        <v>121</v>
      </c>
    </row>
    <row r="78" spans="2:56" ht="11.25">
      <c r="AZ78" s="85" t="s">
        <v>6544</v>
      </c>
      <c r="BA78" s="85" t="s">
        <v>6545</v>
      </c>
      <c r="BB78" s="85" t="s">
        <v>1192</v>
      </c>
      <c r="BC78" s="85" t="s">
        <v>6546</v>
      </c>
      <c r="BD78" s="85" t="s">
        <v>121</v>
      </c>
    </row>
    <row r="79" spans="2:56" s="1" customFormat="1" ht="6.95" customHeight="1">
      <c r="B79" s="43"/>
      <c r="C79" s="44"/>
      <c r="D79" s="44"/>
      <c r="E79" s="44"/>
      <c r="F79" s="44"/>
      <c r="G79" s="44"/>
      <c r="H79" s="44"/>
      <c r="I79" s="44"/>
      <c r="J79" s="44"/>
      <c r="K79" s="44"/>
      <c r="L79" s="32"/>
      <c r="AZ79" s="85" t="s">
        <v>6547</v>
      </c>
      <c r="BA79" s="85" t="s">
        <v>6548</v>
      </c>
      <c r="BB79" s="85" t="s">
        <v>1192</v>
      </c>
      <c r="BC79" s="85" t="s">
        <v>6549</v>
      </c>
      <c r="BD79" s="85" t="s">
        <v>121</v>
      </c>
    </row>
    <row r="80" spans="2:56" s="1" customFormat="1" ht="24.95" customHeight="1">
      <c r="B80" s="32"/>
      <c r="C80" s="21" t="s">
        <v>324</v>
      </c>
      <c r="L80" s="32"/>
      <c r="AZ80" s="85" t="s">
        <v>6550</v>
      </c>
      <c r="BA80" s="85" t="s">
        <v>6551</v>
      </c>
      <c r="BB80" s="85" t="s">
        <v>1192</v>
      </c>
      <c r="BC80" s="85" t="s">
        <v>6552</v>
      </c>
      <c r="BD80" s="85" t="s">
        <v>121</v>
      </c>
    </row>
    <row r="81" spans="2:65" s="1" customFormat="1" ht="6.95" customHeight="1">
      <c r="B81" s="32"/>
      <c r="L81" s="32"/>
      <c r="AZ81" s="85" t="s">
        <v>6553</v>
      </c>
      <c r="BA81" s="85" t="s">
        <v>6548</v>
      </c>
      <c r="BB81" s="85" t="s">
        <v>670</v>
      </c>
      <c r="BC81" s="85" t="s">
        <v>6554</v>
      </c>
      <c r="BD81" s="85" t="s">
        <v>121</v>
      </c>
    </row>
    <row r="82" spans="2:65" s="1" customFormat="1" ht="12" customHeight="1">
      <c r="B82" s="32"/>
      <c r="C82" s="27" t="s">
        <v>16</v>
      </c>
      <c r="L82" s="32"/>
      <c r="AZ82" s="85" t="s">
        <v>6555</v>
      </c>
      <c r="BA82" s="85" t="s">
        <v>6556</v>
      </c>
      <c r="BB82" s="85" t="s">
        <v>670</v>
      </c>
      <c r="BC82" s="85" t="s">
        <v>6557</v>
      </c>
      <c r="BD82" s="85" t="s">
        <v>121</v>
      </c>
    </row>
    <row r="83" spans="2:65" s="1" customFormat="1" ht="16.5" customHeight="1">
      <c r="B83" s="32"/>
      <c r="E83" s="328" t="str">
        <f>E7</f>
        <v>Stavební úpravy a přístavba - ZŠ Kolín Sendražice</v>
      </c>
      <c r="F83" s="329"/>
      <c r="G83" s="329"/>
      <c r="H83" s="329"/>
      <c r="L83" s="32"/>
      <c r="AZ83" s="85" t="s">
        <v>6558</v>
      </c>
      <c r="BA83" s="85" t="s">
        <v>6559</v>
      </c>
      <c r="BB83" s="85" t="s">
        <v>1192</v>
      </c>
      <c r="BC83" s="85" t="s">
        <v>6560</v>
      </c>
      <c r="BD83" s="85" t="s">
        <v>121</v>
      </c>
    </row>
    <row r="84" spans="2:65" s="1" customFormat="1" ht="12" customHeight="1">
      <c r="B84" s="32"/>
      <c r="C84" s="27" t="s">
        <v>139</v>
      </c>
      <c r="L84" s="32"/>
      <c r="AZ84" s="85" t="s">
        <v>6561</v>
      </c>
      <c r="BA84" s="85" t="s">
        <v>6562</v>
      </c>
      <c r="BB84" s="85" t="s">
        <v>670</v>
      </c>
      <c r="BC84" s="85" t="s">
        <v>6563</v>
      </c>
      <c r="BD84" s="85" t="s">
        <v>121</v>
      </c>
    </row>
    <row r="85" spans="2:65" s="1" customFormat="1" ht="16.5" customHeight="1">
      <c r="B85" s="32"/>
      <c r="E85" s="295" t="str">
        <f>E9</f>
        <v>D.1.02 - Stavebně konstrukční řešení</v>
      </c>
      <c r="F85" s="330"/>
      <c r="G85" s="330"/>
      <c r="H85" s="330"/>
      <c r="L85" s="32"/>
      <c r="AZ85" s="85" t="s">
        <v>6564</v>
      </c>
      <c r="BA85" s="85" t="s">
        <v>6565</v>
      </c>
      <c r="BB85" s="85" t="s">
        <v>1192</v>
      </c>
      <c r="BC85" s="85" t="s">
        <v>6566</v>
      </c>
      <c r="BD85" s="85" t="s">
        <v>121</v>
      </c>
    </row>
    <row r="86" spans="2:65" s="1" customFormat="1" ht="6.95" customHeight="1">
      <c r="B86" s="32"/>
      <c r="L86" s="32"/>
      <c r="AZ86" s="85" t="s">
        <v>6567</v>
      </c>
      <c r="BA86" s="85" t="s">
        <v>6568</v>
      </c>
      <c r="BB86" s="85" t="s">
        <v>670</v>
      </c>
      <c r="BC86" s="85" t="s">
        <v>6569</v>
      </c>
      <c r="BD86" s="85" t="s">
        <v>121</v>
      </c>
    </row>
    <row r="87" spans="2:65" s="1" customFormat="1" ht="12" customHeight="1">
      <c r="B87" s="32"/>
      <c r="C87" s="27" t="s">
        <v>21</v>
      </c>
      <c r="F87" s="25" t="str">
        <f>F12</f>
        <v>Hlavní 210, 280 02 Kolín – Sendražice</v>
      </c>
      <c r="I87" s="27" t="s">
        <v>23</v>
      </c>
      <c r="J87" s="49" t="str">
        <f>IF(J12="","",J12)</f>
        <v>Vyplň údaj</v>
      </c>
      <c r="L87" s="32"/>
      <c r="AZ87" s="85" t="s">
        <v>6570</v>
      </c>
      <c r="BA87" s="85" t="s">
        <v>6571</v>
      </c>
      <c r="BB87" s="85" t="s">
        <v>1192</v>
      </c>
      <c r="BC87" s="85" t="s">
        <v>6572</v>
      </c>
      <c r="BD87" s="85" t="s">
        <v>121</v>
      </c>
    </row>
    <row r="88" spans="2:65" s="1" customFormat="1" ht="6.95" customHeight="1">
      <c r="B88" s="32"/>
      <c r="L88" s="32"/>
      <c r="AZ88" s="85" t="s">
        <v>6573</v>
      </c>
      <c r="BA88" s="85" t="s">
        <v>6574</v>
      </c>
      <c r="BB88" s="85" t="s">
        <v>670</v>
      </c>
      <c r="BC88" s="85" t="s">
        <v>6575</v>
      </c>
      <c r="BD88" s="85" t="s">
        <v>121</v>
      </c>
    </row>
    <row r="89" spans="2:65" s="1" customFormat="1" ht="15.2" customHeight="1">
      <c r="B89" s="32"/>
      <c r="C89" s="27" t="s">
        <v>24</v>
      </c>
      <c r="F89" s="25" t="str">
        <f>E15</f>
        <v>Město Kolín, Karlovo náměstí 18, 280 12 Kolín</v>
      </c>
      <c r="I89" s="27" t="s">
        <v>30</v>
      </c>
      <c r="J89" s="30" t="str">
        <f>E21</f>
        <v>APRIS s.r.o</v>
      </c>
      <c r="L89" s="32"/>
      <c r="AZ89" s="85" t="s">
        <v>6576</v>
      </c>
      <c r="BA89" s="85" t="s">
        <v>6577</v>
      </c>
      <c r="BB89" s="85" t="s">
        <v>670</v>
      </c>
      <c r="BC89" s="85" t="s">
        <v>6578</v>
      </c>
      <c r="BD89" s="85" t="s">
        <v>121</v>
      </c>
    </row>
    <row r="90" spans="2:65" s="1" customFormat="1" ht="15.2" customHeight="1">
      <c r="B90" s="32"/>
      <c r="C90" s="27" t="s">
        <v>28</v>
      </c>
      <c r="F90" s="25" t="str">
        <f>IF(E18="","",E18)</f>
        <v>Vyplň údaj</v>
      </c>
      <c r="I90" s="27" t="s">
        <v>35</v>
      </c>
      <c r="J90" s="30" t="str">
        <f>E24</f>
        <v xml:space="preserve"> </v>
      </c>
      <c r="L90" s="32"/>
      <c r="AZ90" s="85" t="s">
        <v>6579</v>
      </c>
      <c r="BA90" s="85" t="s">
        <v>6580</v>
      </c>
      <c r="BB90" s="85" t="s">
        <v>670</v>
      </c>
      <c r="BC90" s="85" t="s">
        <v>6581</v>
      </c>
      <c r="BD90" s="85" t="s">
        <v>121</v>
      </c>
    </row>
    <row r="91" spans="2:65" s="1" customFormat="1" ht="10.35" customHeight="1">
      <c r="B91" s="32"/>
      <c r="L91" s="32"/>
      <c r="AZ91" s="85" t="s">
        <v>6582</v>
      </c>
      <c r="BA91" s="85" t="s">
        <v>6583</v>
      </c>
      <c r="BB91" s="85" t="s">
        <v>670</v>
      </c>
      <c r="BC91" s="85" t="s">
        <v>6584</v>
      </c>
      <c r="BD91" s="85" t="s">
        <v>121</v>
      </c>
    </row>
    <row r="92" spans="2:65" s="10" customFormat="1" ht="29.25" customHeight="1">
      <c r="B92" s="111"/>
      <c r="C92" s="112" t="s">
        <v>325</v>
      </c>
      <c r="D92" s="113" t="s">
        <v>58</v>
      </c>
      <c r="E92" s="113" t="s">
        <v>54</v>
      </c>
      <c r="F92" s="113" t="s">
        <v>55</v>
      </c>
      <c r="G92" s="113" t="s">
        <v>326</v>
      </c>
      <c r="H92" s="113" t="s">
        <v>327</v>
      </c>
      <c r="I92" s="113" t="s">
        <v>328</v>
      </c>
      <c r="J92" s="113" t="s">
        <v>288</v>
      </c>
      <c r="K92" s="114" t="s">
        <v>329</v>
      </c>
      <c r="L92" s="111"/>
      <c r="M92" s="56" t="s">
        <v>19</v>
      </c>
      <c r="N92" s="57" t="s">
        <v>43</v>
      </c>
      <c r="O92" s="57" t="s">
        <v>330</v>
      </c>
      <c r="P92" s="57" t="s">
        <v>331</v>
      </c>
      <c r="Q92" s="57" t="s">
        <v>332</v>
      </c>
      <c r="R92" s="57" t="s">
        <v>333</v>
      </c>
      <c r="S92" s="57" t="s">
        <v>334</v>
      </c>
      <c r="T92" s="58" t="s">
        <v>335</v>
      </c>
      <c r="AZ92" s="88" t="s">
        <v>6585</v>
      </c>
      <c r="BA92" s="88" t="s">
        <v>6586</v>
      </c>
      <c r="BB92" s="88" t="s">
        <v>670</v>
      </c>
      <c r="BC92" s="88" t="s">
        <v>6587</v>
      </c>
      <c r="BD92" s="88" t="s">
        <v>121</v>
      </c>
    </row>
    <row r="93" spans="2:65" s="1" customFormat="1" ht="22.9" customHeight="1">
      <c r="B93" s="32"/>
      <c r="C93" s="61" t="s">
        <v>336</v>
      </c>
      <c r="J93" s="115">
        <f>BK93</f>
        <v>0</v>
      </c>
      <c r="L93" s="32"/>
      <c r="M93" s="59"/>
      <c r="N93" s="50"/>
      <c r="O93" s="50"/>
      <c r="P93" s="116">
        <f>P94+P1210</f>
        <v>0</v>
      </c>
      <c r="Q93" s="50"/>
      <c r="R93" s="116">
        <f>R94+R1210</f>
        <v>3664.2373488900002</v>
      </c>
      <c r="S93" s="50"/>
      <c r="T93" s="117">
        <f>T94+T1210</f>
        <v>11.958432</v>
      </c>
      <c r="AT93" s="17" t="s">
        <v>72</v>
      </c>
      <c r="AU93" s="17" t="s">
        <v>295</v>
      </c>
      <c r="AZ93" s="85" t="s">
        <v>6588</v>
      </c>
      <c r="BA93" s="85" t="s">
        <v>6589</v>
      </c>
      <c r="BB93" s="85" t="s">
        <v>131</v>
      </c>
      <c r="BC93" s="85" t="s">
        <v>790</v>
      </c>
      <c r="BD93" s="85" t="s">
        <v>121</v>
      </c>
      <c r="BK93" s="118">
        <f>BK94+BK1210</f>
        <v>0</v>
      </c>
    </row>
    <row r="94" spans="2:65" s="11" customFormat="1" ht="25.9" customHeight="1">
      <c r="B94" s="119"/>
      <c r="D94" s="120" t="s">
        <v>72</v>
      </c>
      <c r="E94" s="121" t="s">
        <v>337</v>
      </c>
      <c r="F94" s="121" t="s">
        <v>338</v>
      </c>
      <c r="I94" s="122"/>
      <c r="J94" s="123">
        <f>BK94</f>
        <v>0</v>
      </c>
      <c r="L94" s="119"/>
      <c r="M94" s="124"/>
      <c r="P94" s="125">
        <f>P95+P316+P593+P793+P1084+P1197+P1207</f>
        <v>0</v>
      </c>
      <c r="R94" s="125">
        <f>R95+R316+R593+R793+R1084+R1197+R1207</f>
        <v>3649.1894274800002</v>
      </c>
      <c r="T94" s="126">
        <f>T95+T316+T593+T793+T1084+T1197+T1207</f>
        <v>11.958432</v>
      </c>
      <c r="AR94" s="120" t="s">
        <v>81</v>
      </c>
      <c r="AT94" s="127" t="s">
        <v>72</v>
      </c>
      <c r="AU94" s="127" t="s">
        <v>73</v>
      </c>
      <c r="AY94" s="120" t="s">
        <v>339</v>
      </c>
      <c r="AZ94" s="85" t="s">
        <v>6590</v>
      </c>
      <c r="BA94" s="85" t="s">
        <v>6591</v>
      </c>
      <c r="BB94" s="85" t="s">
        <v>236</v>
      </c>
      <c r="BC94" s="85" t="s">
        <v>6592</v>
      </c>
      <c r="BD94" s="85" t="s">
        <v>121</v>
      </c>
      <c r="BK94" s="128">
        <f>BK95+BK316+BK593+BK793+BK1084+BK1197+BK1207</f>
        <v>0</v>
      </c>
    </row>
    <row r="95" spans="2:65" s="11" customFormat="1" ht="22.9" customHeight="1">
      <c r="B95" s="119"/>
      <c r="D95" s="120" t="s">
        <v>72</v>
      </c>
      <c r="E95" s="129" t="s">
        <v>81</v>
      </c>
      <c r="F95" s="129" t="s">
        <v>1485</v>
      </c>
      <c r="I95" s="122"/>
      <c r="J95" s="130">
        <f>BK95</f>
        <v>0</v>
      </c>
      <c r="L95" s="119"/>
      <c r="M95" s="124"/>
      <c r="P95" s="125">
        <f>SUM(P96:P315)</f>
        <v>0</v>
      </c>
      <c r="R95" s="125">
        <f>SUM(R96:R315)</f>
        <v>0</v>
      </c>
      <c r="T95" s="126">
        <f>SUM(T96:T315)</f>
        <v>0</v>
      </c>
      <c r="AR95" s="120" t="s">
        <v>81</v>
      </c>
      <c r="AT95" s="127" t="s">
        <v>72</v>
      </c>
      <c r="AU95" s="127" t="s">
        <v>81</v>
      </c>
      <c r="AY95" s="120" t="s">
        <v>339</v>
      </c>
      <c r="AZ95" s="85" t="s">
        <v>6593</v>
      </c>
      <c r="BA95" s="85" t="s">
        <v>6594</v>
      </c>
      <c r="BB95" s="85" t="s">
        <v>131</v>
      </c>
      <c r="BC95" s="85" t="s">
        <v>718</v>
      </c>
      <c r="BD95" s="85" t="s">
        <v>121</v>
      </c>
      <c r="BK95" s="128">
        <f>SUM(BK96:BK315)</f>
        <v>0</v>
      </c>
    </row>
    <row r="96" spans="2:65" s="1" customFormat="1" ht="62.65" customHeight="1">
      <c r="B96" s="32"/>
      <c r="C96" s="131" t="s">
        <v>81</v>
      </c>
      <c r="D96" s="131" t="s">
        <v>342</v>
      </c>
      <c r="E96" s="132" t="s">
        <v>1680</v>
      </c>
      <c r="F96" s="133" t="s">
        <v>1681</v>
      </c>
      <c r="G96" s="134" t="s">
        <v>236</v>
      </c>
      <c r="H96" s="135">
        <v>398.41699999999997</v>
      </c>
      <c r="I96" s="136"/>
      <c r="J96" s="137">
        <f>ROUND(I96*H96,2)</f>
        <v>0</v>
      </c>
      <c r="K96" s="133" t="s">
        <v>345</v>
      </c>
      <c r="L96" s="32"/>
      <c r="M96" s="138" t="s">
        <v>19</v>
      </c>
      <c r="N96" s="139" t="s">
        <v>44</v>
      </c>
      <c r="P96" s="140">
        <f>O96*H96</f>
        <v>0</v>
      </c>
      <c r="Q96" s="140">
        <v>0</v>
      </c>
      <c r="R96" s="140">
        <f>Q96*H96</f>
        <v>0</v>
      </c>
      <c r="S96" s="140">
        <v>0</v>
      </c>
      <c r="T96" s="141">
        <f>S96*H96</f>
        <v>0</v>
      </c>
      <c r="AR96" s="142" t="s">
        <v>346</v>
      </c>
      <c r="AT96" s="142" t="s">
        <v>342</v>
      </c>
      <c r="AU96" s="142" t="s">
        <v>83</v>
      </c>
      <c r="AY96" s="17" t="s">
        <v>339</v>
      </c>
      <c r="AZ96" s="85" t="s">
        <v>6595</v>
      </c>
      <c r="BA96" s="85" t="s">
        <v>6591</v>
      </c>
      <c r="BB96" s="85" t="s">
        <v>236</v>
      </c>
      <c r="BC96" s="85" t="s">
        <v>6596</v>
      </c>
      <c r="BD96" s="85" t="s">
        <v>121</v>
      </c>
      <c r="BE96" s="143">
        <f>IF(N96="základní",J96,0)</f>
        <v>0</v>
      </c>
      <c r="BF96" s="143">
        <f>IF(N96="snížená",J96,0)</f>
        <v>0</v>
      </c>
      <c r="BG96" s="143">
        <f>IF(N96="zákl. přenesená",J96,0)</f>
        <v>0</v>
      </c>
      <c r="BH96" s="143">
        <f>IF(N96="sníž. přenesená",J96,0)</f>
        <v>0</v>
      </c>
      <c r="BI96" s="143">
        <f>IF(N96="nulová",J96,0)</f>
        <v>0</v>
      </c>
      <c r="BJ96" s="17" t="s">
        <v>81</v>
      </c>
      <c r="BK96" s="143">
        <f>ROUND(I96*H96,2)</f>
        <v>0</v>
      </c>
      <c r="BL96" s="17" t="s">
        <v>346</v>
      </c>
      <c r="BM96" s="142" t="s">
        <v>6597</v>
      </c>
    </row>
    <row r="97" spans="2:56" s="1" customFormat="1" ht="11.25">
      <c r="B97" s="32"/>
      <c r="D97" s="144" t="s">
        <v>348</v>
      </c>
      <c r="F97" s="145" t="s">
        <v>1686</v>
      </c>
      <c r="I97" s="146"/>
      <c r="L97" s="32"/>
      <c r="M97" s="147"/>
      <c r="T97" s="53"/>
      <c r="AT97" s="17" t="s">
        <v>348</v>
      </c>
      <c r="AU97" s="17" t="s">
        <v>83</v>
      </c>
      <c r="AZ97" s="85" t="s">
        <v>6598</v>
      </c>
      <c r="BA97" s="85" t="s">
        <v>6599</v>
      </c>
      <c r="BB97" s="85" t="s">
        <v>131</v>
      </c>
      <c r="BC97" s="85" t="s">
        <v>4722</v>
      </c>
      <c r="BD97" s="85" t="s">
        <v>121</v>
      </c>
    </row>
    <row r="98" spans="2:56" s="12" customFormat="1" ht="11.25">
      <c r="B98" s="148"/>
      <c r="D98" s="149" t="s">
        <v>350</v>
      </c>
      <c r="E98" s="150" t="s">
        <v>19</v>
      </c>
      <c r="F98" s="151" t="s">
        <v>1968</v>
      </c>
      <c r="H98" s="152">
        <v>398.41699999999997</v>
      </c>
      <c r="I98" s="153"/>
      <c r="L98" s="148"/>
      <c r="M98" s="154"/>
      <c r="T98" s="155"/>
      <c r="AT98" s="150" t="s">
        <v>350</v>
      </c>
      <c r="AU98" s="150" t="s">
        <v>83</v>
      </c>
      <c r="AV98" s="12" t="s">
        <v>83</v>
      </c>
      <c r="AW98" s="12" t="s">
        <v>34</v>
      </c>
      <c r="AX98" s="12" t="s">
        <v>81</v>
      </c>
      <c r="AY98" s="150" t="s">
        <v>339</v>
      </c>
      <c r="AZ98" s="85" t="s">
        <v>6600</v>
      </c>
      <c r="BA98" s="85" t="s">
        <v>6591</v>
      </c>
      <c r="BB98" s="85" t="s">
        <v>236</v>
      </c>
      <c r="BC98" s="85" t="s">
        <v>6601</v>
      </c>
      <c r="BD98" s="85" t="s">
        <v>121</v>
      </c>
    </row>
    <row r="99" spans="2:56" s="1" customFormat="1" ht="11.25">
      <c r="B99" s="32"/>
      <c r="D99" s="149" t="s">
        <v>351</v>
      </c>
      <c r="F99" s="156" t="s">
        <v>1773</v>
      </c>
      <c r="L99" s="32"/>
      <c r="M99" s="147"/>
      <c r="T99" s="53"/>
      <c r="AU99" s="17" t="s">
        <v>83</v>
      </c>
      <c r="AZ99" s="85" t="s">
        <v>6602</v>
      </c>
      <c r="BA99" s="85" t="s">
        <v>6603</v>
      </c>
      <c r="BB99" s="85" t="s">
        <v>670</v>
      </c>
      <c r="BC99" s="85" t="s">
        <v>6604</v>
      </c>
      <c r="BD99" s="85" t="s">
        <v>121</v>
      </c>
    </row>
    <row r="100" spans="2:56" s="1" customFormat="1" ht="11.25">
      <c r="B100" s="32"/>
      <c r="D100" s="149" t="s">
        <v>351</v>
      </c>
      <c r="F100" s="157" t="s">
        <v>6605</v>
      </c>
      <c r="H100" s="158">
        <v>398.41699999999997</v>
      </c>
      <c r="L100" s="32"/>
      <c r="M100" s="147"/>
      <c r="T100" s="53"/>
      <c r="AU100" s="17" t="s">
        <v>83</v>
      </c>
      <c r="AZ100" s="85" t="s">
        <v>6606</v>
      </c>
      <c r="BA100" s="85" t="s">
        <v>6607</v>
      </c>
      <c r="BB100" s="85" t="s">
        <v>119</v>
      </c>
      <c r="BC100" s="85" t="s">
        <v>276</v>
      </c>
      <c r="BD100" s="85" t="s">
        <v>121</v>
      </c>
    </row>
    <row r="101" spans="2:56" s="1" customFormat="1" ht="11.25">
      <c r="B101" s="32"/>
      <c r="D101" s="149" t="s">
        <v>351</v>
      </c>
      <c r="F101" s="173" t="s">
        <v>6608</v>
      </c>
      <c r="L101" s="32"/>
      <c r="M101" s="147"/>
      <c r="T101" s="53"/>
      <c r="AU101" s="17" t="s">
        <v>83</v>
      </c>
      <c r="AZ101" s="85" t="s">
        <v>6609</v>
      </c>
      <c r="BA101" s="85" t="s">
        <v>6610</v>
      </c>
      <c r="BB101" s="85" t="s">
        <v>119</v>
      </c>
      <c r="BC101" s="85" t="s">
        <v>6611</v>
      </c>
      <c r="BD101" s="85" t="s">
        <v>121</v>
      </c>
    </row>
    <row r="102" spans="2:56" s="1" customFormat="1" ht="11.25">
      <c r="B102" s="32"/>
      <c r="D102" s="149" t="s">
        <v>351</v>
      </c>
      <c r="F102" s="174" t="s">
        <v>6612</v>
      </c>
      <c r="H102" s="158">
        <v>12</v>
      </c>
      <c r="L102" s="32"/>
      <c r="M102" s="147"/>
      <c r="T102" s="53"/>
      <c r="AU102" s="17" t="s">
        <v>83</v>
      </c>
      <c r="AZ102" s="85" t="s">
        <v>6613</v>
      </c>
      <c r="BA102" s="85" t="s">
        <v>6614</v>
      </c>
      <c r="BB102" s="85" t="s">
        <v>212</v>
      </c>
      <c r="BC102" s="85" t="s">
        <v>2942</v>
      </c>
      <c r="BD102" s="85" t="s">
        <v>121</v>
      </c>
    </row>
    <row r="103" spans="2:56" s="1" customFormat="1" ht="11.25">
      <c r="B103" s="32"/>
      <c r="D103" s="149" t="s">
        <v>351</v>
      </c>
      <c r="F103" s="174" t="s">
        <v>6615</v>
      </c>
      <c r="H103" s="158">
        <v>12</v>
      </c>
      <c r="L103" s="32"/>
      <c r="M103" s="147"/>
      <c r="T103" s="53"/>
      <c r="AU103" s="17" t="s">
        <v>83</v>
      </c>
      <c r="AZ103" s="85" t="s">
        <v>6616</v>
      </c>
      <c r="BA103" s="85" t="s">
        <v>6617</v>
      </c>
      <c r="BB103" s="85" t="s">
        <v>119</v>
      </c>
      <c r="BC103" s="85" t="s">
        <v>6618</v>
      </c>
      <c r="BD103" s="85" t="s">
        <v>121</v>
      </c>
    </row>
    <row r="104" spans="2:56" s="1" customFormat="1" ht="11.25">
      <c r="B104" s="32"/>
      <c r="D104" s="149" t="s">
        <v>351</v>
      </c>
      <c r="F104" s="174" t="s">
        <v>6619</v>
      </c>
      <c r="H104" s="158">
        <v>12</v>
      </c>
      <c r="L104" s="32"/>
      <c r="M104" s="147"/>
      <c r="T104" s="53"/>
      <c r="AU104" s="17" t="s">
        <v>83</v>
      </c>
      <c r="AZ104" s="85" t="s">
        <v>6620</v>
      </c>
      <c r="BA104" s="85" t="s">
        <v>6621</v>
      </c>
      <c r="BB104" s="85" t="s">
        <v>119</v>
      </c>
      <c r="BC104" s="85" t="s">
        <v>6622</v>
      </c>
      <c r="BD104" s="85" t="s">
        <v>121</v>
      </c>
    </row>
    <row r="105" spans="2:56" s="1" customFormat="1" ht="11.25">
      <c r="B105" s="32"/>
      <c r="D105" s="149" t="s">
        <v>351</v>
      </c>
      <c r="F105" s="174" t="s">
        <v>6623</v>
      </c>
      <c r="H105" s="158">
        <v>12</v>
      </c>
      <c r="L105" s="32"/>
      <c r="M105" s="147"/>
      <c r="T105" s="53"/>
      <c r="AU105" s="17" t="s">
        <v>83</v>
      </c>
      <c r="AZ105" s="85" t="s">
        <v>6624</v>
      </c>
      <c r="BA105" s="85" t="s">
        <v>6625</v>
      </c>
      <c r="BB105" s="85" t="s">
        <v>119</v>
      </c>
      <c r="BC105" s="85" t="s">
        <v>6626</v>
      </c>
      <c r="BD105" s="85" t="s">
        <v>121</v>
      </c>
    </row>
    <row r="106" spans="2:56" s="1" customFormat="1" ht="11.25">
      <c r="B106" s="32"/>
      <c r="D106" s="149" t="s">
        <v>351</v>
      </c>
      <c r="F106" s="174" t="s">
        <v>358</v>
      </c>
      <c r="H106" s="158">
        <v>48</v>
      </c>
      <c r="L106" s="32"/>
      <c r="M106" s="147"/>
      <c r="T106" s="53"/>
      <c r="AU106" s="17" t="s">
        <v>83</v>
      </c>
      <c r="AZ106" s="85" t="s">
        <v>6627</v>
      </c>
      <c r="BA106" s="85" t="s">
        <v>6628</v>
      </c>
      <c r="BB106" s="85" t="s">
        <v>1192</v>
      </c>
      <c r="BC106" s="85" t="s">
        <v>6629</v>
      </c>
      <c r="BD106" s="85" t="s">
        <v>121</v>
      </c>
    </row>
    <row r="107" spans="2:56" s="1" customFormat="1" ht="11.25">
      <c r="B107" s="32"/>
      <c r="D107" s="149" t="s">
        <v>351</v>
      </c>
      <c r="F107" s="173" t="s">
        <v>6630</v>
      </c>
      <c r="L107" s="32"/>
      <c r="M107" s="147"/>
      <c r="T107" s="53"/>
      <c r="AU107" s="17" t="s">
        <v>83</v>
      </c>
      <c r="AZ107" s="85" t="s">
        <v>6631</v>
      </c>
      <c r="BA107" s="85" t="s">
        <v>6632</v>
      </c>
      <c r="BB107" s="85" t="s">
        <v>670</v>
      </c>
      <c r="BC107" s="85" t="s">
        <v>6633</v>
      </c>
      <c r="BD107" s="85" t="s">
        <v>121</v>
      </c>
    </row>
    <row r="108" spans="2:56" s="1" customFormat="1" ht="11.25">
      <c r="B108" s="32"/>
      <c r="D108" s="149" t="s">
        <v>351</v>
      </c>
      <c r="F108" s="174" t="s">
        <v>6634</v>
      </c>
      <c r="H108" s="158">
        <v>10</v>
      </c>
      <c r="L108" s="32"/>
      <c r="M108" s="147"/>
      <c r="T108" s="53"/>
      <c r="AU108" s="17" t="s">
        <v>83</v>
      </c>
      <c r="AZ108" s="85" t="s">
        <v>6635</v>
      </c>
      <c r="BA108" s="85" t="s">
        <v>6636</v>
      </c>
      <c r="BB108" s="85" t="s">
        <v>1192</v>
      </c>
      <c r="BC108" s="85" t="s">
        <v>6637</v>
      </c>
      <c r="BD108" s="85" t="s">
        <v>121</v>
      </c>
    </row>
    <row r="109" spans="2:56" s="1" customFormat="1" ht="11.25">
      <c r="B109" s="32"/>
      <c r="D109" s="149" t="s">
        <v>351</v>
      </c>
      <c r="F109" s="174" t="s">
        <v>6638</v>
      </c>
      <c r="H109" s="158">
        <v>10</v>
      </c>
      <c r="L109" s="32"/>
      <c r="M109" s="147"/>
      <c r="T109" s="53"/>
      <c r="AU109" s="17" t="s">
        <v>83</v>
      </c>
      <c r="AZ109" s="85" t="s">
        <v>6639</v>
      </c>
      <c r="BA109" s="85" t="s">
        <v>6640</v>
      </c>
      <c r="BB109" s="85" t="s">
        <v>670</v>
      </c>
      <c r="BC109" s="85" t="s">
        <v>6641</v>
      </c>
      <c r="BD109" s="85" t="s">
        <v>121</v>
      </c>
    </row>
    <row r="110" spans="2:56" s="1" customFormat="1" ht="11.25">
      <c r="B110" s="32"/>
      <c r="D110" s="149" t="s">
        <v>351</v>
      </c>
      <c r="F110" s="174" t="s">
        <v>6642</v>
      </c>
      <c r="H110" s="158">
        <v>10</v>
      </c>
      <c r="L110" s="32"/>
      <c r="M110" s="147"/>
      <c r="T110" s="53"/>
      <c r="AU110" s="17" t="s">
        <v>83</v>
      </c>
      <c r="AZ110" s="85" t="s">
        <v>6643</v>
      </c>
      <c r="BA110" s="85" t="s">
        <v>6644</v>
      </c>
      <c r="BB110" s="85" t="s">
        <v>1192</v>
      </c>
      <c r="BC110" s="85" t="s">
        <v>6645</v>
      </c>
      <c r="BD110" s="85" t="s">
        <v>121</v>
      </c>
    </row>
    <row r="111" spans="2:56" s="1" customFormat="1" ht="11.25">
      <c r="B111" s="32"/>
      <c r="D111" s="149" t="s">
        <v>351</v>
      </c>
      <c r="F111" s="174" t="s">
        <v>6646</v>
      </c>
      <c r="H111" s="158">
        <v>10</v>
      </c>
      <c r="L111" s="32"/>
      <c r="M111" s="147"/>
      <c r="T111" s="53"/>
      <c r="AU111" s="17" t="s">
        <v>83</v>
      </c>
      <c r="AZ111" s="85" t="s">
        <v>6647</v>
      </c>
      <c r="BA111" s="85" t="s">
        <v>6640</v>
      </c>
      <c r="BB111" s="85" t="s">
        <v>670</v>
      </c>
      <c r="BC111" s="85" t="s">
        <v>6648</v>
      </c>
      <c r="BD111" s="85" t="s">
        <v>121</v>
      </c>
    </row>
    <row r="112" spans="2:56" s="1" customFormat="1" ht="11.25">
      <c r="B112" s="32"/>
      <c r="D112" s="149" t="s">
        <v>351</v>
      </c>
      <c r="F112" s="174" t="s">
        <v>358</v>
      </c>
      <c r="H112" s="158">
        <v>40</v>
      </c>
      <c r="L112" s="32"/>
      <c r="M112" s="147"/>
      <c r="T112" s="53"/>
      <c r="AU112" s="17" t="s">
        <v>83</v>
      </c>
      <c r="AZ112" s="85" t="s">
        <v>6649</v>
      </c>
      <c r="BA112" s="85" t="s">
        <v>6650</v>
      </c>
      <c r="BB112" s="85" t="s">
        <v>670</v>
      </c>
      <c r="BC112" s="85" t="s">
        <v>6651</v>
      </c>
      <c r="BD112" s="85" t="s">
        <v>121</v>
      </c>
    </row>
    <row r="113" spans="2:56" s="1" customFormat="1" ht="11.25">
      <c r="B113" s="32"/>
      <c r="D113" s="149" t="s">
        <v>351</v>
      </c>
      <c r="F113" s="173" t="s">
        <v>6652</v>
      </c>
      <c r="L113" s="32"/>
      <c r="M113" s="147"/>
      <c r="T113" s="53"/>
      <c r="AU113" s="17" t="s">
        <v>83</v>
      </c>
      <c r="AZ113" s="85" t="s">
        <v>6653</v>
      </c>
      <c r="BA113" s="85" t="s">
        <v>6654</v>
      </c>
      <c r="BB113" s="85" t="s">
        <v>670</v>
      </c>
      <c r="BC113" s="85" t="s">
        <v>6655</v>
      </c>
      <c r="BD113" s="85" t="s">
        <v>121</v>
      </c>
    </row>
    <row r="114" spans="2:56" s="1" customFormat="1" ht="11.25">
      <c r="B114" s="32"/>
      <c r="D114" s="149" t="s">
        <v>351</v>
      </c>
      <c r="F114" s="174" t="s">
        <v>6656</v>
      </c>
      <c r="H114" s="158">
        <v>12.5</v>
      </c>
      <c r="L114" s="32"/>
      <c r="M114" s="147"/>
      <c r="T114" s="53"/>
      <c r="AU114" s="17" t="s">
        <v>83</v>
      </c>
      <c r="AZ114" s="85" t="s">
        <v>6657</v>
      </c>
      <c r="BA114" s="85" t="s">
        <v>6658</v>
      </c>
      <c r="BB114" s="85" t="s">
        <v>670</v>
      </c>
      <c r="BC114" s="85" t="s">
        <v>6659</v>
      </c>
      <c r="BD114" s="85" t="s">
        <v>121</v>
      </c>
    </row>
    <row r="115" spans="2:56" s="1" customFormat="1" ht="11.25">
      <c r="B115" s="32"/>
      <c r="D115" s="149" t="s">
        <v>351</v>
      </c>
      <c r="F115" s="174" t="s">
        <v>6660</v>
      </c>
      <c r="H115" s="158">
        <v>12.5</v>
      </c>
      <c r="L115" s="32"/>
      <c r="M115" s="147"/>
      <c r="T115" s="53"/>
      <c r="AU115" s="17" t="s">
        <v>83</v>
      </c>
      <c r="AZ115" s="85" t="s">
        <v>6661</v>
      </c>
      <c r="BA115" s="85" t="s">
        <v>6662</v>
      </c>
      <c r="BB115" s="85" t="s">
        <v>670</v>
      </c>
      <c r="BC115" s="85" t="s">
        <v>6663</v>
      </c>
      <c r="BD115" s="85" t="s">
        <v>121</v>
      </c>
    </row>
    <row r="116" spans="2:56" s="1" customFormat="1" ht="11.25">
      <c r="B116" s="32"/>
      <c r="D116" s="149" t="s">
        <v>351</v>
      </c>
      <c r="F116" s="174" t="s">
        <v>6664</v>
      </c>
      <c r="H116" s="158">
        <v>12.5</v>
      </c>
      <c r="L116" s="32"/>
      <c r="M116" s="147"/>
      <c r="T116" s="53"/>
      <c r="AU116" s="17" t="s">
        <v>83</v>
      </c>
      <c r="AZ116" s="85" t="s">
        <v>6665</v>
      </c>
      <c r="BA116" s="85" t="s">
        <v>6666</v>
      </c>
      <c r="BB116" s="85" t="s">
        <v>670</v>
      </c>
      <c r="BC116" s="85" t="s">
        <v>6667</v>
      </c>
      <c r="BD116" s="85" t="s">
        <v>121</v>
      </c>
    </row>
    <row r="117" spans="2:56" s="1" customFormat="1" ht="11.25">
      <c r="B117" s="32"/>
      <c r="D117" s="149" t="s">
        <v>351</v>
      </c>
      <c r="F117" s="174" t="s">
        <v>6668</v>
      </c>
      <c r="H117" s="158">
        <v>12.5</v>
      </c>
      <c r="L117" s="32"/>
      <c r="M117" s="147"/>
      <c r="T117" s="53"/>
      <c r="AU117" s="17" t="s">
        <v>83</v>
      </c>
      <c r="AZ117" s="85" t="s">
        <v>6669</v>
      </c>
      <c r="BA117" s="85" t="s">
        <v>6670</v>
      </c>
      <c r="BB117" s="85" t="s">
        <v>670</v>
      </c>
      <c r="BC117" s="85" t="s">
        <v>6671</v>
      </c>
      <c r="BD117" s="85" t="s">
        <v>121</v>
      </c>
    </row>
    <row r="118" spans="2:56" s="1" customFormat="1" ht="11.25">
      <c r="B118" s="32"/>
      <c r="D118" s="149" t="s">
        <v>351</v>
      </c>
      <c r="F118" s="174" t="s">
        <v>6672</v>
      </c>
      <c r="H118" s="158">
        <v>12.5</v>
      </c>
      <c r="L118" s="32"/>
      <c r="M118" s="147"/>
      <c r="T118" s="53"/>
      <c r="AU118" s="17" t="s">
        <v>83</v>
      </c>
      <c r="AZ118" s="85" t="s">
        <v>6673</v>
      </c>
      <c r="BA118" s="85" t="s">
        <v>6674</v>
      </c>
      <c r="BB118" s="85" t="s">
        <v>670</v>
      </c>
      <c r="BC118" s="85" t="s">
        <v>6675</v>
      </c>
      <c r="BD118" s="85" t="s">
        <v>121</v>
      </c>
    </row>
    <row r="119" spans="2:56" s="1" customFormat="1" ht="11.25">
      <c r="B119" s="32"/>
      <c r="D119" s="149" t="s">
        <v>351</v>
      </c>
      <c r="F119" s="174" t="s">
        <v>6676</v>
      </c>
      <c r="H119" s="158">
        <v>12.5</v>
      </c>
      <c r="L119" s="32"/>
      <c r="M119" s="147"/>
      <c r="T119" s="53"/>
      <c r="AU119" s="17" t="s">
        <v>83</v>
      </c>
      <c r="AZ119" s="85" t="s">
        <v>1902</v>
      </c>
      <c r="BA119" s="85" t="s">
        <v>6677</v>
      </c>
      <c r="BB119" s="85" t="s">
        <v>119</v>
      </c>
      <c r="BC119" s="85" t="s">
        <v>6678</v>
      </c>
      <c r="BD119" s="85" t="s">
        <v>121</v>
      </c>
    </row>
    <row r="120" spans="2:56" s="1" customFormat="1" ht="11.25">
      <c r="B120" s="32"/>
      <c r="D120" s="149" t="s">
        <v>351</v>
      </c>
      <c r="F120" s="174" t="s">
        <v>6679</v>
      </c>
      <c r="H120" s="158">
        <v>12.5</v>
      </c>
      <c r="L120" s="32"/>
      <c r="M120" s="147"/>
      <c r="T120" s="53"/>
      <c r="AU120" s="17" t="s">
        <v>83</v>
      </c>
      <c r="AZ120" s="85" t="s">
        <v>1906</v>
      </c>
      <c r="BA120" s="85" t="s">
        <v>6680</v>
      </c>
      <c r="BB120" s="85" t="s">
        <v>119</v>
      </c>
      <c r="BC120" s="85" t="s">
        <v>6681</v>
      </c>
      <c r="BD120" s="85" t="s">
        <v>121</v>
      </c>
    </row>
    <row r="121" spans="2:56" s="1" customFormat="1" ht="11.25">
      <c r="B121" s="32"/>
      <c r="D121" s="149" t="s">
        <v>351</v>
      </c>
      <c r="F121" s="174" t="s">
        <v>6682</v>
      </c>
      <c r="H121" s="158">
        <v>12.5</v>
      </c>
      <c r="L121" s="32"/>
      <c r="M121" s="147"/>
      <c r="T121" s="53"/>
      <c r="AU121" s="17" t="s">
        <v>83</v>
      </c>
      <c r="AZ121" s="85" t="s">
        <v>1909</v>
      </c>
      <c r="BA121" s="85" t="s">
        <v>6683</v>
      </c>
      <c r="BB121" s="85" t="s">
        <v>119</v>
      </c>
      <c r="BC121" s="85" t="s">
        <v>6684</v>
      </c>
      <c r="BD121" s="85" t="s">
        <v>121</v>
      </c>
    </row>
    <row r="122" spans="2:56" s="1" customFormat="1" ht="11.25">
      <c r="B122" s="32"/>
      <c r="D122" s="149" t="s">
        <v>351</v>
      </c>
      <c r="F122" s="174" t="s">
        <v>6685</v>
      </c>
      <c r="H122" s="158">
        <v>12.5</v>
      </c>
      <c r="L122" s="32"/>
      <c r="M122" s="147"/>
      <c r="T122" s="53"/>
      <c r="AU122" s="17" t="s">
        <v>83</v>
      </c>
      <c r="AZ122" s="85" t="s">
        <v>1930</v>
      </c>
      <c r="BA122" s="85" t="s">
        <v>6686</v>
      </c>
      <c r="BB122" s="85" t="s">
        <v>119</v>
      </c>
      <c r="BC122" s="85" t="s">
        <v>6687</v>
      </c>
      <c r="BD122" s="85" t="s">
        <v>121</v>
      </c>
    </row>
    <row r="123" spans="2:56" s="1" customFormat="1" ht="11.25">
      <c r="B123" s="32"/>
      <c r="D123" s="149" t="s">
        <v>351</v>
      </c>
      <c r="F123" s="174" t="s">
        <v>6688</v>
      </c>
      <c r="H123" s="158">
        <v>12.5</v>
      </c>
      <c r="L123" s="32"/>
      <c r="M123" s="147"/>
      <c r="T123" s="53"/>
      <c r="AU123" s="17" t="s">
        <v>83</v>
      </c>
      <c r="AZ123" s="85" t="s">
        <v>1968</v>
      </c>
      <c r="BA123" s="85" t="s">
        <v>6689</v>
      </c>
      <c r="BB123" s="85" t="s">
        <v>236</v>
      </c>
      <c r="BC123" s="85" t="s">
        <v>6690</v>
      </c>
      <c r="BD123" s="85" t="s">
        <v>121</v>
      </c>
    </row>
    <row r="124" spans="2:56" s="1" customFormat="1" ht="11.25">
      <c r="B124" s="32"/>
      <c r="D124" s="149" t="s">
        <v>351</v>
      </c>
      <c r="F124" s="174" t="s">
        <v>6691</v>
      </c>
      <c r="H124" s="158">
        <v>12.5</v>
      </c>
      <c r="L124" s="32"/>
      <c r="M124" s="147"/>
      <c r="T124" s="53"/>
      <c r="AU124" s="17" t="s">
        <v>83</v>
      </c>
    </row>
    <row r="125" spans="2:56" s="1" customFormat="1" ht="11.25">
      <c r="B125" s="32"/>
      <c r="D125" s="149" t="s">
        <v>351</v>
      </c>
      <c r="F125" s="174" t="s">
        <v>6692</v>
      </c>
      <c r="H125" s="158">
        <v>12.5</v>
      </c>
      <c r="L125" s="32"/>
      <c r="M125" s="147"/>
      <c r="T125" s="53"/>
      <c r="AU125" s="17" t="s">
        <v>83</v>
      </c>
    </row>
    <row r="126" spans="2:56" s="1" customFormat="1" ht="11.25">
      <c r="B126" s="32"/>
      <c r="D126" s="149" t="s">
        <v>351</v>
      </c>
      <c r="F126" s="174" t="s">
        <v>6693</v>
      </c>
      <c r="H126" s="158">
        <v>12.5</v>
      </c>
      <c r="L126" s="32"/>
      <c r="M126" s="147"/>
      <c r="T126" s="53"/>
      <c r="AU126" s="17" t="s">
        <v>83</v>
      </c>
    </row>
    <row r="127" spans="2:56" s="1" customFormat="1" ht="11.25">
      <c r="B127" s="32"/>
      <c r="D127" s="149" t="s">
        <v>351</v>
      </c>
      <c r="F127" s="174" t="s">
        <v>6694</v>
      </c>
      <c r="H127" s="158">
        <v>12.5</v>
      </c>
      <c r="L127" s="32"/>
      <c r="M127" s="147"/>
      <c r="T127" s="53"/>
      <c r="AU127" s="17" t="s">
        <v>83</v>
      </c>
    </row>
    <row r="128" spans="2:56" s="1" customFormat="1" ht="11.25">
      <c r="B128" s="32"/>
      <c r="D128" s="149" t="s">
        <v>351</v>
      </c>
      <c r="F128" s="174" t="s">
        <v>6695</v>
      </c>
      <c r="H128" s="158">
        <v>12.5</v>
      </c>
      <c r="L128" s="32"/>
      <c r="M128" s="147"/>
      <c r="T128" s="53"/>
      <c r="AU128" s="17" t="s">
        <v>83</v>
      </c>
    </row>
    <row r="129" spans="2:47" s="1" customFormat="1" ht="11.25">
      <c r="B129" s="32"/>
      <c r="D129" s="149" t="s">
        <v>351</v>
      </c>
      <c r="F129" s="174" t="s">
        <v>6696</v>
      </c>
      <c r="H129" s="158">
        <v>12.5</v>
      </c>
      <c r="L129" s="32"/>
      <c r="M129" s="147"/>
      <c r="T129" s="53"/>
      <c r="AU129" s="17" t="s">
        <v>83</v>
      </c>
    </row>
    <row r="130" spans="2:47" s="1" customFormat="1" ht="11.25">
      <c r="B130" s="32"/>
      <c r="D130" s="149" t="s">
        <v>351</v>
      </c>
      <c r="F130" s="174" t="s">
        <v>6697</v>
      </c>
      <c r="H130" s="158">
        <v>12.5</v>
      </c>
      <c r="L130" s="32"/>
      <c r="M130" s="147"/>
      <c r="T130" s="53"/>
      <c r="AU130" s="17" t="s">
        <v>83</v>
      </c>
    </row>
    <row r="131" spans="2:47" s="1" customFormat="1" ht="11.25">
      <c r="B131" s="32"/>
      <c r="D131" s="149" t="s">
        <v>351</v>
      </c>
      <c r="F131" s="174" t="s">
        <v>6698</v>
      </c>
      <c r="H131" s="158">
        <v>12.5</v>
      </c>
      <c r="L131" s="32"/>
      <c r="M131" s="147"/>
      <c r="T131" s="53"/>
      <c r="AU131" s="17" t="s">
        <v>83</v>
      </c>
    </row>
    <row r="132" spans="2:47" s="1" customFormat="1" ht="11.25">
      <c r="B132" s="32"/>
      <c r="D132" s="149" t="s">
        <v>351</v>
      </c>
      <c r="F132" s="174" t="s">
        <v>6699</v>
      </c>
      <c r="H132" s="158">
        <v>12.5</v>
      </c>
      <c r="L132" s="32"/>
      <c r="M132" s="147"/>
      <c r="T132" s="53"/>
      <c r="AU132" s="17" t="s">
        <v>83</v>
      </c>
    </row>
    <row r="133" spans="2:47" s="1" customFormat="1" ht="11.25">
      <c r="B133" s="32"/>
      <c r="D133" s="149" t="s">
        <v>351</v>
      </c>
      <c r="F133" s="174" t="s">
        <v>6700</v>
      </c>
      <c r="H133" s="158">
        <v>12.5</v>
      </c>
      <c r="L133" s="32"/>
      <c r="M133" s="147"/>
      <c r="T133" s="53"/>
      <c r="AU133" s="17" t="s">
        <v>83</v>
      </c>
    </row>
    <row r="134" spans="2:47" s="1" customFormat="1" ht="11.25">
      <c r="B134" s="32"/>
      <c r="D134" s="149" t="s">
        <v>351</v>
      </c>
      <c r="F134" s="174" t="s">
        <v>6701</v>
      </c>
      <c r="H134" s="158">
        <v>12.5</v>
      </c>
      <c r="L134" s="32"/>
      <c r="M134" s="147"/>
      <c r="T134" s="53"/>
      <c r="AU134" s="17" t="s">
        <v>83</v>
      </c>
    </row>
    <row r="135" spans="2:47" s="1" customFormat="1" ht="11.25">
      <c r="B135" s="32"/>
      <c r="D135" s="149" t="s">
        <v>351</v>
      </c>
      <c r="F135" s="174" t="s">
        <v>6702</v>
      </c>
      <c r="H135" s="158">
        <v>12.5</v>
      </c>
      <c r="L135" s="32"/>
      <c r="M135" s="147"/>
      <c r="T135" s="53"/>
      <c r="AU135" s="17" t="s">
        <v>83</v>
      </c>
    </row>
    <row r="136" spans="2:47" s="1" customFormat="1" ht="11.25">
      <c r="B136" s="32"/>
      <c r="D136" s="149" t="s">
        <v>351</v>
      </c>
      <c r="F136" s="174" t="s">
        <v>6703</v>
      </c>
      <c r="H136" s="158">
        <v>12.5</v>
      </c>
      <c r="L136" s="32"/>
      <c r="M136" s="147"/>
      <c r="T136" s="53"/>
      <c r="AU136" s="17" t="s">
        <v>83</v>
      </c>
    </row>
    <row r="137" spans="2:47" s="1" customFormat="1" ht="11.25">
      <c r="B137" s="32"/>
      <c r="D137" s="149" t="s">
        <v>351</v>
      </c>
      <c r="F137" s="174" t="s">
        <v>6704</v>
      </c>
      <c r="H137" s="158">
        <v>12.5</v>
      </c>
      <c r="L137" s="32"/>
      <c r="M137" s="147"/>
      <c r="T137" s="53"/>
      <c r="AU137" s="17" t="s">
        <v>83</v>
      </c>
    </row>
    <row r="138" spans="2:47" s="1" customFormat="1" ht="11.25">
      <c r="B138" s="32"/>
      <c r="D138" s="149" t="s">
        <v>351</v>
      </c>
      <c r="F138" s="174" t="s">
        <v>6705</v>
      </c>
      <c r="H138" s="158">
        <v>12.5</v>
      </c>
      <c r="L138" s="32"/>
      <c r="M138" s="147"/>
      <c r="T138" s="53"/>
      <c r="AU138" s="17" t="s">
        <v>83</v>
      </c>
    </row>
    <row r="139" spans="2:47" s="1" customFormat="1" ht="11.25">
      <c r="B139" s="32"/>
      <c r="D139" s="149" t="s">
        <v>351</v>
      </c>
      <c r="F139" s="174" t="s">
        <v>6706</v>
      </c>
      <c r="H139" s="158">
        <v>12.5</v>
      </c>
      <c r="L139" s="32"/>
      <c r="M139" s="147"/>
      <c r="T139" s="53"/>
      <c r="AU139" s="17" t="s">
        <v>83</v>
      </c>
    </row>
    <row r="140" spans="2:47" s="1" customFormat="1" ht="11.25">
      <c r="B140" s="32"/>
      <c r="D140" s="149" t="s">
        <v>351</v>
      </c>
      <c r="F140" s="174" t="s">
        <v>6707</v>
      </c>
      <c r="H140" s="158">
        <v>12.5</v>
      </c>
      <c r="L140" s="32"/>
      <c r="M140" s="147"/>
      <c r="T140" s="53"/>
      <c r="AU140" s="17" t="s">
        <v>83</v>
      </c>
    </row>
    <row r="141" spans="2:47" s="1" customFormat="1" ht="11.25">
      <c r="B141" s="32"/>
      <c r="D141" s="149" t="s">
        <v>351</v>
      </c>
      <c r="F141" s="174" t="s">
        <v>6708</v>
      </c>
      <c r="H141" s="158">
        <v>12.5</v>
      </c>
      <c r="L141" s="32"/>
      <c r="M141" s="147"/>
      <c r="T141" s="53"/>
      <c r="AU141" s="17" t="s">
        <v>83</v>
      </c>
    </row>
    <row r="142" spans="2:47" s="1" customFormat="1" ht="11.25">
      <c r="B142" s="32"/>
      <c r="D142" s="149" t="s">
        <v>351</v>
      </c>
      <c r="F142" s="174" t="s">
        <v>6709</v>
      </c>
      <c r="H142" s="158">
        <v>12.5</v>
      </c>
      <c r="L142" s="32"/>
      <c r="M142" s="147"/>
      <c r="T142" s="53"/>
      <c r="AU142" s="17" t="s">
        <v>83</v>
      </c>
    </row>
    <row r="143" spans="2:47" s="1" customFormat="1" ht="11.25">
      <c r="B143" s="32"/>
      <c r="D143" s="149" t="s">
        <v>351</v>
      </c>
      <c r="F143" s="174" t="s">
        <v>6710</v>
      </c>
      <c r="H143" s="158">
        <v>12.5</v>
      </c>
      <c r="L143" s="32"/>
      <c r="M143" s="147"/>
      <c r="T143" s="53"/>
      <c r="AU143" s="17" t="s">
        <v>83</v>
      </c>
    </row>
    <row r="144" spans="2:47" s="1" customFormat="1" ht="11.25">
      <c r="B144" s="32"/>
      <c r="D144" s="149" t="s">
        <v>351</v>
      </c>
      <c r="F144" s="174" t="s">
        <v>6711</v>
      </c>
      <c r="H144" s="158">
        <v>12.5</v>
      </c>
      <c r="L144" s="32"/>
      <c r="M144" s="147"/>
      <c r="T144" s="53"/>
      <c r="AU144" s="17" t="s">
        <v>83</v>
      </c>
    </row>
    <row r="145" spans="2:65" s="1" customFormat="1" ht="11.25">
      <c r="B145" s="32"/>
      <c r="D145" s="149" t="s">
        <v>351</v>
      </c>
      <c r="F145" s="174" t="s">
        <v>6712</v>
      </c>
      <c r="H145" s="158">
        <v>12.5</v>
      </c>
      <c r="L145" s="32"/>
      <c r="M145" s="147"/>
      <c r="T145" s="53"/>
      <c r="AU145" s="17" t="s">
        <v>83</v>
      </c>
    </row>
    <row r="146" spans="2:65" s="1" customFormat="1" ht="11.25">
      <c r="B146" s="32"/>
      <c r="D146" s="149" t="s">
        <v>351</v>
      </c>
      <c r="F146" s="174" t="s">
        <v>6713</v>
      </c>
      <c r="H146" s="158">
        <v>12.5</v>
      </c>
      <c r="L146" s="32"/>
      <c r="M146" s="147"/>
      <c r="T146" s="53"/>
      <c r="AU146" s="17" t="s">
        <v>83</v>
      </c>
    </row>
    <row r="147" spans="2:65" s="1" customFormat="1" ht="11.25">
      <c r="B147" s="32"/>
      <c r="D147" s="149" t="s">
        <v>351</v>
      </c>
      <c r="F147" s="174" t="s">
        <v>6714</v>
      </c>
      <c r="H147" s="158">
        <v>12.5</v>
      </c>
      <c r="L147" s="32"/>
      <c r="M147" s="147"/>
      <c r="T147" s="53"/>
      <c r="AU147" s="17" t="s">
        <v>83</v>
      </c>
    </row>
    <row r="148" spans="2:65" s="1" customFormat="1" ht="11.25">
      <c r="B148" s="32"/>
      <c r="D148" s="149" t="s">
        <v>351</v>
      </c>
      <c r="F148" s="174" t="s">
        <v>6715</v>
      </c>
      <c r="H148" s="158">
        <v>12.5</v>
      </c>
      <c r="L148" s="32"/>
      <c r="M148" s="147"/>
      <c r="T148" s="53"/>
      <c r="AU148" s="17" t="s">
        <v>83</v>
      </c>
    </row>
    <row r="149" spans="2:65" s="1" customFormat="1" ht="11.25">
      <c r="B149" s="32"/>
      <c r="D149" s="149" t="s">
        <v>351</v>
      </c>
      <c r="F149" s="174" t="s">
        <v>6716</v>
      </c>
      <c r="H149" s="158">
        <v>12.5</v>
      </c>
      <c r="L149" s="32"/>
      <c r="M149" s="147"/>
      <c r="T149" s="53"/>
      <c r="AU149" s="17" t="s">
        <v>83</v>
      </c>
    </row>
    <row r="150" spans="2:65" s="1" customFormat="1" ht="11.25">
      <c r="B150" s="32"/>
      <c r="D150" s="149" t="s">
        <v>351</v>
      </c>
      <c r="F150" s="174" t="s">
        <v>358</v>
      </c>
      <c r="H150" s="158">
        <v>450</v>
      </c>
      <c r="L150" s="32"/>
      <c r="M150" s="147"/>
      <c r="T150" s="53"/>
      <c r="AU150" s="17" t="s">
        <v>83</v>
      </c>
    </row>
    <row r="151" spans="2:65" s="1" customFormat="1" ht="44.25" customHeight="1">
      <c r="B151" s="32"/>
      <c r="C151" s="131" t="s">
        <v>83</v>
      </c>
      <c r="D151" s="131" t="s">
        <v>342</v>
      </c>
      <c r="E151" s="132" t="s">
        <v>1702</v>
      </c>
      <c r="F151" s="133" t="s">
        <v>1703</v>
      </c>
      <c r="G151" s="134" t="s">
        <v>236</v>
      </c>
      <c r="H151" s="135">
        <v>398.41699999999997</v>
      </c>
      <c r="I151" s="136"/>
      <c r="J151" s="137">
        <f>ROUND(I151*H151,2)</f>
        <v>0</v>
      </c>
      <c r="K151" s="133" t="s">
        <v>345</v>
      </c>
      <c r="L151" s="32"/>
      <c r="M151" s="138" t="s">
        <v>19</v>
      </c>
      <c r="N151" s="139" t="s">
        <v>44</v>
      </c>
      <c r="P151" s="140">
        <f>O151*H151</f>
        <v>0</v>
      </c>
      <c r="Q151" s="140">
        <v>0</v>
      </c>
      <c r="R151" s="140">
        <f>Q151*H151</f>
        <v>0</v>
      </c>
      <c r="S151" s="140">
        <v>0</v>
      </c>
      <c r="T151" s="141">
        <f>S151*H151</f>
        <v>0</v>
      </c>
      <c r="AR151" s="142" t="s">
        <v>346</v>
      </c>
      <c r="AT151" s="142" t="s">
        <v>342</v>
      </c>
      <c r="AU151" s="142" t="s">
        <v>83</v>
      </c>
      <c r="AY151" s="17" t="s">
        <v>339</v>
      </c>
      <c r="BE151" s="143">
        <f>IF(N151="základní",J151,0)</f>
        <v>0</v>
      </c>
      <c r="BF151" s="143">
        <f>IF(N151="snížená",J151,0)</f>
        <v>0</v>
      </c>
      <c r="BG151" s="143">
        <f>IF(N151="zákl. přenesená",J151,0)</f>
        <v>0</v>
      </c>
      <c r="BH151" s="143">
        <f>IF(N151="sníž. přenesená",J151,0)</f>
        <v>0</v>
      </c>
      <c r="BI151" s="143">
        <f>IF(N151="nulová",J151,0)</f>
        <v>0</v>
      </c>
      <c r="BJ151" s="17" t="s">
        <v>81</v>
      </c>
      <c r="BK151" s="143">
        <f>ROUND(I151*H151,2)</f>
        <v>0</v>
      </c>
      <c r="BL151" s="17" t="s">
        <v>346</v>
      </c>
      <c r="BM151" s="142" t="s">
        <v>6717</v>
      </c>
    </row>
    <row r="152" spans="2:65" s="1" customFormat="1" ht="11.25">
      <c r="B152" s="32"/>
      <c r="D152" s="144" t="s">
        <v>348</v>
      </c>
      <c r="F152" s="145" t="s">
        <v>1707</v>
      </c>
      <c r="I152" s="146"/>
      <c r="L152" s="32"/>
      <c r="M152" s="147"/>
      <c r="T152" s="53"/>
      <c r="AT152" s="17" t="s">
        <v>348</v>
      </c>
      <c r="AU152" s="17" t="s">
        <v>83</v>
      </c>
    </row>
    <row r="153" spans="2:65" s="12" customFormat="1" ht="11.25">
      <c r="B153" s="148"/>
      <c r="D153" s="149" t="s">
        <v>350</v>
      </c>
      <c r="E153" s="150" t="s">
        <v>19</v>
      </c>
      <c r="F153" s="151" t="s">
        <v>1968</v>
      </c>
      <c r="H153" s="152">
        <v>398.41699999999997</v>
      </c>
      <c r="I153" s="153"/>
      <c r="L153" s="148"/>
      <c r="M153" s="154"/>
      <c r="T153" s="155"/>
      <c r="AT153" s="150" t="s">
        <v>350</v>
      </c>
      <c r="AU153" s="150" t="s">
        <v>83</v>
      </c>
      <c r="AV153" s="12" t="s">
        <v>83</v>
      </c>
      <c r="AW153" s="12" t="s">
        <v>34</v>
      </c>
      <c r="AX153" s="12" t="s">
        <v>81</v>
      </c>
      <c r="AY153" s="150" t="s">
        <v>339</v>
      </c>
    </row>
    <row r="154" spans="2:65" s="1" customFormat="1" ht="11.25">
      <c r="B154" s="32"/>
      <c r="D154" s="149" t="s">
        <v>351</v>
      </c>
      <c r="F154" s="156" t="s">
        <v>1773</v>
      </c>
      <c r="L154" s="32"/>
      <c r="M154" s="147"/>
      <c r="T154" s="53"/>
      <c r="AU154" s="17" t="s">
        <v>83</v>
      </c>
    </row>
    <row r="155" spans="2:65" s="1" customFormat="1" ht="11.25">
      <c r="B155" s="32"/>
      <c r="D155" s="149" t="s">
        <v>351</v>
      </c>
      <c r="F155" s="157" t="s">
        <v>6605</v>
      </c>
      <c r="H155" s="158">
        <v>398.41699999999997</v>
      </c>
      <c r="L155" s="32"/>
      <c r="M155" s="147"/>
      <c r="T155" s="53"/>
      <c r="AU155" s="17" t="s">
        <v>83</v>
      </c>
    </row>
    <row r="156" spans="2:65" s="1" customFormat="1" ht="11.25">
      <c r="B156" s="32"/>
      <c r="D156" s="149" t="s">
        <v>351</v>
      </c>
      <c r="F156" s="173" t="s">
        <v>6608</v>
      </c>
      <c r="L156" s="32"/>
      <c r="M156" s="147"/>
      <c r="T156" s="53"/>
      <c r="AU156" s="17" t="s">
        <v>83</v>
      </c>
    </row>
    <row r="157" spans="2:65" s="1" customFormat="1" ht="11.25">
      <c r="B157" s="32"/>
      <c r="D157" s="149" t="s">
        <v>351</v>
      </c>
      <c r="F157" s="174" t="s">
        <v>6612</v>
      </c>
      <c r="H157" s="158">
        <v>12</v>
      </c>
      <c r="L157" s="32"/>
      <c r="M157" s="147"/>
      <c r="T157" s="53"/>
      <c r="AU157" s="17" t="s">
        <v>83</v>
      </c>
    </row>
    <row r="158" spans="2:65" s="1" customFormat="1" ht="11.25">
      <c r="B158" s="32"/>
      <c r="D158" s="149" t="s">
        <v>351</v>
      </c>
      <c r="F158" s="174" t="s">
        <v>6615</v>
      </c>
      <c r="H158" s="158">
        <v>12</v>
      </c>
      <c r="L158" s="32"/>
      <c r="M158" s="147"/>
      <c r="T158" s="53"/>
      <c r="AU158" s="17" t="s">
        <v>83</v>
      </c>
    </row>
    <row r="159" spans="2:65" s="1" customFormat="1" ht="11.25">
      <c r="B159" s="32"/>
      <c r="D159" s="149" t="s">
        <v>351</v>
      </c>
      <c r="F159" s="174" t="s">
        <v>6619</v>
      </c>
      <c r="H159" s="158">
        <v>12</v>
      </c>
      <c r="L159" s="32"/>
      <c r="M159" s="147"/>
      <c r="T159" s="53"/>
      <c r="AU159" s="17" t="s">
        <v>83</v>
      </c>
    </row>
    <row r="160" spans="2:65" s="1" customFormat="1" ht="11.25">
      <c r="B160" s="32"/>
      <c r="D160" s="149" t="s">
        <v>351</v>
      </c>
      <c r="F160" s="174" t="s">
        <v>6623</v>
      </c>
      <c r="H160" s="158">
        <v>12</v>
      </c>
      <c r="L160" s="32"/>
      <c r="M160" s="147"/>
      <c r="T160" s="53"/>
      <c r="AU160" s="17" t="s">
        <v>83</v>
      </c>
    </row>
    <row r="161" spans="2:47" s="1" customFormat="1" ht="11.25">
      <c r="B161" s="32"/>
      <c r="D161" s="149" t="s">
        <v>351</v>
      </c>
      <c r="F161" s="174" t="s">
        <v>358</v>
      </c>
      <c r="H161" s="158">
        <v>48</v>
      </c>
      <c r="L161" s="32"/>
      <c r="M161" s="147"/>
      <c r="T161" s="53"/>
      <c r="AU161" s="17" t="s">
        <v>83</v>
      </c>
    </row>
    <row r="162" spans="2:47" s="1" customFormat="1" ht="11.25">
      <c r="B162" s="32"/>
      <c r="D162" s="149" t="s">
        <v>351</v>
      </c>
      <c r="F162" s="173" t="s">
        <v>6630</v>
      </c>
      <c r="L162" s="32"/>
      <c r="M162" s="147"/>
      <c r="T162" s="53"/>
      <c r="AU162" s="17" t="s">
        <v>83</v>
      </c>
    </row>
    <row r="163" spans="2:47" s="1" customFormat="1" ht="11.25">
      <c r="B163" s="32"/>
      <c r="D163" s="149" t="s">
        <v>351</v>
      </c>
      <c r="F163" s="174" t="s">
        <v>6634</v>
      </c>
      <c r="H163" s="158">
        <v>10</v>
      </c>
      <c r="L163" s="32"/>
      <c r="M163" s="147"/>
      <c r="T163" s="53"/>
      <c r="AU163" s="17" t="s">
        <v>83</v>
      </c>
    </row>
    <row r="164" spans="2:47" s="1" customFormat="1" ht="11.25">
      <c r="B164" s="32"/>
      <c r="D164" s="149" t="s">
        <v>351</v>
      </c>
      <c r="F164" s="174" t="s">
        <v>6638</v>
      </c>
      <c r="H164" s="158">
        <v>10</v>
      </c>
      <c r="L164" s="32"/>
      <c r="M164" s="147"/>
      <c r="T164" s="53"/>
      <c r="AU164" s="17" t="s">
        <v>83</v>
      </c>
    </row>
    <row r="165" spans="2:47" s="1" customFormat="1" ht="11.25">
      <c r="B165" s="32"/>
      <c r="D165" s="149" t="s">
        <v>351</v>
      </c>
      <c r="F165" s="174" t="s">
        <v>6642</v>
      </c>
      <c r="H165" s="158">
        <v>10</v>
      </c>
      <c r="L165" s="32"/>
      <c r="M165" s="147"/>
      <c r="T165" s="53"/>
      <c r="AU165" s="17" t="s">
        <v>83</v>
      </c>
    </row>
    <row r="166" spans="2:47" s="1" customFormat="1" ht="11.25">
      <c r="B166" s="32"/>
      <c r="D166" s="149" t="s">
        <v>351</v>
      </c>
      <c r="F166" s="174" t="s">
        <v>6646</v>
      </c>
      <c r="H166" s="158">
        <v>10</v>
      </c>
      <c r="L166" s="32"/>
      <c r="M166" s="147"/>
      <c r="T166" s="53"/>
      <c r="AU166" s="17" t="s">
        <v>83</v>
      </c>
    </row>
    <row r="167" spans="2:47" s="1" customFormat="1" ht="11.25">
      <c r="B167" s="32"/>
      <c r="D167" s="149" t="s">
        <v>351</v>
      </c>
      <c r="F167" s="174" t="s">
        <v>358</v>
      </c>
      <c r="H167" s="158">
        <v>40</v>
      </c>
      <c r="L167" s="32"/>
      <c r="M167" s="147"/>
      <c r="T167" s="53"/>
      <c r="AU167" s="17" t="s">
        <v>83</v>
      </c>
    </row>
    <row r="168" spans="2:47" s="1" customFormat="1" ht="11.25">
      <c r="B168" s="32"/>
      <c r="D168" s="149" t="s">
        <v>351</v>
      </c>
      <c r="F168" s="173" t="s">
        <v>6652</v>
      </c>
      <c r="L168" s="32"/>
      <c r="M168" s="147"/>
      <c r="T168" s="53"/>
      <c r="AU168" s="17" t="s">
        <v>83</v>
      </c>
    </row>
    <row r="169" spans="2:47" s="1" customFormat="1" ht="11.25">
      <c r="B169" s="32"/>
      <c r="D169" s="149" t="s">
        <v>351</v>
      </c>
      <c r="F169" s="174" t="s">
        <v>6656</v>
      </c>
      <c r="H169" s="158">
        <v>12.5</v>
      </c>
      <c r="L169" s="32"/>
      <c r="M169" s="147"/>
      <c r="T169" s="53"/>
      <c r="AU169" s="17" t="s">
        <v>83</v>
      </c>
    </row>
    <row r="170" spans="2:47" s="1" customFormat="1" ht="11.25">
      <c r="B170" s="32"/>
      <c r="D170" s="149" t="s">
        <v>351</v>
      </c>
      <c r="F170" s="174" t="s">
        <v>6660</v>
      </c>
      <c r="H170" s="158">
        <v>12.5</v>
      </c>
      <c r="L170" s="32"/>
      <c r="M170" s="147"/>
      <c r="T170" s="53"/>
      <c r="AU170" s="17" t="s">
        <v>83</v>
      </c>
    </row>
    <row r="171" spans="2:47" s="1" customFormat="1" ht="11.25">
      <c r="B171" s="32"/>
      <c r="D171" s="149" t="s">
        <v>351</v>
      </c>
      <c r="F171" s="174" t="s">
        <v>6664</v>
      </c>
      <c r="H171" s="158">
        <v>12.5</v>
      </c>
      <c r="L171" s="32"/>
      <c r="M171" s="147"/>
      <c r="T171" s="53"/>
      <c r="AU171" s="17" t="s">
        <v>83</v>
      </c>
    </row>
    <row r="172" spans="2:47" s="1" customFormat="1" ht="11.25">
      <c r="B172" s="32"/>
      <c r="D172" s="149" t="s">
        <v>351</v>
      </c>
      <c r="F172" s="174" t="s">
        <v>6668</v>
      </c>
      <c r="H172" s="158">
        <v>12.5</v>
      </c>
      <c r="L172" s="32"/>
      <c r="M172" s="147"/>
      <c r="T172" s="53"/>
      <c r="AU172" s="17" t="s">
        <v>83</v>
      </c>
    </row>
    <row r="173" spans="2:47" s="1" customFormat="1" ht="11.25">
      <c r="B173" s="32"/>
      <c r="D173" s="149" t="s">
        <v>351</v>
      </c>
      <c r="F173" s="174" t="s">
        <v>6672</v>
      </c>
      <c r="H173" s="158">
        <v>12.5</v>
      </c>
      <c r="L173" s="32"/>
      <c r="M173" s="147"/>
      <c r="T173" s="53"/>
      <c r="AU173" s="17" t="s">
        <v>83</v>
      </c>
    </row>
    <row r="174" spans="2:47" s="1" customFormat="1" ht="11.25">
      <c r="B174" s="32"/>
      <c r="D174" s="149" t="s">
        <v>351</v>
      </c>
      <c r="F174" s="174" t="s">
        <v>6676</v>
      </c>
      <c r="H174" s="158">
        <v>12.5</v>
      </c>
      <c r="L174" s="32"/>
      <c r="M174" s="147"/>
      <c r="T174" s="53"/>
      <c r="AU174" s="17" t="s">
        <v>83</v>
      </c>
    </row>
    <row r="175" spans="2:47" s="1" customFormat="1" ht="11.25">
      <c r="B175" s="32"/>
      <c r="D175" s="149" t="s">
        <v>351</v>
      </c>
      <c r="F175" s="174" t="s">
        <v>6679</v>
      </c>
      <c r="H175" s="158">
        <v>12.5</v>
      </c>
      <c r="L175" s="32"/>
      <c r="M175" s="147"/>
      <c r="T175" s="53"/>
      <c r="AU175" s="17" t="s">
        <v>83</v>
      </c>
    </row>
    <row r="176" spans="2:47" s="1" customFormat="1" ht="11.25">
      <c r="B176" s="32"/>
      <c r="D176" s="149" t="s">
        <v>351</v>
      </c>
      <c r="F176" s="174" t="s">
        <v>6682</v>
      </c>
      <c r="H176" s="158">
        <v>12.5</v>
      </c>
      <c r="L176" s="32"/>
      <c r="M176" s="147"/>
      <c r="T176" s="53"/>
      <c r="AU176" s="17" t="s">
        <v>83</v>
      </c>
    </row>
    <row r="177" spans="2:47" s="1" customFormat="1" ht="11.25">
      <c r="B177" s="32"/>
      <c r="D177" s="149" t="s">
        <v>351</v>
      </c>
      <c r="F177" s="174" t="s">
        <v>6685</v>
      </c>
      <c r="H177" s="158">
        <v>12.5</v>
      </c>
      <c r="L177" s="32"/>
      <c r="M177" s="147"/>
      <c r="T177" s="53"/>
      <c r="AU177" s="17" t="s">
        <v>83</v>
      </c>
    </row>
    <row r="178" spans="2:47" s="1" customFormat="1" ht="11.25">
      <c r="B178" s="32"/>
      <c r="D178" s="149" t="s">
        <v>351</v>
      </c>
      <c r="F178" s="174" t="s">
        <v>6688</v>
      </c>
      <c r="H178" s="158">
        <v>12.5</v>
      </c>
      <c r="L178" s="32"/>
      <c r="M178" s="147"/>
      <c r="T178" s="53"/>
      <c r="AU178" s="17" t="s">
        <v>83</v>
      </c>
    </row>
    <row r="179" spans="2:47" s="1" customFormat="1" ht="11.25">
      <c r="B179" s="32"/>
      <c r="D179" s="149" t="s">
        <v>351</v>
      </c>
      <c r="F179" s="174" t="s">
        <v>6691</v>
      </c>
      <c r="H179" s="158">
        <v>12.5</v>
      </c>
      <c r="L179" s="32"/>
      <c r="M179" s="147"/>
      <c r="T179" s="53"/>
      <c r="AU179" s="17" t="s">
        <v>83</v>
      </c>
    </row>
    <row r="180" spans="2:47" s="1" customFormat="1" ht="11.25">
      <c r="B180" s="32"/>
      <c r="D180" s="149" t="s">
        <v>351</v>
      </c>
      <c r="F180" s="174" t="s">
        <v>6692</v>
      </c>
      <c r="H180" s="158">
        <v>12.5</v>
      </c>
      <c r="L180" s="32"/>
      <c r="M180" s="147"/>
      <c r="T180" s="53"/>
      <c r="AU180" s="17" t="s">
        <v>83</v>
      </c>
    </row>
    <row r="181" spans="2:47" s="1" customFormat="1" ht="11.25">
      <c r="B181" s="32"/>
      <c r="D181" s="149" t="s">
        <v>351</v>
      </c>
      <c r="F181" s="174" t="s">
        <v>6693</v>
      </c>
      <c r="H181" s="158">
        <v>12.5</v>
      </c>
      <c r="L181" s="32"/>
      <c r="M181" s="147"/>
      <c r="T181" s="53"/>
      <c r="AU181" s="17" t="s">
        <v>83</v>
      </c>
    </row>
    <row r="182" spans="2:47" s="1" customFormat="1" ht="11.25">
      <c r="B182" s="32"/>
      <c r="D182" s="149" t="s">
        <v>351</v>
      </c>
      <c r="F182" s="174" t="s">
        <v>6694</v>
      </c>
      <c r="H182" s="158">
        <v>12.5</v>
      </c>
      <c r="L182" s="32"/>
      <c r="M182" s="147"/>
      <c r="T182" s="53"/>
      <c r="AU182" s="17" t="s">
        <v>83</v>
      </c>
    </row>
    <row r="183" spans="2:47" s="1" customFormat="1" ht="11.25">
      <c r="B183" s="32"/>
      <c r="D183" s="149" t="s">
        <v>351</v>
      </c>
      <c r="F183" s="174" t="s">
        <v>6695</v>
      </c>
      <c r="H183" s="158">
        <v>12.5</v>
      </c>
      <c r="L183" s="32"/>
      <c r="M183" s="147"/>
      <c r="T183" s="53"/>
      <c r="AU183" s="17" t="s">
        <v>83</v>
      </c>
    </row>
    <row r="184" spans="2:47" s="1" customFormat="1" ht="11.25">
      <c r="B184" s="32"/>
      <c r="D184" s="149" t="s">
        <v>351</v>
      </c>
      <c r="F184" s="174" t="s">
        <v>6696</v>
      </c>
      <c r="H184" s="158">
        <v>12.5</v>
      </c>
      <c r="L184" s="32"/>
      <c r="M184" s="147"/>
      <c r="T184" s="53"/>
      <c r="AU184" s="17" t="s">
        <v>83</v>
      </c>
    </row>
    <row r="185" spans="2:47" s="1" customFormat="1" ht="11.25">
      <c r="B185" s="32"/>
      <c r="D185" s="149" t="s">
        <v>351</v>
      </c>
      <c r="F185" s="174" t="s">
        <v>6697</v>
      </c>
      <c r="H185" s="158">
        <v>12.5</v>
      </c>
      <c r="L185" s="32"/>
      <c r="M185" s="147"/>
      <c r="T185" s="53"/>
      <c r="AU185" s="17" t="s">
        <v>83</v>
      </c>
    </row>
    <row r="186" spans="2:47" s="1" customFormat="1" ht="11.25">
      <c r="B186" s="32"/>
      <c r="D186" s="149" t="s">
        <v>351</v>
      </c>
      <c r="F186" s="174" t="s">
        <v>6698</v>
      </c>
      <c r="H186" s="158">
        <v>12.5</v>
      </c>
      <c r="L186" s="32"/>
      <c r="M186" s="147"/>
      <c r="T186" s="53"/>
      <c r="AU186" s="17" t="s">
        <v>83</v>
      </c>
    </row>
    <row r="187" spans="2:47" s="1" customFormat="1" ht="11.25">
      <c r="B187" s="32"/>
      <c r="D187" s="149" t="s">
        <v>351</v>
      </c>
      <c r="F187" s="174" t="s">
        <v>6699</v>
      </c>
      <c r="H187" s="158">
        <v>12.5</v>
      </c>
      <c r="L187" s="32"/>
      <c r="M187" s="147"/>
      <c r="T187" s="53"/>
      <c r="AU187" s="17" t="s">
        <v>83</v>
      </c>
    </row>
    <row r="188" spans="2:47" s="1" customFormat="1" ht="11.25">
      <c r="B188" s="32"/>
      <c r="D188" s="149" t="s">
        <v>351</v>
      </c>
      <c r="F188" s="174" t="s">
        <v>6700</v>
      </c>
      <c r="H188" s="158">
        <v>12.5</v>
      </c>
      <c r="L188" s="32"/>
      <c r="M188" s="147"/>
      <c r="T188" s="53"/>
      <c r="AU188" s="17" t="s">
        <v>83</v>
      </c>
    </row>
    <row r="189" spans="2:47" s="1" customFormat="1" ht="11.25">
      <c r="B189" s="32"/>
      <c r="D189" s="149" t="s">
        <v>351</v>
      </c>
      <c r="F189" s="174" t="s">
        <v>6701</v>
      </c>
      <c r="H189" s="158">
        <v>12.5</v>
      </c>
      <c r="L189" s="32"/>
      <c r="M189" s="147"/>
      <c r="T189" s="53"/>
      <c r="AU189" s="17" t="s">
        <v>83</v>
      </c>
    </row>
    <row r="190" spans="2:47" s="1" customFormat="1" ht="11.25">
      <c r="B190" s="32"/>
      <c r="D190" s="149" t="s">
        <v>351</v>
      </c>
      <c r="F190" s="174" t="s">
        <v>6702</v>
      </c>
      <c r="H190" s="158">
        <v>12.5</v>
      </c>
      <c r="L190" s="32"/>
      <c r="M190" s="147"/>
      <c r="T190" s="53"/>
      <c r="AU190" s="17" t="s">
        <v>83</v>
      </c>
    </row>
    <row r="191" spans="2:47" s="1" customFormat="1" ht="11.25">
      <c r="B191" s="32"/>
      <c r="D191" s="149" t="s">
        <v>351</v>
      </c>
      <c r="F191" s="174" t="s">
        <v>6703</v>
      </c>
      <c r="H191" s="158">
        <v>12.5</v>
      </c>
      <c r="L191" s="32"/>
      <c r="M191" s="147"/>
      <c r="T191" s="53"/>
      <c r="AU191" s="17" t="s">
        <v>83</v>
      </c>
    </row>
    <row r="192" spans="2:47" s="1" customFormat="1" ht="11.25">
      <c r="B192" s="32"/>
      <c r="D192" s="149" t="s">
        <v>351</v>
      </c>
      <c r="F192" s="174" t="s">
        <v>6704</v>
      </c>
      <c r="H192" s="158">
        <v>12.5</v>
      </c>
      <c r="L192" s="32"/>
      <c r="M192" s="147"/>
      <c r="T192" s="53"/>
      <c r="AU192" s="17" t="s">
        <v>83</v>
      </c>
    </row>
    <row r="193" spans="2:65" s="1" customFormat="1" ht="11.25">
      <c r="B193" s="32"/>
      <c r="D193" s="149" t="s">
        <v>351</v>
      </c>
      <c r="F193" s="174" t="s">
        <v>6705</v>
      </c>
      <c r="H193" s="158">
        <v>12.5</v>
      </c>
      <c r="L193" s="32"/>
      <c r="M193" s="147"/>
      <c r="T193" s="53"/>
      <c r="AU193" s="17" t="s">
        <v>83</v>
      </c>
    </row>
    <row r="194" spans="2:65" s="1" customFormat="1" ht="11.25">
      <c r="B194" s="32"/>
      <c r="D194" s="149" t="s">
        <v>351</v>
      </c>
      <c r="F194" s="174" t="s">
        <v>6706</v>
      </c>
      <c r="H194" s="158">
        <v>12.5</v>
      </c>
      <c r="L194" s="32"/>
      <c r="M194" s="147"/>
      <c r="T194" s="53"/>
      <c r="AU194" s="17" t="s">
        <v>83</v>
      </c>
    </row>
    <row r="195" spans="2:65" s="1" customFormat="1" ht="11.25">
      <c r="B195" s="32"/>
      <c r="D195" s="149" t="s">
        <v>351</v>
      </c>
      <c r="F195" s="174" t="s">
        <v>6707</v>
      </c>
      <c r="H195" s="158">
        <v>12.5</v>
      </c>
      <c r="L195" s="32"/>
      <c r="M195" s="147"/>
      <c r="T195" s="53"/>
      <c r="AU195" s="17" t="s">
        <v>83</v>
      </c>
    </row>
    <row r="196" spans="2:65" s="1" customFormat="1" ht="11.25">
      <c r="B196" s="32"/>
      <c r="D196" s="149" t="s">
        <v>351</v>
      </c>
      <c r="F196" s="174" t="s">
        <v>6708</v>
      </c>
      <c r="H196" s="158">
        <v>12.5</v>
      </c>
      <c r="L196" s="32"/>
      <c r="M196" s="147"/>
      <c r="T196" s="53"/>
      <c r="AU196" s="17" t="s">
        <v>83</v>
      </c>
    </row>
    <row r="197" spans="2:65" s="1" customFormat="1" ht="11.25">
      <c r="B197" s="32"/>
      <c r="D197" s="149" t="s">
        <v>351</v>
      </c>
      <c r="F197" s="174" t="s">
        <v>6709</v>
      </c>
      <c r="H197" s="158">
        <v>12.5</v>
      </c>
      <c r="L197" s="32"/>
      <c r="M197" s="147"/>
      <c r="T197" s="53"/>
      <c r="AU197" s="17" t="s">
        <v>83</v>
      </c>
    </row>
    <row r="198" spans="2:65" s="1" customFormat="1" ht="11.25">
      <c r="B198" s="32"/>
      <c r="D198" s="149" t="s">
        <v>351</v>
      </c>
      <c r="F198" s="174" t="s">
        <v>6710</v>
      </c>
      <c r="H198" s="158">
        <v>12.5</v>
      </c>
      <c r="L198" s="32"/>
      <c r="M198" s="147"/>
      <c r="T198" s="53"/>
      <c r="AU198" s="17" t="s">
        <v>83</v>
      </c>
    </row>
    <row r="199" spans="2:65" s="1" customFormat="1" ht="11.25">
      <c r="B199" s="32"/>
      <c r="D199" s="149" t="s">
        <v>351</v>
      </c>
      <c r="F199" s="174" t="s">
        <v>6711</v>
      </c>
      <c r="H199" s="158">
        <v>12.5</v>
      </c>
      <c r="L199" s="32"/>
      <c r="M199" s="147"/>
      <c r="T199" s="53"/>
      <c r="AU199" s="17" t="s">
        <v>83</v>
      </c>
    </row>
    <row r="200" spans="2:65" s="1" customFormat="1" ht="11.25">
      <c r="B200" s="32"/>
      <c r="D200" s="149" t="s">
        <v>351</v>
      </c>
      <c r="F200" s="174" t="s">
        <v>6712</v>
      </c>
      <c r="H200" s="158">
        <v>12.5</v>
      </c>
      <c r="L200" s="32"/>
      <c r="M200" s="147"/>
      <c r="T200" s="53"/>
      <c r="AU200" s="17" t="s">
        <v>83</v>
      </c>
    </row>
    <row r="201" spans="2:65" s="1" customFormat="1" ht="11.25">
      <c r="B201" s="32"/>
      <c r="D201" s="149" t="s">
        <v>351</v>
      </c>
      <c r="F201" s="174" t="s">
        <v>6713</v>
      </c>
      <c r="H201" s="158">
        <v>12.5</v>
      </c>
      <c r="L201" s="32"/>
      <c r="M201" s="147"/>
      <c r="T201" s="53"/>
      <c r="AU201" s="17" t="s">
        <v>83</v>
      </c>
    </row>
    <row r="202" spans="2:65" s="1" customFormat="1" ht="11.25">
      <c r="B202" s="32"/>
      <c r="D202" s="149" t="s">
        <v>351</v>
      </c>
      <c r="F202" s="174" t="s">
        <v>6714</v>
      </c>
      <c r="H202" s="158">
        <v>12.5</v>
      </c>
      <c r="L202" s="32"/>
      <c r="M202" s="147"/>
      <c r="T202" s="53"/>
      <c r="AU202" s="17" t="s">
        <v>83</v>
      </c>
    </row>
    <row r="203" spans="2:65" s="1" customFormat="1" ht="11.25">
      <c r="B203" s="32"/>
      <c r="D203" s="149" t="s">
        <v>351</v>
      </c>
      <c r="F203" s="174" t="s">
        <v>6715</v>
      </c>
      <c r="H203" s="158">
        <v>12.5</v>
      </c>
      <c r="L203" s="32"/>
      <c r="M203" s="147"/>
      <c r="T203" s="53"/>
      <c r="AU203" s="17" t="s">
        <v>83</v>
      </c>
    </row>
    <row r="204" spans="2:65" s="1" customFormat="1" ht="11.25">
      <c r="B204" s="32"/>
      <c r="D204" s="149" t="s">
        <v>351</v>
      </c>
      <c r="F204" s="174" t="s">
        <v>6716</v>
      </c>
      <c r="H204" s="158">
        <v>12.5</v>
      </c>
      <c r="L204" s="32"/>
      <c r="M204" s="147"/>
      <c r="T204" s="53"/>
      <c r="AU204" s="17" t="s">
        <v>83</v>
      </c>
    </row>
    <row r="205" spans="2:65" s="1" customFormat="1" ht="11.25">
      <c r="B205" s="32"/>
      <c r="D205" s="149" t="s">
        <v>351</v>
      </c>
      <c r="F205" s="174" t="s">
        <v>358</v>
      </c>
      <c r="H205" s="158">
        <v>450</v>
      </c>
      <c r="L205" s="32"/>
      <c r="M205" s="147"/>
      <c r="T205" s="53"/>
      <c r="AU205" s="17" t="s">
        <v>83</v>
      </c>
    </row>
    <row r="206" spans="2:65" s="1" customFormat="1" ht="44.25" customHeight="1">
      <c r="B206" s="32"/>
      <c r="C206" s="131" t="s">
        <v>121</v>
      </c>
      <c r="D206" s="131" t="s">
        <v>342</v>
      </c>
      <c r="E206" s="132" t="s">
        <v>1720</v>
      </c>
      <c r="F206" s="133" t="s">
        <v>1721</v>
      </c>
      <c r="G206" s="134" t="s">
        <v>670</v>
      </c>
      <c r="H206" s="135">
        <v>717.15099999999995</v>
      </c>
      <c r="I206" s="136"/>
      <c r="J206" s="137">
        <f>ROUND(I206*H206,2)</f>
        <v>0</v>
      </c>
      <c r="K206" s="133" t="s">
        <v>345</v>
      </c>
      <c r="L206" s="32"/>
      <c r="M206" s="138" t="s">
        <v>19</v>
      </c>
      <c r="N206" s="139" t="s">
        <v>44</v>
      </c>
      <c r="P206" s="140">
        <f>O206*H206</f>
        <v>0</v>
      </c>
      <c r="Q206" s="140">
        <v>0</v>
      </c>
      <c r="R206" s="140">
        <f>Q206*H206</f>
        <v>0</v>
      </c>
      <c r="S206" s="140">
        <v>0</v>
      </c>
      <c r="T206" s="141">
        <f>S206*H206</f>
        <v>0</v>
      </c>
      <c r="AR206" s="142" t="s">
        <v>346</v>
      </c>
      <c r="AT206" s="142" t="s">
        <v>342</v>
      </c>
      <c r="AU206" s="142" t="s">
        <v>83</v>
      </c>
      <c r="AY206" s="17" t="s">
        <v>339</v>
      </c>
      <c r="BE206" s="143">
        <f>IF(N206="základní",J206,0)</f>
        <v>0</v>
      </c>
      <c r="BF206" s="143">
        <f>IF(N206="snížená",J206,0)</f>
        <v>0</v>
      </c>
      <c r="BG206" s="143">
        <f>IF(N206="zákl. přenesená",J206,0)</f>
        <v>0</v>
      </c>
      <c r="BH206" s="143">
        <f>IF(N206="sníž. přenesená",J206,0)</f>
        <v>0</v>
      </c>
      <c r="BI206" s="143">
        <f>IF(N206="nulová",J206,0)</f>
        <v>0</v>
      </c>
      <c r="BJ206" s="17" t="s">
        <v>81</v>
      </c>
      <c r="BK206" s="143">
        <f>ROUND(I206*H206,2)</f>
        <v>0</v>
      </c>
      <c r="BL206" s="17" t="s">
        <v>346</v>
      </c>
      <c r="BM206" s="142" t="s">
        <v>6718</v>
      </c>
    </row>
    <row r="207" spans="2:65" s="1" customFormat="1" ht="11.25">
      <c r="B207" s="32"/>
      <c r="D207" s="144" t="s">
        <v>348</v>
      </c>
      <c r="F207" s="145" t="s">
        <v>1726</v>
      </c>
      <c r="I207" s="146"/>
      <c r="L207" s="32"/>
      <c r="M207" s="147"/>
      <c r="T207" s="53"/>
      <c r="AT207" s="17" t="s">
        <v>348</v>
      </c>
      <c r="AU207" s="17" t="s">
        <v>83</v>
      </c>
    </row>
    <row r="208" spans="2:65" s="12" customFormat="1" ht="11.25">
      <c r="B208" s="148"/>
      <c r="D208" s="149" t="s">
        <v>350</v>
      </c>
      <c r="E208" s="150" t="s">
        <v>19</v>
      </c>
      <c r="F208" s="151" t="s">
        <v>6719</v>
      </c>
      <c r="H208" s="152">
        <v>717.15099999999995</v>
      </c>
      <c r="I208" s="153"/>
      <c r="L208" s="148"/>
      <c r="M208" s="154"/>
      <c r="T208" s="155"/>
      <c r="AT208" s="150" t="s">
        <v>350</v>
      </c>
      <c r="AU208" s="150" t="s">
        <v>83</v>
      </c>
      <c r="AV208" s="12" t="s">
        <v>83</v>
      </c>
      <c r="AW208" s="12" t="s">
        <v>34</v>
      </c>
      <c r="AX208" s="12" t="s">
        <v>81</v>
      </c>
      <c r="AY208" s="150" t="s">
        <v>339</v>
      </c>
    </row>
    <row r="209" spans="2:47" s="1" customFormat="1" ht="11.25">
      <c r="B209" s="32"/>
      <c r="D209" s="149" t="s">
        <v>351</v>
      </c>
      <c r="F209" s="156" t="s">
        <v>1773</v>
      </c>
      <c r="L209" s="32"/>
      <c r="M209" s="147"/>
      <c r="T209" s="53"/>
      <c r="AU209" s="17" t="s">
        <v>83</v>
      </c>
    </row>
    <row r="210" spans="2:47" s="1" customFormat="1" ht="11.25">
      <c r="B210" s="32"/>
      <c r="D210" s="149" t="s">
        <v>351</v>
      </c>
      <c r="F210" s="157" t="s">
        <v>6605</v>
      </c>
      <c r="H210" s="158">
        <v>398.41699999999997</v>
      </c>
      <c r="L210" s="32"/>
      <c r="M210" s="147"/>
      <c r="T210" s="53"/>
      <c r="AU210" s="17" t="s">
        <v>83</v>
      </c>
    </row>
    <row r="211" spans="2:47" s="1" customFormat="1" ht="11.25">
      <c r="B211" s="32"/>
      <c r="D211" s="149" t="s">
        <v>351</v>
      </c>
      <c r="F211" s="173" t="s">
        <v>6608</v>
      </c>
      <c r="L211" s="32"/>
      <c r="M211" s="147"/>
      <c r="T211" s="53"/>
      <c r="AU211" s="17" t="s">
        <v>83</v>
      </c>
    </row>
    <row r="212" spans="2:47" s="1" customFormat="1" ht="11.25">
      <c r="B212" s="32"/>
      <c r="D212" s="149" t="s">
        <v>351</v>
      </c>
      <c r="F212" s="174" t="s">
        <v>6612</v>
      </c>
      <c r="H212" s="158">
        <v>12</v>
      </c>
      <c r="L212" s="32"/>
      <c r="M212" s="147"/>
      <c r="T212" s="53"/>
      <c r="AU212" s="17" t="s">
        <v>83</v>
      </c>
    </row>
    <row r="213" spans="2:47" s="1" customFormat="1" ht="11.25">
      <c r="B213" s="32"/>
      <c r="D213" s="149" t="s">
        <v>351</v>
      </c>
      <c r="F213" s="174" t="s">
        <v>6615</v>
      </c>
      <c r="H213" s="158">
        <v>12</v>
      </c>
      <c r="L213" s="32"/>
      <c r="M213" s="147"/>
      <c r="T213" s="53"/>
      <c r="AU213" s="17" t="s">
        <v>83</v>
      </c>
    </row>
    <row r="214" spans="2:47" s="1" customFormat="1" ht="11.25">
      <c r="B214" s="32"/>
      <c r="D214" s="149" t="s">
        <v>351</v>
      </c>
      <c r="F214" s="174" t="s">
        <v>6619</v>
      </c>
      <c r="H214" s="158">
        <v>12</v>
      </c>
      <c r="L214" s="32"/>
      <c r="M214" s="147"/>
      <c r="T214" s="53"/>
      <c r="AU214" s="17" t="s">
        <v>83</v>
      </c>
    </row>
    <row r="215" spans="2:47" s="1" customFormat="1" ht="11.25">
      <c r="B215" s="32"/>
      <c r="D215" s="149" t="s">
        <v>351</v>
      </c>
      <c r="F215" s="174" t="s">
        <v>6623</v>
      </c>
      <c r="H215" s="158">
        <v>12</v>
      </c>
      <c r="L215" s="32"/>
      <c r="M215" s="147"/>
      <c r="T215" s="53"/>
      <c r="AU215" s="17" t="s">
        <v>83</v>
      </c>
    </row>
    <row r="216" spans="2:47" s="1" customFormat="1" ht="11.25">
      <c r="B216" s="32"/>
      <c r="D216" s="149" t="s">
        <v>351</v>
      </c>
      <c r="F216" s="174" t="s">
        <v>358</v>
      </c>
      <c r="H216" s="158">
        <v>48</v>
      </c>
      <c r="L216" s="32"/>
      <c r="M216" s="147"/>
      <c r="T216" s="53"/>
      <c r="AU216" s="17" t="s">
        <v>83</v>
      </c>
    </row>
    <row r="217" spans="2:47" s="1" customFormat="1" ht="11.25">
      <c r="B217" s="32"/>
      <c r="D217" s="149" t="s">
        <v>351</v>
      </c>
      <c r="F217" s="173" t="s">
        <v>6630</v>
      </c>
      <c r="L217" s="32"/>
      <c r="M217" s="147"/>
      <c r="T217" s="53"/>
      <c r="AU217" s="17" t="s">
        <v>83</v>
      </c>
    </row>
    <row r="218" spans="2:47" s="1" customFormat="1" ht="11.25">
      <c r="B218" s="32"/>
      <c r="D218" s="149" t="s">
        <v>351</v>
      </c>
      <c r="F218" s="174" t="s">
        <v>6634</v>
      </c>
      <c r="H218" s="158">
        <v>10</v>
      </c>
      <c r="L218" s="32"/>
      <c r="M218" s="147"/>
      <c r="T218" s="53"/>
      <c r="AU218" s="17" t="s">
        <v>83</v>
      </c>
    </row>
    <row r="219" spans="2:47" s="1" customFormat="1" ht="11.25">
      <c r="B219" s="32"/>
      <c r="D219" s="149" t="s">
        <v>351</v>
      </c>
      <c r="F219" s="174" t="s">
        <v>6638</v>
      </c>
      <c r="H219" s="158">
        <v>10</v>
      </c>
      <c r="L219" s="32"/>
      <c r="M219" s="147"/>
      <c r="T219" s="53"/>
      <c r="AU219" s="17" t="s">
        <v>83</v>
      </c>
    </row>
    <row r="220" spans="2:47" s="1" customFormat="1" ht="11.25">
      <c r="B220" s="32"/>
      <c r="D220" s="149" t="s">
        <v>351</v>
      </c>
      <c r="F220" s="174" t="s">
        <v>6642</v>
      </c>
      <c r="H220" s="158">
        <v>10</v>
      </c>
      <c r="L220" s="32"/>
      <c r="M220" s="147"/>
      <c r="T220" s="53"/>
      <c r="AU220" s="17" t="s">
        <v>83</v>
      </c>
    </row>
    <row r="221" spans="2:47" s="1" customFormat="1" ht="11.25">
      <c r="B221" s="32"/>
      <c r="D221" s="149" t="s">
        <v>351</v>
      </c>
      <c r="F221" s="174" t="s">
        <v>6646</v>
      </c>
      <c r="H221" s="158">
        <v>10</v>
      </c>
      <c r="L221" s="32"/>
      <c r="M221" s="147"/>
      <c r="T221" s="53"/>
      <c r="AU221" s="17" t="s">
        <v>83</v>
      </c>
    </row>
    <row r="222" spans="2:47" s="1" customFormat="1" ht="11.25">
      <c r="B222" s="32"/>
      <c r="D222" s="149" t="s">
        <v>351</v>
      </c>
      <c r="F222" s="174" t="s">
        <v>358</v>
      </c>
      <c r="H222" s="158">
        <v>40</v>
      </c>
      <c r="L222" s="32"/>
      <c r="M222" s="147"/>
      <c r="T222" s="53"/>
      <c r="AU222" s="17" t="s">
        <v>83</v>
      </c>
    </row>
    <row r="223" spans="2:47" s="1" customFormat="1" ht="11.25">
      <c r="B223" s="32"/>
      <c r="D223" s="149" t="s">
        <v>351</v>
      </c>
      <c r="F223" s="173" t="s">
        <v>6652</v>
      </c>
      <c r="L223" s="32"/>
      <c r="M223" s="147"/>
      <c r="T223" s="53"/>
      <c r="AU223" s="17" t="s">
        <v>83</v>
      </c>
    </row>
    <row r="224" spans="2:47" s="1" customFormat="1" ht="11.25">
      <c r="B224" s="32"/>
      <c r="D224" s="149" t="s">
        <v>351</v>
      </c>
      <c r="F224" s="174" t="s">
        <v>6656</v>
      </c>
      <c r="H224" s="158">
        <v>12.5</v>
      </c>
      <c r="L224" s="32"/>
      <c r="M224" s="147"/>
      <c r="T224" s="53"/>
      <c r="AU224" s="17" t="s">
        <v>83</v>
      </c>
    </row>
    <row r="225" spans="2:47" s="1" customFormat="1" ht="11.25">
      <c r="B225" s="32"/>
      <c r="D225" s="149" t="s">
        <v>351</v>
      </c>
      <c r="F225" s="174" t="s">
        <v>6660</v>
      </c>
      <c r="H225" s="158">
        <v>12.5</v>
      </c>
      <c r="L225" s="32"/>
      <c r="M225" s="147"/>
      <c r="T225" s="53"/>
      <c r="AU225" s="17" t="s">
        <v>83</v>
      </c>
    </row>
    <row r="226" spans="2:47" s="1" customFormat="1" ht="11.25">
      <c r="B226" s="32"/>
      <c r="D226" s="149" t="s">
        <v>351</v>
      </c>
      <c r="F226" s="174" t="s">
        <v>6664</v>
      </c>
      <c r="H226" s="158">
        <v>12.5</v>
      </c>
      <c r="L226" s="32"/>
      <c r="M226" s="147"/>
      <c r="T226" s="53"/>
      <c r="AU226" s="17" t="s">
        <v>83</v>
      </c>
    </row>
    <row r="227" spans="2:47" s="1" customFormat="1" ht="11.25">
      <c r="B227" s="32"/>
      <c r="D227" s="149" t="s">
        <v>351</v>
      </c>
      <c r="F227" s="174" t="s">
        <v>6668</v>
      </c>
      <c r="H227" s="158">
        <v>12.5</v>
      </c>
      <c r="L227" s="32"/>
      <c r="M227" s="147"/>
      <c r="T227" s="53"/>
      <c r="AU227" s="17" t="s">
        <v>83</v>
      </c>
    </row>
    <row r="228" spans="2:47" s="1" customFormat="1" ht="11.25">
      <c r="B228" s="32"/>
      <c r="D228" s="149" t="s">
        <v>351</v>
      </c>
      <c r="F228" s="174" t="s">
        <v>6672</v>
      </c>
      <c r="H228" s="158">
        <v>12.5</v>
      </c>
      <c r="L228" s="32"/>
      <c r="M228" s="147"/>
      <c r="T228" s="53"/>
      <c r="AU228" s="17" t="s">
        <v>83</v>
      </c>
    </row>
    <row r="229" spans="2:47" s="1" customFormat="1" ht="11.25">
      <c r="B229" s="32"/>
      <c r="D229" s="149" t="s">
        <v>351</v>
      </c>
      <c r="F229" s="174" t="s">
        <v>6676</v>
      </c>
      <c r="H229" s="158">
        <v>12.5</v>
      </c>
      <c r="L229" s="32"/>
      <c r="M229" s="147"/>
      <c r="T229" s="53"/>
      <c r="AU229" s="17" t="s">
        <v>83</v>
      </c>
    </row>
    <row r="230" spans="2:47" s="1" customFormat="1" ht="11.25">
      <c r="B230" s="32"/>
      <c r="D230" s="149" t="s">
        <v>351</v>
      </c>
      <c r="F230" s="174" t="s">
        <v>6679</v>
      </c>
      <c r="H230" s="158">
        <v>12.5</v>
      </c>
      <c r="L230" s="32"/>
      <c r="M230" s="147"/>
      <c r="T230" s="53"/>
      <c r="AU230" s="17" t="s">
        <v>83</v>
      </c>
    </row>
    <row r="231" spans="2:47" s="1" customFormat="1" ht="11.25">
      <c r="B231" s="32"/>
      <c r="D231" s="149" t="s">
        <v>351</v>
      </c>
      <c r="F231" s="174" t="s">
        <v>6682</v>
      </c>
      <c r="H231" s="158">
        <v>12.5</v>
      </c>
      <c r="L231" s="32"/>
      <c r="M231" s="147"/>
      <c r="T231" s="53"/>
      <c r="AU231" s="17" t="s">
        <v>83</v>
      </c>
    </row>
    <row r="232" spans="2:47" s="1" customFormat="1" ht="11.25">
      <c r="B232" s="32"/>
      <c r="D232" s="149" t="s">
        <v>351</v>
      </c>
      <c r="F232" s="174" t="s">
        <v>6685</v>
      </c>
      <c r="H232" s="158">
        <v>12.5</v>
      </c>
      <c r="L232" s="32"/>
      <c r="M232" s="147"/>
      <c r="T232" s="53"/>
      <c r="AU232" s="17" t="s">
        <v>83</v>
      </c>
    </row>
    <row r="233" spans="2:47" s="1" customFormat="1" ht="11.25">
      <c r="B233" s="32"/>
      <c r="D233" s="149" t="s">
        <v>351</v>
      </c>
      <c r="F233" s="174" t="s">
        <v>6688</v>
      </c>
      <c r="H233" s="158">
        <v>12.5</v>
      </c>
      <c r="L233" s="32"/>
      <c r="M233" s="147"/>
      <c r="T233" s="53"/>
      <c r="AU233" s="17" t="s">
        <v>83</v>
      </c>
    </row>
    <row r="234" spans="2:47" s="1" customFormat="1" ht="11.25">
      <c r="B234" s="32"/>
      <c r="D234" s="149" t="s">
        <v>351</v>
      </c>
      <c r="F234" s="174" t="s">
        <v>6691</v>
      </c>
      <c r="H234" s="158">
        <v>12.5</v>
      </c>
      <c r="L234" s="32"/>
      <c r="M234" s="147"/>
      <c r="T234" s="53"/>
      <c r="AU234" s="17" t="s">
        <v>83</v>
      </c>
    </row>
    <row r="235" spans="2:47" s="1" customFormat="1" ht="11.25">
      <c r="B235" s="32"/>
      <c r="D235" s="149" t="s">
        <v>351</v>
      </c>
      <c r="F235" s="174" t="s">
        <v>6692</v>
      </c>
      <c r="H235" s="158">
        <v>12.5</v>
      </c>
      <c r="L235" s="32"/>
      <c r="M235" s="147"/>
      <c r="T235" s="53"/>
      <c r="AU235" s="17" t="s">
        <v>83</v>
      </c>
    </row>
    <row r="236" spans="2:47" s="1" customFormat="1" ht="11.25">
      <c r="B236" s="32"/>
      <c r="D236" s="149" t="s">
        <v>351</v>
      </c>
      <c r="F236" s="174" t="s">
        <v>6693</v>
      </c>
      <c r="H236" s="158">
        <v>12.5</v>
      </c>
      <c r="L236" s="32"/>
      <c r="M236" s="147"/>
      <c r="T236" s="53"/>
      <c r="AU236" s="17" t="s">
        <v>83</v>
      </c>
    </row>
    <row r="237" spans="2:47" s="1" customFormat="1" ht="11.25">
      <c r="B237" s="32"/>
      <c r="D237" s="149" t="s">
        <v>351</v>
      </c>
      <c r="F237" s="174" t="s">
        <v>6694</v>
      </c>
      <c r="H237" s="158">
        <v>12.5</v>
      </c>
      <c r="L237" s="32"/>
      <c r="M237" s="147"/>
      <c r="T237" s="53"/>
      <c r="AU237" s="17" t="s">
        <v>83</v>
      </c>
    </row>
    <row r="238" spans="2:47" s="1" customFormat="1" ht="11.25">
      <c r="B238" s="32"/>
      <c r="D238" s="149" t="s">
        <v>351</v>
      </c>
      <c r="F238" s="174" t="s">
        <v>6695</v>
      </c>
      <c r="H238" s="158">
        <v>12.5</v>
      </c>
      <c r="L238" s="32"/>
      <c r="M238" s="147"/>
      <c r="T238" s="53"/>
      <c r="AU238" s="17" t="s">
        <v>83</v>
      </c>
    </row>
    <row r="239" spans="2:47" s="1" customFormat="1" ht="11.25">
      <c r="B239" s="32"/>
      <c r="D239" s="149" t="s">
        <v>351</v>
      </c>
      <c r="F239" s="174" t="s">
        <v>6696</v>
      </c>
      <c r="H239" s="158">
        <v>12.5</v>
      </c>
      <c r="L239" s="32"/>
      <c r="M239" s="147"/>
      <c r="T239" s="53"/>
      <c r="AU239" s="17" t="s">
        <v>83</v>
      </c>
    </row>
    <row r="240" spans="2:47" s="1" customFormat="1" ht="11.25">
      <c r="B240" s="32"/>
      <c r="D240" s="149" t="s">
        <v>351</v>
      </c>
      <c r="F240" s="174" t="s">
        <v>6697</v>
      </c>
      <c r="H240" s="158">
        <v>12.5</v>
      </c>
      <c r="L240" s="32"/>
      <c r="M240" s="147"/>
      <c r="T240" s="53"/>
      <c r="AU240" s="17" t="s">
        <v>83</v>
      </c>
    </row>
    <row r="241" spans="2:47" s="1" customFormat="1" ht="11.25">
      <c r="B241" s="32"/>
      <c r="D241" s="149" t="s">
        <v>351</v>
      </c>
      <c r="F241" s="174" t="s">
        <v>6698</v>
      </c>
      <c r="H241" s="158">
        <v>12.5</v>
      </c>
      <c r="L241" s="32"/>
      <c r="M241" s="147"/>
      <c r="T241" s="53"/>
      <c r="AU241" s="17" t="s">
        <v>83</v>
      </c>
    </row>
    <row r="242" spans="2:47" s="1" customFormat="1" ht="11.25">
      <c r="B242" s="32"/>
      <c r="D242" s="149" t="s">
        <v>351</v>
      </c>
      <c r="F242" s="174" t="s">
        <v>6699</v>
      </c>
      <c r="H242" s="158">
        <v>12.5</v>
      </c>
      <c r="L242" s="32"/>
      <c r="M242" s="147"/>
      <c r="T242" s="53"/>
      <c r="AU242" s="17" t="s">
        <v>83</v>
      </c>
    </row>
    <row r="243" spans="2:47" s="1" customFormat="1" ht="11.25">
      <c r="B243" s="32"/>
      <c r="D243" s="149" t="s">
        <v>351</v>
      </c>
      <c r="F243" s="174" t="s">
        <v>6700</v>
      </c>
      <c r="H243" s="158">
        <v>12.5</v>
      </c>
      <c r="L243" s="32"/>
      <c r="M243" s="147"/>
      <c r="T243" s="53"/>
      <c r="AU243" s="17" t="s">
        <v>83</v>
      </c>
    </row>
    <row r="244" spans="2:47" s="1" customFormat="1" ht="11.25">
      <c r="B244" s="32"/>
      <c r="D244" s="149" t="s">
        <v>351</v>
      </c>
      <c r="F244" s="174" t="s">
        <v>6701</v>
      </c>
      <c r="H244" s="158">
        <v>12.5</v>
      </c>
      <c r="L244" s="32"/>
      <c r="M244" s="147"/>
      <c r="T244" s="53"/>
      <c r="AU244" s="17" t="s">
        <v>83</v>
      </c>
    </row>
    <row r="245" spans="2:47" s="1" customFormat="1" ht="11.25">
      <c r="B245" s="32"/>
      <c r="D245" s="149" t="s">
        <v>351</v>
      </c>
      <c r="F245" s="174" t="s">
        <v>6702</v>
      </c>
      <c r="H245" s="158">
        <v>12.5</v>
      </c>
      <c r="L245" s="32"/>
      <c r="M245" s="147"/>
      <c r="T245" s="53"/>
      <c r="AU245" s="17" t="s">
        <v>83</v>
      </c>
    </row>
    <row r="246" spans="2:47" s="1" customFormat="1" ht="11.25">
      <c r="B246" s="32"/>
      <c r="D246" s="149" t="s">
        <v>351</v>
      </c>
      <c r="F246" s="174" t="s">
        <v>6703</v>
      </c>
      <c r="H246" s="158">
        <v>12.5</v>
      </c>
      <c r="L246" s="32"/>
      <c r="M246" s="147"/>
      <c r="T246" s="53"/>
      <c r="AU246" s="17" t="s">
        <v>83</v>
      </c>
    </row>
    <row r="247" spans="2:47" s="1" customFormat="1" ht="11.25">
      <c r="B247" s="32"/>
      <c r="D247" s="149" t="s">
        <v>351</v>
      </c>
      <c r="F247" s="174" t="s">
        <v>6704</v>
      </c>
      <c r="H247" s="158">
        <v>12.5</v>
      </c>
      <c r="L247" s="32"/>
      <c r="M247" s="147"/>
      <c r="T247" s="53"/>
      <c r="AU247" s="17" t="s">
        <v>83</v>
      </c>
    </row>
    <row r="248" spans="2:47" s="1" customFormat="1" ht="11.25">
      <c r="B248" s="32"/>
      <c r="D248" s="149" t="s">
        <v>351</v>
      </c>
      <c r="F248" s="174" t="s">
        <v>6705</v>
      </c>
      <c r="H248" s="158">
        <v>12.5</v>
      </c>
      <c r="L248" s="32"/>
      <c r="M248" s="147"/>
      <c r="T248" s="53"/>
      <c r="AU248" s="17" t="s">
        <v>83</v>
      </c>
    </row>
    <row r="249" spans="2:47" s="1" customFormat="1" ht="11.25">
      <c r="B249" s="32"/>
      <c r="D249" s="149" t="s">
        <v>351</v>
      </c>
      <c r="F249" s="174" t="s">
        <v>6706</v>
      </c>
      <c r="H249" s="158">
        <v>12.5</v>
      </c>
      <c r="L249" s="32"/>
      <c r="M249" s="147"/>
      <c r="T249" s="53"/>
      <c r="AU249" s="17" t="s">
        <v>83</v>
      </c>
    </row>
    <row r="250" spans="2:47" s="1" customFormat="1" ht="11.25">
      <c r="B250" s="32"/>
      <c r="D250" s="149" t="s">
        <v>351</v>
      </c>
      <c r="F250" s="174" t="s">
        <v>6707</v>
      </c>
      <c r="H250" s="158">
        <v>12.5</v>
      </c>
      <c r="L250" s="32"/>
      <c r="M250" s="147"/>
      <c r="T250" s="53"/>
      <c r="AU250" s="17" t="s">
        <v>83</v>
      </c>
    </row>
    <row r="251" spans="2:47" s="1" customFormat="1" ht="11.25">
      <c r="B251" s="32"/>
      <c r="D251" s="149" t="s">
        <v>351</v>
      </c>
      <c r="F251" s="174" t="s">
        <v>6708</v>
      </c>
      <c r="H251" s="158">
        <v>12.5</v>
      </c>
      <c r="L251" s="32"/>
      <c r="M251" s="147"/>
      <c r="T251" s="53"/>
      <c r="AU251" s="17" t="s">
        <v>83</v>
      </c>
    </row>
    <row r="252" spans="2:47" s="1" customFormat="1" ht="11.25">
      <c r="B252" s="32"/>
      <c r="D252" s="149" t="s">
        <v>351</v>
      </c>
      <c r="F252" s="174" t="s">
        <v>6709</v>
      </c>
      <c r="H252" s="158">
        <v>12.5</v>
      </c>
      <c r="L252" s="32"/>
      <c r="M252" s="147"/>
      <c r="T252" s="53"/>
      <c r="AU252" s="17" t="s">
        <v>83</v>
      </c>
    </row>
    <row r="253" spans="2:47" s="1" customFormat="1" ht="11.25">
      <c r="B253" s="32"/>
      <c r="D253" s="149" t="s">
        <v>351</v>
      </c>
      <c r="F253" s="174" t="s">
        <v>6710</v>
      </c>
      <c r="H253" s="158">
        <v>12.5</v>
      </c>
      <c r="L253" s="32"/>
      <c r="M253" s="147"/>
      <c r="T253" s="53"/>
      <c r="AU253" s="17" t="s">
        <v>83</v>
      </c>
    </row>
    <row r="254" spans="2:47" s="1" customFormat="1" ht="11.25">
      <c r="B254" s="32"/>
      <c r="D254" s="149" t="s">
        <v>351</v>
      </c>
      <c r="F254" s="174" t="s">
        <v>6711</v>
      </c>
      <c r="H254" s="158">
        <v>12.5</v>
      </c>
      <c r="L254" s="32"/>
      <c r="M254" s="147"/>
      <c r="T254" s="53"/>
      <c r="AU254" s="17" t="s">
        <v>83</v>
      </c>
    </row>
    <row r="255" spans="2:47" s="1" customFormat="1" ht="11.25">
      <c r="B255" s="32"/>
      <c r="D255" s="149" t="s">
        <v>351</v>
      </c>
      <c r="F255" s="174" t="s">
        <v>6712</v>
      </c>
      <c r="H255" s="158">
        <v>12.5</v>
      </c>
      <c r="L255" s="32"/>
      <c r="M255" s="147"/>
      <c r="T255" s="53"/>
      <c r="AU255" s="17" t="s">
        <v>83</v>
      </c>
    </row>
    <row r="256" spans="2:47" s="1" customFormat="1" ht="11.25">
      <c r="B256" s="32"/>
      <c r="D256" s="149" t="s">
        <v>351</v>
      </c>
      <c r="F256" s="174" t="s">
        <v>6713</v>
      </c>
      <c r="H256" s="158">
        <v>12.5</v>
      </c>
      <c r="L256" s="32"/>
      <c r="M256" s="147"/>
      <c r="T256" s="53"/>
      <c r="AU256" s="17" t="s">
        <v>83</v>
      </c>
    </row>
    <row r="257" spans="2:65" s="1" customFormat="1" ht="11.25">
      <c r="B257" s="32"/>
      <c r="D257" s="149" t="s">
        <v>351</v>
      </c>
      <c r="F257" s="174" t="s">
        <v>6714</v>
      </c>
      <c r="H257" s="158">
        <v>12.5</v>
      </c>
      <c r="L257" s="32"/>
      <c r="M257" s="147"/>
      <c r="T257" s="53"/>
      <c r="AU257" s="17" t="s">
        <v>83</v>
      </c>
    </row>
    <row r="258" spans="2:65" s="1" customFormat="1" ht="11.25">
      <c r="B258" s="32"/>
      <c r="D258" s="149" t="s">
        <v>351</v>
      </c>
      <c r="F258" s="174" t="s">
        <v>6715</v>
      </c>
      <c r="H258" s="158">
        <v>12.5</v>
      </c>
      <c r="L258" s="32"/>
      <c r="M258" s="147"/>
      <c r="T258" s="53"/>
      <c r="AU258" s="17" t="s">
        <v>83</v>
      </c>
    </row>
    <row r="259" spans="2:65" s="1" customFormat="1" ht="11.25">
      <c r="B259" s="32"/>
      <c r="D259" s="149" t="s">
        <v>351</v>
      </c>
      <c r="F259" s="174" t="s">
        <v>6716</v>
      </c>
      <c r="H259" s="158">
        <v>12.5</v>
      </c>
      <c r="L259" s="32"/>
      <c r="M259" s="147"/>
      <c r="T259" s="53"/>
      <c r="AU259" s="17" t="s">
        <v>83</v>
      </c>
    </row>
    <row r="260" spans="2:65" s="1" customFormat="1" ht="11.25">
      <c r="B260" s="32"/>
      <c r="D260" s="149" t="s">
        <v>351</v>
      </c>
      <c r="F260" s="174" t="s">
        <v>358</v>
      </c>
      <c r="H260" s="158">
        <v>450</v>
      </c>
      <c r="L260" s="32"/>
      <c r="M260" s="147"/>
      <c r="T260" s="53"/>
      <c r="AU260" s="17" t="s">
        <v>83</v>
      </c>
    </row>
    <row r="261" spans="2:65" s="1" customFormat="1" ht="37.9" customHeight="1">
      <c r="B261" s="32"/>
      <c r="C261" s="131" t="s">
        <v>346</v>
      </c>
      <c r="D261" s="131" t="s">
        <v>342</v>
      </c>
      <c r="E261" s="132" t="s">
        <v>1740</v>
      </c>
      <c r="F261" s="133" t="s">
        <v>1741</v>
      </c>
      <c r="G261" s="134" t="s">
        <v>236</v>
      </c>
      <c r="H261" s="135">
        <v>398.41699999999997</v>
      </c>
      <c r="I261" s="136"/>
      <c r="J261" s="137">
        <f>ROUND(I261*H261,2)</f>
        <v>0</v>
      </c>
      <c r="K261" s="133" t="s">
        <v>345</v>
      </c>
      <c r="L261" s="32"/>
      <c r="M261" s="138" t="s">
        <v>19</v>
      </c>
      <c r="N261" s="139" t="s">
        <v>44</v>
      </c>
      <c r="P261" s="140">
        <f>O261*H261</f>
        <v>0</v>
      </c>
      <c r="Q261" s="140">
        <v>0</v>
      </c>
      <c r="R261" s="140">
        <f>Q261*H261</f>
        <v>0</v>
      </c>
      <c r="S261" s="140">
        <v>0</v>
      </c>
      <c r="T261" s="141">
        <f>S261*H261</f>
        <v>0</v>
      </c>
      <c r="AR261" s="142" t="s">
        <v>346</v>
      </c>
      <c r="AT261" s="142" t="s">
        <v>342</v>
      </c>
      <c r="AU261" s="142" t="s">
        <v>83</v>
      </c>
      <c r="AY261" s="17" t="s">
        <v>339</v>
      </c>
      <c r="BE261" s="143">
        <f>IF(N261="základní",J261,0)</f>
        <v>0</v>
      </c>
      <c r="BF261" s="143">
        <f>IF(N261="snížená",J261,0)</f>
        <v>0</v>
      </c>
      <c r="BG261" s="143">
        <f>IF(N261="zákl. přenesená",J261,0)</f>
        <v>0</v>
      </c>
      <c r="BH261" s="143">
        <f>IF(N261="sníž. přenesená",J261,0)</f>
        <v>0</v>
      </c>
      <c r="BI261" s="143">
        <f>IF(N261="nulová",J261,0)</f>
        <v>0</v>
      </c>
      <c r="BJ261" s="17" t="s">
        <v>81</v>
      </c>
      <c r="BK261" s="143">
        <f>ROUND(I261*H261,2)</f>
        <v>0</v>
      </c>
      <c r="BL261" s="17" t="s">
        <v>346</v>
      </c>
      <c r="BM261" s="142" t="s">
        <v>6720</v>
      </c>
    </row>
    <row r="262" spans="2:65" s="1" customFormat="1" ht="11.25">
      <c r="B262" s="32"/>
      <c r="D262" s="144" t="s">
        <v>348</v>
      </c>
      <c r="F262" s="145" t="s">
        <v>1746</v>
      </c>
      <c r="I262" s="146"/>
      <c r="L262" s="32"/>
      <c r="M262" s="147"/>
      <c r="T262" s="53"/>
      <c r="AT262" s="17" t="s">
        <v>348</v>
      </c>
      <c r="AU262" s="17" t="s">
        <v>83</v>
      </c>
    </row>
    <row r="263" spans="2:65" s="12" customFormat="1" ht="11.25">
      <c r="B263" s="148"/>
      <c r="D263" s="149" t="s">
        <v>350</v>
      </c>
      <c r="E263" s="150" t="s">
        <v>19</v>
      </c>
      <c r="F263" s="151" t="s">
        <v>1968</v>
      </c>
      <c r="H263" s="152">
        <v>398.41699999999997</v>
      </c>
      <c r="I263" s="153"/>
      <c r="L263" s="148"/>
      <c r="M263" s="154"/>
      <c r="T263" s="155"/>
      <c r="AT263" s="150" t="s">
        <v>350</v>
      </c>
      <c r="AU263" s="150" t="s">
        <v>83</v>
      </c>
      <c r="AV263" s="12" t="s">
        <v>83</v>
      </c>
      <c r="AW263" s="12" t="s">
        <v>34</v>
      </c>
      <c r="AX263" s="12" t="s">
        <v>81</v>
      </c>
      <c r="AY263" s="150" t="s">
        <v>339</v>
      </c>
    </row>
    <row r="264" spans="2:65" s="1" customFormat="1" ht="11.25">
      <c r="B264" s="32"/>
      <c r="D264" s="149" t="s">
        <v>351</v>
      </c>
      <c r="F264" s="156" t="s">
        <v>1773</v>
      </c>
      <c r="L264" s="32"/>
      <c r="M264" s="147"/>
      <c r="T264" s="53"/>
      <c r="AU264" s="17" t="s">
        <v>83</v>
      </c>
    </row>
    <row r="265" spans="2:65" s="1" customFormat="1" ht="11.25">
      <c r="B265" s="32"/>
      <c r="D265" s="149" t="s">
        <v>351</v>
      </c>
      <c r="F265" s="157" t="s">
        <v>6605</v>
      </c>
      <c r="H265" s="158">
        <v>398.41699999999997</v>
      </c>
      <c r="L265" s="32"/>
      <c r="M265" s="147"/>
      <c r="T265" s="53"/>
      <c r="AU265" s="17" t="s">
        <v>83</v>
      </c>
    </row>
    <row r="266" spans="2:65" s="1" customFormat="1" ht="11.25">
      <c r="B266" s="32"/>
      <c r="D266" s="149" t="s">
        <v>351</v>
      </c>
      <c r="F266" s="173" t="s">
        <v>6608</v>
      </c>
      <c r="L266" s="32"/>
      <c r="M266" s="147"/>
      <c r="T266" s="53"/>
      <c r="AU266" s="17" t="s">
        <v>83</v>
      </c>
    </row>
    <row r="267" spans="2:65" s="1" customFormat="1" ht="11.25">
      <c r="B267" s="32"/>
      <c r="D267" s="149" t="s">
        <v>351</v>
      </c>
      <c r="F267" s="174" t="s">
        <v>6612</v>
      </c>
      <c r="H267" s="158">
        <v>12</v>
      </c>
      <c r="L267" s="32"/>
      <c r="M267" s="147"/>
      <c r="T267" s="53"/>
      <c r="AU267" s="17" t="s">
        <v>83</v>
      </c>
    </row>
    <row r="268" spans="2:65" s="1" customFormat="1" ht="11.25">
      <c r="B268" s="32"/>
      <c r="D268" s="149" t="s">
        <v>351</v>
      </c>
      <c r="F268" s="174" t="s">
        <v>6615</v>
      </c>
      <c r="H268" s="158">
        <v>12</v>
      </c>
      <c r="L268" s="32"/>
      <c r="M268" s="147"/>
      <c r="T268" s="53"/>
      <c r="AU268" s="17" t="s">
        <v>83</v>
      </c>
    </row>
    <row r="269" spans="2:65" s="1" customFormat="1" ht="11.25">
      <c r="B269" s="32"/>
      <c r="D269" s="149" t="s">
        <v>351</v>
      </c>
      <c r="F269" s="174" t="s">
        <v>6619</v>
      </c>
      <c r="H269" s="158">
        <v>12</v>
      </c>
      <c r="L269" s="32"/>
      <c r="M269" s="147"/>
      <c r="T269" s="53"/>
      <c r="AU269" s="17" t="s">
        <v>83</v>
      </c>
    </row>
    <row r="270" spans="2:65" s="1" customFormat="1" ht="11.25">
      <c r="B270" s="32"/>
      <c r="D270" s="149" t="s">
        <v>351</v>
      </c>
      <c r="F270" s="174" t="s">
        <v>6623</v>
      </c>
      <c r="H270" s="158">
        <v>12</v>
      </c>
      <c r="L270" s="32"/>
      <c r="M270" s="147"/>
      <c r="T270" s="53"/>
      <c r="AU270" s="17" t="s">
        <v>83</v>
      </c>
    </row>
    <row r="271" spans="2:65" s="1" customFormat="1" ht="11.25">
      <c r="B271" s="32"/>
      <c r="D271" s="149" t="s">
        <v>351</v>
      </c>
      <c r="F271" s="174" t="s">
        <v>358</v>
      </c>
      <c r="H271" s="158">
        <v>48</v>
      </c>
      <c r="L271" s="32"/>
      <c r="M271" s="147"/>
      <c r="T271" s="53"/>
      <c r="AU271" s="17" t="s">
        <v>83</v>
      </c>
    </row>
    <row r="272" spans="2:65" s="1" customFormat="1" ht="11.25">
      <c r="B272" s="32"/>
      <c r="D272" s="149" t="s">
        <v>351</v>
      </c>
      <c r="F272" s="173" t="s">
        <v>6630</v>
      </c>
      <c r="L272" s="32"/>
      <c r="M272" s="147"/>
      <c r="T272" s="53"/>
      <c r="AU272" s="17" t="s">
        <v>83</v>
      </c>
    </row>
    <row r="273" spans="2:47" s="1" customFormat="1" ht="11.25">
      <c r="B273" s="32"/>
      <c r="D273" s="149" t="s">
        <v>351</v>
      </c>
      <c r="F273" s="174" t="s">
        <v>6634</v>
      </c>
      <c r="H273" s="158">
        <v>10</v>
      </c>
      <c r="L273" s="32"/>
      <c r="M273" s="147"/>
      <c r="T273" s="53"/>
      <c r="AU273" s="17" t="s">
        <v>83</v>
      </c>
    </row>
    <row r="274" spans="2:47" s="1" customFormat="1" ht="11.25">
      <c r="B274" s="32"/>
      <c r="D274" s="149" t="s">
        <v>351</v>
      </c>
      <c r="F274" s="174" t="s">
        <v>6638</v>
      </c>
      <c r="H274" s="158">
        <v>10</v>
      </c>
      <c r="L274" s="32"/>
      <c r="M274" s="147"/>
      <c r="T274" s="53"/>
      <c r="AU274" s="17" t="s">
        <v>83</v>
      </c>
    </row>
    <row r="275" spans="2:47" s="1" customFormat="1" ht="11.25">
      <c r="B275" s="32"/>
      <c r="D275" s="149" t="s">
        <v>351</v>
      </c>
      <c r="F275" s="174" t="s">
        <v>6642</v>
      </c>
      <c r="H275" s="158">
        <v>10</v>
      </c>
      <c r="L275" s="32"/>
      <c r="M275" s="147"/>
      <c r="T275" s="53"/>
      <c r="AU275" s="17" t="s">
        <v>83</v>
      </c>
    </row>
    <row r="276" spans="2:47" s="1" customFormat="1" ht="11.25">
      <c r="B276" s="32"/>
      <c r="D276" s="149" t="s">
        <v>351</v>
      </c>
      <c r="F276" s="174" t="s">
        <v>6646</v>
      </c>
      <c r="H276" s="158">
        <v>10</v>
      </c>
      <c r="L276" s="32"/>
      <c r="M276" s="147"/>
      <c r="T276" s="53"/>
      <c r="AU276" s="17" t="s">
        <v>83</v>
      </c>
    </row>
    <row r="277" spans="2:47" s="1" customFormat="1" ht="11.25">
      <c r="B277" s="32"/>
      <c r="D277" s="149" t="s">
        <v>351</v>
      </c>
      <c r="F277" s="174" t="s">
        <v>358</v>
      </c>
      <c r="H277" s="158">
        <v>40</v>
      </c>
      <c r="L277" s="32"/>
      <c r="M277" s="147"/>
      <c r="T277" s="53"/>
      <c r="AU277" s="17" t="s">
        <v>83</v>
      </c>
    </row>
    <row r="278" spans="2:47" s="1" customFormat="1" ht="11.25">
      <c r="B278" s="32"/>
      <c r="D278" s="149" t="s">
        <v>351</v>
      </c>
      <c r="F278" s="173" t="s">
        <v>6652</v>
      </c>
      <c r="L278" s="32"/>
      <c r="M278" s="147"/>
      <c r="T278" s="53"/>
      <c r="AU278" s="17" t="s">
        <v>83</v>
      </c>
    </row>
    <row r="279" spans="2:47" s="1" customFormat="1" ht="11.25">
      <c r="B279" s="32"/>
      <c r="D279" s="149" t="s">
        <v>351</v>
      </c>
      <c r="F279" s="174" t="s">
        <v>6656</v>
      </c>
      <c r="H279" s="158">
        <v>12.5</v>
      </c>
      <c r="L279" s="32"/>
      <c r="M279" s="147"/>
      <c r="T279" s="53"/>
      <c r="AU279" s="17" t="s">
        <v>83</v>
      </c>
    </row>
    <row r="280" spans="2:47" s="1" customFormat="1" ht="11.25">
      <c r="B280" s="32"/>
      <c r="D280" s="149" t="s">
        <v>351</v>
      </c>
      <c r="F280" s="174" t="s">
        <v>6660</v>
      </c>
      <c r="H280" s="158">
        <v>12.5</v>
      </c>
      <c r="L280" s="32"/>
      <c r="M280" s="147"/>
      <c r="T280" s="53"/>
      <c r="AU280" s="17" t="s">
        <v>83</v>
      </c>
    </row>
    <row r="281" spans="2:47" s="1" customFormat="1" ht="11.25">
      <c r="B281" s="32"/>
      <c r="D281" s="149" t="s">
        <v>351</v>
      </c>
      <c r="F281" s="174" t="s">
        <v>6664</v>
      </c>
      <c r="H281" s="158">
        <v>12.5</v>
      </c>
      <c r="L281" s="32"/>
      <c r="M281" s="147"/>
      <c r="T281" s="53"/>
      <c r="AU281" s="17" t="s">
        <v>83</v>
      </c>
    </row>
    <row r="282" spans="2:47" s="1" customFormat="1" ht="11.25">
      <c r="B282" s="32"/>
      <c r="D282" s="149" t="s">
        <v>351</v>
      </c>
      <c r="F282" s="174" t="s">
        <v>6668</v>
      </c>
      <c r="H282" s="158">
        <v>12.5</v>
      </c>
      <c r="L282" s="32"/>
      <c r="M282" s="147"/>
      <c r="T282" s="53"/>
      <c r="AU282" s="17" t="s">
        <v>83</v>
      </c>
    </row>
    <row r="283" spans="2:47" s="1" customFormat="1" ht="11.25">
      <c r="B283" s="32"/>
      <c r="D283" s="149" t="s">
        <v>351</v>
      </c>
      <c r="F283" s="174" t="s">
        <v>6672</v>
      </c>
      <c r="H283" s="158">
        <v>12.5</v>
      </c>
      <c r="L283" s="32"/>
      <c r="M283" s="147"/>
      <c r="T283" s="53"/>
      <c r="AU283" s="17" t="s">
        <v>83</v>
      </c>
    </row>
    <row r="284" spans="2:47" s="1" customFormat="1" ht="11.25">
      <c r="B284" s="32"/>
      <c r="D284" s="149" t="s">
        <v>351</v>
      </c>
      <c r="F284" s="174" t="s">
        <v>6676</v>
      </c>
      <c r="H284" s="158">
        <v>12.5</v>
      </c>
      <c r="L284" s="32"/>
      <c r="M284" s="147"/>
      <c r="T284" s="53"/>
      <c r="AU284" s="17" t="s">
        <v>83</v>
      </c>
    </row>
    <row r="285" spans="2:47" s="1" customFormat="1" ht="11.25">
      <c r="B285" s="32"/>
      <c r="D285" s="149" t="s">
        <v>351</v>
      </c>
      <c r="F285" s="174" t="s">
        <v>6679</v>
      </c>
      <c r="H285" s="158">
        <v>12.5</v>
      </c>
      <c r="L285" s="32"/>
      <c r="M285" s="147"/>
      <c r="T285" s="53"/>
      <c r="AU285" s="17" t="s">
        <v>83</v>
      </c>
    </row>
    <row r="286" spans="2:47" s="1" customFormat="1" ht="11.25">
      <c r="B286" s="32"/>
      <c r="D286" s="149" t="s">
        <v>351</v>
      </c>
      <c r="F286" s="174" t="s">
        <v>6682</v>
      </c>
      <c r="H286" s="158">
        <v>12.5</v>
      </c>
      <c r="L286" s="32"/>
      <c r="M286" s="147"/>
      <c r="T286" s="53"/>
      <c r="AU286" s="17" t="s">
        <v>83</v>
      </c>
    </row>
    <row r="287" spans="2:47" s="1" customFormat="1" ht="11.25">
      <c r="B287" s="32"/>
      <c r="D287" s="149" t="s">
        <v>351</v>
      </c>
      <c r="F287" s="174" t="s">
        <v>6685</v>
      </c>
      <c r="H287" s="158">
        <v>12.5</v>
      </c>
      <c r="L287" s="32"/>
      <c r="M287" s="147"/>
      <c r="T287" s="53"/>
      <c r="AU287" s="17" t="s">
        <v>83</v>
      </c>
    </row>
    <row r="288" spans="2:47" s="1" customFormat="1" ht="11.25">
      <c r="B288" s="32"/>
      <c r="D288" s="149" t="s">
        <v>351</v>
      </c>
      <c r="F288" s="174" t="s">
        <v>6688</v>
      </c>
      <c r="H288" s="158">
        <v>12.5</v>
      </c>
      <c r="L288" s="32"/>
      <c r="M288" s="147"/>
      <c r="T288" s="53"/>
      <c r="AU288" s="17" t="s">
        <v>83</v>
      </c>
    </row>
    <row r="289" spans="2:47" s="1" customFormat="1" ht="11.25">
      <c r="B289" s="32"/>
      <c r="D289" s="149" t="s">
        <v>351</v>
      </c>
      <c r="F289" s="174" t="s">
        <v>6691</v>
      </c>
      <c r="H289" s="158">
        <v>12.5</v>
      </c>
      <c r="L289" s="32"/>
      <c r="M289" s="147"/>
      <c r="T289" s="53"/>
      <c r="AU289" s="17" t="s">
        <v>83</v>
      </c>
    </row>
    <row r="290" spans="2:47" s="1" customFormat="1" ht="11.25">
      <c r="B290" s="32"/>
      <c r="D290" s="149" t="s">
        <v>351</v>
      </c>
      <c r="F290" s="174" t="s">
        <v>6692</v>
      </c>
      <c r="H290" s="158">
        <v>12.5</v>
      </c>
      <c r="L290" s="32"/>
      <c r="M290" s="147"/>
      <c r="T290" s="53"/>
      <c r="AU290" s="17" t="s">
        <v>83</v>
      </c>
    </row>
    <row r="291" spans="2:47" s="1" customFormat="1" ht="11.25">
      <c r="B291" s="32"/>
      <c r="D291" s="149" t="s">
        <v>351</v>
      </c>
      <c r="F291" s="174" t="s">
        <v>6693</v>
      </c>
      <c r="H291" s="158">
        <v>12.5</v>
      </c>
      <c r="L291" s="32"/>
      <c r="M291" s="147"/>
      <c r="T291" s="53"/>
      <c r="AU291" s="17" t="s">
        <v>83</v>
      </c>
    </row>
    <row r="292" spans="2:47" s="1" customFormat="1" ht="11.25">
      <c r="B292" s="32"/>
      <c r="D292" s="149" t="s">
        <v>351</v>
      </c>
      <c r="F292" s="174" t="s">
        <v>6694</v>
      </c>
      <c r="H292" s="158">
        <v>12.5</v>
      </c>
      <c r="L292" s="32"/>
      <c r="M292" s="147"/>
      <c r="T292" s="53"/>
      <c r="AU292" s="17" t="s">
        <v>83</v>
      </c>
    </row>
    <row r="293" spans="2:47" s="1" customFormat="1" ht="11.25">
      <c r="B293" s="32"/>
      <c r="D293" s="149" t="s">
        <v>351</v>
      </c>
      <c r="F293" s="174" t="s">
        <v>6695</v>
      </c>
      <c r="H293" s="158">
        <v>12.5</v>
      </c>
      <c r="L293" s="32"/>
      <c r="M293" s="147"/>
      <c r="T293" s="53"/>
      <c r="AU293" s="17" t="s">
        <v>83</v>
      </c>
    </row>
    <row r="294" spans="2:47" s="1" customFormat="1" ht="11.25">
      <c r="B294" s="32"/>
      <c r="D294" s="149" t="s">
        <v>351</v>
      </c>
      <c r="F294" s="174" t="s">
        <v>6696</v>
      </c>
      <c r="H294" s="158">
        <v>12.5</v>
      </c>
      <c r="L294" s="32"/>
      <c r="M294" s="147"/>
      <c r="T294" s="53"/>
      <c r="AU294" s="17" t="s">
        <v>83</v>
      </c>
    </row>
    <row r="295" spans="2:47" s="1" customFormat="1" ht="11.25">
      <c r="B295" s="32"/>
      <c r="D295" s="149" t="s">
        <v>351</v>
      </c>
      <c r="F295" s="174" t="s">
        <v>6697</v>
      </c>
      <c r="H295" s="158">
        <v>12.5</v>
      </c>
      <c r="L295" s="32"/>
      <c r="M295" s="147"/>
      <c r="T295" s="53"/>
      <c r="AU295" s="17" t="s">
        <v>83</v>
      </c>
    </row>
    <row r="296" spans="2:47" s="1" customFormat="1" ht="11.25">
      <c r="B296" s="32"/>
      <c r="D296" s="149" t="s">
        <v>351</v>
      </c>
      <c r="F296" s="174" t="s">
        <v>6698</v>
      </c>
      <c r="H296" s="158">
        <v>12.5</v>
      </c>
      <c r="L296" s="32"/>
      <c r="M296" s="147"/>
      <c r="T296" s="53"/>
      <c r="AU296" s="17" t="s">
        <v>83</v>
      </c>
    </row>
    <row r="297" spans="2:47" s="1" customFormat="1" ht="11.25">
      <c r="B297" s="32"/>
      <c r="D297" s="149" t="s">
        <v>351</v>
      </c>
      <c r="F297" s="174" t="s">
        <v>6699</v>
      </c>
      <c r="H297" s="158">
        <v>12.5</v>
      </c>
      <c r="L297" s="32"/>
      <c r="M297" s="147"/>
      <c r="T297" s="53"/>
      <c r="AU297" s="17" t="s">
        <v>83</v>
      </c>
    </row>
    <row r="298" spans="2:47" s="1" customFormat="1" ht="11.25">
      <c r="B298" s="32"/>
      <c r="D298" s="149" t="s">
        <v>351</v>
      </c>
      <c r="F298" s="174" t="s">
        <v>6700</v>
      </c>
      <c r="H298" s="158">
        <v>12.5</v>
      </c>
      <c r="L298" s="32"/>
      <c r="M298" s="147"/>
      <c r="T298" s="53"/>
      <c r="AU298" s="17" t="s">
        <v>83</v>
      </c>
    </row>
    <row r="299" spans="2:47" s="1" customFormat="1" ht="11.25">
      <c r="B299" s="32"/>
      <c r="D299" s="149" t="s">
        <v>351</v>
      </c>
      <c r="F299" s="174" t="s">
        <v>6701</v>
      </c>
      <c r="H299" s="158">
        <v>12.5</v>
      </c>
      <c r="L299" s="32"/>
      <c r="M299" s="147"/>
      <c r="T299" s="53"/>
      <c r="AU299" s="17" t="s">
        <v>83</v>
      </c>
    </row>
    <row r="300" spans="2:47" s="1" customFormat="1" ht="11.25">
      <c r="B300" s="32"/>
      <c r="D300" s="149" t="s">
        <v>351</v>
      </c>
      <c r="F300" s="174" t="s">
        <v>6702</v>
      </c>
      <c r="H300" s="158">
        <v>12.5</v>
      </c>
      <c r="L300" s="32"/>
      <c r="M300" s="147"/>
      <c r="T300" s="53"/>
      <c r="AU300" s="17" t="s">
        <v>83</v>
      </c>
    </row>
    <row r="301" spans="2:47" s="1" customFormat="1" ht="11.25">
      <c r="B301" s="32"/>
      <c r="D301" s="149" t="s">
        <v>351</v>
      </c>
      <c r="F301" s="174" t="s">
        <v>6703</v>
      </c>
      <c r="H301" s="158">
        <v>12.5</v>
      </c>
      <c r="L301" s="32"/>
      <c r="M301" s="147"/>
      <c r="T301" s="53"/>
      <c r="AU301" s="17" t="s">
        <v>83</v>
      </c>
    </row>
    <row r="302" spans="2:47" s="1" customFormat="1" ht="11.25">
      <c r="B302" s="32"/>
      <c r="D302" s="149" t="s">
        <v>351</v>
      </c>
      <c r="F302" s="174" t="s">
        <v>6704</v>
      </c>
      <c r="H302" s="158">
        <v>12.5</v>
      </c>
      <c r="L302" s="32"/>
      <c r="M302" s="147"/>
      <c r="T302" s="53"/>
      <c r="AU302" s="17" t="s">
        <v>83</v>
      </c>
    </row>
    <row r="303" spans="2:47" s="1" customFormat="1" ht="11.25">
      <c r="B303" s="32"/>
      <c r="D303" s="149" t="s">
        <v>351</v>
      </c>
      <c r="F303" s="174" t="s">
        <v>6705</v>
      </c>
      <c r="H303" s="158">
        <v>12.5</v>
      </c>
      <c r="L303" s="32"/>
      <c r="M303" s="147"/>
      <c r="T303" s="53"/>
      <c r="AU303" s="17" t="s">
        <v>83</v>
      </c>
    </row>
    <row r="304" spans="2:47" s="1" customFormat="1" ht="11.25">
      <c r="B304" s="32"/>
      <c r="D304" s="149" t="s">
        <v>351</v>
      </c>
      <c r="F304" s="174" t="s">
        <v>6706</v>
      </c>
      <c r="H304" s="158">
        <v>12.5</v>
      </c>
      <c r="L304" s="32"/>
      <c r="M304" s="147"/>
      <c r="T304" s="53"/>
      <c r="AU304" s="17" t="s">
        <v>83</v>
      </c>
    </row>
    <row r="305" spans="2:65" s="1" customFormat="1" ht="11.25">
      <c r="B305" s="32"/>
      <c r="D305" s="149" t="s">
        <v>351</v>
      </c>
      <c r="F305" s="174" t="s">
        <v>6707</v>
      </c>
      <c r="H305" s="158">
        <v>12.5</v>
      </c>
      <c r="L305" s="32"/>
      <c r="M305" s="147"/>
      <c r="T305" s="53"/>
      <c r="AU305" s="17" t="s">
        <v>83</v>
      </c>
    </row>
    <row r="306" spans="2:65" s="1" customFormat="1" ht="11.25">
      <c r="B306" s="32"/>
      <c r="D306" s="149" t="s">
        <v>351</v>
      </c>
      <c r="F306" s="174" t="s">
        <v>6708</v>
      </c>
      <c r="H306" s="158">
        <v>12.5</v>
      </c>
      <c r="L306" s="32"/>
      <c r="M306" s="147"/>
      <c r="T306" s="53"/>
      <c r="AU306" s="17" t="s">
        <v>83</v>
      </c>
    </row>
    <row r="307" spans="2:65" s="1" customFormat="1" ht="11.25">
      <c r="B307" s="32"/>
      <c r="D307" s="149" t="s">
        <v>351</v>
      </c>
      <c r="F307" s="174" t="s">
        <v>6709</v>
      </c>
      <c r="H307" s="158">
        <v>12.5</v>
      </c>
      <c r="L307" s="32"/>
      <c r="M307" s="147"/>
      <c r="T307" s="53"/>
      <c r="AU307" s="17" t="s">
        <v>83</v>
      </c>
    </row>
    <row r="308" spans="2:65" s="1" customFormat="1" ht="11.25">
      <c r="B308" s="32"/>
      <c r="D308" s="149" t="s">
        <v>351</v>
      </c>
      <c r="F308" s="174" t="s">
        <v>6710</v>
      </c>
      <c r="H308" s="158">
        <v>12.5</v>
      </c>
      <c r="L308" s="32"/>
      <c r="M308" s="147"/>
      <c r="T308" s="53"/>
      <c r="AU308" s="17" t="s">
        <v>83</v>
      </c>
    </row>
    <row r="309" spans="2:65" s="1" customFormat="1" ht="11.25">
      <c r="B309" s="32"/>
      <c r="D309" s="149" t="s">
        <v>351</v>
      </c>
      <c r="F309" s="174" t="s">
        <v>6711</v>
      </c>
      <c r="H309" s="158">
        <v>12.5</v>
      </c>
      <c r="L309" s="32"/>
      <c r="M309" s="147"/>
      <c r="T309" s="53"/>
      <c r="AU309" s="17" t="s">
        <v>83</v>
      </c>
    </row>
    <row r="310" spans="2:65" s="1" customFormat="1" ht="11.25">
      <c r="B310" s="32"/>
      <c r="D310" s="149" t="s">
        <v>351</v>
      </c>
      <c r="F310" s="174" t="s">
        <v>6712</v>
      </c>
      <c r="H310" s="158">
        <v>12.5</v>
      </c>
      <c r="L310" s="32"/>
      <c r="M310" s="147"/>
      <c r="T310" s="53"/>
      <c r="AU310" s="17" t="s">
        <v>83</v>
      </c>
    </row>
    <row r="311" spans="2:65" s="1" customFormat="1" ht="11.25">
      <c r="B311" s="32"/>
      <c r="D311" s="149" t="s">
        <v>351</v>
      </c>
      <c r="F311" s="174" t="s">
        <v>6713</v>
      </c>
      <c r="H311" s="158">
        <v>12.5</v>
      </c>
      <c r="L311" s="32"/>
      <c r="M311" s="147"/>
      <c r="T311" s="53"/>
      <c r="AU311" s="17" t="s">
        <v>83</v>
      </c>
    </row>
    <row r="312" spans="2:65" s="1" customFormat="1" ht="11.25">
      <c r="B312" s="32"/>
      <c r="D312" s="149" t="s">
        <v>351</v>
      </c>
      <c r="F312" s="174" t="s">
        <v>6714</v>
      </c>
      <c r="H312" s="158">
        <v>12.5</v>
      </c>
      <c r="L312" s="32"/>
      <c r="M312" s="147"/>
      <c r="T312" s="53"/>
      <c r="AU312" s="17" t="s">
        <v>83</v>
      </c>
    </row>
    <row r="313" spans="2:65" s="1" customFormat="1" ht="11.25">
      <c r="B313" s="32"/>
      <c r="D313" s="149" t="s">
        <v>351</v>
      </c>
      <c r="F313" s="174" t="s">
        <v>6715</v>
      </c>
      <c r="H313" s="158">
        <v>12.5</v>
      </c>
      <c r="L313" s="32"/>
      <c r="M313" s="147"/>
      <c r="T313" s="53"/>
      <c r="AU313" s="17" t="s">
        <v>83</v>
      </c>
    </row>
    <row r="314" spans="2:65" s="1" customFormat="1" ht="11.25">
      <c r="B314" s="32"/>
      <c r="D314" s="149" t="s">
        <v>351</v>
      </c>
      <c r="F314" s="174" t="s">
        <v>6716</v>
      </c>
      <c r="H314" s="158">
        <v>12.5</v>
      </c>
      <c r="L314" s="32"/>
      <c r="M314" s="147"/>
      <c r="T314" s="53"/>
      <c r="AU314" s="17" t="s">
        <v>83</v>
      </c>
    </row>
    <row r="315" spans="2:65" s="1" customFormat="1" ht="11.25">
      <c r="B315" s="32"/>
      <c r="D315" s="149" t="s">
        <v>351</v>
      </c>
      <c r="F315" s="174" t="s">
        <v>358</v>
      </c>
      <c r="H315" s="158">
        <v>450</v>
      </c>
      <c r="L315" s="32"/>
      <c r="M315" s="147"/>
      <c r="T315" s="53"/>
      <c r="AU315" s="17" t="s">
        <v>83</v>
      </c>
    </row>
    <row r="316" spans="2:65" s="11" customFormat="1" ht="22.9" customHeight="1">
      <c r="B316" s="119"/>
      <c r="D316" s="120" t="s">
        <v>72</v>
      </c>
      <c r="E316" s="129" t="s">
        <v>83</v>
      </c>
      <c r="F316" s="129" t="s">
        <v>1876</v>
      </c>
      <c r="I316" s="122"/>
      <c r="J316" s="130">
        <f>BK316</f>
        <v>0</v>
      </c>
      <c r="L316" s="119"/>
      <c r="M316" s="124"/>
      <c r="P316" s="125">
        <f>SUM(P317:P592)</f>
        <v>0</v>
      </c>
      <c r="R316" s="125">
        <f>SUM(R317:R592)</f>
        <v>1789.25617053</v>
      </c>
      <c r="T316" s="126">
        <f>SUM(T317:T592)</f>
        <v>0</v>
      </c>
      <c r="AR316" s="120" t="s">
        <v>81</v>
      </c>
      <c r="AT316" s="127" t="s">
        <v>72</v>
      </c>
      <c r="AU316" s="127" t="s">
        <v>81</v>
      </c>
      <c r="AY316" s="120" t="s">
        <v>339</v>
      </c>
      <c r="BK316" s="128">
        <f>SUM(BK317:BK592)</f>
        <v>0</v>
      </c>
    </row>
    <row r="317" spans="2:65" s="1" customFormat="1" ht="44.25" customHeight="1">
      <c r="B317" s="32"/>
      <c r="C317" s="131" t="s">
        <v>383</v>
      </c>
      <c r="D317" s="131" t="s">
        <v>342</v>
      </c>
      <c r="E317" s="132" t="s">
        <v>6721</v>
      </c>
      <c r="F317" s="133" t="s">
        <v>6722</v>
      </c>
      <c r="G317" s="134" t="s">
        <v>131</v>
      </c>
      <c r="H317" s="135">
        <v>48</v>
      </c>
      <c r="I317" s="136"/>
      <c r="J317" s="137">
        <f>ROUND(I317*H317,2)</f>
        <v>0</v>
      </c>
      <c r="K317" s="133" t="s">
        <v>345</v>
      </c>
      <c r="L317" s="32"/>
      <c r="M317" s="138" t="s">
        <v>19</v>
      </c>
      <c r="N317" s="139" t="s">
        <v>44</v>
      </c>
      <c r="P317" s="140">
        <f>O317*H317</f>
        <v>0</v>
      </c>
      <c r="Q317" s="140">
        <v>1.2999999999999999E-4</v>
      </c>
      <c r="R317" s="140">
        <f>Q317*H317</f>
        <v>6.239999999999999E-3</v>
      </c>
      <c r="S317" s="140">
        <v>0</v>
      </c>
      <c r="T317" s="141">
        <f>S317*H317</f>
        <v>0</v>
      </c>
      <c r="AR317" s="142" t="s">
        <v>346</v>
      </c>
      <c r="AT317" s="142" t="s">
        <v>342</v>
      </c>
      <c r="AU317" s="142" t="s">
        <v>83</v>
      </c>
      <c r="AY317" s="17" t="s">
        <v>339</v>
      </c>
      <c r="BE317" s="143">
        <f>IF(N317="základní",J317,0)</f>
        <v>0</v>
      </c>
      <c r="BF317" s="143">
        <f>IF(N317="snížená",J317,0)</f>
        <v>0</v>
      </c>
      <c r="BG317" s="143">
        <f>IF(N317="zákl. přenesená",J317,0)</f>
        <v>0</v>
      </c>
      <c r="BH317" s="143">
        <f>IF(N317="sníž. přenesená",J317,0)</f>
        <v>0</v>
      </c>
      <c r="BI317" s="143">
        <f>IF(N317="nulová",J317,0)</f>
        <v>0</v>
      </c>
      <c r="BJ317" s="17" t="s">
        <v>81</v>
      </c>
      <c r="BK317" s="143">
        <f>ROUND(I317*H317,2)</f>
        <v>0</v>
      </c>
      <c r="BL317" s="17" t="s">
        <v>346</v>
      </c>
      <c r="BM317" s="142" t="s">
        <v>6723</v>
      </c>
    </row>
    <row r="318" spans="2:65" s="1" customFormat="1" ht="11.25">
      <c r="B318" s="32"/>
      <c r="D318" s="144" t="s">
        <v>348</v>
      </c>
      <c r="F318" s="145" t="s">
        <v>6724</v>
      </c>
      <c r="I318" s="146"/>
      <c r="L318" s="32"/>
      <c r="M318" s="147"/>
      <c r="T318" s="53"/>
      <c r="AT318" s="17" t="s">
        <v>348</v>
      </c>
      <c r="AU318" s="17" t="s">
        <v>83</v>
      </c>
    </row>
    <row r="319" spans="2:65" s="12" customFormat="1" ht="11.25">
      <c r="B319" s="148"/>
      <c r="D319" s="149" t="s">
        <v>350</v>
      </c>
      <c r="E319" s="150" t="s">
        <v>19</v>
      </c>
      <c r="F319" s="151" t="s">
        <v>6588</v>
      </c>
      <c r="H319" s="152">
        <v>48</v>
      </c>
      <c r="I319" s="153"/>
      <c r="L319" s="148"/>
      <c r="M319" s="154"/>
      <c r="T319" s="155"/>
      <c r="AT319" s="150" t="s">
        <v>350</v>
      </c>
      <c r="AU319" s="150" t="s">
        <v>83</v>
      </c>
      <c r="AV319" s="12" t="s">
        <v>83</v>
      </c>
      <c r="AW319" s="12" t="s">
        <v>34</v>
      </c>
      <c r="AX319" s="12" t="s">
        <v>81</v>
      </c>
      <c r="AY319" s="150" t="s">
        <v>339</v>
      </c>
    </row>
    <row r="320" spans="2:65" s="1" customFormat="1" ht="11.25">
      <c r="B320" s="32"/>
      <c r="D320" s="149" t="s">
        <v>351</v>
      </c>
      <c r="F320" s="156" t="s">
        <v>6608</v>
      </c>
      <c r="L320" s="32"/>
      <c r="M320" s="147"/>
      <c r="T320" s="53"/>
      <c r="AU320" s="17" t="s">
        <v>83</v>
      </c>
    </row>
    <row r="321" spans="2:65" s="1" customFormat="1" ht="11.25">
      <c r="B321" s="32"/>
      <c r="D321" s="149" t="s">
        <v>351</v>
      </c>
      <c r="F321" s="157" t="s">
        <v>6612</v>
      </c>
      <c r="H321" s="158">
        <v>12</v>
      </c>
      <c r="L321" s="32"/>
      <c r="M321" s="147"/>
      <c r="T321" s="53"/>
      <c r="AU321" s="17" t="s">
        <v>83</v>
      </c>
    </row>
    <row r="322" spans="2:65" s="1" customFormat="1" ht="11.25">
      <c r="B322" s="32"/>
      <c r="D322" s="149" t="s">
        <v>351</v>
      </c>
      <c r="F322" s="157" t="s">
        <v>6615</v>
      </c>
      <c r="H322" s="158">
        <v>12</v>
      </c>
      <c r="L322" s="32"/>
      <c r="M322" s="147"/>
      <c r="T322" s="53"/>
      <c r="AU322" s="17" t="s">
        <v>83</v>
      </c>
    </row>
    <row r="323" spans="2:65" s="1" customFormat="1" ht="11.25">
      <c r="B323" s="32"/>
      <c r="D323" s="149" t="s">
        <v>351</v>
      </c>
      <c r="F323" s="157" t="s">
        <v>6619</v>
      </c>
      <c r="H323" s="158">
        <v>12</v>
      </c>
      <c r="L323" s="32"/>
      <c r="M323" s="147"/>
      <c r="T323" s="53"/>
      <c r="AU323" s="17" t="s">
        <v>83</v>
      </c>
    </row>
    <row r="324" spans="2:65" s="1" customFormat="1" ht="11.25">
      <c r="B324" s="32"/>
      <c r="D324" s="149" t="s">
        <v>351</v>
      </c>
      <c r="F324" s="157" t="s">
        <v>6623</v>
      </c>
      <c r="H324" s="158">
        <v>12</v>
      </c>
      <c r="L324" s="32"/>
      <c r="M324" s="147"/>
      <c r="T324" s="53"/>
      <c r="AU324" s="17" t="s">
        <v>83</v>
      </c>
    </row>
    <row r="325" spans="2:65" s="1" customFormat="1" ht="11.25">
      <c r="B325" s="32"/>
      <c r="D325" s="149" t="s">
        <v>351</v>
      </c>
      <c r="F325" s="157" t="s">
        <v>358</v>
      </c>
      <c r="H325" s="158">
        <v>48</v>
      </c>
      <c r="L325" s="32"/>
      <c r="M325" s="147"/>
      <c r="T325" s="53"/>
      <c r="AU325" s="17" t="s">
        <v>83</v>
      </c>
    </row>
    <row r="326" spans="2:65" s="1" customFormat="1" ht="44.25" customHeight="1">
      <c r="B326" s="32"/>
      <c r="C326" s="131" t="s">
        <v>221</v>
      </c>
      <c r="D326" s="131" t="s">
        <v>342</v>
      </c>
      <c r="E326" s="132" t="s">
        <v>6725</v>
      </c>
      <c r="F326" s="133" t="s">
        <v>6726</v>
      </c>
      <c r="G326" s="134" t="s">
        <v>131</v>
      </c>
      <c r="H326" s="135">
        <v>40</v>
      </c>
      <c r="I326" s="136"/>
      <c r="J326" s="137">
        <f>ROUND(I326*H326,2)</f>
        <v>0</v>
      </c>
      <c r="K326" s="133" t="s">
        <v>345</v>
      </c>
      <c r="L326" s="32"/>
      <c r="M326" s="138" t="s">
        <v>19</v>
      </c>
      <c r="N326" s="139" t="s">
        <v>44</v>
      </c>
      <c r="P326" s="140">
        <f>O326*H326</f>
        <v>0</v>
      </c>
      <c r="Q326" s="140">
        <v>1.4999999999999999E-4</v>
      </c>
      <c r="R326" s="140">
        <f>Q326*H326</f>
        <v>5.9999999999999993E-3</v>
      </c>
      <c r="S326" s="140">
        <v>0</v>
      </c>
      <c r="T326" s="141">
        <f>S326*H326</f>
        <v>0</v>
      </c>
      <c r="AR326" s="142" t="s">
        <v>346</v>
      </c>
      <c r="AT326" s="142" t="s">
        <v>342</v>
      </c>
      <c r="AU326" s="142" t="s">
        <v>83</v>
      </c>
      <c r="AY326" s="17" t="s">
        <v>339</v>
      </c>
      <c r="BE326" s="143">
        <f>IF(N326="základní",J326,0)</f>
        <v>0</v>
      </c>
      <c r="BF326" s="143">
        <f>IF(N326="snížená",J326,0)</f>
        <v>0</v>
      </c>
      <c r="BG326" s="143">
        <f>IF(N326="zákl. přenesená",J326,0)</f>
        <v>0</v>
      </c>
      <c r="BH326" s="143">
        <f>IF(N326="sníž. přenesená",J326,0)</f>
        <v>0</v>
      </c>
      <c r="BI326" s="143">
        <f>IF(N326="nulová",J326,0)</f>
        <v>0</v>
      </c>
      <c r="BJ326" s="17" t="s">
        <v>81</v>
      </c>
      <c r="BK326" s="143">
        <f>ROUND(I326*H326,2)</f>
        <v>0</v>
      </c>
      <c r="BL326" s="17" t="s">
        <v>346</v>
      </c>
      <c r="BM326" s="142" t="s">
        <v>6727</v>
      </c>
    </row>
    <row r="327" spans="2:65" s="1" customFormat="1" ht="11.25">
      <c r="B327" s="32"/>
      <c r="D327" s="144" t="s">
        <v>348</v>
      </c>
      <c r="F327" s="145" t="s">
        <v>6728</v>
      </c>
      <c r="I327" s="146"/>
      <c r="L327" s="32"/>
      <c r="M327" s="147"/>
      <c r="T327" s="53"/>
      <c r="AT327" s="17" t="s">
        <v>348</v>
      </c>
      <c r="AU327" s="17" t="s">
        <v>83</v>
      </c>
    </row>
    <row r="328" spans="2:65" s="12" customFormat="1" ht="11.25">
      <c r="B328" s="148"/>
      <c r="D328" s="149" t="s">
        <v>350</v>
      </c>
      <c r="E328" s="150" t="s">
        <v>19</v>
      </c>
      <c r="F328" s="151" t="s">
        <v>6593</v>
      </c>
      <c r="H328" s="152">
        <v>40</v>
      </c>
      <c r="I328" s="153"/>
      <c r="L328" s="148"/>
      <c r="M328" s="154"/>
      <c r="T328" s="155"/>
      <c r="AT328" s="150" t="s">
        <v>350</v>
      </c>
      <c r="AU328" s="150" t="s">
        <v>83</v>
      </c>
      <c r="AV328" s="12" t="s">
        <v>83</v>
      </c>
      <c r="AW328" s="12" t="s">
        <v>34</v>
      </c>
      <c r="AX328" s="12" t="s">
        <v>81</v>
      </c>
      <c r="AY328" s="150" t="s">
        <v>339</v>
      </c>
    </row>
    <row r="329" spans="2:65" s="1" customFormat="1" ht="11.25">
      <c r="B329" s="32"/>
      <c r="D329" s="149" t="s">
        <v>351</v>
      </c>
      <c r="F329" s="156" t="s">
        <v>6630</v>
      </c>
      <c r="L329" s="32"/>
      <c r="M329" s="147"/>
      <c r="T329" s="53"/>
      <c r="AU329" s="17" t="s">
        <v>83</v>
      </c>
    </row>
    <row r="330" spans="2:65" s="1" customFormat="1" ht="11.25">
      <c r="B330" s="32"/>
      <c r="D330" s="149" t="s">
        <v>351</v>
      </c>
      <c r="F330" s="157" t="s">
        <v>6634</v>
      </c>
      <c r="H330" s="158">
        <v>10</v>
      </c>
      <c r="L330" s="32"/>
      <c r="M330" s="147"/>
      <c r="T330" s="53"/>
      <c r="AU330" s="17" t="s">
        <v>83</v>
      </c>
    </row>
    <row r="331" spans="2:65" s="1" customFormat="1" ht="11.25">
      <c r="B331" s="32"/>
      <c r="D331" s="149" t="s">
        <v>351</v>
      </c>
      <c r="F331" s="157" t="s">
        <v>6638</v>
      </c>
      <c r="H331" s="158">
        <v>10</v>
      </c>
      <c r="L331" s="32"/>
      <c r="M331" s="147"/>
      <c r="T331" s="53"/>
      <c r="AU331" s="17" t="s">
        <v>83</v>
      </c>
    </row>
    <row r="332" spans="2:65" s="1" customFormat="1" ht="11.25">
      <c r="B332" s="32"/>
      <c r="D332" s="149" t="s">
        <v>351</v>
      </c>
      <c r="F332" s="157" t="s">
        <v>6642</v>
      </c>
      <c r="H332" s="158">
        <v>10</v>
      </c>
      <c r="L332" s="32"/>
      <c r="M332" s="147"/>
      <c r="T332" s="53"/>
      <c r="AU332" s="17" t="s">
        <v>83</v>
      </c>
    </row>
    <row r="333" spans="2:65" s="1" customFormat="1" ht="11.25">
      <c r="B333" s="32"/>
      <c r="D333" s="149" t="s">
        <v>351</v>
      </c>
      <c r="F333" s="157" t="s">
        <v>6646</v>
      </c>
      <c r="H333" s="158">
        <v>10</v>
      </c>
      <c r="L333" s="32"/>
      <c r="M333" s="147"/>
      <c r="T333" s="53"/>
      <c r="AU333" s="17" t="s">
        <v>83</v>
      </c>
    </row>
    <row r="334" spans="2:65" s="1" customFormat="1" ht="11.25">
      <c r="B334" s="32"/>
      <c r="D334" s="149" t="s">
        <v>351</v>
      </c>
      <c r="F334" s="157" t="s">
        <v>358</v>
      </c>
      <c r="H334" s="158">
        <v>40</v>
      </c>
      <c r="L334" s="32"/>
      <c r="M334" s="147"/>
      <c r="T334" s="53"/>
      <c r="AU334" s="17" t="s">
        <v>83</v>
      </c>
    </row>
    <row r="335" spans="2:65" s="1" customFormat="1" ht="44.25" customHeight="1">
      <c r="B335" s="32"/>
      <c r="C335" s="131" t="s">
        <v>409</v>
      </c>
      <c r="D335" s="131" t="s">
        <v>342</v>
      </c>
      <c r="E335" s="132" t="s">
        <v>6729</v>
      </c>
      <c r="F335" s="133" t="s">
        <v>6730</v>
      </c>
      <c r="G335" s="134" t="s">
        <v>131</v>
      </c>
      <c r="H335" s="135">
        <v>450</v>
      </c>
      <c r="I335" s="136"/>
      <c r="J335" s="137">
        <f>ROUND(I335*H335,2)</f>
        <v>0</v>
      </c>
      <c r="K335" s="133" t="s">
        <v>345</v>
      </c>
      <c r="L335" s="32"/>
      <c r="M335" s="138" t="s">
        <v>19</v>
      </c>
      <c r="N335" s="139" t="s">
        <v>44</v>
      </c>
      <c r="P335" s="140">
        <f>O335*H335</f>
        <v>0</v>
      </c>
      <c r="Q335" s="140">
        <v>1.7000000000000001E-4</v>
      </c>
      <c r="R335" s="140">
        <f>Q335*H335</f>
        <v>7.6500000000000012E-2</v>
      </c>
      <c r="S335" s="140">
        <v>0</v>
      </c>
      <c r="T335" s="141">
        <f>S335*H335</f>
        <v>0</v>
      </c>
      <c r="AR335" s="142" t="s">
        <v>346</v>
      </c>
      <c r="AT335" s="142" t="s">
        <v>342</v>
      </c>
      <c r="AU335" s="142" t="s">
        <v>83</v>
      </c>
      <c r="AY335" s="17" t="s">
        <v>339</v>
      </c>
      <c r="BE335" s="143">
        <f>IF(N335="základní",J335,0)</f>
        <v>0</v>
      </c>
      <c r="BF335" s="143">
        <f>IF(N335="snížená",J335,0)</f>
        <v>0</v>
      </c>
      <c r="BG335" s="143">
        <f>IF(N335="zákl. přenesená",J335,0)</f>
        <v>0</v>
      </c>
      <c r="BH335" s="143">
        <f>IF(N335="sníž. přenesená",J335,0)</f>
        <v>0</v>
      </c>
      <c r="BI335" s="143">
        <f>IF(N335="nulová",J335,0)</f>
        <v>0</v>
      </c>
      <c r="BJ335" s="17" t="s">
        <v>81</v>
      </c>
      <c r="BK335" s="143">
        <f>ROUND(I335*H335,2)</f>
        <v>0</v>
      </c>
      <c r="BL335" s="17" t="s">
        <v>346</v>
      </c>
      <c r="BM335" s="142" t="s">
        <v>6731</v>
      </c>
    </row>
    <row r="336" spans="2:65" s="1" customFormat="1" ht="11.25">
      <c r="B336" s="32"/>
      <c r="D336" s="144" t="s">
        <v>348</v>
      </c>
      <c r="F336" s="145" t="s">
        <v>6732</v>
      </c>
      <c r="I336" s="146"/>
      <c r="L336" s="32"/>
      <c r="M336" s="147"/>
      <c r="T336" s="53"/>
      <c r="AT336" s="17" t="s">
        <v>348</v>
      </c>
      <c r="AU336" s="17" t="s">
        <v>83</v>
      </c>
    </row>
    <row r="337" spans="2:51" s="12" customFormat="1" ht="11.25">
      <c r="B337" s="148"/>
      <c r="D337" s="149" t="s">
        <v>350</v>
      </c>
      <c r="E337" s="150" t="s">
        <v>19</v>
      </c>
      <c r="F337" s="151" t="s">
        <v>6598</v>
      </c>
      <c r="H337" s="152">
        <v>450</v>
      </c>
      <c r="I337" s="153"/>
      <c r="L337" s="148"/>
      <c r="M337" s="154"/>
      <c r="T337" s="155"/>
      <c r="AT337" s="150" t="s">
        <v>350</v>
      </c>
      <c r="AU337" s="150" t="s">
        <v>83</v>
      </c>
      <c r="AV337" s="12" t="s">
        <v>83</v>
      </c>
      <c r="AW337" s="12" t="s">
        <v>34</v>
      </c>
      <c r="AX337" s="12" t="s">
        <v>81</v>
      </c>
      <c r="AY337" s="150" t="s">
        <v>339</v>
      </c>
    </row>
    <row r="338" spans="2:51" s="1" customFormat="1" ht="11.25">
      <c r="B338" s="32"/>
      <c r="D338" s="149" t="s">
        <v>351</v>
      </c>
      <c r="F338" s="156" t="s">
        <v>6652</v>
      </c>
      <c r="L338" s="32"/>
      <c r="M338" s="147"/>
      <c r="T338" s="53"/>
      <c r="AU338" s="17" t="s">
        <v>83</v>
      </c>
    </row>
    <row r="339" spans="2:51" s="1" customFormat="1" ht="11.25">
      <c r="B339" s="32"/>
      <c r="D339" s="149" t="s">
        <v>351</v>
      </c>
      <c r="F339" s="157" t="s">
        <v>6656</v>
      </c>
      <c r="H339" s="158">
        <v>12.5</v>
      </c>
      <c r="L339" s="32"/>
      <c r="M339" s="147"/>
      <c r="T339" s="53"/>
      <c r="AU339" s="17" t="s">
        <v>83</v>
      </c>
    </row>
    <row r="340" spans="2:51" s="1" customFormat="1" ht="11.25">
      <c r="B340" s="32"/>
      <c r="D340" s="149" t="s">
        <v>351</v>
      </c>
      <c r="F340" s="157" t="s">
        <v>6660</v>
      </c>
      <c r="H340" s="158">
        <v>12.5</v>
      </c>
      <c r="L340" s="32"/>
      <c r="M340" s="147"/>
      <c r="T340" s="53"/>
      <c r="AU340" s="17" t="s">
        <v>83</v>
      </c>
    </row>
    <row r="341" spans="2:51" s="1" customFormat="1" ht="11.25">
      <c r="B341" s="32"/>
      <c r="D341" s="149" t="s">
        <v>351</v>
      </c>
      <c r="F341" s="157" t="s">
        <v>6664</v>
      </c>
      <c r="H341" s="158">
        <v>12.5</v>
      </c>
      <c r="L341" s="32"/>
      <c r="M341" s="147"/>
      <c r="T341" s="53"/>
      <c r="AU341" s="17" t="s">
        <v>83</v>
      </c>
    </row>
    <row r="342" spans="2:51" s="1" customFormat="1" ht="11.25">
      <c r="B342" s="32"/>
      <c r="D342" s="149" t="s">
        <v>351</v>
      </c>
      <c r="F342" s="157" t="s">
        <v>6668</v>
      </c>
      <c r="H342" s="158">
        <v>12.5</v>
      </c>
      <c r="L342" s="32"/>
      <c r="M342" s="147"/>
      <c r="T342" s="53"/>
      <c r="AU342" s="17" t="s">
        <v>83</v>
      </c>
    </row>
    <row r="343" spans="2:51" s="1" customFormat="1" ht="11.25">
      <c r="B343" s="32"/>
      <c r="D343" s="149" t="s">
        <v>351</v>
      </c>
      <c r="F343" s="157" t="s">
        <v>6672</v>
      </c>
      <c r="H343" s="158">
        <v>12.5</v>
      </c>
      <c r="L343" s="32"/>
      <c r="M343" s="147"/>
      <c r="T343" s="53"/>
      <c r="AU343" s="17" t="s">
        <v>83</v>
      </c>
    </row>
    <row r="344" spans="2:51" s="1" customFormat="1" ht="11.25">
      <c r="B344" s="32"/>
      <c r="D344" s="149" t="s">
        <v>351</v>
      </c>
      <c r="F344" s="157" t="s">
        <v>6676</v>
      </c>
      <c r="H344" s="158">
        <v>12.5</v>
      </c>
      <c r="L344" s="32"/>
      <c r="M344" s="147"/>
      <c r="T344" s="53"/>
      <c r="AU344" s="17" t="s">
        <v>83</v>
      </c>
    </row>
    <row r="345" spans="2:51" s="1" customFormat="1" ht="11.25">
      <c r="B345" s="32"/>
      <c r="D345" s="149" t="s">
        <v>351</v>
      </c>
      <c r="F345" s="157" t="s">
        <v>6679</v>
      </c>
      <c r="H345" s="158">
        <v>12.5</v>
      </c>
      <c r="L345" s="32"/>
      <c r="M345" s="147"/>
      <c r="T345" s="53"/>
      <c r="AU345" s="17" t="s">
        <v>83</v>
      </c>
    </row>
    <row r="346" spans="2:51" s="1" customFormat="1" ht="11.25">
      <c r="B346" s="32"/>
      <c r="D346" s="149" t="s">
        <v>351</v>
      </c>
      <c r="F346" s="157" t="s">
        <v>6682</v>
      </c>
      <c r="H346" s="158">
        <v>12.5</v>
      </c>
      <c r="L346" s="32"/>
      <c r="M346" s="147"/>
      <c r="T346" s="53"/>
      <c r="AU346" s="17" t="s">
        <v>83</v>
      </c>
    </row>
    <row r="347" spans="2:51" s="1" customFormat="1" ht="11.25">
      <c r="B347" s="32"/>
      <c r="D347" s="149" t="s">
        <v>351</v>
      </c>
      <c r="F347" s="157" t="s">
        <v>6685</v>
      </c>
      <c r="H347" s="158">
        <v>12.5</v>
      </c>
      <c r="L347" s="32"/>
      <c r="M347" s="147"/>
      <c r="T347" s="53"/>
      <c r="AU347" s="17" t="s">
        <v>83</v>
      </c>
    </row>
    <row r="348" spans="2:51" s="1" customFormat="1" ht="11.25">
      <c r="B348" s="32"/>
      <c r="D348" s="149" t="s">
        <v>351</v>
      </c>
      <c r="F348" s="157" t="s">
        <v>6688</v>
      </c>
      <c r="H348" s="158">
        <v>12.5</v>
      </c>
      <c r="L348" s="32"/>
      <c r="M348" s="147"/>
      <c r="T348" s="53"/>
      <c r="AU348" s="17" t="s">
        <v>83</v>
      </c>
    </row>
    <row r="349" spans="2:51" s="1" customFormat="1" ht="11.25">
      <c r="B349" s="32"/>
      <c r="D349" s="149" t="s">
        <v>351</v>
      </c>
      <c r="F349" s="157" t="s">
        <v>6691</v>
      </c>
      <c r="H349" s="158">
        <v>12.5</v>
      </c>
      <c r="L349" s="32"/>
      <c r="M349" s="147"/>
      <c r="T349" s="53"/>
      <c r="AU349" s="17" t="s">
        <v>83</v>
      </c>
    </row>
    <row r="350" spans="2:51" s="1" customFormat="1" ht="11.25">
      <c r="B350" s="32"/>
      <c r="D350" s="149" t="s">
        <v>351</v>
      </c>
      <c r="F350" s="157" t="s">
        <v>6692</v>
      </c>
      <c r="H350" s="158">
        <v>12.5</v>
      </c>
      <c r="L350" s="32"/>
      <c r="M350" s="147"/>
      <c r="T350" s="53"/>
      <c r="AU350" s="17" t="s">
        <v>83</v>
      </c>
    </row>
    <row r="351" spans="2:51" s="1" customFormat="1" ht="11.25">
      <c r="B351" s="32"/>
      <c r="D351" s="149" t="s">
        <v>351</v>
      </c>
      <c r="F351" s="157" t="s">
        <v>6693</v>
      </c>
      <c r="H351" s="158">
        <v>12.5</v>
      </c>
      <c r="L351" s="32"/>
      <c r="M351" s="147"/>
      <c r="T351" s="53"/>
      <c r="AU351" s="17" t="s">
        <v>83</v>
      </c>
    </row>
    <row r="352" spans="2:51" s="1" customFormat="1" ht="11.25">
      <c r="B352" s="32"/>
      <c r="D352" s="149" t="s">
        <v>351</v>
      </c>
      <c r="F352" s="157" t="s">
        <v>6694</v>
      </c>
      <c r="H352" s="158">
        <v>12.5</v>
      </c>
      <c r="L352" s="32"/>
      <c r="M352" s="147"/>
      <c r="T352" s="53"/>
      <c r="AU352" s="17" t="s">
        <v>83</v>
      </c>
    </row>
    <row r="353" spans="2:47" s="1" customFormat="1" ht="11.25">
      <c r="B353" s="32"/>
      <c r="D353" s="149" t="s">
        <v>351</v>
      </c>
      <c r="F353" s="157" t="s">
        <v>6695</v>
      </c>
      <c r="H353" s="158">
        <v>12.5</v>
      </c>
      <c r="L353" s="32"/>
      <c r="M353" s="147"/>
      <c r="T353" s="53"/>
      <c r="AU353" s="17" t="s">
        <v>83</v>
      </c>
    </row>
    <row r="354" spans="2:47" s="1" customFormat="1" ht="11.25">
      <c r="B354" s="32"/>
      <c r="D354" s="149" t="s">
        <v>351</v>
      </c>
      <c r="F354" s="157" t="s">
        <v>6696</v>
      </c>
      <c r="H354" s="158">
        <v>12.5</v>
      </c>
      <c r="L354" s="32"/>
      <c r="M354" s="147"/>
      <c r="T354" s="53"/>
      <c r="AU354" s="17" t="s">
        <v>83</v>
      </c>
    </row>
    <row r="355" spans="2:47" s="1" customFormat="1" ht="11.25">
      <c r="B355" s="32"/>
      <c r="D355" s="149" t="s">
        <v>351</v>
      </c>
      <c r="F355" s="157" t="s">
        <v>6697</v>
      </c>
      <c r="H355" s="158">
        <v>12.5</v>
      </c>
      <c r="L355" s="32"/>
      <c r="M355" s="147"/>
      <c r="T355" s="53"/>
      <c r="AU355" s="17" t="s">
        <v>83</v>
      </c>
    </row>
    <row r="356" spans="2:47" s="1" customFormat="1" ht="11.25">
      <c r="B356" s="32"/>
      <c r="D356" s="149" t="s">
        <v>351</v>
      </c>
      <c r="F356" s="157" t="s">
        <v>6698</v>
      </c>
      <c r="H356" s="158">
        <v>12.5</v>
      </c>
      <c r="L356" s="32"/>
      <c r="M356" s="147"/>
      <c r="T356" s="53"/>
      <c r="AU356" s="17" t="s">
        <v>83</v>
      </c>
    </row>
    <row r="357" spans="2:47" s="1" customFormat="1" ht="11.25">
      <c r="B357" s="32"/>
      <c r="D357" s="149" t="s">
        <v>351</v>
      </c>
      <c r="F357" s="157" t="s">
        <v>6699</v>
      </c>
      <c r="H357" s="158">
        <v>12.5</v>
      </c>
      <c r="L357" s="32"/>
      <c r="M357" s="147"/>
      <c r="T357" s="53"/>
      <c r="AU357" s="17" t="s">
        <v>83</v>
      </c>
    </row>
    <row r="358" spans="2:47" s="1" customFormat="1" ht="11.25">
      <c r="B358" s="32"/>
      <c r="D358" s="149" t="s">
        <v>351</v>
      </c>
      <c r="F358" s="157" t="s">
        <v>6700</v>
      </c>
      <c r="H358" s="158">
        <v>12.5</v>
      </c>
      <c r="L358" s="32"/>
      <c r="M358" s="147"/>
      <c r="T358" s="53"/>
      <c r="AU358" s="17" t="s">
        <v>83</v>
      </c>
    </row>
    <row r="359" spans="2:47" s="1" customFormat="1" ht="11.25">
      <c r="B359" s="32"/>
      <c r="D359" s="149" t="s">
        <v>351</v>
      </c>
      <c r="F359" s="157" t="s">
        <v>6701</v>
      </c>
      <c r="H359" s="158">
        <v>12.5</v>
      </c>
      <c r="L359" s="32"/>
      <c r="M359" s="147"/>
      <c r="T359" s="53"/>
      <c r="AU359" s="17" t="s">
        <v>83</v>
      </c>
    </row>
    <row r="360" spans="2:47" s="1" customFormat="1" ht="11.25">
      <c r="B360" s="32"/>
      <c r="D360" s="149" t="s">
        <v>351</v>
      </c>
      <c r="F360" s="157" t="s">
        <v>6702</v>
      </c>
      <c r="H360" s="158">
        <v>12.5</v>
      </c>
      <c r="L360" s="32"/>
      <c r="M360" s="147"/>
      <c r="T360" s="53"/>
      <c r="AU360" s="17" t="s">
        <v>83</v>
      </c>
    </row>
    <row r="361" spans="2:47" s="1" customFormat="1" ht="11.25">
      <c r="B361" s="32"/>
      <c r="D361" s="149" t="s">
        <v>351</v>
      </c>
      <c r="F361" s="157" t="s">
        <v>6703</v>
      </c>
      <c r="H361" s="158">
        <v>12.5</v>
      </c>
      <c r="L361" s="32"/>
      <c r="M361" s="147"/>
      <c r="T361" s="53"/>
      <c r="AU361" s="17" t="s">
        <v>83</v>
      </c>
    </row>
    <row r="362" spans="2:47" s="1" customFormat="1" ht="11.25">
      <c r="B362" s="32"/>
      <c r="D362" s="149" t="s">
        <v>351</v>
      </c>
      <c r="F362" s="157" t="s">
        <v>6704</v>
      </c>
      <c r="H362" s="158">
        <v>12.5</v>
      </c>
      <c r="L362" s="32"/>
      <c r="M362" s="147"/>
      <c r="T362" s="53"/>
      <c r="AU362" s="17" t="s">
        <v>83</v>
      </c>
    </row>
    <row r="363" spans="2:47" s="1" customFormat="1" ht="11.25">
      <c r="B363" s="32"/>
      <c r="D363" s="149" t="s">
        <v>351</v>
      </c>
      <c r="F363" s="157" t="s">
        <v>6705</v>
      </c>
      <c r="H363" s="158">
        <v>12.5</v>
      </c>
      <c r="L363" s="32"/>
      <c r="M363" s="147"/>
      <c r="T363" s="53"/>
      <c r="AU363" s="17" t="s">
        <v>83</v>
      </c>
    </row>
    <row r="364" spans="2:47" s="1" customFormat="1" ht="11.25">
      <c r="B364" s="32"/>
      <c r="D364" s="149" t="s">
        <v>351</v>
      </c>
      <c r="F364" s="157" t="s">
        <v>6706</v>
      </c>
      <c r="H364" s="158">
        <v>12.5</v>
      </c>
      <c r="L364" s="32"/>
      <c r="M364" s="147"/>
      <c r="T364" s="53"/>
      <c r="AU364" s="17" t="s">
        <v>83</v>
      </c>
    </row>
    <row r="365" spans="2:47" s="1" customFormat="1" ht="11.25">
      <c r="B365" s="32"/>
      <c r="D365" s="149" t="s">
        <v>351</v>
      </c>
      <c r="F365" s="157" t="s">
        <v>6707</v>
      </c>
      <c r="H365" s="158">
        <v>12.5</v>
      </c>
      <c r="L365" s="32"/>
      <c r="M365" s="147"/>
      <c r="T365" s="53"/>
      <c r="AU365" s="17" t="s">
        <v>83</v>
      </c>
    </row>
    <row r="366" spans="2:47" s="1" customFormat="1" ht="11.25">
      <c r="B366" s="32"/>
      <c r="D366" s="149" t="s">
        <v>351</v>
      </c>
      <c r="F366" s="157" t="s">
        <v>6708</v>
      </c>
      <c r="H366" s="158">
        <v>12.5</v>
      </c>
      <c r="L366" s="32"/>
      <c r="M366" s="147"/>
      <c r="T366" s="53"/>
      <c r="AU366" s="17" t="s">
        <v>83</v>
      </c>
    </row>
    <row r="367" spans="2:47" s="1" customFormat="1" ht="11.25">
      <c r="B367" s="32"/>
      <c r="D367" s="149" t="s">
        <v>351</v>
      </c>
      <c r="F367" s="157" t="s">
        <v>6709</v>
      </c>
      <c r="H367" s="158">
        <v>12.5</v>
      </c>
      <c r="L367" s="32"/>
      <c r="M367" s="147"/>
      <c r="T367" s="53"/>
      <c r="AU367" s="17" t="s">
        <v>83</v>
      </c>
    </row>
    <row r="368" spans="2:47" s="1" customFormat="1" ht="11.25">
      <c r="B368" s="32"/>
      <c r="D368" s="149" t="s">
        <v>351</v>
      </c>
      <c r="F368" s="157" t="s">
        <v>6710</v>
      </c>
      <c r="H368" s="158">
        <v>12.5</v>
      </c>
      <c r="L368" s="32"/>
      <c r="M368" s="147"/>
      <c r="T368" s="53"/>
      <c r="AU368" s="17" t="s">
        <v>83</v>
      </c>
    </row>
    <row r="369" spans="2:65" s="1" customFormat="1" ht="11.25">
      <c r="B369" s="32"/>
      <c r="D369" s="149" t="s">
        <v>351</v>
      </c>
      <c r="F369" s="157" t="s">
        <v>6711</v>
      </c>
      <c r="H369" s="158">
        <v>12.5</v>
      </c>
      <c r="L369" s="32"/>
      <c r="M369" s="147"/>
      <c r="T369" s="53"/>
      <c r="AU369" s="17" t="s">
        <v>83</v>
      </c>
    </row>
    <row r="370" spans="2:65" s="1" customFormat="1" ht="11.25">
      <c r="B370" s="32"/>
      <c r="D370" s="149" t="s">
        <v>351</v>
      </c>
      <c r="F370" s="157" t="s">
        <v>6712</v>
      </c>
      <c r="H370" s="158">
        <v>12.5</v>
      </c>
      <c r="L370" s="32"/>
      <c r="M370" s="147"/>
      <c r="T370" s="53"/>
      <c r="AU370" s="17" t="s">
        <v>83</v>
      </c>
    </row>
    <row r="371" spans="2:65" s="1" customFormat="1" ht="11.25">
      <c r="B371" s="32"/>
      <c r="D371" s="149" t="s">
        <v>351</v>
      </c>
      <c r="F371" s="157" t="s">
        <v>6713</v>
      </c>
      <c r="H371" s="158">
        <v>12.5</v>
      </c>
      <c r="L371" s="32"/>
      <c r="M371" s="147"/>
      <c r="T371" s="53"/>
      <c r="AU371" s="17" t="s">
        <v>83</v>
      </c>
    </row>
    <row r="372" spans="2:65" s="1" customFormat="1" ht="11.25">
      <c r="B372" s="32"/>
      <c r="D372" s="149" t="s">
        <v>351</v>
      </c>
      <c r="F372" s="157" t="s">
        <v>6714</v>
      </c>
      <c r="H372" s="158">
        <v>12.5</v>
      </c>
      <c r="L372" s="32"/>
      <c r="M372" s="147"/>
      <c r="T372" s="53"/>
      <c r="AU372" s="17" t="s">
        <v>83</v>
      </c>
    </row>
    <row r="373" spans="2:65" s="1" customFormat="1" ht="11.25">
      <c r="B373" s="32"/>
      <c r="D373" s="149" t="s">
        <v>351</v>
      </c>
      <c r="F373" s="157" t="s">
        <v>6715</v>
      </c>
      <c r="H373" s="158">
        <v>12.5</v>
      </c>
      <c r="L373" s="32"/>
      <c r="M373" s="147"/>
      <c r="T373" s="53"/>
      <c r="AU373" s="17" t="s">
        <v>83</v>
      </c>
    </row>
    <row r="374" spans="2:65" s="1" customFormat="1" ht="11.25">
      <c r="B374" s="32"/>
      <c r="D374" s="149" t="s">
        <v>351</v>
      </c>
      <c r="F374" s="157" t="s">
        <v>6716</v>
      </c>
      <c r="H374" s="158">
        <v>12.5</v>
      </c>
      <c r="L374" s="32"/>
      <c r="M374" s="147"/>
      <c r="T374" s="53"/>
      <c r="AU374" s="17" t="s">
        <v>83</v>
      </c>
    </row>
    <row r="375" spans="2:65" s="1" customFormat="1" ht="11.25">
      <c r="B375" s="32"/>
      <c r="D375" s="149" t="s">
        <v>351</v>
      </c>
      <c r="F375" s="157" t="s">
        <v>358</v>
      </c>
      <c r="H375" s="158">
        <v>450</v>
      </c>
      <c r="L375" s="32"/>
      <c r="M375" s="147"/>
      <c r="T375" s="53"/>
      <c r="AU375" s="17" t="s">
        <v>83</v>
      </c>
    </row>
    <row r="376" spans="2:65" s="1" customFormat="1" ht="44.25" customHeight="1">
      <c r="B376" s="32"/>
      <c r="C376" s="131" t="s">
        <v>224</v>
      </c>
      <c r="D376" s="131" t="s">
        <v>342</v>
      </c>
      <c r="E376" s="132" t="s">
        <v>6733</v>
      </c>
      <c r="F376" s="133" t="s">
        <v>6734</v>
      </c>
      <c r="G376" s="134" t="s">
        <v>131</v>
      </c>
      <c r="H376" s="135">
        <v>40</v>
      </c>
      <c r="I376" s="136"/>
      <c r="J376" s="137">
        <f>ROUND(I376*H376,2)</f>
        <v>0</v>
      </c>
      <c r="K376" s="133" t="s">
        <v>345</v>
      </c>
      <c r="L376" s="32"/>
      <c r="M376" s="138" t="s">
        <v>19</v>
      </c>
      <c r="N376" s="139" t="s">
        <v>44</v>
      </c>
      <c r="P376" s="140">
        <f>O376*H376</f>
        <v>0</v>
      </c>
      <c r="Q376" s="140">
        <v>0</v>
      </c>
      <c r="R376" s="140">
        <f>Q376*H376</f>
        <v>0</v>
      </c>
      <c r="S376" s="140">
        <v>0</v>
      </c>
      <c r="T376" s="141">
        <f>S376*H376</f>
        <v>0</v>
      </c>
      <c r="AR376" s="142" t="s">
        <v>346</v>
      </c>
      <c r="AT376" s="142" t="s">
        <v>342</v>
      </c>
      <c r="AU376" s="142" t="s">
        <v>83</v>
      </c>
      <c r="AY376" s="17" t="s">
        <v>339</v>
      </c>
      <c r="BE376" s="143">
        <f>IF(N376="základní",J376,0)</f>
        <v>0</v>
      </c>
      <c r="BF376" s="143">
        <f>IF(N376="snížená",J376,0)</f>
        <v>0</v>
      </c>
      <c r="BG376" s="143">
        <f>IF(N376="zákl. přenesená",J376,0)</f>
        <v>0</v>
      </c>
      <c r="BH376" s="143">
        <f>IF(N376="sníž. přenesená",J376,0)</f>
        <v>0</v>
      </c>
      <c r="BI376" s="143">
        <f>IF(N376="nulová",J376,0)</f>
        <v>0</v>
      </c>
      <c r="BJ376" s="17" t="s">
        <v>81</v>
      </c>
      <c r="BK376" s="143">
        <f>ROUND(I376*H376,2)</f>
        <v>0</v>
      </c>
      <c r="BL376" s="17" t="s">
        <v>346</v>
      </c>
      <c r="BM376" s="142" t="s">
        <v>6735</v>
      </c>
    </row>
    <row r="377" spans="2:65" s="1" customFormat="1" ht="11.25">
      <c r="B377" s="32"/>
      <c r="D377" s="144" t="s">
        <v>348</v>
      </c>
      <c r="F377" s="145" t="s">
        <v>6736</v>
      </c>
      <c r="I377" s="146"/>
      <c r="L377" s="32"/>
      <c r="M377" s="147"/>
      <c r="T377" s="53"/>
      <c r="AT377" s="17" t="s">
        <v>348</v>
      </c>
      <c r="AU377" s="17" t="s">
        <v>83</v>
      </c>
    </row>
    <row r="378" spans="2:65" s="12" customFormat="1" ht="11.25">
      <c r="B378" s="148"/>
      <c r="D378" s="149" t="s">
        <v>350</v>
      </c>
      <c r="E378" s="150" t="s">
        <v>19</v>
      </c>
      <c r="F378" s="151" t="s">
        <v>6593</v>
      </c>
      <c r="H378" s="152">
        <v>40</v>
      </c>
      <c r="I378" s="153"/>
      <c r="L378" s="148"/>
      <c r="M378" s="154"/>
      <c r="T378" s="155"/>
      <c r="AT378" s="150" t="s">
        <v>350</v>
      </c>
      <c r="AU378" s="150" t="s">
        <v>83</v>
      </c>
      <c r="AV378" s="12" t="s">
        <v>83</v>
      </c>
      <c r="AW378" s="12" t="s">
        <v>34</v>
      </c>
      <c r="AX378" s="12" t="s">
        <v>81</v>
      </c>
      <c r="AY378" s="150" t="s">
        <v>339</v>
      </c>
    </row>
    <row r="379" spans="2:65" s="1" customFormat="1" ht="11.25">
      <c r="B379" s="32"/>
      <c r="D379" s="149" t="s">
        <v>351</v>
      </c>
      <c r="F379" s="156" t="s">
        <v>6630</v>
      </c>
      <c r="L379" s="32"/>
      <c r="M379" s="147"/>
      <c r="T379" s="53"/>
      <c r="AU379" s="17" t="s">
        <v>83</v>
      </c>
    </row>
    <row r="380" spans="2:65" s="1" customFormat="1" ht="11.25">
      <c r="B380" s="32"/>
      <c r="D380" s="149" t="s">
        <v>351</v>
      </c>
      <c r="F380" s="157" t="s">
        <v>6634</v>
      </c>
      <c r="H380" s="158">
        <v>10</v>
      </c>
      <c r="L380" s="32"/>
      <c r="M380" s="147"/>
      <c r="T380" s="53"/>
      <c r="AU380" s="17" t="s">
        <v>83</v>
      </c>
    </row>
    <row r="381" spans="2:65" s="1" customFormat="1" ht="11.25">
      <c r="B381" s="32"/>
      <c r="D381" s="149" t="s">
        <v>351</v>
      </c>
      <c r="F381" s="157" t="s">
        <v>6638</v>
      </c>
      <c r="H381" s="158">
        <v>10</v>
      </c>
      <c r="L381" s="32"/>
      <c r="M381" s="147"/>
      <c r="T381" s="53"/>
      <c r="AU381" s="17" t="s">
        <v>83</v>
      </c>
    </row>
    <row r="382" spans="2:65" s="1" customFormat="1" ht="11.25">
      <c r="B382" s="32"/>
      <c r="D382" s="149" t="s">
        <v>351</v>
      </c>
      <c r="F382" s="157" t="s">
        <v>6642</v>
      </c>
      <c r="H382" s="158">
        <v>10</v>
      </c>
      <c r="L382" s="32"/>
      <c r="M382" s="147"/>
      <c r="T382" s="53"/>
      <c r="AU382" s="17" t="s">
        <v>83</v>
      </c>
    </row>
    <row r="383" spans="2:65" s="1" customFormat="1" ht="11.25">
      <c r="B383" s="32"/>
      <c r="D383" s="149" t="s">
        <v>351</v>
      </c>
      <c r="F383" s="157" t="s">
        <v>6646</v>
      </c>
      <c r="H383" s="158">
        <v>10</v>
      </c>
      <c r="L383" s="32"/>
      <c r="M383" s="147"/>
      <c r="T383" s="53"/>
      <c r="AU383" s="17" t="s">
        <v>83</v>
      </c>
    </row>
    <row r="384" spans="2:65" s="1" customFormat="1" ht="11.25">
      <c r="B384" s="32"/>
      <c r="D384" s="149" t="s">
        <v>351</v>
      </c>
      <c r="F384" s="157" t="s">
        <v>358</v>
      </c>
      <c r="H384" s="158">
        <v>40</v>
      </c>
      <c r="L384" s="32"/>
      <c r="M384" s="147"/>
      <c r="T384" s="53"/>
      <c r="AU384" s="17" t="s">
        <v>83</v>
      </c>
    </row>
    <row r="385" spans="2:65" s="1" customFormat="1" ht="24.2" customHeight="1">
      <c r="B385" s="32"/>
      <c r="C385" s="163" t="s">
        <v>340</v>
      </c>
      <c r="D385" s="163" t="s">
        <v>1918</v>
      </c>
      <c r="E385" s="164" t="s">
        <v>6737</v>
      </c>
      <c r="F385" s="165" t="s">
        <v>6738</v>
      </c>
      <c r="G385" s="166" t="s">
        <v>236</v>
      </c>
      <c r="H385" s="167">
        <v>31.416</v>
      </c>
      <c r="I385" s="168"/>
      <c r="J385" s="169">
        <f>ROUND(I385*H385,2)</f>
        <v>0</v>
      </c>
      <c r="K385" s="165" t="s">
        <v>345</v>
      </c>
      <c r="L385" s="170"/>
      <c r="M385" s="171" t="s">
        <v>19</v>
      </c>
      <c r="N385" s="172" t="s">
        <v>44</v>
      </c>
      <c r="P385" s="140">
        <f>O385*H385</f>
        <v>0</v>
      </c>
      <c r="Q385" s="140">
        <v>2.4289999999999998</v>
      </c>
      <c r="R385" s="140">
        <f>Q385*H385</f>
        <v>76.309463999999991</v>
      </c>
      <c r="S385" s="140">
        <v>0</v>
      </c>
      <c r="T385" s="141">
        <f>S385*H385</f>
        <v>0</v>
      </c>
      <c r="AR385" s="142" t="s">
        <v>224</v>
      </c>
      <c r="AT385" s="142" t="s">
        <v>1918</v>
      </c>
      <c r="AU385" s="142" t="s">
        <v>83</v>
      </c>
      <c r="AY385" s="17" t="s">
        <v>339</v>
      </c>
      <c r="BE385" s="143">
        <f>IF(N385="základní",J385,0)</f>
        <v>0</v>
      </c>
      <c r="BF385" s="143">
        <f>IF(N385="snížená",J385,0)</f>
        <v>0</v>
      </c>
      <c r="BG385" s="143">
        <f>IF(N385="zákl. přenesená",J385,0)</f>
        <v>0</v>
      </c>
      <c r="BH385" s="143">
        <f>IF(N385="sníž. přenesená",J385,0)</f>
        <v>0</v>
      </c>
      <c r="BI385" s="143">
        <f>IF(N385="nulová",J385,0)</f>
        <v>0</v>
      </c>
      <c r="BJ385" s="17" t="s">
        <v>81</v>
      </c>
      <c r="BK385" s="143">
        <f>ROUND(I385*H385,2)</f>
        <v>0</v>
      </c>
      <c r="BL385" s="17" t="s">
        <v>346</v>
      </c>
      <c r="BM385" s="142" t="s">
        <v>6739</v>
      </c>
    </row>
    <row r="386" spans="2:65" s="12" customFormat="1" ht="11.25">
      <c r="B386" s="148"/>
      <c r="D386" s="149" t="s">
        <v>350</v>
      </c>
      <c r="E386" s="150" t="s">
        <v>19</v>
      </c>
      <c r="F386" s="151" t="s">
        <v>6595</v>
      </c>
      <c r="H386" s="152">
        <v>31.416</v>
      </c>
      <c r="I386" s="153"/>
      <c r="L386" s="148"/>
      <c r="M386" s="154"/>
      <c r="T386" s="155"/>
      <c r="AT386" s="150" t="s">
        <v>350</v>
      </c>
      <c r="AU386" s="150" t="s">
        <v>83</v>
      </c>
      <c r="AV386" s="12" t="s">
        <v>83</v>
      </c>
      <c r="AW386" s="12" t="s">
        <v>34</v>
      </c>
      <c r="AX386" s="12" t="s">
        <v>81</v>
      </c>
      <c r="AY386" s="150" t="s">
        <v>339</v>
      </c>
    </row>
    <row r="387" spans="2:65" s="1" customFormat="1" ht="11.25">
      <c r="B387" s="32"/>
      <c r="D387" s="149" t="s">
        <v>351</v>
      </c>
      <c r="F387" s="156" t="s">
        <v>6740</v>
      </c>
      <c r="L387" s="32"/>
      <c r="M387" s="147"/>
      <c r="T387" s="53"/>
      <c r="AU387" s="17" t="s">
        <v>83</v>
      </c>
    </row>
    <row r="388" spans="2:65" s="1" customFormat="1" ht="11.25">
      <c r="B388" s="32"/>
      <c r="D388" s="149" t="s">
        <v>351</v>
      </c>
      <c r="F388" s="157" t="s">
        <v>6741</v>
      </c>
      <c r="H388" s="158">
        <v>31.416</v>
      </c>
      <c r="L388" s="32"/>
      <c r="M388" s="147"/>
      <c r="T388" s="53"/>
      <c r="AU388" s="17" t="s">
        <v>83</v>
      </c>
    </row>
    <row r="389" spans="2:65" s="1" customFormat="1" ht="44.25" customHeight="1">
      <c r="B389" s="32"/>
      <c r="C389" s="131" t="s">
        <v>444</v>
      </c>
      <c r="D389" s="131" t="s">
        <v>342</v>
      </c>
      <c r="E389" s="132" t="s">
        <v>6742</v>
      </c>
      <c r="F389" s="133" t="s">
        <v>6743</v>
      </c>
      <c r="G389" s="134" t="s">
        <v>131</v>
      </c>
      <c r="H389" s="135">
        <v>48</v>
      </c>
      <c r="I389" s="136"/>
      <c r="J389" s="137">
        <f>ROUND(I389*H389,2)</f>
        <v>0</v>
      </c>
      <c r="K389" s="133" t="s">
        <v>345</v>
      </c>
      <c r="L389" s="32"/>
      <c r="M389" s="138" t="s">
        <v>19</v>
      </c>
      <c r="N389" s="139" t="s">
        <v>44</v>
      </c>
      <c r="P389" s="140">
        <f>O389*H389</f>
        <v>0</v>
      </c>
      <c r="Q389" s="140">
        <v>0</v>
      </c>
      <c r="R389" s="140">
        <f>Q389*H389</f>
        <v>0</v>
      </c>
      <c r="S389" s="140">
        <v>0</v>
      </c>
      <c r="T389" s="141">
        <f>S389*H389</f>
        <v>0</v>
      </c>
      <c r="AR389" s="142" t="s">
        <v>346</v>
      </c>
      <c r="AT389" s="142" t="s">
        <v>342</v>
      </c>
      <c r="AU389" s="142" t="s">
        <v>83</v>
      </c>
      <c r="AY389" s="17" t="s">
        <v>339</v>
      </c>
      <c r="BE389" s="143">
        <f>IF(N389="základní",J389,0)</f>
        <v>0</v>
      </c>
      <c r="BF389" s="143">
        <f>IF(N389="snížená",J389,0)</f>
        <v>0</v>
      </c>
      <c r="BG389" s="143">
        <f>IF(N389="zákl. přenesená",J389,0)</f>
        <v>0</v>
      </c>
      <c r="BH389" s="143">
        <f>IF(N389="sníž. přenesená",J389,0)</f>
        <v>0</v>
      </c>
      <c r="BI389" s="143">
        <f>IF(N389="nulová",J389,0)</f>
        <v>0</v>
      </c>
      <c r="BJ389" s="17" t="s">
        <v>81</v>
      </c>
      <c r="BK389" s="143">
        <f>ROUND(I389*H389,2)</f>
        <v>0</v>
      </c>
      <c r="BL389" s="17" t="s">
        <v>346</v>
      </c>
      <c r="BM389" s="142" t="s">
        <v>6744</v>
      </c>
    </row>
    <row r="390" spans="2:65" s="1" customFormat="1" ht="11.25">
      <c r="B390" s="32"/>
      <c r="D390" s="144" t="s">
        <v>348</v>
      </c>
      <c r="F390" s="145" t="s">
        <v>6745</v>
      </c>
      <c r="I390" s="146"/>
      <c r="L390" s="32"/>
      <c r="M390" s="147"/>
      <c r="T390" s="53"/>
      <c r="AT390" s="17" t="s">
        <v>348</v>
      </c>
      <c r="AU390" s="17" t="s">
        <v>83</v>
      </c>
    </row>
    <row r="391" spans="2:65" s="12" customFormat="1" ht="11.25">
      <c r="B391" s="148"/>
      <c r="D391" s="149" t="s">
        <v>350</v>
      </c>
      <c r="E391" s="150" t="s">
        <v>19</v>
      </c>
      <c r="F391" s="151" t="s">
        <v>6588</v>
      </c>
      <c r="H391" s="152">
        <v>48</v>
      </c>
      <c r="I391" s="153"/>
      <c r="L391" s="148"/>
      <c r="M391" s="154"/>
      <c r="T391" s="155"/>
      <c r="AT391" s="150" t="s">
        <v>350</v>
      </c>
      <c r="AU391" s="150" t="s">
        <v>83</v>
      </c>
      <c r="AV391" s="12" t="s">
        <v>83</v>
      </c>
      <c r="AW391" s="12" t="s">
        <v>34</v>
      </c>
      <c r="AX391" s="12" t="s">
        <v>81</v>
      </c>
      <c r="AY391" s="150" t="s">
        <v>339</v>
      </c>
    </row>
    <row r="392" spans="2:65" s="1" customFormat="1" ht="11.25">
      <c r="B392" s="32"/>
      <c r="D392" s="149" t="s">
        <v>351</v>
      </c>
      <c r="F392" s="156" t="s">
        <v>6608</v>
      </c>
      <c r="L392" s="32"/>
      <c r="M392" s="147"/>
      <c r="T392" s="53"/>
      <c r="AU392" s="17" t="s">
        <v>83</v>
      </c>
    </row>
    <row r="393" spans="2:65" s="1" customFormat="1" ht="11.25">
      <c r="B393" s="32"/>
      <c r="D393" s="149" t="s">
        <v>351</v>
      </c>
      <c r="F393" s="157" t="s">
        <v>6612</v>
      </c>
      <c r="H393" s="158">
        <v>12</v>
      </c>
      <c r="L393" s="32"/>
      <c r="M393" s="147"/>
      <c r="T393" s="53"/>
      <c r="AU393" s="17" t="s">
        <v>83</v>
      </c>
    </row>
    <row r="394" spans="2:65" s="1" customFormat="1" ht="11.25">
      <c r="B394" s="32"/>
      <c r="D394" s="149" t="s">
        <v>351</v>
      </c>
      <c r="F394" s="157" t="s">
        <v>6615</v>
      </c>
      <c r="H394" s="158">
        <v>12</v>
      </c>
      <c r="L394" s="32"/>
      <c r="M394" s="147"/>
      <c r="T394" s="53"/>
      <c r="AU394" s="17" t="s">
        <v>83</v>
      </c>
    </row>
    <row r="395" spans="2:65" s="1" customFormat="1" ht="11.25">
      <c r="B395" s="32"/>
      <c r="D395" s="149" t="s">
        <v>351</v>
      </c>
      <c r="F395" s="157" t="s">
        <v>6619</v>
      </c>
      <c r="H395" s="158">
        <v>12</v>
      </c>
      <c r="L395" s="32"/>
      <c r="M395" s="147"/>
      <c r="T395" s="53"/>
      <c r="AU395" s="17" t="s">
        <v>83</v>
      </c>
    </row>
    <row r="396" spans="2:65" s="1" customFormat="1" ht="11.25">
      <c r="B396" s="32"/>
      <c r="D396" s="149" t="s">
        <v>351</v>
      </c>
      <c r="F396" s="157" t="s">
        <v>6623</v>
      </c>
      <c r="H396" s="158">
        <v>12</v>
      </c>
      <c r="L396" s="32"/>
      <c r="M396" s="147"/>
      <c r="T396" s="53"/>
      <c r="AU396" s="17" t="s">
        <v>83</v>
      </c>
    </row>
    <row r="397" spans="2:65" s="1" customFormat="1" ht="11.25">
      <c r="B397" s="32"/>
      <c r="D397" s="149" t="s">
        <v>351</v>
      </c>
      <c r="F397" s="157" t="s">
        <v>358</v>
      </c>
      <c r="H397" s="158">
        <v>48</v>
      </c>
      <c r="L397" s="32"/>
      <c r="M397" s="147"/>
      <c r="T397" s="53"/>
      <c r="AU397" s="17" t="s">
        <v>83</v>
      </c>
    </row>
    <row r="398" spans="2:65" s="1" customFormat="1" ht="24.2" customHeight="1">
      <c r="B398" s="32"/>
      <c r="C398" s="163" t="s">
        <v>452</v>
      </c>
      <c r="D398" s="163" t="s">
        <v>1918</v>
      </c>
      <c r="E398" s="164" t="s">
        <v>6737</v>
      </c>
      <c r="F398" s="165" t="s">
        <v>6738</v>
      </c>
      <c r="G398" s="166" t="s">
        <v>236</v>
      </c>
      <c r="H398" s="167">
        <v>13.571999999999999</v>
      </c>
      <c r="I398" s="168"/>
      <c r="J398" s="169">
        <f>ROUND(I398*H398,2)</f>
        <v>0</v>
      </c>
      <c r="K398" s="165" t="s">
        <v>345</v>
      </c>
      <c r="L398" s="170"/>
      <c r="M398" s="171" t="s">
        <v>19</v>
      </c>
      <c r="N398" s="172" t="s">
        <v>44</v>
      </c>
      <c r="P398" s="140">
        <f>O398*H398</f>
        <v>0</v>
      </c>
      <c r="Q398" s="140">
        <v>2.4289999999999998</v>
      </c>
      <c r="R398" s="140">
        <f>Q398*H398</f>
        <v>32.966387999999995</v>
      </c>
      <c r="S398" s="140">
        <v>0</v>
      </c>
      <c r="T398" s="141">
        <f>S398*H398</f>
        <v>0</v>
      </c>
      <c r="AR398" s="142" t="s">
        <v>224</v>
      </c>
      <c r="AT398" s="142" t="s">
        <v>1918</v>
      </c>
      <c r="AU398" s="142" t="s">
        <v>83</v>
      </c>
      <c r="AY398" s="17" t="s">
        <v>339</v>
      </c>
      <c r="BE398" s="143">
        <f>IF(N398="základní",J398,0)</f>
        <v>0</v>
      </c>
      <c r="BF398" s="143">
        <f>IF(N398="snížená",J398,0)</f>
        <v>0</v>
      </c>
      <c r="BG398" s="143">
        <f>IF(N398="zákl. přenesená",J398,0)</f>
        <v>0</v>
      </c>
      <c r="BH398" s="143">
        <f>IF(N398="sníž. přenesená",J398,0)</f>
        <v>0</v>
      </c>
      <c r="BI398" s="143">
        <f>IF(N398="nulová",J398,0)</f>
        <v>0</v>
      </c>
      <c r="BJ398" s="17" t="s">
        <v>81</v>
      </c>
      <c r="BK398" s="143">
        <f>ROUND(I398*H398,2)</f>
        <v>0</v>
      </c>
      <c r="BL398" s="17" t="s">
        <v>346</v>
      </c>
      <c r="BM398" s="142" t="s">
        <v>6746</v>
      </c>
    </row>
    <row r="399" spans="2:65" s="12" customFormat="1" ht="11.25">
      <c r="B399" s="148"/>
      <c r="D399" s="149" t="s">
        <v>350</v>
      </c>
      <c r="E399" s="150" t="s">
        <v>19</v>
      </c>
      <c r="F399" s="151" t="s">
        <v>6590</v>
      </c>
      <c r="H399" s="152">
        <v>13.571999999999999</v>
      </c>
      <c r="I399" s="153"/>
      <c r="L399" s="148"/>
      <c r="M399" s="154"/>
      <c r="T399" s="155"/>
      <c r="AT399" s="150" t="s">
        <v>350</v>
      </c>
      <c r="AU399" s="150" t="s">
        <v>83</v>
      </c>
      <c r="AV399" s="12" t="s">
        <v>83</v>
      </c>
      <c r="AW399" s="12" t="s">
        <v>34</v>
      </c>
      <c r="AX399" s="12" t="s">
        <v>81</v>
      </c>
      <c r="AY399" s="150" t="s">
        <v>339</v>
      </c>
    </row>
    <row r="400" spans="2:65" s="1" customFormat="1" ht="11.25">
      <c r="B400" s="32"/>
      <c r="D400" s="149" t="s">
        <v>351</v>
      </c>
      <c r="F400" s="156" t="s">
        <v>6747</v>
      </c>
      <c r="L400" s="32"/>
      <c r="M400" s="147"/>
      <c r="T400" s="53"/>
      <c r="AU400" s="17" t="s">
        <v>83</v>
      </c>
    </row>
    <row r="401" spans="2:65" s="1" customFormat="1" ht="11.25">
      <c r="B401" s="32"/>
      <c r="D401" s="149" t="s">
        <v>351</v>
      </c>
      <c r="F401" s="157" t="s">
        <v>6748</v>
      </c>
      <c r="H401" s="158">
        <v>13.571999999999999</v>
      </c>
      <c r="L401" s="32"/>
      <c r="M401" s="147"/>
      <c r="T401" s="53"/>
      <c r="AU401" s="17" t="s">
        <v>83</v>
      </c>
    </row>
    <row r="402" spans="2:65" s="1" customFormat="1" ht="44.25" customHeight="1">
      <c r="B402" s="32"/>
      <c r="C402" s="131" t="s">
        <v>8</v>
      </c>
      <c r="D402" s="131" t="s">
        <v>342</v>
      </c>
      <c r="E402" s="132" t="s">
        <v>6749</v>
      </c>
      <c r="F402" s="133" t="s">
        <v>6750</v>
      </c>
      <c r="G402" s="134" t="s">
        <v>131</v>
      </c>
      <c r="H402" s="135">
        <v>450</v>
      </c>
      <c r="I402" s="136"/>
      <c r="J402" s="137">
        <f>ROUND(I402*H402,2)</f>
        <v>0</v>
      </c>
      <c r="K402" s="133" t="s">
        <v>345</v>
      </c>
      <c r="L402" s="32"/>
      <c r="M402" s="138" t="s">
        <v>19</v>
      </c>
      <c r="N402" s="139" t="s">
        <v>44</v>
      </c>
      <c r="P402" s="140">
        <f>O402*H402</f>
        <v>0</v>
      </c>
      <c r="Q402" s="140">
        <v>0</v>
      </c>
      <c r="R402" s="140">
        <f>Q402*H402</f>
        <v>0</v>
      </c>
      <c r="S402" s="140">
        <v>0</v>
      </c>
      <c r="T402" s="141">
        <f>S402*H402</f>
        <v>0</v>
      </c>
      <c r="AR402" s="142" t="s">
        <v>346</v>
      </c>
      <c r="AT402" s="142" t="s">
        <v>342</v>
      </c>
      <c r="AU402" s="142" t="s">
        <v>83</v>
      </c>
      <c r="AY402" s="17" t="s">
        <v>339</v>
      </c>
      <c r="BE402" s="143">
        <f>IF(N402="základní",J402,0)</f>
        <v>0</v>
      </c>
      <c r="BF402" s="143">
        <f>IF(N402="snížená",J402,0)</f>
        <v>0</v>
      </c>
      <c r="BG402" s="143">
        <f>IF(N402="zákl. přenesená",J402,0)</f>
        <v>0</v>
      </c>
      <c r="BH402" s="143">
        <f>IF(N402="sníž. přenesená",J402,0)</f>
        <v>0</v>
      </c>
      <c r="BI402" s="143">
        <f>IF(N402="nulová",J402,0)</f>
        <v>0</v>
      </c>
      <c r="BJ402" s="17" t="s">
        <v>81</v>
      </c>
      <c r="BK402" s="143">
        <f>ROUND(I402*H402,2)</f>
        <v>0</v>
      </c>
      <c r="BL402" s="17" t="s">
        <v>346</v>
      </c>
      <c r="BM402" s="142" t="s">
        <v>6751</v>
      </c>
    </row>
    <row r="403" spans="2:65" s="1" customFormat="1" ht="11.25">
      <c r="B403" s="32"/>
      <c r="D403" s="144" t="s">
        <v>348</v>
      </c>
      <c r="F403" s="145" t="s">
        <v>6752</v>
      </c>
      <c r="I403" s="146"/>
      <c r="L403" s="32"/>
      <c r="M403" s="147"/>
      <c r="T403" s="53"/>
      <c r="AT403" s="17" t="s">
        <v>348</v>
      </c>
      <c r="AU403" s="17" t="s">
        <v>83</v>
      </c>
    </row>
    <row r="404" spans="2:65" s="12" customFormat="1" ht="11.25">
      <c r="B404" s="148"/>
      <c r="D404" s="149" t="s">
        <v>350</v>
      </c>
      <c r="E404" s="150" t="s">
        <v>19</v>
      </c>
      <c r="F404" s="151" t="s">
        <v>6598</v>
      </c>
      <c r="H404" s="152">
        <v>450</v>
      </c>
      <c r="I404" s="153"/>
      <c r="L404" s="148"/>
      <c r="M404" s="154"/>
      <c r="T404" s="155"/>
      <c r="AT404" s="150" t="s">
        <v>350</v>
      </c>
      <c r="AU404" s="150" t="s">
        <v>83</v>
      </c>
      <c r="AV404" s="12" t="s">
        <v>83</v>
      </c>
      <c r="AW404" s="12" t="s">
        <v>34</v>
      </c>
      <c r="AX404" s="12" t="s">
        <v>81</v>
      </c>
      <c r="AY404" s="150" t="s">
        <v>339</v>
      </c>
    </row>
    <row r="405" spans="2:65" s="1" customFormat="1" ht="11.25">
      <c r="B405" s="32"/>
      <c r="D405" s="149" t="s">
        <v>351</v>
      </c>
      <c r="F405" s="156" t="s">
        <v>6652</v>
      </c>
      <c r="L405" s="32"/>
      <c r="M405" s="147"/>
      <c r="T405" s="53"/>
      <c r="AU405" s="17" t="s">
        <v>83</v>
      </c>
    </row>
    <row r="406" spans="2:65" s="1" customFormat="1" ht="11.25">
      <c r="B406" s="32"/>
      <c r="D406" s="149" t="s">
        <v>351</v>
      </c>
      <c r="F406" s="157" t="s">
        <v>6656</v>
      </c>
      <c r="H406" s="158">
        <v>12.5</v>
      </c>
      <c r="L406" s="32"/>
      <c r="M406" s="147"/>
      <c r="T406" s="53"/>
      <c r="AU406" s="17" t="s">
        <v>83</v>
      </c>
    </row>
    <row r="407" spans="2:65" s="1" customFormat="1" ht="11.25">
      <c r="B407" s="32"/>
      <c r="D407" s="149" t="s">
        <v>351</v>
      </c>
      <c r="F407" s="157" t="s">
        <v>6660</v>
      </c>
      <c r="H407" s="158">
        <v>12.5</v>
      </c>
      <c r="L407" s="32"/>
      <c r="M407" s="147"/>
      <c r="T407" s="53"/>
      <c r="AU407" s="17" t="s">
        <v>83</v>
      </c>
    </row>
    <row r="408" spans="2:65" s="1" customFormat="1" ht="11.25">
      <c r="B408" s="32"/>
      <c r="D408" s="149" t="s">
        <v>351</v>
      </c>
      <c r="F408" s="157" t="s">
        <v>6664</v>
      </c>
      <c r="H408" s="158">
        <v>12.5</v>
      </c>
      <c r="L408" s="32"/>
      <c r="M408" s="147"/>
      <c r="T408" s="53"/>
      <c r="AU408" s="17" t="s">
        <v>83</v>
      </c>
    </row>
    <row r="409" spans="2:65" s="1" customFormat="1" ht="11.25">
      <c r="B409" s="32"/>
      <c r="D409" s="149" t="s">
        <v>351</v>
      </c>
      <c r="F409" s="157" t="s">
        <v>6668</v>
      </c>
      <c r="H409" s="158">
        <v>12.5</v>
      </c>
      <c r="L409" s="32"/>
      <c r="M409" s="147"/>
      <c r="T409" s="53"/>
      <c r="AU409" s="17" t="s">
        <v>83</v>
      </c>
    </row>
    <row r="410" spans="2:65" s="1" customFormat="1" ht="11.25">
      <c r="B410" s="32"/>
      <c r="D410" s="149" t="s">
        <v>351</v>
      </c>
      <c r="F410" s="157" t="s">
        <v>6672</v>
      </c>
      <c r="H410" s="158">
        <v>12.5</v>
      </c>
      <c r="L410" s="32"/>
      <c r="M410" s="147"/>
      <c r="T410" s="53"/>
      <c r="AU410" s="17" t="s">
        <v>83</v>
      </c>
    </row>
    <row r="411" spans="2:65" s="1" customFormat="1" ht="11.25">
      <c r="B411" s="32"/>
      <c r="D411" s="149" t="s">
        <v>351</v>
      </c>
      <c r="F411" s="157" t="s">
        <v>6676</v>
      </c>
      <c r="H411" s="158">
        <v>12.5</v>
      </c>
      <c r="L411" s="32"/>
      <c r="M411" s="147"/>
      <c r="T411" s="53"/>
      <c r="AU411" s="17" t="s">
        <v>83</v>
      </c>
    </row>
    <row r="412" spans="2:65" s="1" customFormat="1" ht="11.25">
      <c r="B412" s="32"/>
      <c r="D412" s="149" t="s">
        <v>351</v>
      </c>
      <c r="F412" s="157" t="s">
        <v>6679</v>
      </c>
      <c r="H412" s="158">
        <v>12.5</v>
      </c>
      <c r="L412" s="32"/>
      <c r="M412" s="147"/>
      <c r="T412" s="53"/>
      <c r="AU412" s="17" t="s">
        <v>83</v>
      </c>
    </row>
    <row r="413" spans="2:65" s="1" customFormat="1" ht="11.25">
      <c r="B413" s="32"/>
      <c r="D413" s="149" t="s">
        <v>351</v>
      </c>
      <c r="F413" s="157" t="s">
        <v>6682</v>
      </c>
      <c r="H413" s="158">
        <v>12.5</v>
      </c>
      <c r="L413" s="32"/>
      <c r="M413" s="147"/>
      <c r="T413" s="53"/>
      <c r="AU413" s="17" t="s">
        <v>83</v>
      </c>
    </row>
    <row r="414" spans="2:65" s="1" customFormat="1" ht="11.25">
      <c r="B414" s="32"/>
      <c r="D414" s="149" t="s">
        <v>351</v>
      </c>
      <c r="F414" s="157" t="s">
        <v>6685</v>
      </c>
      <c r="H414" s="158">
        <v>12.5</v>
      </c>
      <c r="L414" s="32"/>
      <c r="M414" s="147"/>
      <c r="T414" s="53"/>
      <c r="AU414" s="17" t="s">
        <v>83</v>
      </c>
    </row>
    <row r="415" spans="2:65" s="1" customFormat="1" ht="11.25">
      <c r="B415" s="32"/>
      <c r="D415" s="149" t="s">
        <v>351</v>
      </c>
      <c r="F415" s="157" t="s">
        <v>6688</v>
      </c>
      <c r="H415" s="158">
        <v>12.5</v>
      </c>
      <c r="L415" s="32"/>
      <c r="M415" s="147"/>
      <c r="T415" s="53"/>
      <c r="AU415" s="17" t="s">
        <v>83</v>
      </c>
    </row>
    <row r="416" spans="2:65" s="1" customFormat="1" ht="11.25">
      <c r="B416" s="32"/>
      <c r="D416" s="149" t="s">
        <v>351</v>
      </c>
      <c r="F416" s="157" t="s">
        <v>6691</v>
      </c>
      <c r="H416" s="158">
        <v>12.5</v>
      </c>
      <c r="L416" s="32"/>
      <c r="M416" s="147"/>
      <c r="T416" s="53"/>
      <c r="AU416" s="17" t="s">
        <v>83</v>
      </c>
    </row>
    <row r="417" spans="2:47" s="1" customFormat="1" ht="11.25">
      <c r="B417" s="32"/>
      <c r="D417" s="149" t="s">
        <v>351</v>
      </c>
      <c r="F417" s="157" t="s">
        <v>6692</v>
      </c>
      <c r="H417" s="158">
        <v>12.5</v>
      </c>
      <c r="L417" s="32"/>
      <c r="M417" s="147"/>
      <c r="T417" s="53"/>
      <c r="AU417" s="17" t="s">
        <v>83</v>
      </c>
    </row>
    <row r="418" spans="2:47" s="1" customFormat="1" ht="11.25">
      <c r="B418" s="32"/>
      <c r="D418" s="149" t="s">
        <v>351</v>
      </c>
      <c r="F418" s="157" t="s">
        <v>6693</v>
      </c>
      <c r="H418" s="158">
        <v>12.5</v>
      </c>
      <c r="L418" s="32"/>
      <c r="M418" s="147"/>
      <c r="T418" s="53"/>
      <c r="AU418" s="17" t="s">
        <v>83</v>
      </c>
    </row>
    <row r="419" spans="2:47" s="1" customFormat="1" ht="11.25">
      <c r="B419" s="32"/>
      <c r="D419" s="149" t="s">
        <v>351</v>
      </c>
      <c r="F419" s="157" t="s">
        <v>6694</v>
      </c>
      <c r="H419" s="158">
        <v>12.5</v>
      </c>
      <c r="L419" s="32"/>
      <c r="M419" s="147"/>
      <c r="T419" s="53"/>
      <c r="AU419" s="17" t="s">
        <v>83</v>
      </c>
    </row>
    <row r="420" spans="2:47" s="1" customFormat="1" ht="11.25">
      <c r="B420" s="32"/>
      <c r="D420" s="149" t="s">
        <v>351</v>
      </c>
      <c r="F420" s="157" t="s">
        <v>6695</v>
      </c>
      <c r="H420" s="158">
        <v>12.5</v>
      </c>
      <c r="L420" s="32"/>
      <c r="M420" s="147"/>
      <c r="T420" s="53"/>
      <c r="AU420" s="17" t="s">
        <v>83</v>
      </c>
    </row>
    <row r="421" spans="2:47" s="1" customFormat="1" ht="11.25">
      <c r="B421" s="32"/>
      <c r="D421" s="149" t="s">
        <v>351</v>
      </c>
      <c r="F421" s="157" t="s">
        <v>6696</v>
      </c>
      <c r="H421" s="158">
        <v>12.5</v>
      </c>
      <c r="L421" s="32"/>
      <c r="M421" s="147"/>
      <c r="T421" s="53"/>
      <c r="AU421" s="17" t="s">
        <v>83</v>
      </c>
    </row>
    <row r="422" spans="2:47" s="1" customFormat="1" ht="11.25">
      <c r="B422" s="32"/>
      <c r="D422" s="149" t="s">
        <v>351</v>
      </c>
      <c r="F422" s="157" t="s">
        <v>6697</v>
      </c>
      <c r="H422" s="158">
        <v>12.5</v>
      </c>
      <c r="L422" s="32"/>
      <c r="M422" s="147"/>
      <c r="T422" s="53"/>
      <c r="AU422" s="17" t="s">
        <v>83</v>
      </c>
    </row>
    <row r="423" spans="2:47" s="1" customFormat="1" ht="11.25">
      <c r="B423" s="32"/>
      <c r="D423" s="149" t="s">
        <v>351</v>
      </c>
      <c r="F423" s="157" t="s">
        <v>6698</v>
      </c>
      <c r="H423" s="158">
        <v>12.5</v>
      </c>
      <c r="L423" s="32"/>
      <c r="M423" s="147"/>
      <c r="T423" s="53"/>
      <c r="AU423" s="17" t="s">
        <v>83</v>
      </c>
    </row>
    <row r="424" spans="2:47" s="1" customFormat="1" ht="11.25">
      <c r="B424" s="32"/>
      <c r="D424" s="149" t="s">
        <v>351</v>
      </c>
      <c r="F424" s="157" t="s">
        <v>6699</v>
      </c>
      <c r="H424" s="158">
        <v>12.5</v>
      </c>
      <c r="L424" s="32"/>
      <c r="M424" s="147"/>
      <c r="T424" s="53"/>
      <c r="AU424" s="17" t="s">
        <v>83</v>
      </c>
    </row>
    <row r="425" spans="2:47" s="1" customFormat="1" ht="11.25">
      <c r="B425" s="32"/>
      <c r="D425" s="149" t="s">
        <v>351</v>
      </c>
      <c r="F425" s="157" t="s">
        <v>6700</v>
      </c>
      <c r="H425" s="158">
        <v>12.5</v>
      </c>
      <c r="L425" s="32"/>
      <c r="M425" s="147"/>
      <c r="T425" s="53"/>
      <c r="AU425" s="17" t="s">
        <v>83</v>
      </c>
    </row>
    <row r="426" spans="2:47" s="1" customFormat="1" ht="11.25">
      <c r="B426" s="32"/>
      <c r="D426" s="149" t="s">
        <v>351</v>
      </c>
      <c r="F426" s="157" t="s">
        <v>6701</v>
      </c>
      <c r="H426" s="158">
        <v>12.5</v>
      </c>
      <c r="L426" s="32"/>
      <c r="M426" s="147"/>
      <c r="T426" s="53"/>
      <c r="AU426" s="17" t="s">
        <v>83</v>
      </c>
    </row>
    <row r="427" spans="2:47" s="1" customFormat="1" ht="11.25">
      <c r="B427" s="32"/>
      <c r="D427" s="149" t="s">
        <v>351</v>
      </c>
      <c r="F427" s="157" t="s">
        <v>6702</v>
      </c>
      <c r="H427" s="158">
        <v>12.5</v>
      </c>
      <c r="L427" s="32"/>
      <c r="M427" s="147"/>
      <c r="T427" s="53"/>
      <c r="AU427" s="17" t="s">
        <v>83</v>
      </c>
    </row>
    <row r="428" spans="2:47" s="1" customFormat="1" ht="11.25">
      <c r="B428" s="32"/>
      <c r="D428" s="149" t="s">
        <v>351</v>
      </c>
      <c r="F428" s="157" t="s">
        <v>6703</v>
      </c>
      <c r="H428" s="158">
        <v>12.5</v>
      </c>
      <c r="L428" s="32"/>
      <c r="M428" s="147"/>
      <c r="T428" s="53"/>
      <c r="AU428" s="17" t="s">
        <v>83</v>
      </c>
    </row>
    <row r="429" spans="2:47" s="1" customFormat="1" ht="11.25">
      <c r="B429" s="32"/>
      <c r="D429" s="149" t="s">
        <v>351</v>
      </c>
      <c r="F429" s="157" t="s">
        <v>6704</v>
      </c>
      <c r="H429" s="158">
        <v>12.5</v>
      </c>
      <c r="L429" s="32"/>
      <c r="M429" s="147"/>
      <c r="T429" s="53"/>
      <c r="AU429" s="17" t="s">
        <v>83</v>
      </c>
    </row>
    <row r="430" spans="2:47" s="1" customFormat="1" ht="11.25">
      <c r="B430" s="32"/>
      <c r="D430" s="149" t="s">
        <v>351</v>
      </c>
      <c r="F430" s="157" t="s">
        <v>6705</v>
      </c>
      <c r="H430" s="158">
        <v>12.5</v>
      </c>
      <c r="L430" s="32"/>
      <c r="M430" s="147"/>
      <c r="T430" s="53"/>
      <c r="AU430" s="17" t="s">
        <v>83</v>
      </c>
    </row>
    <row r="431" spans="2:47" s="1" customFormat="1" ht="11.25">
      <c r="B431" s="32"/>
      <c r="D431" s="149" t="s">
        <v>351</v>
      </c>
      <c r="F431" s="157" t="s">
        <v>6706</v>
      </c>
      <c r="H431" s="158">
        <v>12.5</v>
      </c>
      <c r="L431" s="32"/>
      <c r="M431" s="147"/>
      <c r="T431" s="53"/>
      <c r="AU431" s="17" t="s">
        <v>83</v>
      </c>
    </row>
    <row r="432" spans="2:47" s="1" customFormat="1" ht="11.25">
      <c r="B432" s="32"/>
      <c r="D432" s="149" t="s">
        <v>351</v>
      </c>
      <c r="F432" s="157" t="s">
        <v>6707</v>
      </c>
      <c r="H432" s="158">
        <v>12.5</v>
      </c>
      <c r="L432" s="32"/>
      <c r="M432" s="147"/>
      <c r="T432" s="53"/>
      <c r="AU432" s="17" t="s">
        <v>83</v>
      </c>
    </row>
    <row r="433" spans="2:65" s="1" customFormat="1" ht="11.25">
      <c r="B433" s="32"/>
      <c r="D433" s="149" t="s">
        <v>351</v>
      </c>
      <c r="F433" s="157" t="s">
        <v>6708</v>
      </c>
      <c r="H433" s="158">
        <v>12.5</v>
      </c>
      <c r="L433" s="32"/>
      <c r="M433" s="147"/>
      <c r="T433" s="53"/>
      <c r="AU433" s="17" t="s">
        <v>83</v>
      </c>
    </row>
    <row r="434" spans="2:65" s="1" customFormat="1" ht="11.25">
      <c r="B434" s="32"/>
      <c r="D434" s="149" t="s">
        <v>351</v>
      </c>
      <c r="F434" s="157" t="s">
        <v>6709</v>
      </c>
      <c r="H434" s="158">
        <v>12.5</v>
      </c>
      <c r="L434" s="32"/>
      <c r="M434" s="147"/>
      <c r="T434" s="53"/>
      <c r="AU434" s="17" t="s">
        <v>83</v>
      </c>
    </row>
    <row r="435" spans="2:65" s="1" customFormat="1" ht="11.25">
      <c r="B435" s="32"/>
      <c r="D435" s="149" t="s">
        <v>351</v>
      </c>
      <c r="F435" s="157" t="s">
        <v>6710</v>
      </c>
      <c r="H435" s="158">
        <v>12.5</v>
      </c>
      <c r="L435" s="32"/>
      <c r="M435" s="147"/>
      <c r="T435" s="53"/>
      <c r="AU435" s="17" t="s">
        <v>83</v>
      </c>
    </row>
    <row r="436" spans="2:65" s="1" customFormat="1" ht="11.25">
      <c r="B436" s="32"/>
      <c r="D436" s="149" t="s">
        <v>351</v>
      </c>
      <c r="F436" s="157" t="s">
        <v>6711</v>
      </c>
      <c r="H436" s="158">
        <v>12.5</v>
      </c>
      <c r="L436" s="32"/>
      <c r="M436" s="147"/>
      <c r="T436" s="53"/>
      <c r="AU436" s="17" t="s">
        <v>83</v>
      </c>
    </row>
    <row r="437" spans="2:65" s="1" customFormat="1" ht="11.25">
      <c r="B437" s="32"/>
      <c r="D437" s="149" t="s">
        <v>351</v>
      </c>
      <c r="F437" s="157" t="s">
        <v>6712</v>
      </c>
      <c r="H437" s="158">
        <v>12.5</v>
      </c>
      <c r="L437" s="32"/>
      <c r="M437" s="147"/>
      <c r="T437" s="53"/>
      <c r="AU437" s="17" t="s">
        <v>83</v>
      </c>
    </row>
    <row r="438" spans="2:65" s="1" customFormat="1" ht="11.25">
      <c r="B438" s="32"/>
      <c r="D438" s="149" t="s">
        <v>351</v>
      </c>
      <c r="F438" s="157" t="s">
        <v>6713</v>
      </c>
      <c r="H438" s="158">
        <v>12.5</v>
      </c>
      <c r="L438" s="32"/>
      <c r="M438" s="147"/>
      <c r="T438" s="53"/>
      <c r="AU438" s="17" t="s">
        <v>83</v>
      </c>
    </row>
    <row r="439" spans="2:65" s="1" customFormat="1" ht="11.25">
      <c r="B439" s="32"/>
      <c r="D439" s="149" t="s">
        <v>351</v>
      </c>
      <c r="F439" s="157" t="s">
        <v>6714</v>
      </c>
      <c r="H439" s="158">
        <v>12.5</v>
      </c>
      <c r="L439" s="32"/>
      <c r="M439" s="147"/>
      <c r="T439" s="53"/>
      <c r="AU439" s="17" t="s">
        <v>83</v>
      </c>
    </row>
    <row r="440" spans="2:65" s="1" customFormat="1" ht="11.25">
      <c r="B440" s="32"/>
      <c r="D440" s="149" t="s">
        <v>351</v>
      </c>
      <c r="F440" s="157" t="s">
        <v>6715</v>
      </c>
      <c r="H440" s="158">
        <v>12.5</v>
      </c>
      <c r="L440" s="32"/>
      <c r="M440" s="147"/>
      <c r="T440" s="53"/>
      <c r="AU440" s="17" t="s">
        <v>83</v>
      </c>
    </row>
    <row r="441" spans="2:65" s="1" customFormat="1" ht="11.25">
      <c r="B441" s="32"/>
      <c r="D441" s="149" t="s">
        <v>351</v>
      </c>
      <c r="F441" s="157" t="s">
        <v>6716</v>
      </c>
      <c r="H441" s="158">
        <v>12.5</v>
      </c>
      <c r="L441" s="32"/>
      <c r="M441" s="147"/>
      <c r="T441" s="53"/>
      <c r="AU441" s="17" t="s">
        <v>83</v>
      </c>
    </row>
    <row r="442" spans="2:65" s="1" customFormat="1" ht="11.25">
      <c r="B442" s="32"/>
      <c r="D442" s="149" t="s">
        <v>351</v>
      </c>
      <c r="F442" s="157" t="s">
        <v>358</v>
      </c>
      <c r="H442" s="158">
        <v>450</v>
      </c>
      <c r="L442" s="32"/>
      <c r="M442" s="147"/>
      <c r="T442" s="53"/>
      <c r="AU442" s="17" t="s">
        <v>83</v>
      </c>
    </row>
    <row r="443" spans="2:65" s="1" customFormat="1" ht="24.2" customHeight="1">
      <c r="B443" s="32"/>
      <c r="C443" s="163" t="s">
        <v>468</v>
      </c>
      <c r="D443" s="163" t="s">
        <v>1918</v>
      </c>
      <c r="E443" s="164" t="s">
        <v>6737</v>
      </c>
      <c r="F443" s="165" t="s">
        <v>6738</v>
      </c>
      <c r="G443" s="166" t="s">
        <v>236</v>
      </c>
      <c r="H443" s="167">
        <v>353.42899999999997</v>
      </c>
      <c r="I443" s="168"/>
      <c r="J443" s="169">
        <f>ROUND(I443*H443,2)</f>
        <v>0</v>
      </c>
      <c r="K443" s="165" t="s">
        <v>345</v>
      </c>
      <c r="L443" s="170"/>
      <c r="M443" s="171" t="s">
        <v>19</v>
      </c>
      <c r="N443" s="172" t="s">
        <v>44</v>
      </c>
      <c r="P443" s="140">
        <f>O443*H443</f>
        <v>0</v>
      </c>
      <c r="Q443" s="140">
        <v>2.4289999999999998</v>
      </c>
      <c r="R443" s="140">
        <f>Q443*H443</f>
        <v>858.47904099999982</v>
      </c>
      <c r="S443" s="140">
        <v>0</v>
      </c>
      <c r="T443" s="141">
        <f>S443*H443</f>
        <v>0</v>
      </c>
      <c r="AR443" s="142" t="s">
        <v>224</v>
      </c>
      <c r="AT443" s="142" t="s">
        <v>1918</v>
      </c>
      <c r="AU443" s="142" t="s">
        <v>83</v>
      </c>
      <c r="AY443" s="17" t="s">
        <v>339</v>
      </c>
      <c r="BE443" s="143">
        <f>IF(N443="základní",J443,0)</f>
        <v>0</v>
      </c>
      <c r="BF443" s="143">
        <f>IF(N443="snížená",J443,0)</f>
        <v>0</v>
      </c>
      <c r="BG443" s="143">
        <f>IF(N443="zákl. přenesená",J443,0)</f>
        <v>0</v>
      </c>
      <c r="BH443" s="143">
        <f>IF(N443="sníž. přenesená",J443,0)</f>
        <v>0</v>
      </c>
      <c r="BI443" s="143">
        <f>IF(N443="nulová",J443,0)</f>
        <v>0</v>
      </c>
      <c r="BJ443" s="17" t="s">
        <v>81</v>
      </c>
      <c r="BK443" s="143">
        <f>ROUND(I443*H443,2)</f>
        <v>0</v>
      </c>
      <c r="BL443" s="17" t="s">
        <v>346</v>
      </c>
      <c r="BM443" s="142" t="s">
        <v>6753</v>
      </c>
    </row>
    <row r="444" spans="2:65" s="12" customFormat="1" ht="11.25">
      <c r="B444" s="148"/>
      <c r="D444" s="149" t="s">
        <v>350</v>
      </c>
      <c r="E444" s="150" t="s">
        <v>19</v>
      </c>
      <c r="F444" s="151" t="s">
        <v>6600</v>
      </c>
      <c r="H444" s="152">
        <v>353.42899999999997</v>
      </c>
      <c r="I444" s="153"/>
      <c r="L444" s="148"/>
      <c r="M444" s="154"/>
      <c r="T444" s="155"/>
      <c r="AT444" s="150" t="s">
        <v>350</v>
      </c>
      <c r="AU444" s="150" t="s">
        <v>83</v>
      </c>
      <c r="AV444" s="12" t="s">
        <v>83</v>
      </c>
      <c r="AW444" s="12" t="s">
        <v>34</v>
      </c>
      <c r="AX444" s="12" t="s">
        <v>81</v>
      </c>
      <c r="AY444" s="150" t="s">
        <v>339</v>
      </c>
    </row>
    <row r="445" spans="2:65" s="1" customFormat="1" ht="11.25">
      <c r="B445" s="32"/>
      <c r="D445" s="149" t="s">
        <v>351</v>
      </c>
      <c r="F445" s="156" t="s">
        <v>6754</v>
      </c>
      <c r="L445" s="32"/>
      <c r="M445" s="147"/>
      <c r="T445" s="53"/>
      <c r="AU445" s="17" t="s">
        <v>83</v>
      </c>
    </row>
    <row r="446" spans="2:65" s="1" customFormat="1" ht="11.25">
      <c r="B446" s="32"/>
      <c r="D446" s="149" t="s">
        <v>351</v>
      </c>
      <c r="F446" s="157" t="s">
        <v>6755</v>
      </c>
      <c r="H446" s="158">
        <v>353.42899999999997</v>
      </c>
      <c r="L446" s="32"/>
      <c r="M446" s="147"/>
      <c r="T446" s="53"/>
      <c r="AU446" s="17" t="s">
        <v>83</v>
      </c>
    </row>
    <row r="447" spans="2:65" s="1" customFormat="1" ht="21.75" customHeight="1">
      <c r="B447" s="32"/>
      <c r="C447" s="131" t="s">
        <v>475</v>
      </c>
      <c r="D447" s="131" t="s">
        <v>342</v>
      </c>
      <c r="E447" s="132" t="s">
        <v>6756</v>
      </c>
      <c r="F447" s="133" t="s">
        <v>6757</v>
      </c>
      <c r="G447" s="134" t="s">
        <v>670</v>
      </c>
      <c r="H447" s="135">
        <v>30.350999999999999</v>
      </c>
      <c r="I447" s="136"/>
      <c r="J447" s="137">
        <f>ROUND(I447*H447,2)</f>
        <v>0</v>
      </c>
      <c r="K447" s="133" t="s">
        <v>345</v>
      </c>
      <c r="L447" s="32"/>
      <c r="M447" s="138" t="s">
        <v>19</v>
      </c>
      <c r="N447" s="139" t="s">
        <v>44</v>
      </c>
      <c r="P447" s="140">
        <f>O447*H447</f>
        <v>0</v>
      </c>
      <c r="Q447" s="140">
        <v>1.11381</v>
      </c>
      <c r="R447" s="140">
        <f>Q447*H447</f>
        <v>33.805247309999999</v>
      </c>
      <c r="S447" s="140">
        <v>0</v>
      </c>
      <c r="T447" s="141">
        <f>S447*H447</f>
        <v>0</v>
      </c>
      <c r="AR447" s="142" t="s">
        <v>346</v>
      </c>
      <c r="AT447" s="142" t="s">
        <v>342</v>
      </c>
      <c r="AU447" s="142" t="s">
        <v>83</v>
      </c>
      <c r="AY447" s="17" t="s">
        <v>339</v>
      </c>
      <c r="BE447" s="143">
        <f>IF(N447="základní",J447,0)</f>
        <v>0</v>
      </c>
      <c r="BF447" s="143">
        <f>IF(N447="snížená",J447,0)</f>
        <v>0</v>
      </c>
      <c r="BG447" s="143">
        <f>IF(N447="zákl. přenesená",J447,0)</f>
        <v>0</v>
      </c>
      <c r="BH447" s="143">
        <f>IF(N447="sníž. přenesená",J447,0)</f>
        <v>0</v>
      </c>
      <c r="BI447" s="143">
        <f>IF(N447="nulová",J447,0)</f>
        <v>0</v>
      </c>
      <c r="BJ447" s="17" t="s">
        <v>81</v>
      </c>
      <c r="BK447" s="143">
        <f>ROUND(I447*H447,2)</f>
        <v>0</v>
      </c>
      <c r="BL447" s="17" t="s">
        <v>346</v>
      </c>
      <c r="BM447" s="142" t="s">
        <v>6758</v>
      </c>
    </row>
    <row r="448" spans="2:65" s="1" customFormat="1" ht="11.25">
      <c r="B448" s="32"/>
      <c r="D448" s="144" t="s">
        <v>348</v>
      </c>
      <c r="F448" s="145" t="s">
        <v>6759</v>
      </c>
      <c r="I448" s="146"/>
      <c r="L448" s="32"/>
      <c r="M448" s="147"/>
      <c r="T448" s="53"/>
      <c r="AT448" s="17" t="s">
        <v>348</v>
      </c>
      <c r="AU448" s="17" t="s">
        <v>83</v>
      </c>
    </row>
    <row r="449" spans="2:65" s="12" customFormat="1" ht="11.25">
      <c r="B449" s="148"/>
      <c r="D449" s="149" t="s">
        <v>350</v>
      </c>
      <c r="E449" s="150" t="s">
        <v>19</v>
      </c>
      <c r="F449" s="151" t="s">
        <v>6602</v>
      </c>
      <c r="H449" s="152">
        <v>30.350999999999999</v>
      </c>
      <c r="I449" s="153"/>
      <c r="L449" s="148"/>
      <c r="M449" s="154"/>
      <c r="T449" s="155"/>
      <c r="AT449" s="150" t="s">
        <v>350</v>
      </c>
      <c r="AU449" s="150" t="s">
        <v>83</v>
      </c>
      <c r="AV449" s="12" t="s">
        <v>83</v>
      </c>
      <c r="AW449" s="12" t="s">
        <v>34</v>
      </c>
      <c r="AX449" s="12" t="s">
        <v>81</v>
      </c>
      <c r="AY449" s="150" t="s">
        <v>339</v>
      </c>
    </row>
    <row r="450" spans="2:65" s="1" customFormat="1" ht="11.25">
      <c r="B450" s="32"/>
      <c r="D450" s="149" t="s">
        <v>351</v>
      </c>
      <c r="F450" s="156" t="s">
        <v>6760</v>
      </c>
      <c r="L450" s="32"/>
      <c r="M450" s="147"/>
      <c r="T450" s="53"/>
      <c r="AU450" s="17" t="s">
        <v>83</v>
      </c>
    </row>
    <row r="451" spans="2:65" s="1" customFormat="1" ht="11.25">
      <c r="B451" s="32"/>
      <c r="D451" s="149" t="s">
        <v>351</v>
      </c>
      <c r="F451" s="157" t="s">
        <v>6761</v>
      </c>
      <c r="H451" s="158">
        <v>30.350999999999999</v>
      </c>
      <c r="L451" s="32"/>
      <c r="M451" s="147"/>
      <c r="T451" s="53"/>
      <c r="AU451" s="17" t="s">
        <v>83</v>
      </c>
    </row>
    <row r="452" spans="2:65" s="1" customFormat="1" ht="66.75" customHeight="1">
      <c r="B452" s="32"/>
      <c r="C452" s="131" t="s">
        <v>482</v>
      </c>
      <c r="D452" s="131" t="s">
        <v>342</v>
      </c>
      <c r="E452" s="132" t="s">
        <v>6762</v>
      </c>
      <c r="F452" s="133" t="s">
        <v>6763</v>
      </c>
      <c r="G452" s="134" t="s">
        <v>212</v>
      </c>
      <c r="H452" s="135">
        <v>4</v>
      </c>
      <c r="I452" s="136"/>
      <c r="J452" s="137">
        <f>ROUND(I452*H452,2)</f>
        <v>0</v>
      </c>
      <c r="K452" s="133" t="s">
        <v>345</v>
      </c>
      <c r="L452" s="32"/>
      <c r="M452" s="138" t="s">
        <v>19</v>
      </c>
      <c r="N452" s="139" t="s">
        <v>44</v>
      </c>
      <c r="P452" s="140">
        <f>O452*H452</f>
        <v>0</v>
      </c>
      <c r="Q452" s="140">
        <v>0</v>
      </c>
      <c r="R452" s="140">
        <f>Q452*H452</f>
        <v>0</v>
      </c>
      <c r="S452" s="140">
        <v>0</v>
      </c>
      <c r="T452" s="141">
        <f>S452*H452</f>
        <v>0</v>
      </c>
      <c r="AR452" s="142" t="s">
        <v>346</v>
      </c>
      <c r="AT452" s="142" t="s">
        <v>342</v>
      </c>
      <c r="AU452" s="142" t="s">
        <v>83</v>
      </c>
      <c r="AY452" s="17" t="s">
        <v>339</v>
      </c>
      <c r="BE452" s="143">
        <f>IF(N452="základní",J452,0)</f>
        <v>0</v>
      </c>
      <c r="BF452" s="143">
        <f>IF(N452="snížená",J452,0)</f>
        <v>0</v>
      </c>
      <c r="BG452" s="143">
        <f>IF(N452="zákl. přenesená",J452,0)</f>
        <v>0</v>
      </c>
      <c r="BH452" s="143">
        <f>IF(N452="sníž. přenesená",J452,0)</f>
        <v>0</v>
      </c>
      <c r="BI452" s="143">
        <f>IF(N452="nulová",J452,0)</f>
        <v>0</v>
      </c>
      <c r="BJ452" s="17" t="s">
        <v>81</v>
      </c>
      <c r="BK452" s="143">
        <f>ROUND(I452*H452,2)</f>
        <v>0</v>
      </c>
      <c r="BL452" s="17" t="s">
        <v>346</v>
      </c>
      <c r="BM452" s="142" t="s">
        <v>6764</v>
      </c>
    </row>
    <row r="453" spans="2:65" s="1" customFormat="1" ht="11.25">
      <c r="B453" s="32"/>
      <c r="D453" s="144" t="s">
        <v>348</v>
      </c>
      <c r="F453" s="145" t="s">
        <v>6765</v>
      </c>
      <c r="I453" s="146"/>
      <c r="L453" s="32"/>
      <c r="M453" s="147"/>
      <c r="T453" s="53"/>
      <c r="AT453" s="17" t="s">
        <v>348</v>
      </c>
      <c r="AU453" s="17" t="s">
        <v>83</v>
      </c>
    </row>
    <row r="454" spans="2:65" s="12" customFormat="1" ht="11.25">
      <c r="B454" s="148"/>
      <c r="D454" s="149" t="s">
        <v>350</v>
      </c>
      <c r="E454" s="150" t="s">
        <v>19</v>
      </c>
      <c r="F454" s="151" t="s">
        <v>6766</v>
      </c>
      <c r="H454" s="152">
        <v>2</v>
      </c>
      <c r="I454" s="153"/>
      <c r="L454" s="148"/>
      <c r="M454" s="154"/>
      <c r="T454" s="155"/>
      <c r="AT454" s="150" t="s">
        <v>350</v>
      </c>
      <c r="AU454" s="150" t="s">
        <v>83</v>
      </c>
      <c r="AV454" s="12" t="s">
        <v>83</v>
      </c>
      <c r="AW454" s="12" t="s">
        <v>34</v>
      </c>
      <c r="AX454" s="12" t="s">
        <v>73</v>
      </c>
      <c r="AY454" s="150" t="s">
        <v>339</v>
      </c>
    </row>
    <row r="455" spans="2:65" s="12" customFormat="1" ht="11.25">
      <c r="B455" s="148"/>
      <c r="D455" s="149" t="s">
        <v>350</v>
      </c>
      <c r="E455" s="150" t="s">
        <v>19</v>
      </c>
      <c r="F455" s="151" t="s">
        <v>6767</v>
      </c>
      <c r="H455" s="152">
        <v>2</v>
      </c>
      <c r="I455" s="153"/>
      <c r="L455" s="148"/>
      <c r="M455" s="154"/>
      <c r="T455" s="155"/>
      <c r="AT455" s="150" t="s">
        <v>350</v>
      </c>
      <c r="AU455" s="150" t="s">
        <v>83</v>
      </c>
      <c r="AV455" s="12" t="s">
        <v>83</v>
      </c>
      <c r="AW455" s="12" t="s">
        <v>34</v>
      </c>
      <c r="AX455" s="12" t="s">
        <v>73</v>
      </c>
      <c r="AY455" s="150" t="s">
        <v>339</v>
      </c>
    </row>
    <row r="456" spans="2:65" s="14" customFormat="1" ht="11.25">
      <c r="B456" s="181"/>
      <c r="D456" s="149" t="s">
        <v>350</v>
      </c>
      <c r="E456" s="182" t="s">
        <v>19</v>
      </c>
      <c r="F456" s="183" t="s">
        <v>358</v>
      </c>
      <c r="H456" s="184">
        <v>4</v>
      </c>
      <c r="I456" s="185"/>
      <c r="L456" s="181"/>
      <c r="M456" s="186"/>
      <c r="T456" s="187"/>
      <c r="AT456" s="182" t="s">
        <v>350</v>
      </c>
      <c r="AU456" s="182" t="s">
        <v>83</v>
      </c>
      <c r="AV456" s="14" t="s">
        <v>346</v>
      </c>
      <c r="AW456" s="14" t="s">
        <v>34</v>
      </c>
      <c r="AX456" s="14" t="s">
        <v>81</v>
      </c>
      <c r="AY456" s="182" t="s">
        <v>339</v>
      </c>
    </row>
    <row r="457" spans="2:65" s="1" customFormat="1" ht="16.5" customHeight="1">
      <c r="B457" s="32"/>
      <c r="C457" s="163" t="s">
        <v>489</v>
      </c>
      <c r="D457" s="163" t="s">
        <v>1918</v>
      </c>
      <c r="E457" s="164" t="s">
        <v>6768</v>
      </c>
      <c r="F457" s="165" t="s">
        <v>6769</v>
      </c>
      <c r="G457" s="166" t="s">
        <v>131</v>
      </c>
      <c r="H457" s="167">
        <v>2</v>
      </c>
      <c r="I457" s="168"/>
      <c r="J457" s="169">
        <f>ROUND(I457*H457,2)</f>
        <v>0</v>
      </c>
      <c r="K457" s="165" t="s">
        <v>345</v>
      </c>
      <c r="L457" s="170"/>
      <c r="M457" s="171" t="s">
        <v>19</v>
      </c>
      <c r="N457" s="172" t="s">
        <v>44</v>
      </c>
      <c r="P457" s="140">
        <f>O457*H457</f>
        <v>0</v>
      </c>
      <c r="Q457" s="140">
        <v>5.1999999999999998E-3</v>
      </c>
      <c r="R457" s="140">
        <f>Q457*H457</f>
        <v>1.04E-2</v>
      </c>
      <c r="S457" s="140">
        <v>0</v>
      </c>
      <c r="T457" s="141">
        <f>S457*H457</f>
        <v>0</v>
      </c>
      <c r="AR457" s="142" t="s">
        <v>224</v>
      </c>
      <c r="AT457" s="142" t="s">
        <v>1918</v>
      </c>
      <c r="AU457" s="142" t="s">
        <v>83</v>
      </c>
      <c r="AY457" s="17" t="s">
        <v>339</v>
      </c>
      <c r="BE457" s="143">
        <f>IF(N457="základní",J457,0)</f>
        <v>0</v>
      </c>
      <c r="BF457" s="143">
        <f>IF(N457="snížená",J457,0)</f>
        <v>0</v>
      </c>
      <c r="BG457" s="143">
        <f>IF(N457="zákl. přenesená",J457,0)</f>
        <v>0</v>
      </c>
      <c r="BH457" s="143">
        <f>IF(N457="sníž. přenesená",J457,0)</f>
        <v>0</v>
      </c>
      <c r="BI457" s="143">
        <f>IF(N457="nulová",J457,0)</f>
        <v>0</v>
      </c>
      <c r="BJ457" s="17" t="s">
        <v>81</v>
      </c>
      <c r="BK457" s="143">
        <f>ROUND(I457*H457,2)</f>
        <v>0</v>
      </c>
      <c r="BL457" s="17" t="s">
        <v>346</v>
      </c>
      <c r="BM457" s="142" t="s">
        <v>6770</v>
      </c>
    </row>
    <row r="458" spans="2:65" s="1" customFormat="1" ht="16.5" customHeight="1">
      <c r="B458" s="32"/>
      <c r="C458" s="163" t="s">
        <v>497</v>
      </c>
      <c r="D458" s="163" t="s">
        <v>1918</v>
      </c>
      <c r="E458" s="164" t="s">
        <v>6771</v>
      </c>
      <c r="F458" s="165" t="s">
        <v>6772</v>
      </c>
      <c r="G458" s="166" t="s">
        <v>131</v>
      </c>
      <c r="H458" s="167">
        <v>1</v>
      </c>
      <c r="I458" s="168"/>
      <c r="J458" s="169">
        <f>ROUND(I458*H458,2)</f>
        <v>0</v>
      </c>
      <c r="K458" s="165" t="s">
        <v>345</v>
      </c>
      <c r="L458" s="170"/>
      <c r="M458" s="171" t="s">
        <v>19</v>
      </c>
      <c r="N458" s="172" t="s">
        <v>44</v>
      </c>
      <c r="P458" s="140">
        <f>O458*H458</f>
        <v>0</v>
      </c>
      <c r="Q458" s="140">
        <v>8.1399999999999997E-3</v>
      </c>
      <c r="R458" s="140">
        <f>Q458*H458</f>
        <v>8.1399999999999997E-3</v>
      </c>
      <c r="S458" s="140">
        <v>0</v>
      </c>
      <c r="T458" s="141">
        <f>S458*H458</f>
        <v>0</v>
      </c>
      <c r="AR458" s="142" t="s">
        <v>224</v>
      </c>
      <c r="AT458" s="142" t="s">
        <v>1918</v>
      </c>
      <c r="AU458" s="142" t="s">
        <v>83</v>
      </c>
      <c r="AY458" s="17" t="s">
        <v>339</v>
      </c>
      <c r="BE458" s="143">
        <f>IF(N458="základní",J458,0)</f>
        <v>0</v>
      </c>
      <c r="BF458" s="143">
        <f>IF(N458="snížená",J458,0)</f>
        <v>0</v>
      </c>
      <c r="BG458" s="143">
        <f>IF(N458="zákl. přenesená",J458,0)</f>
        <v>0</v>
      </c>
      <c r="BH458" s="143">
        <f>IF(N458="sníž. přenesená",J458,0)</f>
        <v>0</v>
      </c>
      <c r="BI458" s="143">
        <f>IF(N458="nulová",J458,0)</f>
        <v>0</v>
      </c>
      <c r="BJ458" s="17" t="s">
        <v>81</v>
      </c>
      <c r="BK458" s="143">
        <f>ROUND(I458*H458,2)</f>
        <v>0</v>
      </c>
      <c r="BL458" s="17" t="s">
        <v>346</v>
      </c>
      <c r="BM458" s="142" t="s">
        <v>6773</v>
      </c>
    </row>
    <row r="459" spans="2:65" s="1" customFormat="1" ht="66.75" customHeight="1">
      <c r="B459" s="32"/>
      <c r="C459" s="131" t="s">
        <v>505</v>
      </c>
      <c r="D459" s="131" t="s">
        <v>342</v>
      </c>
      <c r="E459" s="132" t="s">
        <v>6774</v>
      </c>
      <c r="F459" s="133" t="s">
        <v>6775</v>
      </c>
      <c r="G459" s="134" t="s">
        <v>212</v>
      </c>
      <c r="H459" s="135">
        <v>2</v>
      </c>
      <c r="I459" s="136"/>
      <c r="J459" s="137">
        <f>ROUND(I459*H459,2)</f>
        <v>0</v>
      </c>
      <c r="K459" s="133" t="s">
        <v>345</v>
      </c>
      <c r="L459" s="32"/>
      <c r="M459" s="138" t="s">
        <v>19</v>
      </c>
      <c r="N459" s="139" t="s">
        <v>44</v>
      </c>
      <c r="P459" s="140">
        <f>O459*H459</f>
        <v>0</v>
      </c>
      <c r="Q459" s="140">
        <v>0</v>
      </c>
      <c r="R459" s="140">
        <f>Q459*H459</f>
        <v>0</v>
      </c>
      <c r="S459" s="140">
        <v>0</v>
      </c>
      <c r="T459" s="141">
        <f>S459*H459</f>
        <v>0</v>
      </c>
      <c r="AR459" s="142" t="s">
        <v>346</v>
      </c>
      <c r="AT459" s="142" t="s">
        <v>342</v>
      </c>
      <c r="AU459" s="142" t="s">
        <v>83</v>
      </c>
      <c r="AY459" s="17" t="s">
        <v>339</v>
      </c>
      <c r="BE459" s="143">
        <f>IF(N459="základní",J459,0)</f>
        <v>0</v>
      </c>
      <c r="BF459" s="143">
        <f>IF(N459="snížená",J459,0)</f>
        <v>0</v>
      </c>
      <c r="BG459" s="143">
        <f>IF(N459="zákl. přenesená",J459,0)</f>
        <v>0</v>
      </c>
      <c r="BH459" s="143">
        <f>IF(N459="sníž. přenesená",J459,0)</f>
        <v>0</v>
      </c>
      <c r="BI459" s="143">
        <f>IF(N459="nulová",J459,0)</f>
        <v>0</v>
      </c>
      <c r="BJ459" s="17" t="s">
        <v>81</v>
      </c>
      <c r="BK459" s="143">
        <f>ROUND(I459*H459,2)</f>
        <v>0</v>
      </c>
      <c r="BL459" s="17" t="s">
        <v>346</v>
      </c>
      <c r="BM459" s="142" t="s">
        <v>6776</v>
      </c>
    </row>
    <row r="460" spans="2:65" s="1" customFormat="1" ht="11.25">
      <c r="B460" s="32"/>
      <c r="D460" s="144" t="s">
        <v>348</v>
      </c>
      <c r="F460" s="145" t="s">
        <v>6777</v>
      </c>
      <c r="I460" s="146"/>
      <c r="L460" s="32"/>
      <c r="M460" s="147"/>
      <c r="T460" s="53"/>
      <c r="AT460" s="17" t="s">
        <v>348</v>
      </c>
      <c r="AU460" s="17" t="s">
        <v>83</v>
      </c>
    </row>
    <row r="461" spans="2:65" s="12" customFormat="1" ht="11.25">
      <c r="B461" s="148"/>
      <c r="D461" s="149" t="s">
        <v>350</v>
      </c>
      <c r="E461" s="150" t="s">
        <v>19</v>
      </c>
      <c r="F461" s="151" t="s">
        <v>6767</v>
      </c>
      <c r="H461" s="152">
        <v>2</v>
      </c>
      <c r="I461" s="153"/>
      <c r="L461" s="148"/>
      <c r="M461" s="154"/>
      <c r="T461" s="155"/>
      <c r="AT461" s="150" t="s">
        <v>350</v>
      </c>
      <c r="AU461" s="150" t="s">
        <v>83</v>
      </c>
      <c r="AV461" s="12" t="s">
        <v>83</v>
      </c>
      <c r="AW461" s="12" t="s">
        <v>34</v>
      </c>
      <c r="AX461" s="12" t="s">
        <v>81</v>
      </c>
      <c r="AY461" s="150" t="s">
        <v>339</v>
      </c>
    </row>
    <row r="462" spans="2:65" s="1" customFormat="1" ht="16.5" customHeight="1">
      <c r="B462" s="32"/>
      <c r="C462" s="163" t="s">
        <v>512</v>
      </c>
      <c r="D462" s="163" t="s">
        <v>1918</v>
      </c>
      <c r="E462" s="164" t="s">
        <v>6778</v>
      </c>
      <c r="F462" s="165" t="s">
        <v>6779</v>
      </c>
      <c r="G462" s="166" t="s">
        <v>131</v>
      </c>
      <c r="H462" s="167">
        <v>2</v>
      </c>
      <c r="I462" s="168"/>
      <c r="J462" s="169">
        <f>ROUND(I462*H462,2)</f>
        <v>0</v>
      </c>
      <c r="K462" s="165" t="s">
        <v>345</v>
      </c>
      <c r="L462" s="170"/>
      <c r="M462" s="171" t="s">
        <v>19</v>
      </c>
      <c r="N462" s="172" t="s">
        <v>44</v>
      </c>
      <c r="P462" s="140">
        <f>O462*H462</f>
        <v>0</v>
      </c>
      <c r="Q462" s="140">
        <v>4.4200000000000003E-3</v>
      </c>
      <c r="R462" s="140">
        <f>Q462*H462</f>
        <v>8.8400000000000006E-3</v>
      </c>
      <c r="S462" s="140">
        <v>0</v>
      </c>
      <c r="T462" s="141">
        <f>S462*H462</f>
        <v>0</v>
      </c>
      <c r="AR462" s="142" t="s">
        <v>224</v>
      </c>
      <c r="AT462" s="142" t="s">
        <v>1918</v>
      </c>
      <c r="AU462" s="142" t="s">
        <v>83</v>
      </c>
      <c r="AY462" s="17" t="s">
        <v>339</v>
      </c>
      <c r="BE462" s="143">
        <f>IF(N462="základní",J462,0)</f>
        <v>0</v>
      </c>
      <c r="BF462" s="143">
        <f>IF(N462="snížená",J462,0)</f>
        <v>0</v>
      </c>
      <c r="BG462" s="143">
        <f>IF(N462="zákl. přenesená",J462,0)</f>
        <v>0</v>
      </c>
      <c r="BH462" s="143">
        <f>IF(N462="sníž. přenesená",J462,0)</f>
        <v>0</v>
      </c>
      <c r="BI462" s="143">
        <f>IF(N462="nulová",J462,0)</f>
        <v>0</v>
      </c>
      <c r="BJ462" s="17" t="s">
        <v>81</v>
      </c>
      <c r="BK462" s="143">
        <f>ROUND(I462*H462,2)</f>
        <v>0</v>
      </c>
      <c r="BL462" s="17" t="s">
        <v>346</v>
      </c>
      <c r="BM462" s="142" t="s">
        <v>6780</v>
      </c>
    </row>
    <row r="463" spans="2:65" s="1" customFormat="1" ht="24.2" customHeight="1">
      <c r="B463" s="32"/>
      <c r="C463" s="131" t="s">
        <v>149</v>
      </c>
      <c r="D463" s="131" t="s">
        <v>342</v>
      </c>
      <c r="E463" s="132" t="s">
        <v>6781</v>
      </c>
      <c r="F463" s="133" t="s">
        <v>6782</v>
      </c>
      <c r="G463" s="134" t="s">
        <v>236</v>
      </c>
      <c r="H463" s="135">
        <v>69.706999999999994</v>
      </c>
      <c r="I463" s="136"/>
      <c r="J463" s="137">
        <f>ROUND(I463*H463,2)</f>
        <v>0</v>
      </c>
      <c r="K463" s="133" t="s">
        <v>345</v>
      </c>
      <c r="L463" s="32"/>
      <c r="M463" s="138" t="s">
        <v>19</v>
      </c>
      <c r="N463" s="139" t="s">
        <v>44</v>
      </c>
      <c r="P463" s="140">
        <f>O463*H463</f>
        <v>0</v>
      </c>
      <c r="Q463" s="140">
        <v>2.3010199999999998</v>
      </c>
      <c r="R463" s="140">
        <f>Q463*H463</f>
        <v>160.39720113999996</v>
      </c>
      <c r="S463" s="140">
        <v>0</v>
      </c>
      <c r="T463" s="141">
        <f>S463*H463</f>
        <v>0</v>
      </c>
      <c r="AR463" s="142" t="s">
        <v>346</v>
      </c>
      <c r="AT463" s="142" t="s">
        <v>342</v>
      </c>
      <c r="AU463" s="142" t="s">
        <v>83</v>
      </c>
      <c r="AY463" s="17" t="s">
        <v>339</v>
      </c>
      <c r="BE463" s="143">
        <f>IF(N463="základní",J463,0)</f>
        <v>0</v>
      </c>
      <c r="BF463" s="143">
        <f>IF(N463="snížená",J463,0)</f>
        <v>0</v>
      </c>
      <c r="BG463" s="143">
        <f>IF(N463="zákl. přenesená",J463,0)</f>
        <v>0</v>
      </c>
      <c r="BH463" s="143">
        <f>IF(N463="sníž. přenesená",J463,0)</f>
        <v>0</v>
      </c>
      <c r="BI463" s="143">
        <f>IF(N463="nulová",J463,0)</f>
        <v>0</v>
      </c>
      <c r="BJ463" s="17" t="s">
        <v>81</v>
      </c>
      <c r="BK463" s="143">
        <f>ROUND(I463*H463,2)</f>
        <v>0</v>
      </c>
      <c r="BL463" s="17" t="s">
        <v>346</v>
      </c>
      <c r="BM463" s="142" t="s">
        <v>6783</v>
      </c>
    </row>
    <row r="464" spans="2:65" s="1" customFormat="1" ht="11.25">
      <c r="B464" s="32"/>
      <c r="D464" s="144" t="s">
        <v>348</v>
      </c>
      <c r="F464" s="145" t="s">
        <v>6784</v>
      </c>
      <c r="I464" s="146"/>
      <c r="L464" s="32"/>
      <c r="M464" s="147"/>
      <c r="T464" s="53"/>
      <c r="AT464" s="17" t="s">
        <v>348</v>
      </c>
      <c r="AU464" s="17" t="s">
        <v>83</v>
      </c>
    </row>
    <row r="465" spans="2:65" s="12" customFormat="1" ht="11.25">
      <c r="B465" s="148"/>
      <c r="D465" s="149" t="s">
        <v>350</v>
      </c>
      <c r="E465" s="150" t="s">
        <v>19</v>
      </c>
      <c r="F465" s="151" t="s">
        <v>6318</v>
      </c>
      <c r="H465" s="152">
        <v>69.706999999999994</v>
      </c>
      <c r="I465" s="153"/>
      <c r="L465" s="148"/>
      <c r="M465" s="154"/>
      <c r="T465" s="155"/>
      <c r="AT465" s="150" t="s">
        <v>350</v>
      </c>
      <c r="AU465" s="150" t="s">
        <v>83</v>
      </c>
      <c r="AV465" s="12" t="s">
        <v>83</v>
      </c>
      <c r="AW465" s="12" t="s">
        <v>34</v>
      </c>
      <c r="AX465" s="12" t="s">
        <v>81</v>
      </c>
      <c r="AY465" s="150" t="s">
        <v>339</v>
      </c>
    </row>
    <row r="466" spans="2:65" s="1" customFormat="1" ht="11.25">
      <c r="B466" s="32"/>
      <c r="D466" s="149" t="s">
        <v>351</v>
      </c>
      <c r="F466" s="156" t="s">
        <v>6785</v>
      </c>
      <c r="L466" s="32"/>
      <c r="M466" s="147"/>
      <c r="T466" s="53"/>
      <c r="AU466" s="17" t="s">
        <v>83</v>
      </c>
    </row>
    <row r="467" spans="2:65" s="1" customFormat="1" ht="11.25">
      <c r="B467" s="32"/>
      <c r="D467" s="149" t="s">
        <v>351</v>
      </c>
      <c r="F467" s="157" t="s">
        <v>6786</v>
      </c>
      <c r="H467" s="158">
        <v>2.754</v>
      </c>
      <c r="L467" s="32"/>
      <c r="M467" s="147"/>
      <c r="T467" s="53"/>
      <c r="AU467" s="17" t="s">
        <v>83</v>
      </c>
    </row>
    <row r="468" spans="2:65" s="1" customFormat="1" ht="11.25">
      <c r="B468" s="32"/>
      <c r="D468" s="149" t="s">
        <v>351</v>
      </c>
      <c r="F468" s="157" t="s">
        <v>6787</v>
      </c>
      <c r="H468" s="158">
        <v>2.7120000000000002</v>
      </c>
      <c r="L468" s="32"/>
      <c r="M468" s="147"/>
      <c r="T468" s="53"/>
      <c r="AU468" s="17" t="s">
        <v>83</v>
      </c>
    </row>
    <row r="469" spans="2:65" s="1" customFormat="1" ht="11.25">
      <c r="B469" s="32"/>
      <c r="D469" s="149" t="s">
        <v>351</v>
      </c>
      <c r="F469" s="157" t="s">
        <v>6788</v>
      </c>
      <c r="H469" s="158">
        <v>0.109</v>
      </c>
      <c r="L469" s="32"/>
      <c r="M469" s="147"/>
      <c r="T469" s="53"/>
      <c r="AU469" s="17" t="s">
        <v>83</v>
      </c>
    </row>
    <row r="470" spans="2:65" s="1" customFormat="1" ht="11.25">
      <c r="B470" s="32"/>
      <c r="D470" s="149" t="s">
        <v>351</v>
      </c>
      <c r="F470" s="157" t="s">
        <v>6789</v>
      </c>
      <c r="H470" s="158">
        <v>4.74</v>
      </c>
      <c r="L470" s="32"/>
      <c r="M470" s="147"/>
      <c r="T470" s="53"/>
      <c r="AU470" s="17" t="s">
        <v>83</v>
      </c>
    </row>
    <row r="471" spans="2:65" s="1" customFormat="1" ht="11.25">
      <c r="B471" s="32"/>
      <c r="D471" s="149" t="s">
        <v>351</v>
      </c>
      <c r="F471" s="157" t="s">
        <v>6790</v>
      </c>
      <c r="H471" s="158">
        <v>59.392000000000003</v>
      </c>
      <c r="L471" s="32"/>
      <c r="M471" s="147"/>
      <c r="T471" s="53"/>
      <c r="AU471" s="17" t="s">
        <v>83</v>
      </c>
    </row>
    <row r="472" spans="2:65" s="1" customFormat="1" ht="11.25">
      <c r="B472" s="32"/>
      <c r="D472" s="149" t="s">
        <v>351</v>
      </c>
      <c r="F472" s="157" t="s">
        <v>358</v>
      </c>
      <c r="H472" s="158">
        <v>69.706999999999994</v>
      </c>
      <c r="L472" s="32"/>
      <c r="M472" s="147"/>
      <c r="T472" s="53"/>
      <c r="AU472" s="17" t="s">
        <v>83</v>
      </c>
    </row>
    <row r="473" spans="2:65" s="1" customFormat="1" ht="33" customHeight="1">
      <c r="B473" s="32"/>
      <c r="C473" s="131" t="s">
        <v>7</v>
      </c>
      <c r="D473" s="131" t="s">
        <v>342</v>
      </c>
      <c r="E473" s="132" t="s">
        <v>6791</v>
      </c>
      <c r="F473" s="133" t="s">
        <v>6792</v>
      </c>
      <c r="G473" s="134" t="s">
        <v>236</v>
      </c>
      <c r="H473" s="135">
        <v>156.626</v>
      </c>
      <c r="I473" s="136"/>
      <c r="J473" s="137">
        <f>ROUND(I473*H473,2)</f>
        <v>0</v>
      </c>
      <c r="K473" s="133" t="s">
        <v>345</v>
      </c>
      <c r="L473" s="32"/>
      <c r="M473" s="138" t="s">
        <v>19</v>
      </c>
      <c r="N473" s="139" t="s">
        <v>44</v>
      </c>
      <c r="P473" s="140">
        <f>O473*H473</f>
        <v>0</v>
      </c>
      <c r="Q473" s="140">
        <v>2.5018699999999998</v>
      </c>
      <c r="R473" s="140">
        <f>Q473*H473</f>
        <v>391.85789061999998</v>
      </c>
      <c r="S473" s="140">
        <v>0</v>
      </c>
      <c r="T473" s="141">
        <f>S473*H473</f>
        <v>0</v>
      </c>
      <c r="AR473" s="142" t="s">
        <v>346</v>
      </c>
      <c r="AT473" s="142" t="s">
        <v>342</v>
      </c>
      <c r="AU473" s="142" t="s">
        <v>83</v>
      </c>
      <c r="AY473" s="17" t="s">
        <v>339</v>
      </c>
      <c r="BE473" s="143">
        <f>IF(N473="základní",J473,0)</f>
        <v>0</v>
      </c>
      <c r="BF473" s="143">
        <f>IF(N473="snížená",J473,0)</f>
        <v>0</v>
      </c>
      <c r="BG473" s="143">
        <f>IF(N473="zákl. přenesená",J473,0)</f>
        <v>0</v>
      </c>
      <c r="BH473" s="143">
        <f>IF(N473="sníž. přenesená",J473,0)</f>
        <v>0</v>
      </c>
      <c r="BI473" s="143">
        <f>IF(N473="nulová",J473,0)</f>
        <v>0</v>
      </c>
      <c r="BJ473" s="17" t="s">
        <v>81</v>
      </c>
      <c r="BK473" s="143">
        <f>ROUND(I473*H473,2)</f>
        <v>0</v>
      </c>
      <c r="BL473" s="17" t="s">
        <v>346</v>
      </c>
      <c r="BM473" s="142" t="s">
        <v>6793</v>
      </c>
    </row>
    <row r="474" spans="2:65" s="1" customFormat="1" ht="11.25">
      <c r="B474" s="32"/>
      <c r="D474" s="144" t="s">
        <v>348</v>
      </c>
      <c r="F474" s="145" t="s">
        <v>6794</v>
      </c>
      <c r="I474" s="146"/>
      <c r="L474" s="32"/>
      <c r="M474" s="147"/>
      <c r="T474" s="53"/>
      <c r="AT474" s="17" t="s">
        <v>348</v>
      </c>
      <c r="AU474" s="17" t="s">
        <v>83</v>
      </c>
    </row>
    <row r="475" spans="2:65" s="12" customFormat="1" ht="11.25">
      <c r="B475" s="148"/>
      <c r="D475" s="149" t="s">
        <v>350</v>
      </c>
      <c r="E475" s="150" t="s">
        <v>19</v>
      </c>
      <c r="F475" s="151" t="s">
        <v>6340</v>
      </c>
      <c r="H475" s="152">
        <v>156.626</v>
      </c>
      <c r="I475" s="153"/>
      <c r="L475" s="148"/>
      <c r="M475" s="154"/>
      <c r="T475" s="155"/>
      <c r="AT475" s="150" t="s">
        <v>350</v>
      </c>
      <c r="AU475" s="150" t="s">
        <v>83</v>
      </c>
      <c r="AV475" s="12" t="s">
        <v>83</v>
      </c>
      <c r="AW475" s="12" t="s">
        <v>34</v>
      </c>
      <c r="AX475" s="12" t="s">
        <v>81</v>
      </c>
      <c r="AY475" s="150" t="s">
        <v>339</v>
      </c>
    </row>
    <row r="476" spans="2:65" s="1" customFormat="1" ht="33" customHeight="1">
      <c r="B476" s="32"/>
      <c r="C476" s="131" t="s">
        <v>525</v>
      </c>
      <c r="D476" s="131" t="s">
        <v>342</v>
      </c>
      <c r="E476" s="132" t="s">
        <v>6791</v>
      </c>
      <c r="F476" s="133" t="s">
        <v>6792</v>
      </c>
      <c r="G476" s="134" t="s">
        <v>236</v>
      </c>
      <c r="H476" s="135">
        <v>0.94599999999999995</v>
      </c>
      <c r="I476" s="136"/>
      <c r="J476" s="137">
        <f>ROUND(I476*H476,2)</f>
        <v>0</v>
      </c>
      <c r="K476" s="133" t="s">
        <v>345</v>
      </c>
      <c r="L476" s="32"/>
      <c r="M476" s="138" t="s">
        <v>19</v>
      </c>
      <c r="N476" s="139" t="s">
        <v>44</v>
      </c>
      <c r="P476" s="140">
        <f>O476*H476</f>
        <v>0</v>
      </c>
      <c r="Q476" s="140">
        <v>2.5018699999999998</v>
      </c>
      <c r="R476" s="140">
        <f>Q476*H476</f>
        <v>2.3667690199999996</v>
      </c>
      <c r="S476" s="140">
        <v>0</v>
      </c>
      <c r="T476" s="141">
        <f>S476*H476</f>
        <v>0</v>
      </c>
      <c r="AR476" s="142" t="s">
        <v>346</v>
      </c>
      <c r="AT476" s="142" t="s">
        <v>342</v>
      </c>
      <c r="AU476" s="142" t="s">
        <v>83</v>
      </c>
      <c r="AY476" s="17" t="s">
        <v>339</v>
      </c>
      <c r="BE476" s="143">
        <f>IF(N476="základní",J476,0)</f>
        <v>0</v>
      </c>
      <c r="BF476" s="143">
        <f>IF(N476="snížená",J476,0)</f>
        <v>0</v>
      </c>
      <c r="BG476" s="143">
        <f>IF(N476="zákl. přenesená",J476,0)</f>
        <v>0</v>
      </c>
      <c r="BH476" s="143">
        <f>IF(N476="sníž. přenesená",J476,0)</f>
        <v>0</v>
      </c>
      <c r="BI476" s="143">
        <f>IF(N476="nulová",J476,0)</f>
        <v>0</v>
      </c>
      <c r="BJ476" s="17" t="s">
        <v>81</v>
      </c>
      <c r="BK476" s="143">
        <f>ROUND(I476*H476,2)</f>
        <v>0</v>
      </c>
      <c r="BL476" s="17" t="s">
        <v>346</v>
      </c>
      <c r="BM476" s="142" t="s">
        <v>6795</v>
      </c>
    </row>
    <row r="477" spans="2:65" s="1" customFormat="1" ht="11.25">
      <c r="B477" s="32"/>
      <c r="D477" s="144" t="s">
        <v>348</v>
      </c>
      <c r="F477" s="145" t="s">
        <v>6794</v>
      </c>
      <c r="I477" s="146"/>
      <c r="L477" s="32"/>
      <c r="M477" s="147"/>
      <c r="T477" s="53"/>
      <c r="AT477" s="17" t="s">
        <v>348</v>
      </c>
      <c r="AU477" s="17" t="s">
        <v>83</v>
      </c>
    </row>
    <row r="478" spans="2:65" s="12" customFormat="1" ht="11.25">
      <c r="B478" s="148"/>
      <c r="D478" s="149" t="s">
        <v>350</v>
      </c>
      <c r="E478" s="150" t="s">
        <v>19</v>
      </c>
      <c r="F478" s="151" t="s">
        <v>6432</v>
      </c>
      <c r="H478" s="152">
        <v>0.94599999999999995</v>
      </c>
      <c r="I478" s="153"/>
      <c r="L478" s="148"/>
      <c r="M478" s="154"/>
      <c r="T478" s="155"/>
      <c r="AT478" s="150" t="s">
        <v>350</v>
      </c>
      <c r="AU478" s="150" t="s">
        <v>83</v>
      </c>
      <c r="AV478" s="12" t="s">
        <v>83</v>
      </c>
      <c r="AW478" s="12" t="s">
        <v>34</v>
      </c>
      <c r="AX478" s="12" t="s">
        <v>81</v>
      </c>
      <c r="AY478" s="150" t="s">
        <v>339</v>
      </c>
    </row>
    <row r="479" spans="2:65" s="1" customFormat="1" ht="11.25">
      <c r="B479" s="32"/>
      <c r="D479" s="149" t="s">
        <v>351</v>
      </c>
      <c r="F479" s="156" t="s">
        <v>6796</v>
      </c>
      <c r="L479" s="32"/>
      <c r="M479" s="147"/>
      <c r="T479" s="53"/>
      <c r="AU479" s="17" t="s">
        <v>83</v>
      </c>
    </row>
    <row r="480" spans="2:65" s="1" customFormat="1" ht="11.25">
      <c r="B480" s="32"/>
      <c r="D480" s="149" t="s">
        <v>351</v>
      </c>
      <c r="F480" s="157" t="s">
        <v>6797</v>
      </c>
      <c r="H480" s="158">
        <v>0.94599999999999995</v>
      </c>
      <c r="L480" s="32"/>
      <c r="M480" s="147"/>
      <c r="T480" s="53"/>
      <c r="AU480" s="17" t="s">
        <v>83</v>
      </c>
    </row>
    <row r="481" spans="2:65" s="1" customFormat="1" ht="24.2" customHeight="1">
      <c r="B481" s="32"/>
      <c r="C481" s="131" t="s">
        <v>530</v>
      </c>
      <c r="D481" s="131" t="s">
        <v>342</v>
      </c>
      <c r="E481" s="132" t="s">
        <v>6798</v>
      </c>
      <c r="F481" s="133" t="s">
        <v>6799</v>
      </c>
      <c r="G481" s="134" t="s">
        <v>236</v>
      </c>
      <c r="H481" s="135">
        <v>15.462999999999999</v>
      </c>
      <c r="I481" s="136"/>
      <c r="J481" s="137">
        <f>ROUND(I481*H481,2)</f>
        <v>0</v>
      </c>
      <c r="K481" s="133" t="s">
        <v>345</v>
      </c>
      <c r="L481" s="32"/>
      <c r="M481" s="138" t="s">
        <v>19</v>
      </c>
      <c r="N481" s="139" t="s">
        <v>44</v>
      </c>
      <c r="P481" s="140">
        <f>O481*H481</f>
        <v>0</v>
      </c>
      <c r="Q481" s="140">
        <v>2.5236100000000001</v>
      </c>
      <c r="R481" s="140">
        <f>Q481*H481</f>
        <v>39.022581430000002</v>
      </c>
      <c r="S481" s="140">
        <v>0</v>
      </c>
      <c r="T481" s="141">
        <f>S481*H481</f>
        <v>0</v>
      </c>
      <c r="AR481" s="142" t="s">
        <v>346</v>
      </c>
      <c r="AT481" s="142" t="s">
        <v>342</v>
      </c>
      <c r="AU481" s="142" t="s">
        <v>83</v>
      </c>
      <c r="AY481" s="17" t="s">
        <v>339</v>
      </c>
      <c r="BE481" s="143">
        <f>IF(N481="základní",J481,0)</f>
        <v>0</v>
      </c>
      <c r="BF481" s="143">
        <f>IF(N481="snížená",J481,0)</f>
        <v>0</v>
      </c>
      <c r="BG481" s="143">
        <f>IF(N481="zákl. přenesená",J481,0)</f>
        <v>0</v>
      </c>
      <c r="BH481" s="143">
        <f>IF(N481="sníž. přenesená",J481,0)</f>
        <v>0</v>
      </c>
      <c r="BI481" s="143">
        <f>IF(N481="nulová",J481,0)</f>
        <v>0</v>
      </c>
      <c r="BJ481" s="17" t="s">
        <v>81</v>
      </c>
      <c r="BK481" s="143">
        <f>ROUND(I481*H481,2)</f>
        <v>0</v>
      </c>
      <c r="BL481" s="17" t="s">
        <v>346</v>
      </c>
      <c r="BM481" s="142" t="s">
        <v>6800</v>
      </c>
    </row>
    <row r="482" spans="2:65" s="1" customFormat="1" ht="11.25">
      <c r="B482" s="32"/>
      <c r="D482" s="144" t="s">
        <v>348</v>
      </c>
      <c r="F482" s="145" t="s">
        <v>6801</v>
      </c>
      <c r="I482" s="146"/>
      <c r="L482" s="32"/>
      <c r="M482" s="147"/>
      <c r="T482" s="53"/>
      <c r="AT482" s="17" t="s">
        <v>348</v>
      </c>
      <c r="AU482" s="17" t="s">
        <v>83</v>
      </c>
    </row>
    <row r="483" spans="2:65" s="12" customFormat="1" ht="11.25">
      <c r="B483" s="148"/>
      <c r="D483" s="149" t="s">
        <v>350</v>
      </c>
      <c r="E483" s="150" t="s">
        <v>19</v>
      </c>
      <c r="F483" s="151" t="s">
        <v>6327</v>
      </c>
      <c r="H483" s="152">
        <v>15.462999999999999</v>
      </c>
      <c r="I483" s="153"/>
      <c r="L483" s="148"/>
      <c r="M483" s="154"/>
      <c r="T483" s="155"/>
      <c r="AT483" s="150" t="s">
        <v>350</v>
      </c>
      <c r="AU483" s="150" t="s">
        <v>83</v>
      </c>
      <c r="AV483" s="12" t="s">
        <v>83</v>
      </c>
      <c r="AW483" s="12" t="s">
        <v>34</v>
      </c>
      <c r="AX483" s="12" t="s">
        <v>81</v>
      </c>
      <c r="AY483" s="150" t="s">
        <v>339</v>
      </c>
    </row>
    <row r="484" spans="2:65" s="1" customFormat="1" ht="24.2" customHeight="1">
      <c r="B484" s="32"/>
      <c r="C484" s="131" t="s">
        <v>535</v>
      </c>
      <c r="D484" s="131" t="s">
        <v>342</v>
      </c>
      <c r="E484" s="132" t="s">
        <v>6802</v>
      </c>
      <c r="F484" s="133" t="s">
        <v>6803</v>
      </c>
      <c r="G484" s="134" t="s">
        <v>236</v>
      </c>
      <c r="H484" s="135">
        <v>34.776000000000003</v>
      </c>
      <c r="I484" s="136"/>
      <c r="J484" s="137">
        <f>ROUND(I484*H484,2)</f>
        <v>0</v>
      </c>
      <c r="K484" s="133" t="s">
        <v>345</v>
      </c>
      <c r="L484" s="32"/>
      <c r="M484" s="138" t="s">
        <v>19</v>
      </c>
      <c r="N484" s="139" t="s">
        <v>44</v>
      </c>
      <c r="P484" s="140">
        <f>O484*H484</f>
        <v>0</v>
      </c>
      <c r="Q484" s="140">
        <v>2.55328</v>
      </c>
      <c r="R484" s="140">
        <f>Q484*H484</f>
        <v>88.792865280000015</v>
      </c>
      <c r="S484" s="140">
        <v>0</v>
      </c>
      <c r="T484" s="141">
        <f>S484*H484</f>
        <v>0</v>
      </c>
      <c r="AR484" s="142" t="s">
        <v>346</v>
      </c>
      <c r="AT484" s="142" t="s">
        <v>342</v>
      </c>
      <c r="AU484" s="142" t="s">
        <v>83</v>
      </c>
      <c r="AY484" s="17" t="s">
        <v>339</v>
      </c>
      <c r="BE484" s="143">
        <f>IF(N484="základní",J484,0)</f>
        <v>0</v>
      </c>
      <c r="BF484" s="143">
        <f>IF(N484="snížená",J484,0)</f>
        <v>0</v>
      </c>
      <c r="BG484" s="143">
        <f>IF(N484="zákl. přenesená",J484,0)</f>
        <v>0</v>
      </c>
      <c r="BH484" s="143">
        <f>IF(N484="sníž. přenesená",J484,0)</f>
        <v>0</v>
      </c>
      <c r="BI484" s="143">
        <f>IF(N484="nulová",J484,0)</f>
        <v>0</v>
      </c>
      <c r="BJ484" s="17" t="s">
        <v>81</v>
      </c>
      <c r="BK484" s="143">
        <f>ROUND(I484*H484,2)</f>
        <v>0</v>
      </c>
      <c r="BL484" s="17" t="s">
        <v>346</v>
      </c>
      <c r="BM484" s="142" t="s">
        <v>6804</v>
      </c>
    </row>
    <row r="485" spans="2:65" s="1" customFormat="1" ht="11.25">
      <c r="B485" s="32"/>
      <c r="D485" s="144" t="s">
        <v>348</v>
      </c>
      <c r="F485" s="145" t="s">
        <v>6805</v>
      </c>
      <c r="I485" s="146"/>
      <c r="L485" s="32"/>
      <c r="M485" s="147"/>
      <c r="T485" s="53"/>
      <c r="AT485" s="17" t="s">
        <v>348</v>
      </c>
      <c r="AU485" s="17" t="s">
        <v>83</v>
      </c>
    </row>
    <row r="486" spans="2:65" s="12" customFormat="1" ht="11.25">
      <c r="B486" s="148"/>
      <c r="D486" s="149" t="s">
        <v>350</v>
      </c>
      <c r="E486" s="150" t="s">
        <v>19</v>
      </c>
      <c r="F486" s="151" t="s">
        <v>6417</v>
      </c>
      <c r="H486" s="152">
        <v>34.776000000000003</v>
      </c>
      <c r="I486" s="153"/>
      <c r="L486" s="148"/>
      <c r="M486" s="154"/>
      <c r="T486" s="155"/>
      <c r="AT486" s="150" t="s">
        <v>350</v>
      </c>
      <c r="AU486" s="150" t="s">
        <v>83</v>
      </c>
      <c r="AV486" s="12" t="s">
        <v>83</v>
      </c>
      <c r="AW486" s="12" t="s">
        <v>34</v>
      </c>
      <c r="AX486" s="12" t="s">
        <v>81</v>
      </c>
      <c r="AY486" s="150" t="s">
        <v>339</v>
      </c>
    </row>
    <row r="487" spans="2:65" s="1" customFormat="1" ht="11.25">
      <c r="B487" s="32"/>
      <c r="D487" s="149" t="s">
        <v>351</v>
      </c>
      <c r="F487" s="156" t="s">
        <v>6806</v>
      </c>
      <c r="L487" s="32"/>
      <c r="M487" s="147"/>
      <c r="T487" s="53"/>
      <c r="AU487" s="17" t="s">
        <v>83</v>
      </c>
    </row>
    <row r="488" spans="2:65" s="1" customFormat="1" ht="11.25">
      <c r="B488" s="32"/>
      <c r="D488" s="149" t="s">
        <v>351</v>
      </c>
      <c r="F488" s="157" t="s">
        <v>6807</v>
      </c>
      <c r="H488" s="158">
        <v>13.742000000000001</v>
      </c>
      <c r="L488" s="32"/>
      <c r="M488" s="147"/>
      <c r="T488" s="53"/>
      <c r="AU488" s="17" t="s">
        <v>83</v>
      </c>
    </row>
    <row r="489" spans="2:65" s="1" customFormat="1" ht="11.25">
      <c r="B489" s="32"/>
      <c r="D489" s="149" t="s">
        <v>351</v>
      </c>
      <c r="F489" s="157" t="s">
        <v>6808</v>
      </c>
      <c r="H489" s="158">
        <v>19.725999999999999</v>
      </c>
      <c r="L489" s="32"/>
      <c r="M489" s="147"/>
      <c r="T489" s="53"/>
      <c r="AU489" s="17" t="s">
        <v>83</v>
      </c>
    </row>
    <row r="490" spans="2:65" s="1" customFormat="1" ht="11.25">
      <c r="B490" s="32"/>
      <c r="D490" s="149" t="s">
        <v>351</v>
      </c>
      <c r="F490" s="157" t="s">
        <v>6809</v>
      </c>
      <c r="H490" s="158">
        <v>1.3080000000000001</v>
      </c>
      <c r="L490" s="32"/>
      <c r="M490" s="147"/>
      <c r="T490" s="53"/>
      <c r="AU490" s="17" t="s">
        <v>83</v>
      </c>
    </row>
    <row r="491" spans="2:65" s="1" customFormat="1" ht="11.25">
      <c r="B491" s="32"/>
      <c r="D491" s="149" t="s">
        <v>351</v>
      </c>
      <c r="F491" s="157" t="s">
        <v>358</v>
      </c>
      <c r="H491" s="158">
        <v>34.776000000000003</v>
      </c>
      <c r="L491" s="32"/>
      <c r="M491" s="147"/>
      <c r="T491" s="53"/>
      <c r="AU491" s="17" t="s">
        <v>83</v>
      </c>
    </row>
    <row r="492" spans="2:65" s="1" customFormat="1" ht="16.5" customHeight="1">
      <c r="B492" s="32"/>
      <c r="C492" s="131" t="s">
        <v>543</v>
      </c>
      <c r="D492" s="131" t="s">
        <v>342</v>
      </c>
      <c r="E492" s="132" t="s">
        <v>6810</v>
      </c>
      <c r="F492" s="133" t="s">
        <v>6811</v>
      </c>
      <c r="G492" s="134" t="s">
        <v>119</v>
      </c>
      <c r="H492" s="135">
        <v>14.505000000000001</v>
      </c>
      <c r="I492" s="136"/>
      <c r="J492" s="137">
        <f>ROUND(I492*H492,2)</f>
        <v>0</v>
      </c>
      <c r="K492" s="133" t="s">
        <v>345</v>
      </c>
      <c r="L492" s="32"/>
      <c r="M492" s="138" t="s">
        <v>19</v>
      </c>
      <c r="N492" s="139" t="s">
        <v>44</v>
      </c>
      <c r="P492" s="140">
        <f>O492*H492</f>
        <v>0</v>
      </c>
      <c r="Q492" s="140">
        <v>2.9399999999999999E-3</v>
      </c>
      <c r="R492" s="140">
        <f>Q492*H492</f>
        <v>4.2644700000000001E-2</v>
      </c>
      <c r="S492" s="140">
        <v>0</v>
      </c>
      <c r="T492" s="141">
        <f>S492*H492</f>
        <v>0</v>
      </c>
      <c r="AR492" s="142" t="s">
        <v>346</v>
      </c>
      <c r="AT492" s="142" t="s">
        <v>342</v>
      </c>
      <c r="AU492" s="142" t="s">
        <v>83</v>
      </c>
      <c r="AY492" s="17" t="s">
        <v>339</v>
      </c>
      <c r="BE492" s="143">
        <f>IF(N492="základní",J492,0)</f>
        <v>0</v>
      </c>
      <c r="BF492" s="143">
        <f>IF(N492="snížená",J492,0)</f>
        <v>0</v>
      </c>
      <c r="BG492" s="143">
        <f>IF(N492="zákl. přenesená",J492,0)</f>
        <v>0</v>
      </c>
      <c r="BH492" s="143">
        <f>IF(N492="sníž. přenesená",J492,0)</f>
        <v>0</v>
      </c>
      <c r="BI492" s="143">
        <f>IF(N492="nulová",J492,0)</f>
        <v>0</v>
      </c>
      <c r="BJ492" s="17" t="s">
        <v>81</v>
      </c>
      <c r="BK492" s="143">
        <f>ROUND(I492*H492,2)</f>
        <v>0</v>
      </c>
      <c r="BL492" s="17" t="s">
        <v>346</v>
      </c>
      <c r="BM492" s="142" t="s">
        <v>6812</v>
      </c>
    </row>
    <row r="493" spans="2:65" s="1" customFormat="1" ht="11.25">
      <c r="B493" s="32"/>
      <c r="D493" s="144" t="s">
        <v>348</v>
      </c>
      <c r="F493" s="145" t="s">
        <v>6813</v>
      </c>
      <c r="I493" s="146"/>
      <c r="L493" s="32"/>
      <c r="M493" s="147"/>
      <c r="T493" s="53"/>
      <c r="AT493" s="17" t="s">
        <v>348</v>
      </c>
      <c r="AU493" s="17" t="s">
        <v>83</v>
      </c>
    </row>
    <row r="494" spans="2:65" s="12" customFormat="1" ht="11.25">
      <c r="B494" s="148"/>
      <c r="D494" s="149" t="s">
        <v>350</v>
      </c>
      <c r="E494" s="150" t="s">
        <v>19</v>
      </c>
      <c r="F494" s="151" t="s">
        <v>6330</v>
      </c>
      <c r="H494" s="152">
        <v>14.505000000000001</v>
      </c>
      <c r="I494" s="153"/>
      <c r="L494" s="148"/>
      <c r="M494" s="154"/>
      <c r="T494" s="155"/>
      <c r="AT494" s="150" t="s">
        <v>350</v>
      </c>
      <c r="AU494" s="150" t="s">
        <v>83</v>
      </c>
      <c r="AV494" s="12" t="s">
        <v>83</v>
      </c>
      <c r="AW494" s="12" t="s">
        <v>34</v>
      </c>
      <c r="AX494" s="12" t="s">
        <v>81</v>
      </c>
      <c r="AY494" s="150" t="s">
        <v>339</v>
      </c>
    </row>
    <row r="495" spans="2:65" s="1" customFormat="1" ht="11.25">
      <c r="B495" s="32"/>
      <c r="D495" s="149" t="s">
        <v>351</v>
      </c>
      <c r="F495" s="156" t="s">
        <v>6814</v>
      </c>
      <c r="L495" s="32"/>
      <c r="M495" s="147"/>
      <c r="T495" s="53"/>
      <c r="AU495" s="17" t="s">
        <v>83</v>
      </c>
    </row>
    <row r="496" spans="2:65" s="1" customFormat="1" ht="11.25">
      <c r="B496" s="32"/>
      <c r="D496" s="149" t="s">
        <v>351</v>
      </c>
      <c r="F496" s="157" t="s">
        <v>6815</v>
      </c>
      <c r="H496" s="158">
        <v>8.5749999999999993</v>
      </c>
      <c r="L496" s="32"/>
      <c r="M496" s="147"/>
      <c r="T496" s="53"/>
      <c r="AU496" s="17" t="s">
        <v>83</v>
      </c>
    </row>
    <row r="497" spans="2:65" s="1" customFormat="1" ht="11.25">
      <c r="B497" s="32"/>
      <c r="D497" s="149" t="s">
        <v>351</v>
      </c>
      <c r="F497" s="157" t="s">
        <v>6816</v>
      </c>
      <c r="H497" s="158">
        <v>3.45</v>
      </c>
      <c r="L497" s="32"/>
      <c r="M497" s="147"/>
      <c r="T497" s="53"/>
      <c r="AU497" s="17" t="s">
        <v>83</v>
      </c>
    </row>
    <row r="498" spans="2:65" s="1" customFormat="1" ht="11.25">
      <c r="B498" s="32"/>
      <c r="D498" s="149" t="s">
        <v>351</v>
      </c>
      <c r="F498" s="157" t="s">
        <v>6817</v>
      </c>
      <c r="H498" s="158">
        <v>1.2</v>
      </c>
      <c r="L498" s="32"/>
      <c r="M498" s="147"/>
      <c r="T498" s="53"/>
      <c r="AU498" s="17" t="s">
        <v>83</v>
      </c>
    </row>
    <row r="499" spans="2:65" s="1" customFormat="1" ht="11.25">
      <c r="B499" s="32"/>
      <c r="D499" s="149" t="s">
        <v>351</v>
      </c>
      <c r="F499" s="157" t="s">
        <v>6818</v>
      </c>
      <c r="H499" s="158">
        <v>1.28</v>
      </c>
      <c r="L499" s="32"/>
      <c r="M499" s="147"/>
      <c r="T499" s="53"/>
      <c r="AU499" s="17" t="s">
        <v>83</v>
      </c>
    </row>
    <row r="500" spans="2:65" s="1" customFormat="1" ht="11.25">
      <c r="B500" s="32"/>
      <c r="D500" s="149" t="s">
        <v>351</v>
      </c>
      <c r="F500" s="157" t="s">
        <v>358</v>
      </c>
      <c r="H500" s="158">
        <v>14.505000000000001</v>
      </c>
      <c r="L500" s="32"/>
      <c r="M500" s="147"/>
      <c r="T500" s="53"/>
      <c r="AU500" s="17" t="s">
        <v>83</v>
      </c>
    </row>
    <row r="501" spans="2:65" s="1" customFormat="1" ht="16.5" customHeight="1">
      <c r="B501" s="32"/>
      <c r="C501" s="131" t="s">
        <v>595</v>
      </c>
      <c r="D501" s="131" t="s">
        <v>342</v>
      </c>
      <c r="E501" s="132" t="s">
        <v>6810</v>
      </c>
      <c r="F501" s="133" t="s">
        <v>6811</v>
      </c>
      <c r="G501" s="134" t="s">
        <v>119</v>
      </c>
      <c r="H501" s="135">
        <v>79.325000000000003</v>
      </c>
      <c r="I501" s="136"/>
      <c r="J501" s="137">
        <f>ROUND(I501*H501,2)</f>
        <v>0</v>
      </c>
      <c r="K501" s="133" t="s">
        <v>345</v>
      </c>
      <c r="L501" s="32"/>
      <c r="M501" s="138" t="s">
        <v>19</v>
      </c>
      <c r="N501" s="139" t="s">
        <v>44</v>
      </c>
      <c r="P501" s="140">
        <f>O501*H501</f>
        <v>0</v>
      </c>
      <c r="Q501" s="140">
        <v>2.9399999999999999E-3</v>
      </c>
      <c r="R501" s="140">
        <f>Q501*H501</f>
        <v>0.23321549999999999</v>
      </c>
      <c r="S501" s="140">
        <v>0</v>
      </c>
      <c r="T501" s="141">
        <f>S501*H501</f>
        <v>0</v>
      </c>
      <c r="AR501" s="142" t="s">
        <v>346</v>
      </c>
      <c r="AT501" s="142" t="s">
        <v>342</v>
      </c>
      <c r="AU501" s="142" t="s">
        <v>83</v>
      </c>
      <c r="AY501" s="17" t="s">
        <v>339</v>
      </c>
      <c r="BE501" s="143">
        <f>IF(N501="základní",J501,0)</f>
        <v>0</v>
      </c>
      <c r="BF501" s="143">
        <f>IF(N501="snížená",J501,0)</f>
        <v>0</v>
      </c>
      <c r="BG501" s="143">
        <f>IF(N501="zákl. přenesená",J501,0)</f>
        <v>0</v>
      </c>
      <c r="BH501" s="143">
        <f>IF(N501="sníž. přenesená",J501,0)</f>
        <v>0</v>
      </c>
      <c r="BI501" s="143">
        <f>IF(N501="nulová",J501,0)</f>
        <v>0</v>
      </c>
      <c r="BJ501" s="17" t="s">
        <v>81</v>
      </c>
      <c r="BK501" s="143">
        <f>ROUND(I501*H501,2)</f>
        <v>0</v>
      </c>
      <c r="BL501" s="17" t="s">
        <v>346</v>
      </c>
      <c r="BM501" s="142" t="s">
        <v>6819</v>
      </c>
    </row>
    <row r="502" spans="2:65" s="1" customFormat="1" ht="11.25">
      <c r="B502" s="32"/>
      <c r="D502" s="144" t="s">
        <v>348</v>
      </c>
      <c r="F502" s="145" t="s">
        <v>6813</v>
      </c>
      <c r="I502" s="146"/>
      <c r="L502" s="32"/>
      <c r="M502" s="147"/>
      <c r="T502" s="53"/>
      <c r="AT502" s="17" t="s">
        <v>348</v>
      </c>
      <c r="AU502" s="17" t="s">
        <v>83</v>
      </c>
    </row>
    <row r="503" spans="2:65" s="12" customFormat="1" ht="11.25">
      <c r="B503" s="148"/>
      <c r="D503" s="149" t="s">
        <v>350</v>
      </c>
      <c r="E503" s="150" t="s">
        <v>19</v>
      </c>
      <c r="F503" s="151" t="s">
        <v>6820</v>
      </c>
      <c r="H503" s="152">
        <v>79.325000000000003</v>
      </c>
      <c r="I503" s="153"/>
      <c r="L503" s="148"/>
      <c r="M503" s="154"/>
      <c r="T503" s="155"/>
      <c r="AT503" s="150" t="s">
        <v>350</v>
      </c>
      <c r="AU503" s="150" t="s">
        <v>83</v>
      </c>
      <c r="AV503" s="12" t="s">
        <v>83</v>
      </c>
      <c r="AW503" s="12" t="s">
        <v>34</v>
      </c>
      <c r="AX503" s="12" t="s">
        <v>81</v>
      </c>
      <c r="AY503" s="150" t="s">
        <v>339</v>
      </c>
    </row>
    <row r="504" spans="2:65" s="1" customFormat="1" ht="11.25">
      <c r="B504" s="32"/>
      <c r="D504" s="149" t="s">
        <v>351</v>
      </c>
      <c r="F504" s="156" t="s">
        <v>6821</v>
      </c>
      <c r="L504" s="32"/>
      <c r="M504" s="147"/>
      <c r="T504" s="53"/>
      <c r="AU504" s="17" t="s">
        <v>83</v>
      </c>
    </row>
    <row r="505" spans="2:65" s="1" customFormat="1" ht="11.25">
      <c r="B505" s="32"/>
      <c r="D505" s="149" t="s">
        <v>351</v>
      </c>
      <c r="F505" s="157" t="s">
        <v>6822</v>
      </c>
      <c r="H505" s="158">
        <v>14.641999999999999</v>
      </c>
      <c r="L505" s="32"/>
      <c r="M505" s="147"/>
      <c r="T505" s="53"/>
      <c r="AU505" s="17" t="s">
        <v>83</v>
      </c>
    </row>
    <row r="506" spans="2:65" s="1" customFormat="1" ht="11.25">
      <c r="B506" s="32"/>
      <c r="D506" s="149" t="s">
        <v>351</v>
      </c>
      <c r="F506" s="156" t="s">
        <v>6823</v>
      </c>
      <c r="L506" s="32"/>
      <c r="M506" s="147"/>
      <c r="T506" s="53"/>
      <c r="AU506" s="17" t="s">
        <v>83</v>
      </c>
    </row>
    <row r="507" spans="2:65" s="1" customFormat="1" ht="11.25">
      <c r="B507" s="32"/>
      <c r="D507" s="149" t="s">
        <v>351</v>
      </c>
      <c r="F507" s="157" t="s">
        <v>6824</v>
      </c>
      <c r="H507" s="158">
        <v>27.602</v>
      </c>
      <c r="L507" s="32"/>
      <c r="M507" s="147"/>
      <c r="T507" s="53"/>
      <c r="AU507" s="17" t="s">
        <v>83</v>
      </c>
    </row>
    <row r="508" spans="2:65" s="1" customFormat="1" ht="11.25">
      <c r="B508" s="32"/>
      <c r="D508" s="149" t="s">
        <v>351</v>
      </c>
      <c r="F508" s="157" t="s">
        <v>6825</v>
      </c>
      <c r="H508" s="158">
        <v>31.681000000000001</v>
      </c>
      <c r="L508" s="32"/>
      <c r="M508" s="147"/>
      <c r="T508" s="53"/>
      <c r="AU508" s="17" t="s">
        <v>83</v>
      </c>
    </row>
    <row r="509" spans="2:65" s="1" customFormat="1" ht="11.25">
      <c r="B509" s="32"/>
      <c r="D509" s="149" t="s">
        <v>351</v>
      </c>
      <c r="F509" s="157" t="s">
        <v>6826</v>
      </c>
      <c r="H509" s="158">
        <v>5.4</v>
      </c>
      <c r="L509" s="32"/>
      <c r="M509" s="147"/>
      <c r="T509" s="53"/>
      <c r="AU509" s="17" t="s">
        <v>83</v>
      </c>
    </row>
    <row r="510" spans="2:65" s="1" customFormat="1" ht="11.25">
      <c r="B510" s="32"/>
      <c r="D510" s="149" t="s">
        <v>351</v>
      </c>
      <c r="F510" s="157" t="s">
        <v>358</v>
      </c>
      <c r="H510" s="158">
        <v>64.683000000000007</v>
      </c>
      <c r="L510" s="32"/>
      <c r="M510" s="147"/>
      <c r="T510" s="53"/>
      <c r="AU510" s="17" t="s">
        <v>83</v>
      </c>
    </row>
    <row r="511" spans="2:65" s="1" customFormat="1" ht="16.5" customHeight="1">
      <c r="B511" s="32"/>
      <c r="C511" s="131" t="s">
        <v>606</v>
      </c>
      <c r="D511" s="131" t="s">
        <v>342</v>
      </c>
      <c r="E511" s="132" t="s">
        <v>6827</v>
      </c>
      <c r="F511" s="133" t="s">
        <v>6828</v>
      </c>
      <c r="G511" s="134" t="s">
        <v>119</v>
      </c>
      <c r="H511" s="135">
        <v>14.505000000000001</v>
      </c>
      <c r="I511" s="136"/>
      <c r="J511" s="137">
        <f>ROUND(I511*H511,2)</f>
        <v>0</v>
      </c>
      <c r="K511" s="133" t="s">
        <v>345</v>
      </c>
      <c r="L511" s="32"/>
      <c r="M511" s="138" t="s">
        <v>19</v>
      </c>
      <c r="N511" s="139" t="s">
        <v>44</v>
      </c>
      <c r="P511" s="140">
        <f>O511*H511</f>
        <v>0</v>
      </c>
      <c r="Q511" s="140">
        <v>0</v>
      </c>
      <c r="R511" s="140">
        <f>Q511*H511</f>
        <v>0</v>
      </c>
      <c r="S511" s="140">
        <v>0</v>
      </c>
      <c r="T511" s="141">
        <f>S511*H511</f>
        <v>0</v>
      </c>
      <c r="AR511" s="142" t="s">
        <v>346</v>
      </c>
      <c r="AT511" s="142" t="s">
        <v>342</v>
      </c>
      <c r="AU511" s="142" t="s">
        <v>83</v>
      </c>
      <c r="AY511" s="17" t="s">
        <v>339</v>
      </c>
      <c r="BE511" s="143">
        <f>IF(N511="základní",J511,0)</f>
        <v>0</v>
      </c>
      <c r="BF511" s="143">
        <f>IF(N511="snížená",J511,0)</f>
        <v>0</v>
      </c>
      <c r="BG511" s="143">
        <f>IF(N511="zákl. přenesená",J511,0)</f>
        <v>0</v>
      </c>
      <c r="BH511" s="143">
        <f>IF(N511="sníž. přenesená",J511,0)</f>
        <v>0</v>
      </c>
      <c r="BI511" s="143">
        <f>IF(N511="nulová",J511,0)</f>
        <v>0</v>
      </c>
      <c r="BJ511" s="17" t="s">
        <v>81</v>
      </c>
      <c r="BK511" s="143">
        <f>ROUND(I511*H511,2)</f>
        <v>0</v>
      </c>
      <c r="BL511" s="17" t="s">
        <v>346</v>
      </c>
      <c r="BM511" s="142" t="s">
        <v>6829</v>
      </c>
    </row>
    <row r="512" spans="2:65" s="1" customFormat="1" ht="11.25">
      <c r="B512" s="32"/>
      <c r="D512" s="144" t="s">
        <v>348</v>
      </c>
      <c r="F512" s="145" t="s">
        <v>6830</v>
      </c>
      <c r="I512" s="146"/>
      <c r="L512" s="32"/>
      <c r="M512" s="147"/>
      <c r="T512" s="53"/>
      <c r="AT512" s="17" t="s">
        <v>348</v>
      </c>
      <c r="AU512" s="17" t="s">
        <v>83</v>
      </c>
    </row>
    <row r="513" spans="2:65" s="12" customFormat="1" ht="11.25">
      <c r="B513" s="148"/>
      <c r="D513" s="149" t="s">
        <v>350</v>
      </c>
      <c r="E513" s="150" t="s">
        <v>19</v>
      </c>
      <c r="F513" s="151" t="s">
        <v>6330</v>
      </c>
      <c r="H513" s="152">
        <v>14.505000000000001</v>
      </c>
      <c r="I513" s="153"/>
      <c r="L513" s="148"/>
      <c r="M513" s="154"/>
      <c r="T513" s="155"/>
      <c r="AT513" s="150" t="s">
        <v>350</v>
      </c>
      <c r="AU513" s="150" t="s">
        <v>83</v>
      </c>
      <c r="AV513" s="12" t="s">
        <v>83</v>
      </c>
      <c r="AW513" s="12" t="s">
        <v>34</v>
      </c>
      <c r="AX513" s="12" t="s">
        <v>81</v>
      </c>
      <c r="AY513" s="150" t="s">
        <v>339</v>
      </c>
    </row>
    <row r="514" spans="2:65" s="1" customFormat="1" ht="11.25">
      <c r="B514" s="32"/>
      <c r="D514" s="149" t="s">
        <v>351</v>
      </c>
      <c r="F514" s="156" t="s">
        <v>6814</v>
      </c>
      <c r="L514" s="32"/>
      <c r="M514" s="147"/>
      <c r="T514" s="53"/>
      <c r="AU514" s="17" t="s">
        <v>83</v>
      </c>
    </row>
    <row r="515" spans="2:65" s="1" customFormat="1" ht="11.25">
      <c r="B515" s="32"/>
      <c r="D515" s="149" t="s">
        <v>351</v>
      </c>
      <c r="F515" s="157" t="s">
        <v>6815</v>
      </c>
      <c r="H515" s="158">
        <v>8.5749999999999993</v>
      </c>
      <c r="L515" s="32"/>
      <c r="M515" s="147"/>
      <c r="T515" s="53"/>
      <c r="AU515" s="17" t="s">
        <v>83</v>
      </c>
    </row>
    <row r="516" spans="2:65" s="1" customFormat="1" ht="11.25">
      <c r="B516" s="32"/>
      <c r="D516" s="149" t="s">
        <v>351</v>
      </c>
      <c r="F516" s="157" t="s">
        <v>6816</v>
      </c>
      <c r="H516" s="158">
        <v>3.45</v>
      </c>
      <c r="L516" s="32"/>
      <c r="M516" s="147"/>
      <c r="T516" s="53"/>
      <c r="AU516" s="17" t="s">
        <v>83</v>
      </c>
    </row>
    <row r="517" spans="2:65" s="1" customFormat="1" ht="11.25">
      <c r="B517" s="32"/>
      <c r="D517" s="149" t="s">
        <v>351</v>
      </c>
      <c r="F517" s="157" t="s">
        <v>6817</v>
      </c>
      <c r="H517" s="158">
        <v>1.2</v>
      </c>
      <c r="L517" s="32"/>
      <c r="M517" s="147"/>
      <c r="T517" s="53"/>
      <c r="AU517" s="17" t="s">
        <v>83</v>
      </c>
    </row>
    <row r="518" spans="2:65" s="1" customFormat="1" ht="11.25">
      <c r="B518" s="32"/>
      <c r="D518" s="149" t="s">
        <v>351</v>
      </c>
      <c r="F518" s="157" t="s">
        <v>6818</v>
      </c>
      <c r="H518" s="158">
        <v>1.28</v>
      </c>
      <c r="L518" s="32"/>
      <c r="M518" s="147"/>
      <c r="T518" s="53"/>
      <c r="AU518" s="17" t="s">
        <v>83</v>
      </c>
    </row>
    <row r="519" spans="2:65" s="1" customFormat="1" ht="11.25">
      <c r="B519" s="32"/>
      <c r="D519" s="149" t="s">
        <v>351</v>
      </c>
      <c r="F519" s="157" t="s">
        <v>358</v>
      </c>
      <c r="H519" s="158">
        <v>14.505000000000001</v>
      </c>
      <c r="L519" s="32"/>
      <c r="M519" s="147"/>
      <c r="T519" s="53"/>
      <c r="AU519" s="17" t="s">
        <v>83</v>
      </c>
    </row>
    <row r="520" spans="2:65" s="1" customFormat="1" ht="16.5" customHeight="1">
      <c r="B520" s="32"/>
      <c r="C520" s="131" t="s">
        <v>613</v>
      </c>
      <c r="D520" s="131" t="s">
        <v>342</v>
      </c>
      <c r="E520" s="132" t="s">
        <v>6827</v>
      </c>
      <c r="F520" s="133" t="s">
        <v>6828</v>
      </c>
      <c r="G520" s="134" t="s">
        <v>119</v>
      </c>
      <c r="H520" s="135">
        <v>79.325000000000003</v>
      </c>
      <c r="I520" s="136"/>
      <c r="J520" s="137">
        <f>ROUND(I520*H520,2)</f>
        <v>0</v>
      </c>
      <c r="K520" s="133" t="s">
        <v>345</v>
      </c>
      <c r="L520" s="32"/>
      <c r="M520" s="138" t="s">
        <v>19</v>
      </c>
      <c r="N520" s="139" t="s">
        <v>44</v>
      </c>
      <c r="P520" s="140">
        <f>O520*H520</f>
        <v>0</v>
      </c>
      <c r="Q520" s="140">
        <v>0</v>
      </c>
      <c r="R520" s="140">
        <f>Q520*H520</f>
        <v>0</v>
      </c>
      <c r="S520" s="140">
        <v>0</v>
      </c>
      <c r="T520" s="141">
        <f>S520*H520</f>
        <v>0</v>
      </c>
      <c r="AR520" s="142" t="s">
        <v>346</v>
      </c>
      <c r="AT520" s="142" t="s">
        <v>342</v>
      </c>
      <c r="AU520" s="142" t="s">
        <v>83</v>
      </c>
      <c r="AY520" s="17" t="s">
        <v>339</v>
      </c>
      <c r="BE520" s="143">
        <f>IF(N520="základní",J520,0)</f>
        <v>0</v>
      </c>
      <c r="BF520" s="143">
        <f>IF(N520="snížená",J520,0)</f>
        <v>0</v>
      </c>
      <c r="BG520" s="143">
        <f>IF(N520="zákl. přenesená",J520,0)</f>
        <v>0</v>
      </c>
      <c r="BH520" s="143">
        <f>IF(N520="sníž. přenesená",J520,0)</f>
        <v>0</v>
      </c>
      <c r="BI520" s="143">
        <f>IF(N520="nulová",J520,0)</f>
        <v>0</v>
      </c>
      <c r="BJ520" s="17" t="s">
        <v>81</v>
      </c>
      <c r="BK520" s="143">
        <f>ROUND(I520*H520,2)</f>
        <v>0</v>
      </c>
      <c r="BL520" s="17" t="s">
        <v>346</v>
      </c>
      <c r="BM520" s="142" t="s">
        <v>6831</v>
      </c>
    </row>
    <row r="521" spans="2:65" s="1" customFormat="1" ht="11.25">
      <c r="B521" s="32"/>
      <c r="D521" s="144" t="s">
        <v>348</v>
      </c>
      <c r="F521" s="145" t="s">
        <v>6830</v>
      </c>
      <c r="I521" s="146"/>
      <c r="L521" s="32"/>
      <c r="M521" s="147"/>
      <c r="T521" s="53"/>
      <c r="AT521" s="17" t="s">
        <v>348</v>
      </c>
      <c r="AU521" s="17" t="s">
        <v>83</v>
      </c>
    </row>
    <row r="522" spans="2:65" s="12" customFormat="1" ht="11.25">
      <c r="B522" s="148"/>
      <c r="D522" s="149" t="s">
        <v>350</v>
      </c>
      <c r="E522" s="150" t="s">
        <v>19</v>
      </c>
      <c r="F522" s="151" t="s">
        <v>6820</v>
      </c>
      <c r="H522" s="152">
        <v>79.325000000000003</v>
      </c>
      <c r="I522" s="153"/>
      <c r="L522" s="148"/>
      <c r="M522" s="154"/>
      <c r="T522" s="155"/>
      <c r="AT522" s="150" t="s">
        <v>350</v>
      </c>
      <c r="AU522" s="150" t="s">
        <v>83</v>
      </c>
      <c r="AV522" s="12" t="s">
        <v>83</v>
      </c>
      <c r="AW522" s="12" t="s">
        <v>34</v>
      </c>
      <c r="AX522" s="12" t="s">
        <v>81</v>
      </c>
      <c r="AY522" s="150" t="s">
        <v>339</v>
      </c>
    </row>
    <row r="523" spans="2:65" s="1" customFormat="1" ht="11.25">
      <c r="B523" s="32"/>
      <c r="D523" s="149" t="s">
        <v>351</v>
      </c>
      <c r="F523" s="156" t="s">
        <v>6821</v>
      </c>
      <c r="L523" s="32"/>
      <c r="M523" s="147"/>
      <c r="T523" s="53"/>
      <c r="AU523" s="17" t="s">
        <v>83</v>
      </c>
    </row>
    <row r="524" spans="2:65" s="1" customFormat="1" ht="11.25">
      <c r="B524" s="32"/>
      <c r="D524" s="149" t="s">
        <v>351</v>
      </c>
      <c r="F524" s="157" t="s">
        <v>6822</v>
      </c>
      <c r="H524" s="158">
        <v>14.641999999999999</v>
      </c>
      <c r="L524" s="32"/>
      <c r="M524" s="147"/>
      <c r="T524" s="53"/>
      <c r="AU524" s="17" t="s">
        <v>83</v>
      </c>
    </row>
    <row r="525" spans="2:65" s="1" customFormat="1" ht="11.25">
      <c r="B525" s="32"/>
      <c r="D525" s="149" t="s">
        <v>351</v>
      </c>
      <c r="F525" s="156" t="s">
        <v>6823</v>
      </c>
      <c r="L525" s="32"/>
      <c r="M525" s="147"/>
      <c r="T525" s="53"/>
      <c r="AU525" s="17" t="s">
        <v>83</v>
      </c>
    </row>
    <row r="526" spans="2:65" s="1" customFormat="1" ht="11.25">
      <c r="B526" s="32"/>
      <c r="D526" s="149" t="s">
        <v>351</v>
      </c>
      <c r="F526" s="157" t="s">
        <v>6824</v>
      </c>
      <c r="H526" s="158">
        <v>27.602</v>
      </c>
      <c r="L526" s="32"/>
      <c r="M526" s="147"/>
      <c r="T526" s="53"/>
      <c r="AU526" s="17" t="s">
        <v>83</v>
      </c>
    </row>
    <row r="527" spans="2:65" s="1" customFormat="1" ht="11.25">
      <c r="B527" s="32"/>
      <c r="D527" s="149" t="s">
        <v>351</v>
      </c>
      <c r="F527" s="157" t="s">
        <v>6825</v>
      </c>
      <c r="H527" s="158">
        <v>31.681000000000001</v>
      </c>
      <c r="L527" s="32"/>
      <c r="M527" s="147"/>
      <c r="T527" s="53"/>
      <c r="AU527" s="17" t="s">
        <v>83</v>
      </c>
    </row>
    <row r="528" spans="2:65" s="1" customFormat="1" ht="11.25">
      <c r="B528" s="32"/>
      <c r="D528" s="149" t="s">
        <v>351</v>
      </c>
      <c r="F528" s="157" t="s">
        <v>6826</v>
      </c>
      <c r="H528" s="158">
        <v>5.4</v>
      </c>
      <c r="L528" s="32"/>
      <c r="M528" s="147"/>
      <c r="T528" s="53"/>
      <c r="AU528" s="17" t="s">
        <v>83</v>
      </c>
    </row>
    <row r="529" spans="2:65" s="1" customFormat="1" ht="11.25">
      <c r="B529" s="32"/>
      <c r="D529" s="149" t="s">
        <v>351</v>
      </c>
      <c r="F529" s="157" t="s">
        <v>358</v>
      </c>
      <c r="H529" s="158">
        <v>64.683000000000007</v>
      </c>
      <c r="L529" s="32"/>
      <c r="M529" s="147"/>
      <c r="T529" s="53"/>
      <c r="AU529" s="17" t="s">
        <v>83</v>
      </c>
    </row>
    <row r="530" spans="2:65" s="1" customFormat="1" ht="16.5" customHeight="1">
      <c r="B530" s="32"/>
      <c r="C530" s="131" t="s">
        <v>658</v>
      </c>
      <c r="D530" s="131" t="s">
        <v>342</v>
      </c>
      <c r="E530" s="132" t="s">
        <v>6832</v>
      </c>
      <c r="F530" s="133" t="s">
        <v>6833</v>
      </c>
      <c r="G530" s="134" t="s">
        <v>119</v>
      </c>
      <c r="H530" s="135">
        <v>22.129000000000001</v>
      </c>
      <c r="I530" s="136"/>
      <c r="J530" s="137">
        <f>ROUND(I530*H530,2)</f>
        <v>0</v>
      </c>
      <c r="K530" s="133" t="s">
        <v>345</v>
      </c>
      <c r="L530" s="32"/>
      <c r="M530" s="138" t="s">
        <v>19</v>
      </c>
      <c r="N530" s="139" t="s">
        <v>44</v>
      </c>
      <c r="P530" s="140">
        <f>O530*H530</f>
        <v>0</v>
      </c>
      <c r="Q530" s="140">
        <v>1.7430000000000001E-2</v>
      </c>
      <c r="R530" s="140">
        <f>Q530*H530</f>
        <v>0.38570847000000003</v>
      </c>
      <c r="S530" s="140">
        <v>0</v>
      </c>
      <c r="T530" s="141">
        <f>S530*H530</f>
        <v>0</v>
      </c>
      <c r="AR530" s="142" t="s">
        <v>346</v>
      </c>
      <c r="AT530" s="142" t="s">
        <v>342</v>
      </c>
      <c r="AU530" s="142" t="s">
        <v>83</v>
      </c>
      <c r="AY530" s="17" t="s">
        <v>339</v>
      </c>
      <c r="BE530" s="143">
        <f>IF(N530="základní",J530,0)</f>
        <v>0</v>
      </c>
      <c r="BF530" s="143">
        <f>IF(N530="snížená",J530,0)</f>
        <v>0</v>
      </c>
      <c r="BG530" s="143">
        <f>IF(N530="zákl. přenesená",J530,0)</f>
        <v>0</v>
      </c>
      <c r="BH530" s="143">
        <f>IF(N530="sníž. přenesená",J530,0)</f>
        <v>0</v>
      </c>
      <c r="BI530" s="143">
        <f>IF(N530="nulová",J530,0)</f>
        <v>0</v>
      </c>
      <c r="BJ530" s="17" t="s">
        <v>81</v>
      </c>
      <c r="BK530" s="143">
        <f>ROUND(I530*H530,2)</f>
        <v>0</v>
      </c>
      <c r="BL530" s="17" t="s">
        <v>346</v>
      </c>
      <c r="BM530" s="142" t="s">
        <v>6834</v>
      </c>
    </row>
    <row r="531" spans="2:65" s="1" customFormat="1" ht="11.25">
      <c r="B531" s="32"/>
      <c r="D531" s="144" t="s">
        <v>348</v>
      </c>
      <c r="F531" s="145" t="s">
        <v>6835</v>
      </c>
      <c r="I531" s="146"/>
      <c r="L531" s="32"/>
      <c r="M531" s="147"/>
      <c r="T531" s="53"/>
      <c r="AT531" s="17" t="s">
        <v>348</v>
      </c>
      <c r="AU531" s="17" t="s">
        <v>83</v>
      </c>
    </row>
    <row r="532" spans="2:65" s="12" customFormat="1" ht="11.25">
      <c r="B532" s="148"/>
      <c r="D532" s="149" t="s">
        <v>350</v>
      </c>
      <c r="E532" s="150" t="s">
        <v>19</v>
      </c>
      <c r="F532" s="151" t="s">
        <v>6423</v>
      </c>
      <c r="H532" s="152">
        <v>22.129000000000001</v>
      </c>
      <c r="I532" s="153"/>
      <c r="L532" s="148"/>
      <c r="M532" s="154"/>
      <c r="T532" s="155"/>
      <c r="AT532" s="150" t="s">
        <v>350</v>
      </c>
      <c r="AU532" s="150" t="s">
        <v>83</v>
      </c>
      <c r="AV532" s="12" t="s">
        <v>83</v>
      </c>
      <c r="AW532" s="12" t="s">
        <v>34</v>
      </c>
      <c r="AX532" s="12" t="s">
        <v>81</v>
      </c>
      <c r="AY532" s="150" t="s">
        <v>339</v>
      </c>
    </row>
    <row r="533" spans="2:65" s="1" customFormat="1" ht="11.25">
      <c r="B533" s="32"/>
      <c r="D533" s="149" t="s">
        <v>351</v>
      </c>
      <c r="F533" s="156" t="s">
        <v>6836</v>
      </c>
      <c r="L533" s="32"/>
      <c r="M533" s="147"/>
      <c r="T533" s="53"/>
      <c r="AU533" s="17" t="s">
        <v>83</v>
      </c>
    </row>
    <row r="534" spans="2:65" s="1" customFormat="1" ht="11.25">
      <c r="B534" s="32"/>
      <c r="D534" s="149" t="s">
        <v>351</v>
      </c>
      <c r="F534" s="157" t="s">
        <v>6837</v>
      </c>
      <c r="H534" s="158">
        <v>8.5559999999999992</v>
      </c>
      <c r="L534" s="32"/>
      <c r="M534" s="147"/>
      <c r="T534" s="53"/>
      <c r="AU534" s="17" t="s">
        <v>83</v>
      </c>
    </row>
    <row r="535" spans="2:65" s="1" customFormat="1" ht="11.25">
      <c r="B535" s="32"/>
      <c r="D535" s="149" t="s">
        <v>351</v>
      </c>
      <c r="F535" s="157" t="s">
        <v>6838</v>
      </c>
      <c r="H535" s="158">
        <v>13.573</v>
      </c>
      <c r="L535" s="32"/>
      <c r="M535" s="147"/>
      <c r="T535" s="53"/>
      <c r="AU535" s="17" t="s">
        <v>83</v>
      </c>
    </row>
    <row r="536" spans="2:65" s="1" customFormat="1" ht="11.25">
      <c r="B536" s="32"/>
      <c r="D536" s="149" t="s">
        <v>351</v>
      </c>
      <c r="F536" s="157" t="s">
        <v>358</v>
      </c>
      <c r="H536" s="158">
        <v>22.129000000000001</v>
      </c>
      <c r="L536" s="32"/>
      <c r="M536" s="147"/>
      <c r="T536" s="53"/>
      <c r="AU536" s="17" t="s">
        <v>83</v>
      </c>
    </row>
    <row r="537" spans="2:65" s="1" customFormat="1" ht="24.2" customHeight="1">
      <c r="B537" s="32"/>
      <c r="C537" s="131" t="s">
        <v>667</v>
      </c>
      <c r="D537" s="131" t="s">
        <v>342</v>
      </c>
      <c r="E537" s="132" t="s">
        <v>6839</v>
      </c>
      <c r="F537" s="133" t="s">
        <v>6840</v>
      </c>
      <c r="G537" s="134" t="s">
        <v>670</v>
      </c>
      <c r="H537" s="135">
        <v>39.381</v>
      </c>
      <c r="I537" s="136"/>
      <c r="J537" s="137">
        <f>ROUND(I537*H537,2)</f>
        <v>0</v>
      </c>
      <c r="K537" s="133" t="s">
        <v>345</v>
      </c>
      <c r="L537" s="32"/>
      <c r="M537" s="138" t="s">
        <v>19</v>
      </c>
      <c r="N537" s="139" t="s">
        <v>44</v>
      </c>
      <c r="P537" s="140">
        <f>O537*H537</f>
        <v>0</v>
      </c>
      <c r="Q537" s="140">
        <v>1.0606199999999999</v>
      </c>
      <c r="R537" s="140">
        <f>Q537*H537</f>
        <v>41.768276219999997</v>
      </c>
      <c r="S537" s="140">
        <v>0</v>
      </c>
      <c r="T537" s="141">
        <f>S537*H537</f>
        <v>0</v>
      </c>
      <c r="AR537" s="142" t="s">
        <v>346</v>
      </c>
      <c r="AT537" s="142" t="s">
        <v>342</v>
      </c>
      <c r="AU537" s="142" t="s">
        <v>83</v>
      </c>
      <c r="AY537" s="17" t="s">
        <v>339</v>
      </c>
      <c r="BE537" s="143">
        <f>IF(N537="základní",J537,0)</f>
        <v>0</v>
      </c>
      <c r="BF537" s="143">
        <f>IF(N537="snížená",J537,0)</f>
        <v>0</v>
      </c>
      <c r="BG537" s="143">
        <f>IF(N537="zákl. přenesená",J537,0)</f>
        <v>0</v>
      </c>
      <c r="BH537" s="143">
        <f>IF(N537="sníž. přenesená",J537,0)</f>
        <v>0</v>
      </c>
      <c r="BI537" s="143">
        <f>IF(N537="nulová",J537,0)</f>
        <v>0</v>
      </c>
      <c r="BJ537" s="17" t="s">
        <v>81</v>
      </c>
      <c r="BK537" s="143">
        <f>ROUND(I537*H537,2)</f>
        <v>0</v>
      </c>
      <c r="BL537" s="17" t="s">
        <v>346</v>
      </c>
      <c r="BM537" s="142" t="s">
        <v>6841</v>
      </c>
    </row>
    <row r="538" spans="2:65" s="1" customFormat="1" ht="11.25">
      <c r="B538" s="32"/>
      <c r="D538" s="144" t="s">
        <v>348</v>
      </c>
      <c r="F538" s="145" t="s">
        <v>6842</v>
      </c>
      <c r="I538" s="146"/>
      <c r="L538" s="32"/>
      <c r="M538" s="147"/>
      <c r="T538" s="53"/>
      <c r="AT538" s="17" t="s">
        <v>348</v>
      </c>
      <c r="AU538" s="17" t="s">
        <v>83</v>
      </c>
    </row>
    <row r="539" spans="2:65" s="12" customFormat="1" ht="11.25">
      <c r="B539" s="148"/>
      <c r="D539" s="149" t="s">
        <v>350</v>
      </c>
      <c r="E539" s="150" t="s">
        <v>19</v>
      </c>
      <c r="F539" s="151" t="s">
        <v>6649</v>
      </c>
      <c r="H539" s="152">
        <v>39.381</v>
      </c>
      <c r="I539" s="153"/>
      <c r="L539" s="148"/>
      <c r="M539" s="154"/>
      <c r="T539" s="155"/>
      <c r="AT539" s="150" t="s">
        <v>350</v>
      </c>
      <c r="AU539" s="150" t="s">
        <v>83</v>
      </c>
      <c r="AV539" s="12" t="s">
        <v>83</v>
      </c>
      <c r="AW539" s="12" t="s">
        <v>34</v>
      </c>
      <c r="AX539" s="12" t="s">
        <v>81</v>
      </c>
      <c r="AY539" s="150" t="s">
        <v>339</v>
      </c>
    </row>
    <row r="540" spans="2:65" s="1" customFormat="1" ht="11.25">
      <c r="B540" s="32"/>
      <c r="D540" s="149" t="s">
        <v>351</v>
      </c>
      <c r="F540" s="156" t="s">
        <v>6843</v>
      </c>
      <c r="L540" s="32"/>
      <c r="M540" s="147"/>
      <c r="T540" s="53"/>
      <c r="AU540" s="17" t="s">
        <v>83</v>
      </c>
    </row>
    <row r="541" spans="2:65" s="1" customFormat="1" ht="11.25">
      <c r="B541" s="32"/>
      <c r="D541" s="149" t="s">
        <v>351</v>
      </c>
      <c r="F541" s="157" t="s">
        <v>6844</v>
      </c>
      <c r="H541" s="158">
        <v>0</v>
      </c>
      <c r="L541" s="32"/>
      <c r="M541" s="147"/>
      <c r="T541" s="53"/>
      <c r="AU541" s="17" t="s">
        <v>83</v>
      </c>
    </row>
    <row r="542" spans="2:65" s="1" customFormat="1" ht="11.25">
      <c r="B542" s="32"/>
      <c r="D542" s="149" t="s">
        <v>351</v>
      </c>
      <c r="F542" s="157" t="s">
        <v>6651</v>
      </c>
      <c r="H542" s="158">
        <v>39.381</v>
      </c>
      <c r="L542" s="32"/>
      <c r="M542" s="147"/>
      <c r="T542" s="53"/>
      <c r="AU542" s="17" t="s">
        <v>83</v>
      </c>
    </row>
    <row r="543" spans="2:65" s="1" customFormat="1" ht="37.9" customHeight="1">
      <c r="B543" s="32"/>
      <c r="C543" s="131" t="s">
        <v>673</v>
      </c>
      <c r="D543" s="131" t="s">
        <v>342</v>
      </c>
      <c r="E543" s="132" t="s">
        <v>6845</v>
      </c>
      <c r="F543" s="133" t="s">
        <v>6846</v>
      </c>
      <c r="G543" s="134" t="s">
        <v>236</v>
      </c>
      <c r="H543" s="135">
        <v>92.004000000000005</v>
      </c>
      <c r="I543" s="136"/>
      <c r="J543" s="137">
        <f>ROUND(I543*H543,2)</f>
        <v>0</v>
      </c>
      <c r="K543" s="133" t="s">
        <v>345</v>
      </c>
      <c r="L543" s="32"/>
      <c r="M543" s="138" t="s">
        <v>19</v>
      </c>
      <c r="N543" s="139" t="s">
        <v>44</v>
      </c>
      <c r="P543" s="140">
        <f>O543*H543</f>
        <v>0</v>
      </c>
      <c r="Q543" s="140">
        <v>0</v>
      </c>
      <c r="R543" s="140">
        <f>Q543*H543</f>
        <v>0</v>
      </c>
      <c r="S543" s="140">
        <v>0</v>
      </c>
      <c r="T543" s="141">
        <f>S543*H543</f>
        <v>0</v>
      </c>
      <c r="AR543" s="142" t="s">
        <v>346</v>
      </c>
      <c r="AT543" s="142" t="s">
        <v>342</v>
      </c>
      <c r="AU543" s="142" t="s">
        <v>83</v>
      </c>
      <c r="AY543" s="17" t="s">
        <v>339</v>
      </c>
      <c r="BE543" s="143">
        <f>IF(N543="základní",J543,0)</f>
        <v>0</v>
      </c>
      <c r="BF543" s="143">
        <f>IF(N543="snížená",J543,0)</f>
        <v>0</v>
      </c>
      <c r="BG543" s="143">
        <f>IF(N543="zákl. přenesená",J543,0)</f>
        <v>0</v>
      </c>
      <c r="BH543" s="143">
        <f>IF(N543="sníž. přenesená",J543,0)</f>
        <v>0</v>
      </c>
      <c r="BI543" s="143">
        <f>IF(N543="nulová",J543,0)</f>
        <v>0</v>
      </c>
      <c r="BJ543" s="17" t="s">
        <v>81</v>
      </c>
      <c r="BK543" s="143">
        <f>ROUND(I543*H543,2)</f>
        <v>0</v>
      </c>
      <c r="BL543" s="17" t="s">
        <v>346</v>
      </c>
      <c r="BM543" s="142" t="s">
        <v>6847</v>
      </c>
    </row>
    <row r="544" spans="2:65" s="1" customFormat="1" ht="11.25">
      <c r="B544" s="32"/>
      <c r="D544" s="144" t="s">
        <v>348</v>
      </c>
      <c r="F544" s="145" t="s">
        <v>6848</v>
      </c>
      <c r="I544" s="146"/>
      <c r="L544" s="32"/>
      <c r="M544" s="147"/>
      <c r="T544" s="53"/>
      <c r="AT544" s="17" t="s">
        <v>348</v>
      </c>
      <c r="AU544" s="17" t="s">
        <v>83</v>
      </c>
    </row>
    <row r="545" spans="2:65" s="12" customFormat="1" ht="11.25">
      <c r="B545" s="148"/>
      <c r="D545" s="149" t="s">
        <v>350</v>
      </c>
      <c r="E545" s="150" t="s">
        <v>19</v>
      </c>
      <c r="F545" s="151" t="s">
        <v>6321</v>
      </c>
      <c r="H545" s="152">
        <v>92.004000000000005</v>
      </c>
      <c r="I545" s="153"/>
      <c r="L545" s="148"/>
      <c r="M545" s="154"/>
      <c r="T545" s="155"/>
      <c r="AT545" s="150" t="s">
        <v>350</v>
      </c>
      <c r="AU545" s="150" t="s">
        <v>83</v>
      </c>
      <c r="AV545" s="12" t="s">
        <v>83</v>
      </c>
      <c r="AW545" s="12" t="s">
        <v>34</v>
      </c>
      <c r="AX545" s="12" t="s">
        <v>81</v>
      </c>
      <c r="AY545" s="150" t="s">
        <v>339</v>
      </c>
    </row>
    <row r="546" spans="2:65" s="1" customFormat="1" ht="24.2" customHeight="1">
      <c r="B546" s="32"/>
      <c r="C546" s="131" t="s">
        <v>678</v>
      </c>
      <c r="D546" s="131" t="s">
        <v>342</v>
      </c>
      <c r="E546" s="132" t="s">
        <v>6849</v>
      </c>
      <c r="F546" s="133" t="s">
        <v>6850</v>
      </c>
      <c r="G546" s="134" t="s">
        <v>119</v>
      </c>
      <c r="H546" s="135">
        <v>211.65</v>
      </c>
      <c r="I546" s="136"/>
      <c r="J546" s="137">
        <f>ROUND(I546*H546,2)</f>
        <v>0</v>
      </c>
      <c r="K546" s="133" t="s">
        <v>345</v>
      </c>
      <c r="L546" s="32"/>
      <c r="M546" s="138" t="s">
        <v>19</v>
      </c>
      <c r="N546" s="139" t="s">
        <v>44</v>
      </c>
      <c r="P546" s="140">
        <f>O546*H546</f>
        <v>0</v>
      </c>
      <c r="Q546" s="140">
        <v>1.2999999999999999E-3</v>
      </c>
      <c r="R546" s="140">
        <f>Q546*H546</f>
        <v>0.27514499999999997</v>
      </c>
      <c r="S546" s="140">
        <v>0</v>
      </c>
      <c r="T546" s="141">
        <f>S546*H546</f>
        <v>0</v>
      </c>
      <c r="AR546" s="142" t="s">
        <v>346</v>
      </c>
      <c r="AT546" s="142" t="s">
        <v>342</v>
      </c>
      <c r="AU546" s="142" t="s">
        <v>83</v>
      </c>
      <c r="AY546" s="17" t="s">
        <v>339</v>
      </c>
      <c r="BE546" s="143">
        <f>IF(N546="základní",J546,0)</f>
        <v>0</v>
      </c>
      <c r="BF546" s="143">
        <f>IF(N546="snížená",J546,0)</f>
        <v>0</v>
      </c>
      <c r="BG546" s="143">
        <f>IF(N546="zákl. přenesená",J546,0)</f>
        <v>0</v>
      </c>
      <c r="BH546" s="143">
        <f>IF(N546="sníž. přenesená",J546,0)</f>
        <v>0</v>
      </c>
      <c r="BI546" s="143">
        <f>IF(N546="nulová",J546,0)</f>
        <v>0</v>
      </c>
      <c r="BJ546" s="17" t="s">
        <v>81</v>
      </c>
      <c r="BK546" s="143">
        <f>ROUND(I546*H546,2)</f>
        <v>0</v>
      </c>
      <c r="BL546" s="17" t="s">
        <v>346</v>
      </c>
      <c r="BM546" s="142" t="s">
        <v>6851</v>
      </c>
    </row>
    <row r="547" spans="2:65" s="1" customFormat="1" ht="11.25">
      <c r="B547" s="32"/>
      <c r="D547" s="144" t="s">
        <v>348</v>
      </c>
      <c r="F547" s="145" t="s">
        <v>6852</v>
      </c>
      <c r="I547" s="146"/>
      <c r="L547" s="32"/>
      <c r="M547" s="147"/>
      <c r="T547" s="53"/>
      <c r="AT547" s="17" t="s">
        <v>348</v>
      </c>
      <c r="AU547" s="17" t="s">
        <v>83</v>
      </c>
    </row>
    <row r="548" spans="2:65" s="12" customFormat="1" ht="11.25">
      <c r="B548" s="148"/>
      <c r="D548" s="149" t="s">
        <v>350</v>
      </c>
      <c r="E548" s="150" t="s">
        <v>19</v>
      </c>
      <c r="F548" s="151" t="s">
        <v>6324</v>
      </c>
      <c r="H548" s="152">
        <v>211.65</v>
      </c>
      <c r="I548" s="153"/>
      <c r="L548" s="148"/>
      <c r="M548" s="154"/>
      <c r="T548" s="155"/>
      <c r="AT548" s="150" t="s">
        <v>350</v>
      </c>
      <c r="AU548" s="150" t="s">
        <v>83</v>
      </c>
      <c r="AV548" s="12" t="s">
        <v>83</v>
      </c>
      <c r="AW548" s="12" t="s">
        <v>34</v>
      </c>
      <c r="AX548" s="12" t="s">
        <v>81</v>
      </c>
      <c r="AY548" s="150" t="s">
        <v>339</v>
      </c>
    </row>
    <row r="549" spans="2:65" s="1" customFormat="1" ht="11.25">
      <c r="B549" s="32"/>
      <c r="D549" s="149" t="s">
        <v>351</v>
      </c>
      <c r="F549" s="156" t="s">
        <v>6853</v>
      </c>
      <c r="L549" s="32"/>
      <c r="M549" s="147"/>
      <c r="T549" s="53"/>
      <c r="AU549" s="17" t="s">
        <v>83</v>
      </c>
    </row>
    <row r="550" spans="2:65" s="1" customFormat="1" ht="11.25">
      <c r="B550" s="32"/>
      <c r="D550" s="149" t="s">
        <v>351</v>
      </c>
      <c r="F550" s="157" t="s">
        <v>6854</v>
      </c>
      <c r="H550" s="158">
        <v>211.65</v>
      </c>
      <c r="L550" s="32"/>
      <c r="M550" s="147"/>
      <c r="T550" s="53"/>
      <c r="AU550" s="17" t="s">
        <v>83</v>
      </c>
    </row>
    <row r="551" spans="2:65" s="1" customFormat="1" ht="24.2" customHeight="1">
      <c r="B551" s="32"/>
      <c r="C551" s="131" t="s">
        <v>683</v>
      </c>
      <c r="D551" s="131" t="s">
        <v>342</v>
      </c>
      <c r="E551" s="132" t="s">
        <v>6855</v>
      </c>
      <c r="F551" s="133" t="s">
        <v>6856</v>
      </c>
      <c r="G551" s="134" t="s">
        <v>119</v>
      </c>
      <c r="H551" s="135">
        <v>211.65</v>
      </c>
      <c r="I551" s="136"/>
      <c r="J551" s="137">
        <f>ROUND(I551*H551,2)</f>
        <v>0</v>
      </c>
      <c r="K551" s="133" t="s">
        <v>345</v>
      </c>
      <c r="L551" s="32"/>
      <c r="M551" s="138" t="s">
        <v>19</v>
      </c>
      <c r="N551" s="139" t="s">
        <v>44</v>
      </c>
      <c r="P551" s="140">
        <f>O551*H551</f>
        <v>0</v>
      </c>
      <c r="Q551" s="140">
        <v>4.0000000000000003E-5</v>
      </c>
      <c r="R551" s="140">
        <f>Q551*H551</f>
        <v>8.4660000000000013E-3</v>
      </c>
      <c r="S551" s="140">
        <v>0</v>
      </c>
      <c r="T551" s="141">
        <f>S551*H551</f>
        <v>0</v>
      </c>
      <c r="AR551" s="142" t="s">
        <v>346</v>
      </c>
      <c r="AT551" s="142" t="s">
        <v>342</v>
      </c>
      <c r="AU551" s="142" t="s">
        <v>83</v>
      </c>
      <c r="AY551" s="17" t="s">
        <v>339</v>
      </c>
      <c r="BE551" s="143">
        <f>IF(N551="základní",J551,0)</f>
        <v>0</v>
      </c>
      <c r="BF551" s="143">
        <f>IF(N551="snížená",J551,0)</f>
        <v>0</v>
      </c>
      <c r="BG551" s="143">
        <f>IF(N551="zákl. přenesená",J551,0)</f>
        <v>0</v>
      </c>
      <c r="BH551" s="143">
        <f>IF(N551="sníž. přenesená",J551,0)</f>
        <v>0</v>
      </c>
      <c r="BI551" s="143">
        <f>IF(N551="nulová",J551,0)</f>
        <v>0</v>
      </c>
      <c r="BJ551" s="17" t="s">
        <v>81</v>
      </c>
      <c r="BK551" s="143">
        <f>ROUND(I551*H551,2)</f>
        <v>0</v>
      </c>
      <c r="BL551" s="17" t="s">
        <v>346</v>
      </c>
      <c r="BM551" s="142" t="s">
        <v>6857</v>
      </c>
    </row>
    <row r="552" spans="2:65" s="1" customFormat="1" ht="11.25">
      <c r="B552" s="32"/>
      <c r="D552" s="144" t="s">
        <v>348</v>
      </c>
      <c r="F552" s="145" t="s">
        <v>6858</v>
      </c>
      <c r="I552" s="146"/>
      <c r="L552" s="32"/>
      <c r="M552" s="147"/>
      <c r="T552" s="53"/>
      <c r="AT552" s="17" t="s">
        <v>348</v>
      </c>
      <c r="AU552" s="17" t="s">
        <v>83</v>
      </c>
    </row>
    <row r="553" spans="2:65" s="12" customFormat="1" ht="11.25">
      <c r="B553" s="148"/>
      <c r="D553" s="149" t="s">
        <v>350</v>
      </c>
      <c r="E553" s="150" t="s">
        <v>19</v>
      </c>
      <c r="F553" s="151" t="s">
        <v>6324</v>
      </c>
      <c r="H553" s="152">
        <v>211.65</v>
      </c>
      <c r="I553" s="153"/>
      <c r="L553" s="148"/>
      <c r="M553" s="154"/>
      <c r="T553" s="155"/>
      <c r="AT553" s="150" t="s">
        <v>350</v>
      </c>
      <c r="AU553" s="150" t="s">
        <v>83</v>
      </c>
      <c r="AV553" s="12" t="s">
        <v>83</v>
      </c>
      <c r="AW553" s="12" t="s">
        <v>34</v>
      </c>
      <c r="AX553" s="12" t="s">
        <v>81</v>
      </c>
      <c r="AY553" s="150" t="s">
        <v>339</v>
      </c>
    </row>
    <row r="554" spans="2:65" s="1" customFormat="1" ht="11.25">
      <c r="B554" s="32"/>
      <c r="D554" s="149" t="s">
        <v>351</v>
      </c>
      <c r="F554" s="156" t="s">
        <v>6853</v>
      </c>
      <c r="L554" s="32"/>
      <c r="M554" s="147"/>
      <c r="T554" s="53"/>
      <c r="AU554" s="17" t="s">
        <v>83</v>
      </c>
    </row>
    <row r="555" spans="2:65" s="1" customFormat="1" ht="11.25">
      <c r="B555" s="32"/>
      <c r="D555" s="149" t="s">
        <v>351</v>
      </c>
      <c r="F555" s="157" t="s">
        <v>6854</v>
      </c>
      <c r="H555" s="158">
        <v>211.65</v>
      </c>
      <c r="L555" s="32"/>
      <c r="M555" s="147"/>
      <c r="T555" s="53"/>
      <c r="AU555" s="17" t="s">
        <v>83</v>
      </c>
    </row>
    <row r="556" spans="2:65" s="1" customFormat="1" ht="24.2" customHeight="1">
      <c r="B556" s="32"/>
      <c r="C556" s="131" t="s">
        <v>688</v>
      </c>
      <c r="D556" s="131" t="s">
        <v>342</v>
      </c>
      <c r="E556" s="132" t="s">
        <v>6859</v>
      </c>
      <c r="F556" s="133" t="s">
        <v>6860</v>
      </c>
      <c r="G556" s="134" t="s">
        <v>236</v>
      </c>
      <c r="H556" s="135">
        <v>24.231999999999999</v>
      </c>
      <c r="I556" s="136"/>
      <c r="J556" s="137">
        <f>ROUND(I556*H556,2)</f>
        <v>0</v>
      </c>
      <c r="K556" s="133" t="s">
        <v>345</v>
      </c>
      <c r="L556" s="32"/>
      <c r="M556" s="138" t="s">
        <v>19</v>
      </c>
      <c r="N556" s="139" t="s">
        <v>44</v>
      </c>
      <c r="P556" s="140">
        <f>O556*H556</f>
        <v>0</v>
      </c>
      <c r="Q556" s="140">
        <v>2.5234999999999999</v>
      </c>
      <c r="R556" s="140">
        <f>Q556*H556</f>
        <v>61.149451999999997</v>
      </c>
      <c r="S556" s="140">
        <v>0</v>
      </c>
      <c r="T556" s="141">
        <f>S556*H556</f>
        <v>0</v>
      </c>
      <c r="AR556" s="142" t="s">
        <v>346</v>
      </c>
      <c r="AT556" s="142" t="s">
        <v>342</v>
      </c>
      <c r="AU556" s="142" t="s">
        <v>83</v>
      </c>
      <c r="AY556" s="17" t="s">
        <v>339</v>
      </c>
      <c r="BE556" s="143">
        <f>IF(N556="základní",J556,0)</f>
        <v>0</v>
      </c>
      <c r="BF556" s="143">
        <f>IF(N556="snížená",J556,0)</f>
        <v>0</v>
      </c>
      <c r="BG556" s="143">
        <f>IF(N556="zákl. přenesená",J556,0)</f>
        <v>0</v>
      </c>
      <c r="BH556" s="143">
        <f>IF(N556="sníž. přenesená",J556,0)</f>
        <v>0</v>
      </c>
      <c r="BI556" s="143">
        <f>IF(N556="nulová",J556,0)</f>
        <v>0</v>
      </c>
      <c r="BJ556" s="17" t="s">
        <v>81</v>
      </c>
      <c r="BK556" s="143">
        <f>ROUND(I556*H556,2)</f>
        <v>0</v>
      </c>
      <c r="BL556" s="17" t="s">
        <v>346</v>
      </c>
      <c r="BM556" s="142" t="s">
        <v>6861</v>
      </c>
    </row>
    <row r="557" spans="2:65" s="1" customFormat="1" ht="11.25">
      <c r="B557" s="32"/>
      <c r="D557" s="144" t="s">
        <v>348</v>
      </c>
      <c r="F557" s="145" t="s">
        <v>6862</v>
      </c>
      <c r="I557" s="146"/>
      <c r="L557" s="32"/>
      <c r="M557" s="147"/>
      <c r="T557" s="53"/>
      <c r="AT557" s="17" t="s">
        <v>348</v>
      </c>
      <c r="AU557" s="17" t="s">
        <v>83</v>
      </c>
    </row>
    <row r="558" spans="2:65" s="12" customFormat="1" ht="11.25">
      <c r="B558" s="148"/>
      <c r="D558" s="149" t="s">
        <v>350</v>
      </c>
      <c r="E558" s="150" t="s">
        <v>19</v>
      </c>
      <c r="F558" s="151" t="s">
        <v>6333</v>
      </c>
      <c r="H558" s="152">
        <v>24.231999999999999</v>
      </c>
      <c r="I558" s="153"/>
      <c r="L558" s="148"/>
      <c r="M558" s="154"/>
      <c r="T558" s="155"/>
      <c r="AT558" s="150" t="s">
        <v>350</v>
      </c>
      <c r="AU558" s="150" t="s">
        <v>83</v>
      </c>
      <c r="AV558" s="12" t="s">
        <v>83</v>
      </c>
      <c r="AW558" s="12" t="s">
        <v>34</v>
      </c>
      <c r="AX558" s="12" t="s">
        <v>81</v>
      </c>
      <c r="AY558" s="150" t="s">
        <v>339</v>
      </c>
    </row>
    <row r="559" spans="2:65" s="1" customFormat="1" ht="21.75" customHeight="1">
      <c r="B559" s="32"/>
      <c r="C559" s="131" t="s">
        <v>693</v>
      </c>
      <c r="D559" s="131" t="s">
        <v>342</v>
      </c>
      <c r="E559" s="132" t="s">
        <v>6863</v>
      </c>
      <c r="F559" s="133" t="s">
        <v>6864</v>
      </c>
      <c r="G559" s="134" t="s">
        <v>119</v>
      </c>
      <c r="H559" s="135">
        <v>150.642</v>
      </c>
      <c r="I559" s="136"/>
      <c r="J559" s="137">
        <f>ROUND(I559*H559,2)</f>
        <v>0</v>
      </c>
      <c r="K559" s="133" t="s">
        <v>345</v>
      </c>
      <c r="L559" s="32"/>
      <c r="M559" s="138" t="s">
        <v>19</v>
      </c>
      <c r="N559" s="139" t="s">
        <v>44</v>
      </c>
      <c r="P559" s="140">
        <f>O559*H559</f>
        <v>0</v>
      </c>
      <c r="Q559" s="140">
        <v>3.46E-3</v>
      </c>
      <c r="R559" s="140">
        <f>Q559*H559</f>
        <v>0.52122131999999999</v>
      </c>
      <c r="S559" s="140">
        <v>0</v>
      </c>
      <c r="T559" s="141">
        <f>S559*H559</f>
        <v>0</v>
      </c>
      <c r="AR559" s="142" t="s">
        <v>346</v>
      </c>
      <c r="AT559" s="142" t="s">
        <v>342</v>
      </c>
      <c r="AU559" s="142" t="s">
        <v>83</v>
      </c>
      <c r="AY559" s="17" t="s">
        <v>339</v>
      </c>
      <c r="BE559" s="143">
        <f>IF(N559="základní",J559,0)</f>
        <v>0</v>
      </c>
      <c r="BF559" s="143">
        <f>IF(N559="snížená",J559,0)</f>
        <v>0</v>
      </c>
      <c r="BG559" s="143">
        <f>IF(N559="zákl. přenesená",J559,0)</f>
        <v>0</v>
      </c>
      <c r="BH559" s="143">
        <f>IF(N559="sníž. přenesená",J559,0)</f>
        <v>0</v>
      </c>
      <c r="BI559" s="143">
        <f>IF(N559="nulová",J559,0)</f>
        <v>0</v>
      </c>
      <c r="BJ559" s="17" t="s">
        <v>81</v>
      </c>
      <c r="BK559" s="143">
        <f>ROUND(I559*H559,2)</f>
        <v>0</v>
      </c>
      <c r="BL559" s="17" t="s">
        <v>346</v>
      </c>
      <c r="BM559" s="142" t="s">
        <v>6865</v>
      </c>
    </row>
    <row r="560" spans="2:65" s="1" customFormat="1" ht="11.25">
      <c r="B560" s="32"/>
      <c r="D560" s="144" t="s">
        <v>348</v>
      </c>
      <c r="F560" s="145" t="s">
        <v>6866</v>
      </c>
      <c r="I560" s="146"/>
      <c r="L560" s="32"/>
      <c r="M560" s="147"/>
      <c r="T560" s="53"/>
      <c r="AT560" s="17" t="s">
        <v>348</v>
      </c>
      <c r="AU560" s="17" t="s">
        <v>83</v>
      </c>
    </row>
    <row r="561" spans="2:65" s="12" customFormat="1" ht="11.25">
      <c r="B561" s="148"/>
      <c r="D561" s="149" t="s">
        <v>350</v>
      </c>
      <c r="E561" s="150" t="s">
        <v>19</v>
      </c>
      <c r="F561" s="151" t="s">
        <v>6336</v>
      </c>
      <c r="H561" s="152">
        <v>150.642</v>
      </c>
      <c r="I561" s="153"/>
      <c r="L561" s="148"/>
      <c r="M561" s="154"/>
      <c r="T561" s="155"/>
      <c r="AT561" s="150" t="s">
        <v>350</v>
      </c>
      <c r="AU561" s="150" t="s">
        <v>83</v>
      </c>
      <c r="AV561" s="12" t="s">
        <v>83</v>
      </c>
      <c r="AW561" s="12" t="s">
        <v>34</v>
      </c>
      <c r="AX561" s="12" t="s">
        <v>81</v>
      </c>
      <c r="AY561" s="150" t="s">
        <v>339</v>
      </c>
    </row>
    <row r="562" spans="2:65" s="1" customFormat="1" ht="11.25">
      <c r="B562" s="32"/>
      <c r="D562" s="149" t="s">
        <v>351</v>
      </c>
      <c r="F562" s="156" t="s">
        <v>6867</v>
      </c>
      <c r="L562" s="32"/>
      <c r="M562" s="147"/>
      <c r="T562" s="53"/>
      <c r="AU562" s="17" t="s">
        <v>83</v>
      </c>
    </row>
    <row r="563" spans="2:65" s="1" customFormat="1" ht="11.25">
      <c r="B563" s="32"/>
      <c r="D563" s="149" t="s">
        <v>351</v>
      </c>
      <c r="F563" s="157" t="s">
        <v>6868</v>
      </c>
      <c r="H563" s="158">
        <v>109.032</v>
      </c>
      <c r="L563" s="32"/>
      <c r="M563" s="147"/>
      <c r="T563" s="53"/>
      <c r="AU563" s="17" t="s">
        <v>83</v>
      </c>
    </row>
    <row r="564" spans="2:65" s="1" customFormat="1" ht="11.25">
      <c r="B564" s="32"/>
      <c r="D564" s="149" t="s">
        <v>351</v>
      </c>
      <c r="F564" s="157" t="s">
        <v>6869</v>
      </c>
      <c r="H564" s="158">
        <v>19.57</v>
      </c>
      <c r="L564" s="32"/>
      <c r="M564" s="147"/>
      <c r="T564" s="53"/>
      <c r="AU564" s="17" t="s">
        <v>83</v>
      </c>
    </row>
    <row r="565" spans="2:65" s="1" customFormat="1" ht="11.25">
      <c r="B565" s="32"/>
      <c r="D565" s="149" t="s">
        <v>351</v>
      </c>
      <c r="F565" s="157" t="s">
        <v>6870</v>
      </c>
      <c r="H565" s="158">
        <v>11.96</v>
      </c>
      <c r="L565" s="32"/>
      <c r="M565" s="147"/>
      <c r="T565" s="53"/>
      <c r="AU565" s="17" t="s">
        <v>83</v>
      </c>
    </row>
    <row r="566" spans="2:65" s="1" customFormat="1" ht="11.25">
      <c r="B566" s="32"/>
      <c r="D566" s="149" t="s">
        <v>351</v>
      </c>
      <c r="F566" s="157" t="s">
        <v>6871</v>
      </c>
      <c r="H566" s="158">
        <v>10.08</v>
      </c>
      <c r="L566" s="32"/>
      <c r="M566" s="147"/>
      <c r="T566" s="53"/>
      <c r="AU566" s="17" t="s">
        <v>83</v>
      </c>
    </row>
    <row r="567" spans="2:65" s="1" customFormat="1" ht="11.25">
      <c r="B567" s="32"/>
      <c r="D567" s="149" t="s">
        <v>351</v>
      </c>
      <c r="F567" s="157" t="s">
        <v>358</v>
      </c>
      <c r="H567" s="158">
        <v>150.642</v>
      </c>
      <c r="L567" s="32"/>
      <c r="M567" s="147"/>
      <c r="T567" s="53"/>
      <c r="AU567" s="17" t="s">
        <v>83</v>
      </c>
    </row>
    <row r="568" spans="2:65" s="1" customFormat="1" ht="21.75" customHeight="1">
      <c r="B568" s="32"/>
      <c r="C568" s="131" t="s">
        <v>698</v>
      </c>
      <c r="D568" s="131" t="s">
        <v>342</v>
      </c>
      <c r="E568" s="132" t="s">
        <v>6863</v>
      </c>
      <c r="F568" s="133" t="s">
        <v>6864</v>
      </c>
      <c r="G568" s="134" t="s">
        <v>119</v>
      </c>
      <c r="H568" s="135">
        <v>219.21199999999999</v>
      </c>
      <c r="I568" s="136"/>
      <c r="J568" s="137">
        <f>ROUND(I568*H568,2)</f>
        <v>0</v>
      </c>
      <c r="K568" s="133" t="s">
        <v>345</v>
      </c>
      <c r="L568" s="32"/>
      <c r="M568" s="138" t="s">
        <v>19</v>
      </c>
      <c r="N568" s="139" t="s">
        <v>44</v>
      </c>
      <c r="P568" s="140">
        <f>O568*H568</f>
        <v>0</v>
      </c>
      <c r="Q568" s="140">
        <v>3.46E-3</v>
      </c>
      <c r="R568" s="140">
        <f>Q568*H568</f>
        <v>0.7584735199999999</v>
      </c>
      <c r="S568" s="140">
        <v>0</v>
      </c>
      <c r="T568" s="141">
        <f>S568*H568</f>
        <v>0</v>
      </c>
      <c r="AR568" s="142" t="s">
        <v>346</v>
      </c>
      <c r="AT568" s="142" t="s">
        <v>342</v>
      </c>
      <c r="AU568" s="142" t="s">
        <v>83</v>
      </c>
      <c r="AY568" s="17" t="s">
        <v>339</v>
      </c>
      <c r="BE568" s="143">
        <f>IF(N568="základní",J568,0)</f>
        <v>0</v>
      </c>
      <c r="BF568" s="143">
        <f>IF(N568="snížená",J568,0)</f>
        <v>0</v>
      </c>
      <c r="BG568" s="143">
        <f>IF(N568="zákl. přenesená",J568,0)</f>
        <v>0</v>
      </c>
      <c r="BH568" s="143">
        <f>IF(N568="sníž. přenesená",J568,0)</f>
        <v>0</v>
      </c>
      <c r="BI568" s="143">
        <f>IF(N568="nulová",J568,0)</f>
        <v>0</v>
      </c>
      <c r="BJ568" s="17" t="s">
        <v>81</v>
      </c>
      <c r="BK568" s="143">
        <f>ROUND(I568*H568,2)</f>
        <v>0</v>
      </c>
      <c r="BL568" s="17" t="s">
        <v>346</v>
      </c>
      <c r="BM568" s="142" t="s">
        <v>6872</v>
      </c>
    </row>
    <row r="569" spans="2:65" s="1" customFormat="1" ht="11.25">
      <c r="B569" s="32"/>
      <c r="D569" s="144" t="s">
        <v>348</v>
      </c>
      <c r="F569" s="145" t="s">
        <v>6866</v>
      </c>
      <c r="I569" s="146"/>
      <c r="L569" s="32"/>
      <c r="M569" s="147"/>
      <c r="T569" s="53"/>
      <c r="AT569" s="17" t="s">
        <v>348</v>
      </c>
      <c r="AU569" s="17" t="s">
        <v>83</v>
      </c>
    </row>
    <row r="570" spans="2:65" s="12" customFormat="1" ht="11.25">
      <c r="B570" s="148"/>
      <c r="D570" s="149" t="s">
        <v>350</v>
      </c>
      <c r="E570" s="150" t="s">
        <v>19</v>
      </c>
      <c r="F570" s="151" t="s">
        <v>6429</v>
      </c>
      <c r="H570" s="152">
        <v>219.21199999999999</v>
      </c>
      <c r="I570" s="153"/>
      <c r="L570" s="148"/>
      <c r="M570" s="154"/>
      <c r="T570" s="155"/>
      <c r="AT570" s="150" t="s">
        <v>350</v>
      </c>
      <c r="AU570" s="150" t="s">
        <v>83</v>
      </c>
      <c r="AV570" s="12" t="s">
        <v>83</v>
      </c>
      <c r="AW570" s="12" t="s">
        <v>34</v>
      </c>
      <c r="AX570" s="12" t="s">
        <v>81</v>
      </c>
      <c r="AY570" s="150" t="s">
        <v>339</v>
      </c>
    </row>
    <row r="571" spans="2:65" s="1" customFormat="1" ht="11.25">
      <c r="B571" s="32"/>
      <c r="D571" s="149" t="s">
        <v>351</v>
      </c>
      <c r="F571" s="156" t="s">
        <v>6873</v>
      </c>
      <c r="L571" s="32"/>
      <c r="M571" s="147"/>
      <c r="T571" s="53"/>
      <c r="AU571" s="17" t="s">
        <v>83</v>
      </c>
    </row>
    <row r="572" spans="2:65" s="1" customFormat="1" ht="11.25">
      <c r="B572" s="32"/>
      <c r="D572" s="149" t="s">
        <v>351</v>
      </c>
      <c r="F572" s="157" t="s">
        <v>6874</v>
      </c>
      <c r="H572" s="158">
        <v>125.934</v>
      </c>
      <c r="L572" s="32"/>
      <c r="M572" s="147"/>
      <c r="T572" s="53"/>
      <c r="AU572" s="17" t="s">
        <v>83</v>
      </c>
    </row>
    <row r="573" spans="2:65" s="1" customFormat="1" ht="11.25">
      <c r="B573" s="32"/>
      <c r="D573" s="149" t="s">
        <v>351</v>
      </c>
      <c r="F573" s="157" t="s">
        <v>6875</v>
      </c>
      <c r="H573" s="158">
        <v>88.087999999999994</v>
      </c>
      <c r="L573" s="32"/>
      <c r="M573" s="147"/>
      <c r="T573" s="53"/>
      <c r="AU573" s="17" t="s">
        <v>83</v>
      </c>
    </row>
    <row r="574" spans="2:65" s="1" customFormat="1" ht="11.25">
      <c r="B574" s="32"/>
      <c r="D574" s="149" t="s">
        <v>351</v>
      </c>
      <c r="F574" s="157" t="s">
        <v>6876</v>
      </c>
      <c r="H574" s="158">
        <v>5.19</v>
      </c>
      <c r="L574" s="32"/>
      <c r="M574" s="147"/>
      <c r="T574" s="53"/>
      <c r="AU574" s="17" t="s">
        <v>83</v>
      </c>
    </row>
    <row r="575" spans="2:65" s="1" customFormat="1" ht="11.25">
      <c r="B575" s="32"/>
      <c r="D575" s="149" t="s">
        <v>351</v>
      </c>
      <c r="F575" s="157" t="s">
        <v>358</v>
      </c>
      <c r="H575" s="158">
        <v>219.21199999999999</v>
      </c>
      <c r="L575" s="32"/>
      <c r="M575" s="147"/>
      <c r="T575" s="53"/>
      <c r="AU575" s="17" t="s">
        <v>83</v>
      </c>
    </row>
    <row r="576" spans="2:65" s="1" customFormat="1" ht="24.2" customHeight="1">
      <c r="B576" s="32"/>
      <c r="C576" s="131" t="s">
        <v>703</v>
      </c>
      <c r="D576" s="131" t="s">
        <v>342</v>
      </c>
      <c r="E576" s="132" t="s">
        <v>6877</v>
      </c>
      <c r="F576" s="133" t="s">
        <v>6878</v>
      </c>
      <c r="G576" s="134" t="s">
        <v>119</v>
      </c>
      <c r="H576" s="135">
        <v>150.642</v>
      </c>
      <c r="I576" s="136"/>
      <c r="J576" s="137">
        <f>ROUND(I576*H576,2)</f>
        <v>0</v>
      </c>
      <c r="K576" s="133" t="s">
        <v>345</v>
      </c>
      <c r="L576" s="32"/>
      <c r="M576" s="138" t="s">
        <v>19</v>
      </c>
      <c r="N576" s="139" t="s">
        <v>44</v>
      </c>
      <c r="P576" s="140">
        <f>O576*H576</f>
        <v>0</v>
      </c>
      <c r="Q576" s="140">
        <v>0</v>
      </c>
      <c r="R576" s="140">
        <f>Q576*H576</f>
        <v>0</v>
      </c>
      <c r="S576" s="140">
        <v>0</v>
      </c>
      <c r="T576" s="141">
        <f>S576*H576</f>
        <v>0</v>
      </c>
      <c r="AR576" s="142" t="s">
        <v>346</v>
      </c>
      <c r="AT576" s="142" t="s">
        <v>342</v>
      </c>
      <c r="AU576" s="142" t="s">
        <v>83</v>
      </c>
      <c r="AY576" s="17" t="s">
        <v>339</v>
      </c>
      <c r="BE576" s="143">
        <f>IF(N576="základní",J576,0)</f>
        <v>0</v>
      </c>
      <c r="BF576" s="143">
        <f>IF(N576="snížená",J576,0)</f>
        <v>0</v>
      </c>
      <c r="BG576" s="143">
        <f>IF(N576="zákl. přenesená",J576,0)</f>
        <v>0</v>
      </c>
      <c r="BH576" s="143">
        <f>IF(N576="sníž. přenesená",J576,0)</f>
        <v>0</v>
      </c>
      <c r="BI576" s="143">
        <f>IF(N576="nulová",J576,0)</f>
        <v>0</v>
      </c>
      <c r="BJ576" s="17" t="s">
        <v>81</v>
      </c>
      <c r="BK576" s="143">
        <f>ROUND(I576*H576,2)</f>
        <v>0</v>
      </c>
      <c r="BL576" s="17" t="s">
        <v>346</v>
      </c>
      <c r="BM576" s="142" t="s">
        <v>6879</v>
      </c>
    </row>
    <row r="577" spans="2:65" s="1" customFormat="1" ht="11.25">
      <c r="B577" s="32"/>
      <c r="D577" s="144" t="s">
        <v>348</v>
      </c>
      <c r="F577" s="145" t="s">
        <v>6880</v>
      </c>
      <c r="I577" s="146"/>
      <c r="L577" s="32"/>
      <c r="M577" s="147"/>
      <c r="T577" s="53"/>
      <c r="AT577" s="17" t="s">
        <v>348</v>
      </c>
      <c r="AU577" s="17" t="s">
        <v>83</v>
      </c>
    </row>
    <row r="578" spans="2:65" s="12" customFormat="1" ht="11.25">
      <c r="B578" s="148"/>
      <c r="D578" s="149" t="s">
        <v>350</v>
      </c>
      <c r="E578" s="150" t="s">
        <v>19</v>
      </c>
      <c r="F578" s="151" t="s">
        <v>6336</v>
      </c>
      <c r="H578" s="152">
        <v>150.642</v>
      </c>
      <c r="I578" s="153"/>
      <c r="L578" s="148"/>
      <c r="M578" s="154"/>
      <c r="T578" s="155"/>
      <c r="AT578" s="150" t="s">
        <v>350</v>
      </c>
      <c r="AU578" s="150" t="s">
        <v>83</v>
      </c>
      <c r="AV578" s="12" t="s">
        <v>83</v>
      </c>
      <c r="AW578" s="12" t="s">
        <v>34</v>
      </c>
      <c r="AX578" s="12" t="s">
        <v>81</v>
      </c>
      <c r="AY578" s="150" t="s">
        <v>339</v>
      </c>
    </row>
    <row r="579" spans="2:65" s="1" customFormat="1" ht="11.25">
      <c r="B579" s="32"/>
      <c r="D579" s="149" t="s">
        <v>351</v>
      </c>
      <c r="F579" s="156" t="s">
        <v>6867</v>
      </c>
      <c r="L579" s="32"/>
      <c r="M579" s="147"/>
      <c r="T579" s="53"/>
      <c r="AU579" s="17" t="s">
        <v>83</v>
      </c>
    </row>
    <row r="580" spans="2:65" s="1" customFormat="1" ht="11.25">
      <c r="B580" s="32"/>
      <c r="D580" s="149" t="s">
        <v>351</v>
      </c>
      <c r="F580" s="157" t="s">
        <v>6868</v>
      </c>
      <c r="H580" s="158">
        <v>109.032</v>
      </c>
      <c r="L580" s="32"/>
      <c r="M580" s="147"/>
      <c r="T580" s="53"/>
      <c r="AU580" s="17" t="s">
        <v>83</v>
      </c>
    </row>
    <row r="581" spans="2:65" s="1" customFormat="1" ht="11.25">
      <c r="B581" s="32"/>
      <c r="D581" s="149" t="s">
        <v>351</v>
      </c>
      <c r="F581" s="157" t="s">
        <v>6869</v>
      </c>
      <c r="H581" s="158">
        <v>19.57</v>
      </c>
      <c r="L581" s="32"/>
      <c r="M581" s="147"/>
      <c r="T581" s="53"/>
      <c r="AU581" s="17" t="s">
        <v>83</v>
      </c>
    </row>
    <row r="582" spans="2:65" s="1" customFormat="1" ht="11.25">
      <c r="B582" s="32"/>
      <c r="D582" s="149" t="s">
        <v>351</v>
      </c>
      <c r="F582" s="157" t="s">
        <v>6870</v>
      </c>
      <c r="H582" s="158">
        <v>11.96</v>
      </c>
      <c r="L582" s="32"/>
      <c r="M582" s="147"/>
      <c r="T582" s="53"/>
      <c r="AU582" s="17" t="s">
        <v>83</v>
      </c>
    </row>
    <row r="583" spans="2:65" s="1" customFormat="1" ht="11.25">
      <c r="B583" s="32"/>
      <c r="D583" s="149" t="s">
        <v>351</v>
      </c>
      <c r="F583" s="157" t="s">
        <v>6871</v>
      </c>
      <c r="H583" s="158">
        <v>10.08</v>
      </c>
      <c r="L583" s="32"/>
      <c r="M583" s="147"/>
      <c r="T583" s="53"/>
      <c r="AU583" s="17" t="s">
        <v>83</v>
      </c>
    </row>
    <row r="584" spans="2:65" s="1" customFormat="1" ht="11.25">
      <c r="B584" s="32"/>
      <c r="D584" s="149" t="s">
        <v>351</v>
      </c>
      <c r="F584" s="157" t="s">
        <v>358</v>
      </c>
      <c r="H584" s="158">
        <v>150.642</v>
      </c>
      <c r="L584" s="32"/>
      <c r="M584" s="147"/>
      <c r="T584" s="53"/>
      <c r="AU584" s="17" t="s">
        <v>83</v>
      </c>
    </row>
    <row r="585" spans="2:65" s="1" customFormat="1" ht="24.2" customHeight="1">
      <c r="B585" s="32"/>
      <c r="C585" s="131" t="s">
        <v>708</v>
      </c>
      <c r="D585" s="131" t="s">
        <v>342</v>
      </c>
      <c r="E585" s="132" t="s">
        <v>6877</v>
      </c>
      <c r="F585" s="133" t="s">
        <v>6878</v>
      </c>
      <c r="G585" s="134" t="s">
        <v>119</v>
      </c>
      <c r="H585" s="135">
        <v>219.21199999999999</v>
      </c>
      <c r="I585" s="136"/>
      <c r="J585" s="137">
        <f>ROUND(I585*H585,2)</f>
        <v>0</v>
      </c>
      <c r="K585" s="133" t="s">
        <v>345</v>
      </c>
      <c r="L585" s="32"/>
      <c r="M585" s="138" t="s">
        <v>19</v>
      </c>
      <c r="N585" s="139" t="s">
        <v>44</v>
      </c>
      <c r="P585" s="140">
        <f>O585*H585</f>
        <v>0</v>
      </c>
      <c r="Q585" s="140">
        <v>0</v>
      </c>
      <c r="R585" s="140">
        <f>Q585*H585</f>
        <v>0</v>
      </c>
      <c r="S585" s="140">
        <v>0</v>
      </c>
      <c r="T585" s="141">
        <f>S585*H585</f>
        <v>0</v>
      </c>
      <c r="AR585" s="142" t="s">
        <v>346</v>
      </c>
      <c r="AT585" s="142" t="s">
        <v>342</v>
      </c>
      <c r="AU585" s="142" t="s">
        <v>83</v>
      </c>
      <c r="AY585" s="17" t="s">
        <v>339</v>
      </c>
      <c r="BE585" s="143">
        <f>IF(N585="základní",J585,0)</f>
        <v>0</v>
      </c>
      <c r="BF585" s="143">
        <f>IF(N585="snížená",J585,0)</f>
        <v>0</v>
      </c>
      <c r="BG585" s="143">
        <f>IF(N585="zákl. přenesená",J585,0)</f>
        <v>0</v>
      </c>
      <c r="BH585" s="143">
        <f>IF(N585="sníž. přenesená",J585,0)</f>
        <v>0</v>
      </c>
      <c r="BI585" s="143">
        <f>IF(N585="nulová",J585,0)</f>
        <v>0</v>
      </c>
      <c r="BJ585" s="17" t="s">
        <v>81</v>
      </c>
      <c r="BK585" s="143">
        <f>ROUND(I585*H585,2)</f>
        <v>0</v>
      </c>
      <c r="BL585" s="17" t="s">
        <v>346</v>
      </c>
      <c r="BM585" s="142" t="s">
        <v>6881</v>
      </c>
    </row>
    <row r="586" spans="2:65" s="1" customFormat="1" ht="11.25">
      <c r="B586" s="32"/>
      <c r="D586" s="144" t="s">
        <v>348</v>
      </c>
      <c r="F586" s="145" t="s">
        <v>6880</v>
      </c>
      <c r="I586" s="146"/>
      <c r="L586" s="32"/>
      <c r="M586" s="147"/>
      <c r="T586" s="53"/>
      <c r="AT586" s="17" t="s">
        <v>348</v>
      </c>
      <c r="AU586" s="17" t="s">
        <v>83</v>
      </c>
    </row>
    <row r="587" spans="2:65" s="12" customFormat="1" ht="11.25">
      <c r="B587" s="148"/>
      <c r="D587" s="149" t="s">
        <v>350</v>
      </c>
      <c r="E587" s="150" t="s">
        <v>19</v>
      </c>
      <c r="F587" s="151" t="s">
        <v>6429</v>
      </c>
      <c r="H587" s="152">
        <v>219.21199999999999</v>
      </c>
      <c r="I587" s="153"/>
      <c r="L587" s="148"/>
      <c r="M587" s="154"/>
      <c r="T587" s="155"/>
      <c r="AT587" s="150" t="s">
        <v>350</v>
      </c>
      <c r="AU587" s="150" t="s">
        <v>83</v>
      </c>
      <c r="AV587" s="12" t="s">
        <v>83</v>
      </c>
      <c r="AW587" s="12" t="s">
        <v>34</v>
      </c>
      <c r="AX587" s="12" t="s">
        <v>81</v>
      </c>
      <c r="AY587" s="150" t="s">
        <v>339</v>
      </c>
    </row>
    <row r="588" spans="2:65" s="1" customFormat="1" ht="11.25">
      <c r="B588" s="32"/>
      <c r="D588" s="149" t="s">
        <v>351</v>
      </c>
      <c r="F588" s="156" t="s">
        <v>6873</v>
      </c>
      <c r="L588" s="32"/>
      <c r="M588" s="147"/>
      <c r="T588" s="53"/>
      <c r="AU588" s="17" t="s">
        <v>83</v>
      </c>
    </row>
    <row r="589" spans="2:65" s="1" customFormat="1" ht="11.25">
      <c r="B589" s="32"/>
      <c r="D589" s="149" t="s">
        <v>351</v>
      </c>
      <c r="F589" s="157" t="s">
        <v>6874</v>
      </c>
      <c r="H589" s="158">
        <v>125.934</v>
      </c>
      <c r="L589" s="32"/>
      <c r="M589" s="147"/>
      <c r="T589" s="53"/>
      <c r="AU589" s="17" t="s">
        <v>83</v>
      </c>
    </row>
    <row r="590" spans="2:65" s="1" customFormat="1" ht="11.25">
      <c r="B590" s="32"/>
      <c r="D590" s="149" t="s">
        <v>351</v>
      </c>
      <c r="F590" s="157" t="s">
        <v>6875</v>
      </c>
      <c r="H590" s="158">
        <v>88.087999999999994</v>
      </c>
      <c r="L590" s="32"/>
      <c r="M590" s="147"/>
      <c r="T590" s="53"/>
      <c r="AU590" s="17" t="s">
        <v>83</v>
      </c>
    </row>
    <row r="591" spans="2:65" s="1" customFormat="1" ht="11.25">
      <c r="B591" s="32"/>
      <c r="D591" s="149" t="s">
        <v>351</v>
      </c>
      <c r="F591" s="157" t="s">
        <v>6876</v>
      </c>
      <c r="H591" s="158">
        <v>5.19</v>
      </c>
      <c r="L591" s="32"/>
      <c r="M591" s="147"/>
      <c r="T591" s="53"/>
      <c r="AU591" s="17" t="s">
        <v>83</v>
      </c>
    </row>
    <row r="592" spans="2:65" s="1" customFormat="1" ht="11.25">
      <c r="B592" s="32"/>
      <c r="D592" s="149" t="s">
        <v>351</v>
      </c>
      <c r="F592" s="157" t="s">
        <v>358</v>
      </c>
      <c r="H592" s="158">
        <v>219.21199999999999</v>
      </c>
      <c r="L592" s="32"/>
      <c r="M592" s="147"/>
      <c r="T592" s="53"/>
      <c r="AU592" s="17" t="s">
        <v>83</v>
      </c>
    </row>
    <row r="593" spans="2:65" s="11" customFormat="1" ht="22.9" customHeight="1">
      <c r="B593" s="119"/>
      <c r="D593" s="120" t="s">
        <v>72</v>
      </c>
      <c r="E593" s="129" t="s">
        <v>121</v>
      </c>
      <c r="F593" s="129" t="s">
        <v>2016</v>
      </c>
      <c r="I593" s="122"/>
      <c r="J593" s="130">
        <f>BK593</f>
        <v>0</v>
      </c>
      <c r="L593" s="119"/>
      <c r="M593" s="124"/>
      <c r="P593" s="125">
        <f>SUM(P594:P792)</f>
        <v>0</v>
      </c>
      <c r="R593" s="125">
        <f>SUM(R594:R792)</f>
        <v>870.40171267000005</v>
      </c>
      <c r="T593" s="126">
        <f>SUM(T594:T792)</f>
        <v>0</v>
      </c>
      <c r="AR593" s="120" t="s">
        <v>81</v>
      </c>
      <c r="AT593" s="127" t="s">
        <v>72</v>
      </c>
      <c r="AU593" s="127" t="s">
        <v>81</v>
      </c>
      <c r="AY593" s="120" t="s">
        <v>339</v>
      </c>
      <c r="BK593" s="128">
        <f>SUM(BK594:BK792)</f>
        <v>0</v>
      </c>
    </row>
    <row r="594" spans="2:65" s="1" customFormat="1" ht="33" customHeight="1">
      <c r="B594" s="32"/>
      <c r="C594" s="131" t="s">
        <v>713</v>
      </c>
      <c r="D594" s="131" t="s">
        <v>342</v>
      </c>
      <c r="E594" s="132" t="s">
        <v>6882</v>
      </c>
      <c r="F594" s="133" t="s">
        <v>6883</v>
      </c>
      <c r="G594" s="134" t="s">
        <v>236</v>
      </c>
      <c r="H594" s="135">
        <v>214.95400000000001</v>
      </c>
      <c r="I594" s="136"/>
      <c r="J594" s="137">
        <f>ROUND(I594*H594,2)</f>
        <v>0</v>
      </c>
      <c r="K594" s="133" t="s">
        <v>345</v>
      </c>
      <c r="L594" s="32"/>
      <c r="M594" s="138" t="s">
        <v>19</v>
      </c>
      <c r="N594" s="139" t="s">
        <v>44</v>
      </c>
      <c r="P594" s="140">
        <f>O594*H594</f>
        <v>0</v>
      </c>
      <c r="Q594" s="140">
        <v>2.5018699999999998</v>
      </c>
      <c r="R594" s="140">
        <f>Q594*H594</f>
        <v>537.78696398</v>
      </c>
      <c r="S594" s="140">
        <v>0</v>
      </c>
      <c r="T594" s="141">
        <f>S594*H594</f>
        <v>0</v>
      </c>
      <c r="AR594" s="142" t="s">
        <v>346</v>
      </c>
      <c r="AT594" s="142" t="s">
        <v>342</v>
      </c>
      <c r="AU594" s="142" t="s">
        <v>83</v>
      </c>
      <c r="AY594" s="17" t="s">
        <v>339</v>
      </c>
      <c r="BE594" s="143">
        <f>IF(N594="základní",J594,0)</f>
        <v>0</v>
      </c>
      <c r="BF594" s="143">
        <f>IF(N594="snížená",J594,0)</f>
        <v>0</v>
      </c>
      <c r="BG594" s="143">
        <f>IF(N594="zákl. přenesená",J594,0)</f>
        <v>0</v>
      </c>
      <c r="BH594" s="143">
        <f>IF(N594="sníž. přenesená",J594,0)</f>
        <v>0</v>
      </c>
      <c r="BI594" s="143">
        <f>IF(N594="nulová",J594,0)</f>
        <v>0</v>
      </c>
      <c r="BJ594" s="17" t="s">
        <v>81</v>
      </c>
      <c r="BK594" s="143">
        <f>ROUND(I594*H594,2)</f>
        <v>0</v>
      </c>
      <c r="BL594" s="17" t="s">
        <v>346</v>
      </c>
      <c r="BM594" s="142" t="s">
        <v>6884</v>
      </c>
    </row>
    <row r="595" spans="2:65" s="1" customFormat="1" ht="11.25">
      <c r="B595" s="32"/>
      <c r="D595" s="144" t="s">
        <v>348</v>
      </c>
      <c r="F595" s="145" t="s">
        <v>6885</v>
      </c>
      <c r="I595" s="146"/>
      <c r="L595" s="32"/>
      <c r="M595" s="147"/>
      <c r="T595" s="53"/>
      <c r="AT595" s="17" t="s">
        <v>348</v>
      </c>
      <c r="AU595" s="17" t="s">
        <v>83</v>
      </c>
    </row>
    <row r="596" spans="2:65" s="12" customFormat="1" ht="11.25">
      <c r="B596" s="148"/>
      <c r="D596" s="149" t="s">
        <v>350</v>
      </c>
      <c r="E596" s="150" t="s">
        <v>19</v>
      </c>
      <c r="F596" s="151" t="s">
        <v>6346</v>
      </c>
      <c r="H596" s="152">
        <v>214.95400000000001</v>
      </c>
      <c r="I596" s="153"/>
      <c r="L596" s="148"/>
      <c r="M596" s="154"/>
      <c r="T596" s="155"/>
      <c r="AT596" s="150" t="s">
        <v>350</v>
      </c>
      <c r="AU596" s="150" t="s">
        <v>83</v>
      </c>
      <c r="AV596" s="12" t="s">
        <v>83</v>
      </c>
      <c r="AW596" s="12" t="s">
        <v>34</v>
      </c>
      <c r="AX596" s="12" t="s">
        <v>81</v>
      </c>
      <c r="AY596" s="150" t="s">
        <v>339</v>
      </c>
    </row>
    <row r="597" spans="2:65" s="1" customFormat="1" ht="33" customHeight="1">
      <c r="B597" s="32"/>
      <c r="C597" s="131" t="s">
        <v>718</v>
      </c>
      <c r="D597" s="131" t="s">
        <v>342</v>
      </c>
      <c r="E597" s="132" t="s">
        <v>6882</v>
      </c>
      <c r="F597" s="133" t="s">
        <v>6883</v>
      </c>
      <c r="G597" s="134" t="s">
        <v>236</v>
      </c>
      <c r="H597" s="135">
        <v>12.151999999999999</v>
      </c>
      <c r="I597" s="136"/>
      <c r="J597" s="137">
        <f>ROUND(I597*H597,2)</f>
        <v>0</v>
      </c>
      <c r="K597" s="133" t="s">
        <v>345</v>
      </c>
      <c r="L597" s="32"/>
      <c r="M597" s="138" t="s">
        <v>19</v>
      </c>
      <c r="N597" s="139" t="s">
        <v>44</v>
      </c>
      <c r="P597" s="140">
        <f>O597*H597</f>
        <v>0</v>
      </c>
      <c r="Q597" s="140">
        <v>2.5018699999999998</v>
      </c>
      <c r="R597" s="140">
        <f>Q597*H597</f>
        <v>30.402724239999994</v>
      </c>
      <c r="S597" s="140">
        <v>0</v>
      </c>
      <c r="T597" s="141">
        <f>S597*H597</f>
        <v>0</v>
      </c>
      <c r="AR597" s="142" t="s">
        <v>346</v>
      </c>
      <c r="AT597" s="142" t="s">
        <v>342</v>
      </c>
      <c r="AU597" s="142" t="s">
        <v>83</v>
      </c>
      <c r="AY597" s="17" t="s">
        <v>339</v>
      </c>
      <c r="BE597" s="143">
        <f>IF(N597="základní",J597,0)</f>
        <v>0</v>
      </c>
      <c r="BF597" s="143">
        <f>IF(N597="snížená",J597,0)</f>
        <v>0</v>
      </c>
      <c r="BG597" s="143">
        <f>IF(N597="zákl. přenesená",J597,0)</f>
        <v>0</v>
      </c>
      <c r="BH597" s="143">
        <f>IF(N597="sníž. přenesená",J597,0)</f>
        <v>0</v>
      </c>
      <c r="BI597" s="143">
        <f>IF(N597="nulová",J597,0)</f>
        <v>0</v>
      </c>
      <c r="BJ597" s="17" t="s">
        <v>81</v>
      </c>
      <c r="BK597" s="143">
        <f>ROUND(I597*H597,2)</f>
        <v>0</v>
      </c>
      <c r="BL597" s="17" t="s">
        <v>346</v>
      </c>
      <c r="BM597" s="142" t="s">
        <v>6886</v>
      </c>
    </row>
    <row r="598" spans="2:65" s="1" customFormat="1" ht="11.25">
      <c r="B598" s="32"/>
      <c r="D598" s="144" t="s">
        <v>348</v>
      </c>
      <c r="F598" s="145" t="s">
        <v>6885</v>
      </c>
      <c r="I598" s="146"/>
      <c r="L598" s="32"/>
      <c r="M598" s="147"/>
      <c r="T598" s="53"/>
      <c r="AT598" s="17" t="s">
        <v>348</v>
      </c>
      <c r="AU598" s="17" t="s">
        <v>83</v>
      </c>
    </row>
    <row r="599" spans="2:65" s="12" customFormat="1" ht="11.25">
      <c r="B599" s="148"/>
      <c r="D599" s="149" t="s">
        <v>350</v>
      </c>
      <c r="E599" s="150" t="s">
        <v>19</v>
      </c>
      <c r="F599" s="151" t="s">
        <v>6443</v>
      </c>
      <c r="H599" s="152">
        <v>12.151999999999999</v>
      </c>
      <c r="I599" s="153"/>
      <c r="L599" s="148"/>
      <c r="M599" s="154"/>
      <c r="T599" s="155"/>
      <c r="AT599" s="150" t="s">
        <v>350</v>
      </c>
      <c r="AU599" s="150" t="s">
        <v>83</v>
      </c>
      <c r="AV599" s="12" t="s">
        <v>83</v>
      </c>
      <c r="AW599" s="12" t="s">
        <v>34</v>
      </c>
      <c r="AX599" s="12" t="s">
        <v>81</v>
      </c>
      <c r="AY599" s="150" t="s">
        <v>339</v>
      </c>
    </row>
    <row r="600" spans="2:65" s="1" customFormat="1" ht="11.25">
      <c r="B600" s="32"/>
      <c r="D600" s="149" t="s">
        <v>351</v>
      </c>
      <c r="F600" s="156" t="s">
        <v>6887</v>
      </c>
      <c r="L600" s="32"/>
      <c r="M600" s="147"/>
      <c r="T600" s="53"/>
      <c r="AU600" s="17" t="s">
        <v>83</v>
      </c>
    </row>
    <row r="601" spans="2:65" s="1" customFormat="1" ht="11.25">
      <c r="B601" s="32"/>
      <c r="D601" s="149" t="s">
        <v>351</v>
      </c>
      <c r="F601" s="157" t="s">
        <v>6888</v>
      </c>
      <c r="H601" s="158">
        <v>12.151999999999999</v>
      </c>
      <c r="L601" s="32"/>
      <c r="M601" s="147"/>
      <c r="T601" s="53"/>
      <c r="AU601" s="17" t="s">
        <v>83</v>
      </c>
    </row>
    <row r="602" spans="2:65" s="1" customFormat="1" ht="37.9" customHeight="1">
      <c r="B602" s="32"/>
      <c r="C602" s="131" t="s">
        <v>723</v>
      </c>
      <c r="D602" s="131" t="s">
        <v>342</v>
      </c>
      <c r="E602" s="132" t="s">
        <v>6889</v>
      </c>
      <c r="F602" s="133" t="s">
        <v>6890</v>
      </c>
      <c r="G602" s="134" t="s">
        <v>236</v>
      </c>
      <c r="H602" s="135">
        <v>20.751000000000001</v>
      </c>
      <c r="I602" s="136"/>
      <c r="J602" s="137">
        <f>ROUND(I602*H602,2)</f>
        <v>0</v>
      </c>
      <c r="K602" s="133" t="s">
        <v>345</v>
      </c>
      <c r="L602" s="32"/>
      <c r="M602" s="138" t="s">
        <v>19</v>
      </c>
      <c r="N602" s="139" t="s">
        <v>44</v>
      </c>
      <c r="P602" s="140">
        <f>O602*H602</f>
        <v>0</v>
      </c>
      <c r="Q602" s="140">
        <v>2.5018699999999998</v>
      </c>
      <c r="R602" s="140">
        <f>Q602*H602</f>
        <v>51.916304369999999</v>
      </c>
      <c r="S602" s="140">
        <v>0</v>
      </c>
      <c r="T602" s="141">
        <f>S602*H602</f>
        <v>0</v>
      </c>
      <c r="AR602" s="142" t="s">
        <v>346</v>
      </c>
      <c r="AT602" s="142" t="s">
        <v>342</v>
      </c>
      <c r="AU602" s="142" t="s">
        <v>83</v>
      </c>
      <c r="AY602" s="17" t="s">
        <v>339</v>
      </c>
      <c r="BE602" s="143">
        <f>IF(N602="základní",J602,0)</f>
        <v>0</v>
      </c>
      <c r="BF602" s="143">
        <f>IF(N602="snížená",J602,0)</f>
        <v>0</v>
      </c>
      <c r="BG602" s="143">
        <f>IF(N602="zákl. přenesená",J602,0)</f>
        <v>0</v>
      </c>
      <c r="BH602" s="143">
        <f>IF(N602="sníž. přenesená",J602,0)</f>
        <v>0</v>
      </c>
      <c r="BI602" s="143">
        <f>IF(N602="nulová",J602,0)</f>
        <v>0</v>
      </c>
      <c r="BJ602" s="17" t="s">
        <v>81</v>
      </c>
      <c r="BK602" s="143">
        <f>ROUND(I602*H602,2)</f>
        <v>0</v>
      </c>
      <c r="BL602" s="17" t="s">
        <v>346</v>
      </c>
      <c r="BM602" s="142" t="s">
        <v>6891</v>
      </c>
    </row>
    <row r="603" spans="2:65" s="1" customFormat="1" ht="11.25">
      <c r="B603" s="32"/>
      <c r="D603" s="144" t="s">
        <v>348</v>
      </c>
      <c r="F603" s="145" t="s">
        <v>6892</v>
      </c>
      <c r="I603" s="146"/>
      <c r="L603" s="32"/>
      <c r="M603" s="147"/>
      <c r="T603" s="53"/>
      <c r="AT603" s="17" t="s">
        <v>348</v>
      </c>
      <c r="AU603" s="17" t="s">
        <v>83</v>
      </c>
    </row>
    <row r="604" spans="2:65" s="12" customFormat="1" ht="11.25">
      <c r="B604" s="148"/>
      <c r="D604" s="149" t="s">
        <v>350</v>
      </c>
      <c r="E604" s="150" t="s">
        <v>19</v>
      </c>
      <c r="F604" s="151" t="s">
        <v>6352</v>
      </c>
      <c r="H604" s="152">
        <v>20.751000000000001</v>
      </c>
      <c r="I604" s="153"/>
      <c r="L604" s="148"/>
      <c r="M604" s="154"/>
      <c r="T604" s="155"/>
      <c r="AT604" s="150" t="s">
        <v>350</v>
      </c>
      <c r="AU604" s="150" t="s">
        <v>83</v>
      </c>
      <c r="AV604" s="12" t="s">
        <v>83</v>
      </c>
      <c r="AW604" s="12" t="s">
        <v>34</v>
      </c>
      <c r="AX604" s="12" t="s">
        <v>81</v>
      </c>
      <c r="AY604" s="150" t="s">
        <v>339</v>
      </c>
    </row>
    <row r="605" spans="2:65" s="1" customFormat="1" ht="24.2" customHeight="1">
      <c r="B605" s="32"/>
      <c r="C605" s="131" t="s">
        <v>728</v>
      </c>
      <c r="D605" s="131" t="s">
        <v>342</v>
      </c>
      <c r="E605" s="132" t="s">
        <v>6893</v>
      </c>
      <c r="F605" s="133" t="s">
        <v>6894</v>
      </c>
      <c r="G605" s="134" t="s">
        <v>119</v>
      </c>
      <c r="H605" s="135">
        <v>2295.2739999999999</v>
      </c>
      <c r="I605" s="136"/>
      <c r="J605" s="137">
        <f>ROUND(I605*H605,2)</f>
        <v>0</v>
      </c>
      <c r="K605" s="133" t="s">
        <v>345</v>
      </c>
      <c r="L605" s="32"/>
      <c r="M605" s="138" t="s">
        <v>19</v>
      </c>
      <c r="N605" s="139" t="s">
        <v>44</v>
      </c>
      <c r="P605" s="140">
        <f>O605*H605</f>
        <v>0</v>
      </c>
      <c r="Q605" s="140">
        <v>3.46E-3</v>
      </c>
      <c r="R605" s="140">
        <f>Q605*H605</f>
        <v>7.9416480399999996</v>
      </c>
      <c r="S605" s="140">
        <v>0</v>
      </c>
      <c r="T605" s="141">
        <f>S605*H605</f>
        <v>0</v>
      </c>
      <c r="AR605" s="142" t="s">
        <v>346</v>
      </c>
      <c r="AT605" s="142" t="s">
        <v>342</v>
      </c>
      <c r="AU605" s="142" t="s">
        <v>83</v>
      </c>
      <c r="AY605" s="17" t="s">
        <v>339</v>
      </c>
      <c r="BE605" s="143">
        <f>IF(N605="základní",J605,0)</f>
        <v>0</v>
      </c>
      <c r="BF605" s="143">
        <f>IF(N605="snížená",J605,0)</f>
        <v>0</v>
      </c>
      <c r="BG605" s="143">
        <f>IF(N605="zákl. přenesená",J605,0)</f>
        <v>0</v>
      </c>
      <c r="BH605" s="143">
        <f>IF(N605="sníž. přenesená",J605,0)</f>
        <v>0</v>
      </c>
      <c r="BI605" s="143">
        <f>IF(N605="nulová",J605,0)</f>
        <v>0</v>
      </c>
      <c r="BJ605" s="17" t="s">
        <v>81</v>
      </c>
      <c r="BK605" s="143">
        <f>ROUND(I605*H605,2)</f>
        <v>0</v>
      </c>
      <c r="BL605" s="17" t="s">
        <v>346</v>
      </c>
      <c r="BM605" s="142" t="s">
        <v>6895</v>
      </c>
    </row>
    <row r="606" spans="2:65" s="1" customFormat="1" ht="11.25">
      <c r="B606" s="32"/>
      <c r="D606" s="144" t="s">
        <v>348</v>
      </c>
      <c r="F606" s="145" t="s">
        <v>6896</v>
      </c>
      <c r="I606" s="146"/>
      <c r="L606" s="32"/>
      <c r="M606" s="147"/>
      <c r="T606" s="53"/>
      <c r="AT606" s="17" t="s">
        <v>348</v>
      </c>
      <c r="AU606" s="17" t="s">
        <v>83</v>
      </c>
    </row>
    <row r="607" spans="2:65" s="12" customFormat="1" ht="11.25">
      <c r="B607" s="148"/>
      <c r="D607" s="149" t="s">
        <v>350</v>
      </c>
      <c r="E607" s="150" t="s">
        <v>19</v>
      </c>
      <c r="F607" s="151" t="s">
        <v>6897</v>
      </c>
      <c r="H607" s="152">
        <v>2295.2739999999999</v>
      </c>
      <c r="I607" s="153"/>
      <c r="L607" s="148"/>
      <c r="M607" s="154"/>
      <c r="T607" s="155"/>
      <c r="AT607" s="150" t="s">
        <v>350</v>
      </c>
      <c r="AU607" s="150" t="s">
        <v>83</v>
      </c>
      <c r="AV607" s="12" t="s">
        <v>83</v>
      </c>
      <c r="AW607" s="12" t="s">
        <v>34</v>
      </c>
      <c r="AX607" s="12" t="s">
        <v>81</v>
      </c>
      <c r="AY607" s="150" t="s">
        <v>339</v>
      </c>
    </row>
    <row r="608" spans="2:65" s="1" customFormat="1" ht="11.25">
      <c r="B608" s="32"/>
      <c r="D608" s="149" t="s">
        <v>351</v>
      </c>
      <c r="F608" s="156" t="s">
        <v>6898</v>
      </c>
      <c r="L608" s="32"/>
      <c r="M608" s="147"/>
      <c r="T608" s="53"/>
      <c r="AU608" s="17" t="s">
        <v>83</v>
      </c>
    </row>
    <row r="609" spans="2:65" s="1" customFormat="1" ht="11.25">
      <c r="B609" s="32"/>
      <c r="D609" s="149" t="s">
        <v>351</v>
      </c>
      <c r="F609" s="157" t="s">
        <v>6899</v>
      </c>
      <c r="H609" s="158">
        <v>1139.1859999999999</v>
      </c>
      <c r="L609" s="32"/>
      <c r="M609" s="147"/>
      <c r="T609" s="53"/>
      <c r="AU609" s="17" t="s">
        <v>83</v>
      </c>
    </row>
    <row r="610" spans="2:65" s="1" customFormat="1" ht="11.25">
      <c r="B610" s="32"/>
      <c r="D610" s="149" t="s">
        <v>351</v>
      </c>
      <c r="F610" s="157" t="s">
        <v>6900</v>
      </c>
      <c r="H610" s="158">
        <v>936.54700000000003</v>
      </c>
      <c r="L610" s="32"/>
      <c r="M610" s="147"/>
      <c r="T610" s="53"/>
      <c r="AU610" s="17" t="s">
        <v>83</v>
      </c>
    </row>
    <row r="611" spans="2:65" s="1" customFormat="1" ht="11.25">
      <c r="B611" s="32"/>
      <c r="D611" s="149" t="s">
        <v>351</v>
      </c>
      <c r="F611" s="157" t="s">
        <v>358</v>
      </c>
      <c r="H611" s="158">
        <v>2075.7330000000002</v>
      </c>
      <c r="L611" s="32"/>
      <c r="M611" s="147"/>
      <c r="T611" s="53"/>
      <c r="AU611" s="17" t="s">
        <v>83</v>
      </c>
    </row>
    <row r="612" spans="2:65" s="1" customFormat="1" ht="11.25">
      <c r="B612" s="32"/>
      <c r="D612" s="149" t="s">
        <v>351</v>
      </c>
      <c r="F612" s="156" t="s">
        <v>6901</v>
      </c>
      <c r="L612" s="32"/>
      <c r="M612" s="147"/>
      <c r="T612" s="53"/>
      <c r="AU612" s="17" t="s">
        <v>83</v>
      </c>
    </row>
    <row r="613" spans="2:65" s="1" customFormat="1" ht="11.25">
      <c r="B613" s="32"/>
      <c r="D613" s="149" t="s">
        <v>351</v>
      </c>
      <c r="F613" s="157" t="s">
        <v>6902</v>
      </c>
      <c r="H613" s="158">
        <v>111.816</v>
      </c>
      <c r="L613" s="32"/>
      <c r="M613" s="147"/>
      <c r="T613" s="53"/>
      <c r="AU613" s="17" t="s">
        <v>83</v>
      </c>
    </row>
    <row r="614" spans="2:65" s="1" customFormat="1" ht="11.25">
      <c r="B614" s="32"/>
      <c r="D614" s="149" t="s">
        <v>351</v>
      </c>
      <c r="F614" s="157" t="s">
        <v>6903</v>
      </c>
      <c r="H614" s="158">
        <v>107.72499999999999</v>
      </c>
      <c r="L614" s="32"/>
      <c r="M614" s="147"/>
      <c r="T614" s="53"/>
      <c r="AU614" s="17" t="s">
        <v>83</v>
      </c>
    </row>
    <row r="615" spans="2:65" s="1" customFormat="1" ht="11.25">
      <c r="B615" s="32"/>
      <c r="D615" s="149" t="s">
        <v>351</v>
      </c>
      <c r="F615" s="157" t="s">
        <v>358</v>
      </c>
      <c r="H615" s="158">
        <v>219.541</v>
      </c>
      <c r="L615" s="32"/>
      <c r="M615" s="147"/>
      <c r="T615" s="53"/>
      <c r="AU615" s="17" t="s">
        <v>83</v>
      </c>
    </row>
    <row r="616" spans="2:65" s="1" customFormat="1" ht="24.2" customHeight="1">
      <c r="B616" s="32"/>
      <c r="C616" s="131" t="s">
        <v>737</v>
      </c>
      <c r="D616" s="131" t="s">
        <v>342</v>
      </c>
      <c r="E616" s="132" t="s">
        <v>6893</v>
      </c>
      <c r="F616" s="133" t="s">
        <v>6894</v>
      </c>
      <c r="G616" s="134" t="s">
        <v>119</v>
      </c>
      <c r="H616" s="135">
        <v>68.23</v>
      </c>
      <c r="I616" s="136"/>
      <c r="J616" s="137">
        <f>ROUND(I616*H616,2)</f>
        <v>0</v>
      </c>
      <c r="K616" s="133" t="s">
        <v>345</v>
      </c>
      <c r="L616" s="32"/>
      <c r="M616" s="138" t="s">
        <v>19</v>
      </c>
      <c r="N616" s="139" t="s">
        <v>44</v>
      </c>
      <c r="P616" s="140">
        <f>O616*H616</f>
        <v>0</v>
      </c>
      <c r="Q616" s="140">
        <v>3.46E-3</v>
      </c>
      <c r="R616" s="140">
        <f>Q616*H616</f>
        <v>0.2360758</v>
      </c>
      <c r="S616" s="140">
        <v>0</v>
      </c>
      <c r="T616" s="141">
        <f>S616*H616</f>
        <v>0</v>
      </c>
      <c r="AR616" s="142" t="s">
        <v>346</v>
      </c>
      <c r="AT616" s="142" t="s">
        <v>342</v>
      </c>
      <c r="AU616" s="142" t="s">
        <v>83</v>
      </c>
      <c r="AY616" s="17" t="s">
        <v>339</v>
      </c>
      <c r="BE616" s="143">
        <f>IF(N616="základní",J616,0)</f>
        <v>0</v>
      </c>
      <c r="BF616" s="143">
        <f>IF(N616="snížená",J616,0)</f>
        <v>0</v>
      </c>
      <c r="BG616" s="143">
        <f>IF(N616="zákl. přenesená",J616,0)</f>
        <v>0</v>
      </c>
      <c r="BH616" s="143">
        <f>IF(N616="sníž. přenesená",J616,0)</f>
        <v>0</v>
      </c>
      <c r="BI616" s="143">
        <f>IF(N616="nulová",J616,0)</f>
        <v>0</v>
      </c>
      <c r="BJ616" s="17" t="s">
        <v>81</v>
      </c>
      <c r="BK616" s="143">
        <f>ROUND(I616*H616,2)</f>
        <v>0</v>
      </c>
      <c r="BL616" s="17" t="s">
        <v>346</v>
      </c>
      <c r="BM616" s="142" t="s">
        <v>6904</v>
      </c>
    </row>
    <row r="617" spans="2:65" s="1" customFormat="1" ht="11.25">
      <c r="B617" s="32"/>
      <c r="D617" s="144" t="s">
        <v>348</v>
      </c>
      <c r="F617" s="145" t="s">
        <v>6896</v>
      </c>
      <c r="I617" s="146"/>
      <c r="L617" s="32"/>
      <c r="M617" s="147"/>
      <c r="T617" s="53"/>
      <c r="AT617" s="17" t="s">
        <v>348</v>
      </c>
      <c r="AU617" s="17" t="s">
        <v>83</v>
      </c>
    </row>
    <row r="618" spans="2:65" s="12" customFormat="1" ht="11.25">
      <c r="B618" s="148"/>
      <c r="D618" s="149" t="s">
        <v>350</v>
      </c>
      <c r="E618" s="150" t="s">
        <v>19</v>
      </c>
      <c r="F618" s="151" t="s">
        <v>6446</v>
      </c>
      <c r="H618" s="152">
        <v>68.23</v>
      </c>
      <c r="I618" s="153"/>
      <c r="L618" s="148"/>
      <c r="M618" s="154"/>
      <c r="T618" s="155"/>
      <c r="AT618" s="150" t="s">
        <v>350</v>
      </c>
      <c r="AU618" s="150" t="s">
        <v>83</v>
      </c>
      <c r="AV618" s="12" t="s">
        <v>83</v>
      </c>
      <c r="AW618" s="12" t="s">
        <v>34</v>
      </c>
      <c r="AX618" s="12" t="s">
        <v>81</v>
      </c>
      <c r="AY618" s="150" t="s">
        <v>339</v>
      </c>
    </row>
    <row r="619" spans="2:65" s="1" customFormat="1" ht="11.25">
      <c r="B619" s="32"/>
      <c r="D619" s="149" t="s">
        <v>351</v>
      </c>
      <c r="F619" s="156" t="s">
        <v>6905</v>
      </c>
      <c r="L619" s="32"/>
      <c r="M619" s="147"/>
      <c r="T619" s="53"/>
      <c r="AU619" s="17" t="s">
        <v>83</v>
      </c>
    </row>
    <row r="620" spans="2:65" s="1" customFormat="1" ht="11.25">
      <c r="B620" s="32"/>
      <c r="D620" s="149" t="s">
        <v>351</v>
      </c>
      <c r="F620" s="157" t="s">
        <v>6906</v>
      </c>
      <c r="H620" s="158">
        <v>68.23</v>
      </c>
      <c r="L620" s="32"/>
      <c r="M620" s="147"/>
      <c r="T620" s="53"/>
      <c r="AU620" s="17" t="s">
        <v>83</v>
      </c>
    </row>
    <row r="621" spans="2:65" s="1" customFormat="1" ht="24.2" customHeight="1">
      <c r="B621" s="32"/>
      <c r="C621" s="131" t="s">
        <v>747</v>
      </c>
      <c r="D621" s="131" t="s">
        <v>342</v>
      </c>
      <c r="E621" s="132" t="s">
        <v>6907</v>
      </c>
      <c r="F621" s="133" t="s">
        <v>6908</v>
      </c>
      <c r="G621" s="134" t="s">
        <v>119</v>
      </c>
      <c r="H621" s="135">
        <v>2295.2739999999999</v>
      </c>
      <c r="I621" s="136"/>
      <c r="J621" s="137">
        <f>ROUND(I621*H621,2)</f>
        <v>0</v>
      </c>
      <c r="K621" s="133" t="s">
        <v>345</v>
      </c>
      <c r="L621" s="32"/>
      <c r="M621" s="138" t="s">
        <v>19</v>
      </c>
      <c r="N621" s="139" t="s">
        <v>44</v>
      </c>
      <c r="P621" s="140">
        <f>O621*H621</f>
        <v>0</v>
      </c>
      <c r="Q621" s="140">
        <v>0</v>
      </c>
      <c r="R621" s="140">
        <f>Q621*H621</f>
        <v>0</v>
      </c>
      <c r="S621" s="140">
        <v>0</v>
      </c>
      <c r="T621" s="141">
        <f>S621*H621</f>
        <v>0</v>
      </c>
      <c r="AR621" s="142" t="s">
        <v>346</v>
      </c>
      <c r="AT621" s="142" t="s">
        <v>342</v>
      </c>
      <c r="AU621" s="142" t="s">
        <v>83</v>
      </c>
      <c r="AY621" s="17" t="s">
        <v>339</v>
      </c>
      <c r="BE621" s="143">
        <f>IF(N621="základní",J621,0)</f>
        <v>0</v>
      </c>
      <c r="BF621" s="143">
        <f>IF(N621="snížená",J621,0)</f>
        <v>0</v>
      </c>
      <c r="BG621" s="143">
        <f>IF(N621="zákl. přenesená",J621,0)</f>
        <v>0</v>
      </c>
      <c r="BH621" s="143">
        <f>IF(N621="sníž. přenesená",J621,0)</f>
        <v>0</v>
      </c>
      <c r="BI621" s="143">
        <f>IF(N621="nulová",J621,0)</f>
        <v>0</v>
      </c>
      <c r="BJ621" s="17" t="s">
        <v>81</v>
      </c>
      <c r="BK621" s="143">
        <f>ROUND(I621*H621,2)</f>
        <v>0</v>
      </c>
      <c r="BL621" s="17" t="s">
        <v>346</v>
      </c>
      <c r="BM621" s="142" t="s">
        <v>6909</v>
      </c>
    </row>
    <row r="622" spans="2:65" s="1" customFormat="1" ht="11.25">
      <c r="B622" s="32"/>
      <c r="D622" s="144" t="s">
        <v>348</v>
      </c>
      <c r="F622" s="145" t="s">
        <v>6910</v>
      </c>
      <c r="I622" s="146"/>
      <c r="L622" s="32"/>
      <c r="M622" s="147"/>
      <c r="T622" s="53"/>
      <c r="AT622" s="17" t="s">
        <v>348</v>
      </c>
      <c r="AU622" s="17" t="s">
        <v>83</v>
      </c>
    </row>
    <row r="623" spans="2:65" s="12" customFormat="1" ht="11.25">
      <c r="B623" s="148"/>
      <c r="D623" s="149" t="s">
        <v>350</v>
      </c>
      <c r="E623" s="150" t="s">
        <v>19</v>
      </c>
      <c r="F623" s="151" t="s">
        <v>6897</v>
      </c>
      <c r="H623" s="152">
        <v>2295.2739999999999</v>
      </c>
      <c r="I623" s="153"/>
      <c r="L623" s="148"/>
      <c r="M623" s="154"/>
      <c r="T623" s="155"/>
      <c r="AT623" s="150" t="s">
        <v>350</v>
      </c>
      <c r="AU623" s="150" t="s">
        <v>83</v>
      </c>
      <c r="AV623" s="12" t="s">
        <v>83</v>
      </c>
      <c r="AW623" s="12" t="s">
        <v>34</v>
      </c>
      <c r="AX623" s="12" t="s">
        <v>81</v>
      </c>
      <c r="AY623" s="150" t="s">
        <v>339</v>
      </c>
    </row>
    <row r="624" spans="2:65" s="1" customFormat="1" ht="11.25">
      <c r="B624" s="32"/>
      <c r="D624" s="149" t="s">
        <v>351</v>
      </c>
      <c r="F624" s="156" t="s">
        <v>6898</v>
      </c>
      <c r="L624" s="32"/>
      <c r="M624" s="147"/>
      <c r="T624" s="53"/>
      <c r="AU624" s="17" t="s">
        <v>83</v>
      </c>
    </row>
    <row r="625" spans="2:65" s="1" customFormat="1" ht="11.25">
      <c r="B625" s="32"/>
      <c r="D625" s="149" t="s">
        <v>351</v>
      </c>
      <c r="F625" s="157" t="s">
        <v>6899</v>
      </c>
      <c r="H625" s="158">
        <v>1139.1859999999999</v>
      </c>
      <c r="L625" s="32"/>
      <c r="M625" s="147"/>
      <c r="T625" s="53"/>
      <c r="AU625" s="17" t="s">
        <v>83</v>
      </c>
    </row>
    <row r="626" spans="2:65" s="1" customFormat="1" ht="11.25">
      <c r="B626" s="32"/>
      <c r="D626" s="149" t="s">
        <v>351</v>
      </c>
      <c r="F626" s="157" t="s">
        <v>6900</v>
      </c>
      <c r="H626" s="158">
        <v>936.54700000000003</v>
      </c>
      <c r="L626" s="32"/>
      <c r="M626" s="147"/>
      <c r="T626" s="53"/>
      <c r="AU626" s="17" t="s">
        <v>83</v>
      </c>
    </row>
    <row r="627" spans="2:65" s="1" customFormat="1" ht="11.25">
      <c r="B627" s="32"/>
      <c r="D627" s="149" t="s">
        <v>351</v>
      </c>
      <c r="F627" s="157" t="s">
        <v>358</v>
      </c>
      <c r="H627" s="158">
        <v>2075.7330000000002</v>
      </c>
      <c r="L627" s="32"/>
      <c r="M627" s="147"/>
      <c r="T627" s="53"/>
      <c r="AU627" s="17" t="s">
        <v>83</v>
      </c>
    </row>
    <row r="628" spans="2:65" s="1" customFormat="1" ht="11.25">
      <c r="B628" s="32"/>
      <c r="D628" s="149" t="s">
        <v>351</v>
      </c>
      <c r="F628" s="156" t="s">
        <v>6901</v>
      </c>
      <c r="L628" s="32"/>
      <c r="M628" s="147"/>
      <c r="T628" s="53"/>
      <c r="AU628" s="17" t="s">
        <v>83</v>
      </c>
    </row>
    <row r="629" spans="2:65" s="1" customFormat="1" ht="11.25">
      <c r="B629" s="32"/>
      <c r="D629" s="149" t="s">
        <v>351</v>
      </c>
      <c r="F629" s="157" t="s">
        <v>6902</v>
      </c>
      <c r="H629" s="158">
        <v>111.816</v>
      </c>
      <c r="L629" s="32"/>
      <c r="M629" s="147"/>
      <c r="T629" s="53"/>
      <c r="AU629" s="17" t="s">
        <v>83</v>
      </c>
    </row>
    <row r="630" spans="2:65" s="1" customFormat="1" ht="11.25">
      <c r="B630" s="32"/>
      <c r="D630" s="149" t="s">
        <v>351</v>
      </c>
      <c r="F630" s="157" t="s">
        <v>6903</v>
      </c>
      <c r="H630" s="158">
        <v>107.72499999999999</v>
      </c>
      <c r="L630" s="32"/>
      <c r="M630" s="147"/>
      <c r="T630" s="53"/>
      <c r="AU630" s="17" t="s">
        <v>83</v>
      </c>
    </row>
    <row r="631" spans="2:65" s="1" customFormat="1" ht="11.25">
      <c r="B631" s="32"/>
      <c r="D631" s="149" t="s">
        <v>351</v>
      </c>
      <c r="F631" s="157" t="s">
        <v>358</v>
      </c>
      <c r="H631" s="158">
        <v>219.541</v>
      </c>
      <c r="L631" s="32"/>
      <c r="M631" s="147"/>
      <c r="T631" s="53"/>
      <c r="AU631" s="17" t="s">
        <v>83</v>
      </c>
    </row>
    <row r="632" spans="2:65" s="1" customFormat="1" ht="24.2" customHeight="1">
      <c r="B632" s="32"/>
      <c r="C632" s="131" t="s">
        <v>754</v>
      </c>
      <c r="D632" s="131" t="s">
        <v>342</v>
      </c>
      <c r="E632" s="132" t="s">
        <v>6907</v>
      </c>
      <c r="F632" s="133" t="s">
        <v>6908</v>
      </c>
      <c r="G632" s="134" t="s">
        <v>119</v>
      </c>
      <c r="H632" s="135">
        <v>68.23</v>
      </c>
      <c r="I632" s="136"/>
      <c r="J632" s="137">
        <f>ROUND(I632*H632,2)</f>
        <v>0</v>
      </c>
      <c r="K632" s="133" t="s">
        <v>345</v>
      </c>
      <c r="L632" s="32"/>
      <c r="M632" s="138" t="s">
        <v>19</v>
      </c>
      <c r="N632" s="139" t="s">
        <v>44</v>
      </c>
      <c r="P632" s="140">
        <f>O632*H632</f>
        <v>0</v>
      </c>
      <c r="Q632" s="140">
        <v>0</v>
      </c>
      <c r="R632" s="140">
        <f>Q632*H632</f>
        <v>0</v>
      </c>
      <c r="S632" s="140">
        <v>0</v>
      </c>
      <c r="T632" s="141">
        <f>S632*H632</f>
        <v>0</v>
      </c>
      <c r="AR632" s="142" t="s">
        <v>346</v>
      </c>
      <c r="AT632" s="142" t="s">
        <v>342</v>
      </c>
      <c r="AU632" s="142" t="s">
        <v>83</v>
      </c>
      <c r="AY632" s="17" t="s">
        <v>339</v>
      </c>
      <c r="BE632" s="143">
        <f>IF(N632="základní",J632,0)</f>
        <v>0</v>
      </c>
      <c r="BF632" s="143">
        <f>IF(N632="snížená",J632,0)</f>
        <v>0</v>
      </c>
      <c r="BG632" s="143">
        <f>IF(N632="zákl. přenesená",J632,0)</f>
        <v>0</v>
      </c>
      <c r="BH632" s="143">
        <f>IF(N632="sníž. přenesená",J632,0)</f>
        <v>0</v>
      </c>
      <c r="BI632" s="143">
        <f>IF(N632="nulová",J632,0)</f>
        <v>0</v>
      </c>
      <c r="BJ632" s="17" t="s">
        <v>81</v>
      </c>
      <c r="BK632" s="143">
        <f>ROUND(I632*H632,2)</f>
        <v>0</v>
      </c>
      <c r="BL632" s="17" t="s">
        <v>346</v>
      </c>
      <c r="BM632" s="142" t="s">
        <v>6911</v>
      </c>
    </row>
    <row r="633" spans="2:65" s="1" customFormat="1" ht="11.25">
      <c r="B633" s="32"/>
      <c r="D633" s="144" t="s">
        <v>348</v>
      </c>
      <c r="F633" s="145" t="s">
        <v>6910</v>
      </c>
      <c r="I633" s="146"/>
      <c r="L633" s="32"/>
      <c r="M633" s="147"/>
      <c r="T633" s="53"/>
      <c r="AT633" s="17" t="s">
        <v>348</v>
      </c>
      <c r="AU633" s="17" t="s">
        <v>83</v>
      </c>
    </row>
    <row r="634" spans="2:65" s="12" customFormat="1" ht="11.25">
      <c r="B634" s="148"/>
      <c r="D634" s="149" t="s">
        <v>350</v>
      </c>
      <c r="E634" s="150" t="s">
        <v>19</v>
      </c>
      <c r="F634" s="151" t="s">
        <v>6446</v>
      </c>
      <c r="H634" s="152">
        <v>68.23</v>
      </c>
      <c r="I634" s="153"/>
      <c r="L634" s="148"/>
      <c r="M634" s="154"/>
      <c r="T634" s="155"/>
      <c r="AT634" s="150" t="s">
        <v>350</v>
      </c>
      <c r="AU634" s="150" t="s">
        <v>83</v>
      </c>
      <c r="AV634" s="12" t="s">
        <v>83</v>
      </c>
      <c r="AW634" s="12" t="s">
        <v>34</v>
      </c>
      <c r="AX634" s="12" t="s">
        <v>81</v>
      </c>
      <c r="AY634" s="150" t="s">
        <v>339</v>
      </c>
    </row>
    <row r="635" spans="2:65" s="1" customFormat="1" ht="11.25">
      <c r="B635" s="32"/>
      <c r="D635" s="149" t="s">
        <v>351</v>
      </c>
      <c r="F635" s="156" t="s">
        <v>6905</v>
      </c>
      <c r="L635" s="32"/>
      <c r="M635" s="147"/>
      <c r="T635" s="53"/>
      <c r="AU635" s="17" t="s">
        <v>83</v>
      </c>
    </row>
    <row r="636" spans="2:65" s="1" customFormat="1" ht="11.25">
      <c r="B636" s="32"/>
      <c r="D636" s="149" t="s">
        <v>351</v>
      </c>
      <c r="F636" s="157" t="s">
        <v>6906</v>
      </c>
      <c r="H636" s="158">
        <v>68.23</v>
      </c>
      <c r="L636" s="32"/>
      <c r="M636" s="147"/>
      <c r="T636" s="53"/>
      <c r="AU636" s="17" t="s">
        <v>83</v>
      </c>
    </row>
    <row r="637" spans="2:65" s="1" customFormat="1" ht="24.2" customHeight="1">
      <c r="B637" s="32"/>
      <c r="C637" s="131" t="s">
        <v>761</v>
      </c>
      <c r="D637" s="131" t="s">
        <v>342</v>
      </c>
      <c r="E637" s="132" t="s">
        <v>6912</v>
      </c>
      <c r="F637" s="133" t="s">
        <v>6913</v>
      </c>
      <c r="G637" s="134" t="s">
        <v>119</v>
      </c>
      <c r="H637" s="135">
        <v>219.541</v>
      </c>
      <c r="I637" s="136"/>
      <c r="J637" s="137">
        <f>ROUND(I637*H637,2)</f>
        <v>0</v>
      </c>
      <c r="K637" s="133" t="s">
        <v>345</v>
      </c>
      <c r="L637" s="32"/>
      <c r="M637" s="138" t="s">
        <v>19</v>
      </c>
      <c r="N637" s="139" t="s">
        <v>44</v>
      </c>
      <c r="P637" s="140">
        <f>O637*H637</f>
        <v>0</v>
      </c>
      <c r="Q637" s="140">
        <v>2.5000000000000001E-3</v>
      </c>
      <c r="R637" s="140">
        <f>Q637*H637</f>
        <v>0.54885249999999997</v>
      </c>
      <c r="S637" s="140">
        <v>0</v>
      </c>
      <c r="T637" s="141">
        <f>S637*H637</f>
        <v>0</v>
      </c>
      <c r="AR637" s="142" t="s">
        <v>346</v>
      </c>
      <c r="AT637" s="142" t="s">
        <v>342</v>
      </c>
      <c r="AU637" s="142" t="s">
        <v>83</v>
      </c>
      <c r="AY637" s="17" t="s">
        <v>339</v>
      </c>
      <c r="BE637" s="143">
        <f>IF(N637="základní",J637,0)</f>
        <v>0</v>
      </c>
      <c r="BF637" s="143">
        <f>IF(N637="snížená",J637,0)</f>
        <v>0</v>
      </c>
      <c r="BG637" s="143">
        <f>IF(N637="zákl. přenesená",J637,0)</f>
        <v>0</v>
      </c>
      <c r="BH637" s="143">
        <f>IF(N637="sníž. přenesená",J637,0)</f>
        <v>0</v>
      </c>
      <c r="BI637" s="143">
        <f>IF(N637="nulová",J637,0)</f>
        <v>0</v>
      </c>
      <c r="BJ637" s="17" t="s">
        <v>81</v>
      </c>
      <c r="BK637" s="143">
        <f>ROUND(I637*H637,2)</f>
        <v>0</v>
      </c>
      <c r="BL637" s="17" t="s">
        <v>346</v>
      </c>
      <c r="BM637" s="142" t="s">
        <v>6914</v>
      </c>
    </row>
    <row r="638" spans="2:65" s="1" customFormat="1" ht="11.25">
      <c r="B638" s="32"/>
      <c r="D638" s="144" t="s">
        <v>348</v>
      </c>
      <c r="F638" s="145" t="s">
        <v>6915</v>
      </c>
      <c r="I638" s="146"/>
      <c r="L638" s="32"/>
      <c r="M638" s="147"/>
      <c r="T638" s="53"/>
      <c r="AT638" s="17" t="s">
        <v>348</v>
      </c>
      <c r="AU638" s="17" t="s">
        <v>83</v>
      </c>
    </row>
    <row r="639" spans="2:65" s="12" customFormat="1" ht="11.25">
      <c r="B639" s="148"/>
      <c r="D639" s="149" t="s">
        <v>350</v>
      </c>
      <c r="E639" s="150" t="s">
        <v>19</v>
      </c>
      <c r="F639" s="151" t="s">
        <v>6355</v>
      </c>
      <c r="H639" s="152">
        <v>219.541</v>
      </c>
      <c r="I639" s="153"/>
      <c r="L639" s="148"/>
      <c r="M639" s="154"/>
      <c r="T639" s="155"/>
      <c r="AT639" s="150" t="s">
        <v>350</v>
      </c>
      <c r="AU639" s="150" t="s">
        <v>83</v>
      </c>
      <c r="AV639" s="12" t="s">
        <v>83</v>
      </c>
      <c r="AW639" s="12" t="s">
        <v>34</v>
      </c>
      <c r="AX639" s="12" t="s">
        <v>81</v>
      </c>
      <c r="AY639" s="150" t="s">
        <v>339</v>
      </c>
    </row>
    <row r="640" spans="2:65" s="1" customFormat="1" ht="11.25">
      <c r="B640" s="32"/>
      <c r="D640" s="149" t="s">
        <v>351</v>
      </c>
      <c r="F640" s="156" t="s">
        <v>6901</v>
      </c>
      <c r="L640" s="32"/>
      <c r="M640" s="147"/>
      <c r="T640" s="53"/>
      <c r="AU640" s="17" t="s">
        <v>83</v>
      </c>
    </row>
    <row r="641" spans="2:65" s="1" customFormat="1" ht="11.25">
      <c r="B641" s="32"/>
      <c r="D641" s="149" t="s">
        <v>351</v>
      </c>
      <c r="F641" s="157" t="s">
        <v>6902</v>
      </c>
      <c r="H641" s="158">
        <v>111.816</v>
      </c>
      <c r="L641" s="32"/>
      <c r="M641" s="147"/>
      <c r="T641" s="53"/>
      <c r="AU641" s="17" t="s">
        <v>83</v>
      </c>
    </row>
    <row r="642" spans="2:65" s="1" customFormat="1" ht="11.25">
      <c r="B642" s="32"/>
      <c r="D642" s="149" t="s">
        <v>351</v>
      </c>
      <c r="F642" s="157" t="s">
        <v>6903</v>
      </c>
      <c r="H642" s="158">
        <v>107.72499999999999</v>
      </c>
      <c r="L642" s="32"/>
      <c r="M642" s="147"/>
      <c r="T642" s="53"/>
      <c r="AU642" s="17" t="s">
        <v>83</v>
      </c>
    </row>
    <row r="643" spans="2:65" s="1" customFormat="1" ht="11.25">
      <c r="B643" s="32"/>
      <c r="D643" s="149" t="s">
        <v>351</v>
      </c>
      <c r="F643" s="157" t="s">
        <v>358</v>
      </c>
      <c r="H643" s="158">
        <v>219.541</v>
      </c>
      <c r="L643" s="32"/>
      <c r="M643" s="147"/>
      <c r="T643" s="53"/>
      <c r="AU643" s="17" t="s">
        <v>83</v>
      </c>
    </row>
    <row r="644" spans="2:65" s="1" customFormat="1" ht="37.9" customHeight="1">
      <c r="B644" s="32"/>
      <c r="C644" s="131" t="s">
        <v>780</v>
      </c>
      <c r="D644" s="131" t="s">
        <v>342</v>
      </c>
      <c r="E644" s="132" t="s">
        <v>2068</v>
      </c>
      <c r="F644" s="133" t="s">
        <v>2069</v>
      </c>
      <c r="G644" s="134" t="s">
        <v>670</v>
      </c>
      <c r="H644" s="135">
        <v>43.49</v>
      </c>
      <c r="I644" s="136"/>
      <c r="J644" s="137">
        <f>ROUND(I644*H644,2)</f>
        <v>0</v>
      </c>
      <c r="K644" s="133" t="s">
        <v>345</v>
      </c>
      <c r="L644" s="32"/>
      <c r="M644" s="138" t="s">
        <v>19</v>
      </c>
      <c r="N644" s="139" t="s">
        <v>44</v>
      </c>
      <c r="P644" s="140">
        <f>O644*H644</f>
        <v>0</v>
      </c>
      <c r="Q644" s="140">
        <v>1.04922</v>
      </c>
      <c r="R644" s="140">
        <f>Q644*H644</f>
        <v>45.630577800000005</v>
      </c>
      <c r="S644" s="140">
        <v>0</v>
      </c>
      <c r="T644" s="141">
        <f>S644*H644</f>
        <v>0</v>
      </c>
      <c r="AR644" s="142" t="s">
        <v>346</v>
      </c>
      <c r="AT644" s="142" t="s">
        <v>342</v>
      </c>
      <c r="AU644" s="142" t="s">
        <v>83</v>
      </c>
      <c r="AY644" s="17" t="s">
        <v>339</v>
      </c>
      <c r="BE644" s="143">
        <f>IF(N644="základní",J644,0)</f>
        <v>0</v>
      </c>
      <c r="BF644" s="143">
        <f>IF(N644="snížená",J644,0)</f>
        <v>0</v>
      </c>
      <c r="BG644" s="143">
        <f>IF(N644="zákl. přenesená",J644,0)</f>
        <v>0</v>
      </c>
      <c r="BH644" s="143">
        <f>IF(N644="sníž. přenesená",J644,0)</f>
        <v>0</v>
      </c>
      <c r="BI644" s="143">
        <f>IF(N644="nulová",J644,0)</f>
        <v>0</v>
      </c>
      <c r="BJ644" s="17" t="s">
        <v>81</v>
      </c>
      <c r="BK644" s="143">
        <f>ROUND(I644*H644,2)</f>
        <v>0</v>
      </c>
      <c r="BL644" s="17" t="s">
        <v>346</v>
      </c>
      <c r="BM644" s="142" t="s">
        <v>6916</v>
      </c>
    </row>
    <row r="645" spans="2:65" s="1" customFormat="1" ht="11.25">
      <c r="B645" s="32"/>
      <c r="D645" s="144" t="s">
        <v>348</v>
      </c>
      <c r="F645" s="145" t="s">
        <v>2071</v>
      </c>
      <c r="I645" s="146"/>
      <c r="L645" s="32"/>
      <c r="M645" s="147"/>
      <c r="T645" s="53"/>
      <c r="AT645" s="17" t="s">
        <v>348</v>
      </c>
      <c r="AU645" s="17" t="s">
        <v>83</v>
      </c>
    </row>
    <row r="646" spans="2:65" s="12" customFormat="1" ht="11.25">
      <c r="B646" s="148"/>
      <c r="D646" s="149" t="s">
        <v>350</v>
      </c>
      <c r="E646" s="150" t="s">
        <v>19</v>
      </c>
      <c r="F646" s="151" t="s">
        <v>6917</v>
      </c>
      <c r="H646" s="152">
        <v>43.49</v>
      </c>
      <c r="I646" s="153"/>
      <c r="L646" s="148"/>
      <c r="M646" s="154"/>
      <c r="T646" s="155"/>
      <c r="AT646" s="150" t="s">
        <v>350</v>
      </c>
      <c r="AU646" s="150" t="s">
        <v>83</v>
      </c>
      <c r="AV646" s="12" t="s">
        <v>83</v>
      </c>
      <c r="AW646" s="12" t="s">
        <v>34</v>
      </c>
      <c r="AX646" s="12" t="s">
        <v>81</v>
      </c>
      <c r="AY646" s="150" t="s">
        <v>339</v>
      </c>
    </row>
    <row r="647" spans="2:65" s="1" customFormat="1" ht="11.25">
      <c r="B647" s="32"/>
      <c r="D647" s="149" t="s">
        <v>351</v>
      </c>
      <c r="F647" s="156" t="s">
        <v>6918</v>
      </c>
      <c r="L647" s="32"/>
      <c r="M647" s="147"/>
      <c r="T647" s="53"/>
      <c r="AU647" s="17" t="s">
        <v>83</v>
      </c>
    </row>
    <row r="648" spans="2:65" s="1" customFormat="1" ht="11.25">
      <c r="B648" s="32"/>
      <c r="D648" s="149" t="s">
        <v>351</v>
      </c>
      <c r="F648" s="157" t="s">
        <v>6919</v>
      </c>
      <c r="H648" s="158">
        <v>5.766</v>
      </c>
      <c r="L648" s="32"/>
      <c r="M648" s="147"/>
      <c r="T648" s="53"/>
      <c r="AU648" s="17" t="s">
        <v>83</v>
      </c>
    </row>
    <row r="649" spans="2:65" s="1" customFormat="1" ht="11.25">
      <c r="B649" s="32"/>
      <c r="D649" s="149" t="s">
        <v>351</v>
      </c>
      <c r="F649" s="156" t="s">
        <v>6920</v>
      </c>
      <c r="L649" s="32"/>
      <c r="M649" s="147"/>
      <c r="T649" s="53"/>
      <c r="AU649" s="17" t="s">
        <v>83</v>
      </c>
    </row>
    <row r="650" spans="2:65" s="1" customFormat="1" ht="11.25">
      <c r="B650" s="32"/>
      <c r="D650" s="149" t="s">
        <v>351</v>
      </c>
      <c r="F650" s="157" t="s">
        <v>6921</v>
      </c>
      <c r="H650" s="158">
        <v>36.247999999999998</v>
      </c>
      <c r="L650" s="32"/>
      <c r="M650" s="147"/>
      <c r="T650" s="53"/>
      <c r="AU650" s="17" t="s">
        <v>83</v>
      </c>
    </row>
    <row r="651" spans="2:65" s="1" customFormat="1" ht="11.25">
      <c r="B651" s="32"/>
      <c r="D651" s="149" t="s">
        <v>351</v>
      </c>
      <c r="F651" s="156" t="s">
        <v>6922</v>
      </c>
      <c r="L651" s="32"/>
      <c r="M651" s="147"/>
      <c r="T651" s="53"/>
      <c r="AU651" s="17" t="s">
        <v>83</v>
      </c>
    </row>
    <row r="652" spans="2:65" s="1" customFormat="1" ht="11.25">
      <c r="B652" s="32"/>
      <c r="D652" s="149" t="s">
        <v>351</v>
      </c>
      <c r="F652" s="157" t="s">
        <v>6923</v>
      </c>
      <c r="H652" s="158">
        <v>1.476</v>
      </c>
      <c r="L652" s="32"/>
      <c r="M652" s="147"/>
      <c r="T652" s="53"/>
      <c r="AU652" s="17" t="s">
        <v>83</v>
      </c>
    </row>
    <row r="653" spans="2:65" s="1" customFormat="1" ht="24.2" customHeight="1">
      <c r="B653" s="32"/>
      <c r="C653" s="131" t="s">
        <v>790</v>
      </c>
      <c r="D653" s="131" t="s">
        <v>342</v>
      </c>
      <c r="E653" s="132" t="s">
        <v>6924</v>
      </c>
      <c r="F653" s="133" t="s">
        <v>6925</v>
      </c>
      <c r="G653" s="134" t="s">
        <v>670</v>
      </c>
      <c r="H653" s="135">
        <v>8.0960000000000001</v>
      </c>
      <c r="I653" s="136"/>
      <c r="J653" s="137">
        <f>ROUND(I653*H653,2)</f>
        <v>0</v>
      </c>
      <c r="K653" s="133" t="s">
        <v>345</v>
      </c>
      <c r="L653" s="32"/>
      <c r="M653" s="138" t="s">
        <v>19</v>
      </c>
      <c r="N653" s="139" t="s">
        <v>44</v>
      </c>
      <c r="P653" s="140">
        <f>O653*H653</f>
        <v>0</v>
      </c>
      <c r="Q653" s="140">
        <v>1.04741</v>
      </c>
      <c r="R653" s="140">
        <f>Q653*H653</f>
        <v>8.4798313600000004</v>
      </c>
      <c r="S653" s="140">
        <v>0</v>
      </c>
      <c r="T653" s="141">
        <f>S653*H653</f>
        <v>0</v>
      </c>
      <c r="AR653" s="142" t="s">
        <v>346</v>
      </c>
      <c r="AT653" s="142" t="s">
        <v>342</v>
      </c>
      <c r="AU653" s="142" t="s">
        <v>83</v>
      </c>
      <c r="AY653" s="17" t="s">
        <v>339</v>
      </c>
      <c r="BE653" s="143">
        <f>IF(N653="základní",J653,0)</f>
        <v>0</v>
      </c>
      <c r="BF653" s="143">
        <f>IF(N653="snížená",J653,0)</f>
        <v>0</v>
      </c>
      <c r="BG653" s="143">
        <f>IF(N653="zákl. přenesená",J653,0)</f>
        <v>0</v>
      </c>
      <c r="BH653" s="143">
        <f>IF(N653="sníž. přenesená",J653,0)</f>
        <v>0</v>
      </c>
      <c r="BI653" s="143">
        <f>IF(N653="nulová",J653,0)</f>
        <v>0</v>
      </c>
      <c r="BJ653" s="17" t="s">
        <v>81</v>
      </c>
      <c r="BK653" s="143">
        <f>ROUND(I653*H653,2)</f>
        <v>0</v>
      </c>
      <c r="BL653" s="17" t="s">
        <v>346</v>
      </c>
      <c r="BM653" s="142" t="s">
        <v>6926</v>
      </c>
    </row>
    <row r="654" spans="2:65" s="1" customFormat="1" ht="11.25">
      <c r="B654" s="32"/>
      <c r="D654" s="144" t="s">
        <v>348</v>
      </c>
      <c r="F654" s="145" t="s">
        <v>6927</v>
      </c>
      <c r="I654" s="146"/>
      <c r="L654" s="32"/>
      <c r="M654" s="147"/>
      <c r="T654" s="53"/>
      <c r="AT654" s="17" t="s">
        <v>348</v>
      </c>
      <c r="AU654" s="17" t="s">
        <v>83</v>
      </c>
    </row>
    <row r="655" spans="2:65" s="12" customFormat="1" ht="11.25">
      <c r="B655" s="148"/>
      <c r="D655" s="149" t="s">
        <v>350</v>
      </c>
      <c r="E655" s="150" t="s">
        <v>19</v>
      </c>
      <c r="F655" s="151" t="s">
        <v>6669</v>
      </c>
      <c r="H655" s="152">
        <v>8.0960000000000001</v>
      </c>
      <c r="I655" s="153"/>
      <c r="L655" s="148"/>
      <c r="M655" s="154"/>
      <c r="T655" s="155"/>
      <c r="AT655" s="150" t="s">
        <v>350</v>
      </c>
      <c r="AU655" s="150" t="s">
        <v>83</v>
      </c>
      <c r="AV655" s="12" t="s">
        <v>83</v>
      </c>
      <c r="AW655" s="12" t="s">
        <v>34</v>
      </c>
      <c r="AX655" s="12" t="s">
        <v>81</v>
      </c>
      <c r="AY655" s="150" t="s">
        <v>339</v>
      </c>
    </row>
    <row r="656" spans="2:65" s="1" customFormat="1" ht="11.25">
      <c r="B656" s="32"/>
      <c r="D656" s="149" t="s">
        <v>351</v>
      </c>
      <c r="F656" s="156" t="s">
        <v>6928</v>
      </c>
      <c r="L656" s="32"/>
      <c r="M656" s="147"/>
      <c r="T656" s="53"/>
      <c r="AU656" s="17" t="s">
        <v>83</v>
      </c>
    </row>
    <row r="657" spans="2:65" s="1" customFormat="1" ht="11.25">
      <c r="B657" s="32"/>
      <c r="D657" s="149" t="s">
        <v>351</v>
      </c>
      <c r="F657" s="157" t="s">
        <v>6929</v>
      </c>
      <c r="H657" s="158">
        <v>8.0960000000000001</v>
      </c>
      <c r="L657" s="32"/>
      <c r="M657" s="147"/>
      <c r="T657" s="53"/>
      <c r="AU657" s="17" t="s">
        <v>83</v>
      </c>
    </row>
    <row r="658" spans="2:65" s="1" customFormat="1" ht="37.9" customHeight="1">
      <c r="B658" s="32"/>
      <c r="C658" s="131" t="s">
        <v>797</v>
      </c>
      <c r="D658" s="131" t="s">
        <v>342</v>
      </c>
      <c r="E658" s="132" t="s">
        <v>6930</v>
      </c>
      <c r="F658" s="133" t="s">
        <v>6931</v>
      </c>
      <c r="G658" s="134" t="s">
        <v>670</v>
      </c>
      <c r="H658" s="135">
        <v>0.16500000000000001</v>
      </c>
      <c r="I658" s="136"/>
      <c r="J658" s="137">
        <f>ROUND(I658*H658,2)</f>
        <v>0</v>
      </c>
      <c r="K658" s="133" t="s">
        <v>345</v>
      </c>
      <c r="L658" s="32"/>
      <c r="M658" s="138" t="s">
        <v>19</v>
      </c>
      <c r="N658" s="139" t="s">
        <v>44</v>
      </c>
      <c r="P658" s="140">
        <f>O658*H658</f>
        <v>0</v>
      </c>
      <c r="Q658" s="140">
        <v>1.9539999999999998E-2</v>
      </c>
      <c r="R658" s="140">
        <f>Q658*H658</f>
        <v>3.2240999999999997E-3</v>
      </c>
      <c r="S658" s="140">
        <v>0</v>
      </c>
      <c r="T658" s="141">
        <f>S658*H658</f>
        <v>0</v>
      </c>
      <c r="AR658" s="142" t="s">
        <v>346</v>
      </c>
      <c r="AT658" s="142" t="s">
        <v>342</v>
      </c>
      <c r="AU658" s="142" t="s">
        <v>83</v>
      </c>
      <c r="AY658" s="17" t="s">
        <v>339</v>
      </c>
      <c r="BE658" s="143">
        <f>IF(N658="základní",J658,0)</f>
        <v>0</v>
      </c>
      <c r="BF658" s="143">
        <f>IF(N658="snížená",J658,0)</f>
        <v>0</v>
      </c>
      <c r="BG658" s="143">
        <f>IF(N658="zákl. přenesená",J658,0)</f>
        <v>0</v>
      </c>
      <c r="BH658" s="143">
        <f>IF(N658="sníž. přenesená",J658,0)</f>
        <v>0</v>
      </c>
      <c r="BI658" s="143">
        <f>IF(N658="nulová",J658,0)</f>
        <v>0</v>
      </c>
      <c r="BJ658" s="17" t="s">
        <v>81</v>
      </c>
      <c r="BK658" s="143">
        <f>ROUND(I658*H658,2)</f>
        <v>0</v>
      </c>
      <c r="BL658" s="17" t="s">
        <v>346</v>
      </c>
      <c r="BM658" s="142" t="s">
        <v>6932</v>
      </c>
    </row>
    <row r="659" spans="2:65" s="1" customFormat="1" ht="11.25">
      <c r="B659" s="32"/>
      <c r="D659" s="144" t="s">
        <v>348</v>
      </c>
      <c r="F659" s="145" t="s">
        <v>6933</v>
      </c>
      <c r="I659" s="146"/>
      <c r="L659" s="32"/>
      <c r="M659" s="147"/>
      <c r="T659" s="53"/>
      <c r="AT659" s="17" t="s">
        <v>348</v>
      </c>
      <c r="AU659" s="17" t="s">
        <v>83</v>
      </c>
    </row>
    <row r="660" spans="2:65" s="12" customFormat="1" ht="11.25">
      <c r="B660" s="148"/>
      <c r="D660" s="149" t="s">
        <v>350</v>
      </c>
      <c r="E660" s="150" t="s">
        <v>19</v>
      </c>
      <c r="F660" s="151" t="s">
        <v>6507</v>
      </c>
      <c r="H660" s="152">
        <v>0.16500000000000001</v>
      </c>
      <c r="I660" s="153"/>
      <c r="L660" s="148"/>
      <c r="M660" s="154"/>
      <c r="T660" s="155"/>
      <c r="AT660" s="150" t="s">
        <v>350</v>
      </c>
      <c r="AU660" s="150" t="s">
        <v>83</v>
      </c>
      <c r="AV660" s="12" t="s">
        <v>83</v>
      </c>
      <c r="AW660" s="12" t="s">
        <v>34</v>
      </c>
      <c r="AX660" s="12" t="s">
        <v>81</v>
      </c>
      <c r="AY660" s="150" t="s">
        <v>339</v>
      </c>
    </row>
    <row r="661" spans="2:65" s="1" customFormat="1" ht="11.25">
      <c r="B661" s="32"/>
      <c r="D661" s="149" t="s">
        <v>351</v>
      </c>
      <c r="F661" s="156" t="s">
        <v>6934</v>
      </c>
      <c r="L661" s="32"/>
      <c r="M661" s="147"/>
      <c r="T661" s="53"/>
      <c r="AU661" s="17" t="s">
        <v>83</v>
      </c>
    </row>
    <row r="662" spans="2:65" s="1" customFormat="1" ht="11.25">
      <c r="B662" s="32"/>
      <c r="D662" s="149" t="s">
        <v>351</v>
      </c>
      <c r="F662" s="157" t="s">
        <v>6935</v>
      </c>
      <c r="H662" s="158">
        <v>0.16500000000000001</v>
      </c>
      <c r="L662" s="32"/>
      <c r="M662" s="147"/>
      <c r="T662" s="53"/>
      <c r="AU662" s="17" t="s">
        <v>83</v>
      </c>
    </row>
    <row r="663" spans="2:65" s="1" customFormat="1" ht="21.75" customHeight="1">
      <c r="B663" s="32"/>
      <c r="C663" s="163" t="s">
        <v>807</v>
      </c>
      <c r="D663" s="163" t="s">
        <v>1918</v>
      </c>
      <c r="E663" s="164" t="s">
        <v>6936</v>
      </c>
      <c r="F663" s="165" t="s">
        <v>6937</v>
      </c>
      <c r="G663" s="166" t="s">
        <v>670</v>
      </c>
      <c r="H663" s="167">
        <v>0.159</v>
      </c>
      <c r="I663" s="168"/>
      <c r="J663" s="169">
        <f>ROUND(I663*H663,2)</f>
        <v>0</v>
      </c>
      <c r="K663" s="165" t="s">
        <v>345</v>
      </c>
      <c r="L663" s="170"/>
      <c r="M663" s="171" t="s">
        <v>19</v>
      </c>
      <c r="N663" s="172" t="s">
        <v>44</v>
      </c>
      <c r="P663" s="140">
        <f>O663*H663</f>
        <v>0</v>
      </c>
      <c r="Q663" s="140">
        <v>1</v>
      </c>
      <c r="R663" s="140">
        <f>Q663*H663</f>
        <v>0.159</v>
      </c>
      <c r="S663" s="140">
        <v>0</v>
      </c>
      <c r="T663" s="141">
        <f>S663*H663</f>
        <v>0</v>
      </c>
      <c r="AR663" s="142" t="s">
        <v>224</v>
      </c>
      <c r="AT663" s="142" t="s">
        <v>1918</v>
      </c>
      <c r="AU663" s="142" t="s">
        <v>83</v>
      </c>
      <c r="AY663" s="17" t="s">
        <v>339</v>
      </c>
      <c r="BE663" s="143">
        <f>IF(N663="základní",J663,0)</f>
        <v>0</v>
      </c>
      <c r="BF663" s="143">
        <f>IF(N663="snížená",J663,0)</f>
        <v>0</v>
      </c>
      <c r="BG663" s="143">
        <f>IF(N663="zákl. přenesená",J663,0)</f>
        <v>0</v>
      </c>
      <c r="BH663" s="143">
        <f>IF(N663="sníž. přenesená",J663,0)</f>
        <v>0</v>
      </c>
      <c r="BI663" s="143">
        <f>IF(N663="nulová",J663,0)</f>
        <v>0</v>
      </c>
      <c r="BJ663" s="17" t="s">
        <v>81</v>
      </c>
      <c r="BK663" s="143">
        <f>ROUND(I663*H663,2)</f>
        <v>0</v>
      </c>
      <c r="BL663" s="17" t="s">
        <v>346</v>
      </c>
      <c r="BM663" s="142" t="s">
        <v>6938</v>
      </c>
    </row>
    <row r="664" spans="2:65" s="12" customFormat="1" ht="11.25">
      <c r="B664" s="148"/>
      <c r="D664" s="149" t="s">
        <v>350</v>
      </c>
      <c r="E664" s="150" t="s">
        <v>19</v>
      </c>
      <c r="F664" s="151" t="s">
        <v>6510</v>
      </c>
      <c r="H664" s="152">
        <v>0.14699999999999999</v>
      </c>
      <c r="I664" s="153"/>
      <c r="L664" s="148"/>
      <c r="M664" s="154"/>
      <c r="T664" s="155"/>
      <c r="AT664" s="150" t="s">
        <v>350</v>
      </c>
      <c r="AU664" s="150" t="s">
        <v>83</v>
      </c>
      <c r="AV664" s="12" t="s">
        <v>83</v>
      </c>
      <c r="AW664" s="12" t="s">
        <v>34</v>
      </c>
      <c r="AX664" s="12" t="s">
        <v>81</v>
      </c>
      <c r="AY664" s="150" t="s">
        <v>339</v>
      </c>
    </row>
    <row r="665" spans="2:65" s="1" customFormat="1" ht="11.25">
      <c r="B665" s="32"/>
      <c r="D665" s="149" t="s">
        <v>351</v>
      </c>
      <c r="F665" s="156" t="s">
        <v>6939</v>
      </c>
      <c r="L665" s="32"/>
      <c r="M665" s="147"/>
      <c r="T665" s="53"/>
      <c r="AU665" s="17" t="s">
        <v>83</v>
      </c>
    </row>
    <row r="666" spans="2:65" s="1" customFormat="1" ht="11.25">
      <c r="B666" s="32"/>
      <c r="D666" s="149" t="s">
        <v>351</v>
      </c>
      <c r="F666" s="157" t="s">
        <v>6940</v>
      </c>
      <c r="H666" s="158">
        <v>0</v>
      </c>
      <c r="L666" s="32"/>
      <c r="M666" s="147"/>
      <c r="T666" s="53"/>
      <c r="AU666" s="17" t="s">
        <v>83</v>
      </c>
    </row>
    <row r="667" spans="2:65" s="1" customFormat="1" ht="11.25">
      <c r="B667" s="32"/>
      <c r="D667" s="149" t="s">
        <v>351</v>
      </c>
      <c r="F667" s="157" t="s">
        <v>6941</v>
      </c>
      <c r="H667" s="158">
        <v>4.2000000000000003E-2</v>
      </c>
      <c r="L667" s="32"/>
      <c r="M667" s="147"/>
      <c r="T667" s="53"/>
      <c r="AU667" s="17" t="s">
        <v>83</v>
      </c>
    </row>
    <row r="668" spans="2:65" s="1" customFormat="1" ht="11.25">
      <c r="B668" s="32"/>
      <c r="D668" s="149" t="s">
        <v>351</v>
      </c>
      <c r="F668" s="157" t="s">
        <v>6942</v>
      </c>
      <c r="H668" s="158">
        <v>3.2000000000000001E-2</v>
      </c>
      <c r="L668" s="32"/>
      <c r="M668" s="147"/>
      <c r="T668" s="53"/>
      <c r="AU668" s="17" t="s">
        <v>83</v>
      </c>
    </row>
    <row r="669" spans="2:65" s="1" customFormat="1" ht="11.25">
      <c r="B669" s="32"/>
      <c r="D669" s="149" t="s">
        <v>351</v>
      </c>
      <c r="F669" s="157" t="s">
        <v>6943</v>
      </c>
      <c r="H669" s="158">
        <v>7.2999999999999995E-2</v>
      </c>
      <c r="L669" s="32"/>
      <c r="M669" s="147"/>
      <c r="T669" s="53"/>
      <c r="AU669" s="17" t="s">
        <v>83</v>
      </c>
    </row>
    <row r="670" spans="2:65" s="1" customFormat="1" ht="11.25">
      <c r="B670" s="32"/>
      <c r="D670" s="149" t="s">
        <v>351</v>
      </c>
      <c r="F670" s="157" t="s">
        <v>358</v>
      </c>
      <c r="H670" s="158">
        <v>0.14699999999999999</v>
      </c>
      <c r="L670" s="32"/>
      <c r="M670" s="147"/>
      <c r="T670" s="53"/>
      <c r="AU670" s="17" t="s">
        <v>83</v>
      </c>
    </row>
    <row r="671" spans="2:65" s="12" customFormat="1" ht="11.25">
      <c r="B671" s="148"/>
      <c r="D671" s="149" t="s">
        <v>350</v>
      </c>
      <c r="F671" s="151" t="s">
        <v>6944</v>
      </c>
      <c r="H671" s="152">
        <v>0.159</v>
      </c>
      <c r="I671" s="153"/>
      <c r="L671" s="148"/>
      <c r="M671" s="154"/>
      <c r="T671" s="155"/>
      <c r="AT671" s="150" t="s">
        <v>350</v>
      </c>
      <c r="AU671" s="150" t="s">
        <v>83</v>
      </c>
      <c r="AV671" s="12" t="s">
        <v>83</v>
      </c>
      <c r="AW671" s="12" t="s">
        <v>4</v>
      </c>
      <c r="AX671" s="12" t="s">
        <v>81</v>
      </c>
      <c r="AY671" s="150" t="s">
        <v>339</v>
      </c>
    </row>
    <row r="672" spans="2:65" s="1" customFormat="1" ht="24.2" customHeight="1">
      <c r="B672" s="32"/>
      <c r="C672" s="163" t="s">
        <v>812</v>
      </c>
      <c r="D672" s="163" t="s">
        <v>1918</v>
      </c>
      <c r="E672" s="164" t="s">
        <v>6945</v>
      </c>
      <c r="F672" s="165" t="s">
        <v>6946</v>
      </c>
      <c r="G672" s="166" t="s">
        <v>670</v>
      </c>
      <c r="H672" s="167">
        <v>1.9E-2</v>
      </c>
      <c r="I672" s="168"/>
      <c r="J672" s="169">
        <f>ROUND(I672*H672,2)</f>
        <v>0</v>
      </c>
      <c r="K672" s="165" t="s">
        <v>345</v>
      </c>
      <c r="L672" s="170"/>
      <c r="M672" s="171" t="s">
        <v>19</v>
      </c>
      <c r="N672" s="172" t="s">
        <v>44</v>
      </c>
      <c r="P672" s="140">
        <f>O672*H672</f>
        <v>0</v>
      </c>
      <c r="Q672" s="140">
        <v>1</v>
      </c>
      <c r="R672" s="140">
        <f>Q672*H672</f>
        <v>1.9E-2</v>
      </c>
      <c r="S672" s="140">
        <v>0</v>
      </c>
      <c r="T672" s="141">
        <f>S672*H672</f>
        <v>0</v>
      </c>
      <c r="AR672" s="142" t="s">
        <v>224</v>
      </c>
      <c r="AT672" s="142" t="s">
        <v>1918</v>
      </c>
      <c r="AU672" s="142" t="s">
        <v>83</v>
      </c>
      <c r="AY672" s="17" t="s">
        <v>339</v>
      </c>
      <c r="BE672" s="143">
        <f>IF(N672="základní",J672,0)</f>
        <v>0</v>
      </c>
      <c r="BF672" s="143">
        <f>IF(N672="snížená",J672,0)</f>
        <v>0</v>
      </c>
      <c r="BG672" s="143">
        <f>IF(N672="zákl. přenesená",J672,0)</f>
        <v>0</v>
      </c>
      <c r="BH672" s="143">
        <f>IF(N672="sníž. přenesená",J672,0)</f>
        <v>0</v>
      </c>
      <c r="BI672" s="143">
        <f>IF(N672="nulová",J672,0)</f>
        <v>0</v>
      </c>
      <c r="BJ672" s="17" t="s">
        <v>81</v>
      </c>
      <c r="BK672" s="143">
        <f>ROUND(I672*H672,2)</f>
        <v>0</v>
      </c>
      <c r="BL672" s="17" t="s">
        <v>346</v>
      </c>
      <c r="BM672" s="142" t="s">
        <v>6947</v>
      </c>
    </row>
    <row r="673" spans="2:65" s="12" customFormat="1" ht="11.25">
      <c r="B673" s="148"/>
      <c r="D673" s="149" t="s">
        <v>350</v>
      </c>
      <c r="E673" s="150" t="s">
        <v>19</v>
      </c>
      <c r="F673" s="151" t="s">
        <v>6513</v>
      </c>
      <c r="H673" s="152">
        <v>1.7999999999999999E-2</v>
      </c>
      <c r="I673" s="153"/>
      <c r="L673" s="148"/>
      <c r="M673" s="154"/>
      <c r="T673" s="155"/>
      <c r="AT673" s="150" t="s">
        <v>350</v>
      </c>
      <c r="AU673" s="150" t="s">
        <v>83</v>
      </c>
      <c r="AV673" s="12" t="s">
        <v>83</v>
      </c>
      <c r="AW673" s="12" t="s">
        <v>34</v>
      </c>
      <c r="AX673" s="12" t="s">
        <v>81</v>
      </c>
      <c r="AY673" s="150" t="s">
        <v>339</v>
      </c>
    </row>
    <row r="674" spans="2:65" s="1" customFormat="1" ht="11.25">
      <c r="B674" s="32"/>
      <c r="D674" s="149" t="s">
        <v>351</v>
      </c>
      <c r="F674" s="156" t="s">
        <v>6948</v>
      </c>
      <c r="L674" s="32"/>
      <c r="M674" s="147"/>
      <c r="T674" s="53"/>
      <c r="AU674" s="17" t="s">
        <v>83</v>
      </c>
    </row>
    <row r="675" spans="2:65" s="1" customFormat="1" ht="11.25">
      <c r="B675" s="32"/>
      <c r="D675" s="149" t="s">
        <v>351</v>
      </c>
      <c r="F675" s="157" t="s">
        <v>6949</v>
      </c>
      <c r="H675" s="158">
        <v>0</v>
      </c>
      <c r="L675" s="32"/>
      <c r="M675" s="147"/>
      <c r="T675" s="53"/>
      <c r="AU675" s="17" t="s">
        <v>83</v>
      </c>
    </row>
    <row r="676" spans="2:65" s="1" customFormat="1" ht="11.25">
      <c r="B676" s="32"/>
      <c r="D676" s="149" t="s">
        <v>351</v>
      </c>
      <c r="F676" s="157" t="s">
        <v>6950</v>
      </c>
      <c r="H676" s="158">
        <v>1.7999999999999999E-2</v>
      </c>
      <c r="L676" s="32"/>
      <c r="M676" s="147"/>
      <c r="T676" s="53"/>
      <c r="AU676" s="17" t="s">
        <v>83</v>
      </c>
    </row>
    <row r="677" spans="2:65" s="12" customFormat="1" ht="11.25">
      <c r="B677" s="148"/>
      <c r="D677" s="149" t="s">
        <v>350</v>
      </c>
      <c r="F677" s="151" t="s">
        <v>6951</v>
      </c>
      <c r="H677" s="152">
        <v>1.9E-2</v>
      </c>
      <c r="I677" s="153"/>
      <c r="L677" s="148"/>
      <c r="M677" s="154"/>
      <c r="T677" s="155"/>
      <c r="AT677" s="150" t="s">
        <v>350</v>
      </c>
      <c r="AU677" s="150" t="s">
        <v>83</v>
      </c>
      <c r="AV677" s="12" t="s">
        <v>83</v>
      </c>
      <c r="AW677" s="12" t="s">
        <v>4</v>
      </c>
      <c r="AX677" s="12" t="s">
        <v>81</v>
      </c>
      <c r="AY677" s="150" t="s">
        <v>339</v>
      </c>
    </row>
    <row r="678" spans="2:65" s="1" customFormat="1" ht="37.9" customHeight="1">
      <c r="B678" s="32"/>
      <c r="C678" s="131" t="s">
        <v>818</v>
      </c>
      <c r="D678" s="131" t="s">
        <v>342</v>
      </c>
      <c r="E678" s="132" t="s">
        <v>6952</v>
      </c>
      <c r="F678" s="133" t="s">
        <v>6953</v>
      </c>
      <c r="G678" s="134" t="s">
        <v>670</v>
      </c>
      <c r="H678" s="135">
        <v>0.52</v>
      </c>
      <c r="I678" s="136"/>
      <c r="J678" s="137">
        <f>ROUND(I678*H678,2)</f>
        <v>0</v>
      </c>
      <c r="K678" s="133" t="s">
        <v>345</v>
      </c>
      <c r="L678" s="32"/>
      <c r="M678" s="138" t="s">
        <v>19</v>
      </c>
      <c r="N678" s="139" t="s">
        <v>44</v>
      </c>
      <c r="P678" s="140">
        <f>O678*H678</f>
        <v>0</v>
      </c>
      <c r="Q678" s="140">
        <v>1.7090000000000001E-2</v>
      </c>
      <c r="R678" s="140">
        <f>Q678*H678</f>
        <v>8.8868000000000003E-3</v>
      </c>
      <c r="S678" s="140">
        <v>0</v>
      </c>
      <c r="T678" s="141">
        <f>S678*H678</f>
        <v>0</v>
      </c>
      <c r="AR678" s="142" t="s">
        <v>346</v>
      </c>
      <c r="AT678" s="142" t="s">
        <v>342</v>
      </c>
      <c r="AU678" s="142" t="s">
        <v>83</v>
      </c>
      <c r="AY678" s="17" t="s">
        <v>339</v>
      </c>
      <c r="BE678" s="143">
        <f>IF(N678="základní",J678,0)</f>
        <v>0</v>
      </c>
      <c r="BF678" s="143">
        <f>IF(N678="snížená",J678,0)</f>
        <v>0</v>
      </c>
      <c r="BG678" s="143">
        <f>IF(N678="zákl. přenesená",J678,0)</f>
        <v>0</v>
      </c>
      <c r="BH678" s="143">
        <f>IF(N678="sníž. přenesená",J678,0)</f>
        <v>0</v>
      </c>
      <c r="BI678" s="143">
        <f>IF(N678="nulová",J678,0)</f>
        <v>0</v>
      </c>
      <c r="BJ678" s="17" t="s">
        <v>81</v>
      </c>
      <c r="BK678" s="143">
        <f>ROUND(I678*H678,2)</f>
        <v>0</v>
      </c>
      <c r="BL678" s="17" t="s">
        <v>346</v>
      </c>
      <c r="BM678" s="142" t="s">
        <v>6954</v>
      </c>
    </row>
    <row r="679" spans="2:65" s="1" customFormat="1" ht="11.25">
      <c r="B679" s="32"/>
      <c r="D679" s="144" t="s">
        <v>348</v>
      </c>
      <c r="F679" s="145" t="s">
        <v>6955</v>
      </c>
      <c r="I679" s="146"/>
      <c r="L679" s="32"/>
      <c r="M679" s="147"/>
      <c r="T679" s="53"/>
      <c r="AT679" s="17" t="s">
        <v>348</v>
      </c>
      <c r="AU679" s="17" t="s">
        <v>83</v>
      </c>
    </row>
    <row r="680" spans="2:65" s="12" customFormat="1" ht="11.25">
      <c r="B680" s="148"/>
      <c r="D680" s="149" t="s">
        <v>350</v>
      </c>
      <c r="E680" s="150" t="s">
        <v>19</v>
      </c>
      <c r="F680" s="151" t="s">
        <v>6516</v>
      </c>
      <c r="H680" s="152">
        <v>0.52</v>
      </c>
      <c r="I680" s="153"/>
      <c r="L680" s="148"/>
      <c r="M680" s="154"/>
      <c r="T680" s="155"/>
      <c r="AT680" s="150" t="s">
        <v>350</v>
      </c>
      <c r="AU680" s="150" t="s">
        <v>83</v>
      </c>
      <c r="AV680" s="12" t="s">
        <v>83</v>
      </c>
      <c r="AW680" s="12" t="s">
        <v>34</v>
      </c>
      <c r="AX680" s="12" t="s">
        <v>81</v>
      </c>
      <c r="AY680" s="150" t="s">
        <v>339</v>
      </c>
    </row>
    <row r="681" spans="2:65" s="1" customFormat="1" ht="11.25">
      <c r="B681" s="32"/>
      <c r="D681" s="149" t="s">
        <v>351</v>
      </c>
      <c r="F681" s="156" t="s">
        <v>6956</v>
      </c>
      <c r="L681" s="32"/>
      <c r="M681" s="147"/>
      <c r="T681" s="53"/>
      <c r="AU681" s="17" t="s">
        <v>83</v>
      </c>
    </row>
    <row r="682" spans="2:65" s="1" customFormat="1" ht="11.25">
      <c r="B682" s="32"/>
      <c r="D682" s="149" t="s">
        <v>351</v>
      </c>
      <c r="F682" s="157" t="s">
        <v>6957</v>
      </c>
      <c r="H682" s="158">
        <v>0.52</v>
      </c>
      <c r="L682" s="32"/>
      <c r="M682" s="147"/>
      <c r="T682" s="53"/>
      <c r="AU682" s="17" t="s">
        <v>83</v>
      </c>
    </row>
    <row r="683" spans="2:65" s="1" customFormat="1" ht="21.75" customHeight="1">
      <c r="B683" s="32"/>
      <c r="C683" s="163" t="s">
        <v>825</v>
      </c>
      <c r="D683" s="163" t="s">
        <v>1918</v>
      </c>
      <c r="E683" s="164" t="s">
        <v>6958</v>
      </c>
      <c r="F683" s="165" t="s">
        <v>6959</v>
      </c>
      <c r="G683" s="166" t="s">
        <v>670</v>
      </c>
      <c r="H683" s="167">
        <v>0.56200000000000006</v>
      </c>
      <c r="I683" s="168"/>
      <c r="J683" s="169">
        <f>ROUND(I683*H683,2)</f>
        <v>0</v>
      </c>
      <c r="K683" s="165" t="s">
        <v>345</v>
      </c>
      <c r="L683" s="170"/>
      <c r="M683" s="171" t="s">
        <v>19</v>
      </c>
      <c r="N683" s="172" t="s">
        <v>44</v>
      </c>
      <c r="P683" s="140">
        <f>O683*H683</f>
        <v>0</v>
      </c>
      <c r="Q683" s="140">
        <v>1</v>
      </c>
      <c r="R683" s="140">
        <f>Q683*H683</f>
        <v>0.56200000000000006</v>
      </c>
      <c r="S683" s="140">
        <v>0</v>
      </c>
      <c r="T683" s="141">
        <f>S683*H683</f>
        <v>0</v>
      </c>
      <c r="AR683" s="142" t="s">
        <v>224</v>
      </c>
      <c r="AT683" s="142" t="s">
        <v>1918</v>
      </c>
      <c r="AU683" s="142" t="s">
        <v>83</v>
      </c>
      <c r="AY683" s="17" t="s">
        <v>339</v>
      </c>
      <c r="BE683" s="143">
        <f>IF(N683="základní",J683,0)</f>
        <v>0</v>
      </c>
      <c r="BF683" s="143">
        <f>IF(N683="snížená",J683,0)</f>
        <v>0</v>
      </c>
      <c r="BG683" s="143">
        <f>IF(N683="zákl. přenesená",J683,0)</f>
        <v>0</v>
      </c>
      <c r="BH683" s="143">
        <f>IF(N683="sníž. přenesená",J683,0)</f>
        <v>0</v>
      </c>
      <c r="BI683" s="143">
        <f>IF(N683="nulová",J683,0)</f>
        <v>0</v>
      </c>
      <c r="BJ683" s="17" t="s">
        <v>81</v>
      </c>
      <c r="BK683" s="143">
        <f>ROUND(I683*H683,2)</f>
        <v>0</v>
      </c>
      <c r="BL683" s="17" t="s">
        <v>346</v>
      </c>
      <c r="BM683" s="142" t="s">
        <v>6960</v>
      </c>
    </row>
    <row r="684" spans="2:65" s="12" customFormat="1" ht="11.25">
      <c r="B684" s="148"/>
      <c r="D684" s="149" t="s">
        <v>350</v>
      </c>
      <c r="F684" s="151" t="s">
        <v>6961</v>
      </c>
      <c r="H684" s="152">
        <v>0.56200000000000006</v>
      </c>
      <c r="I684" s="153"/>
      <c r="L684" s="148"/>
      <c r="M684" s="154"/>
      <c r="T684" s="155"/>
      <c r="AT684" s="150" t="s">
        <v>350</v>
      </c>
      <c r="AU684" s="150" t="s">
        <v>83</v>
      </c>
      <c r="AV684" s="12" t="s">
        <v>83</v>
      </c>
      <c r="AW684" s="12" t="s">
        <v>4</v>
      </c>
      <c r="AX684" s="12" t="s">
        <v>81</v>
      </c>
      <c r="AY684" s="150" t="s">
        <v>339</v>
      </c>
    </row>
    <row r="685" spans="2:65" s="1" customFormat="1" ht="37.9" customHeight="1">
      <c r="B685" s="32"/>
      <c r="C685" s="131" t="s">
        <v>854</v>
      </c>
      <c r="D685" s="131" t="s">
        <v>342</v>
      </c>
      <c r="E685" s="132" t="s">
        <v>6962</v>
      </c>
      <c r="F685" s="133" t="s">
        <v>6963</v>
      </c>
      <c r="G685" s="134" t="s">
        <v>670</v>
      </c>
      <c r="H685" s="135">
        <v>4.1280000000000001</v>
      </c>
      <c r="I685" s="136"/>
      <c r="J685" s="137">
        <f>ROUND(I685*H685,2)</f>
        <v>0</v>
      </c>
      <c r="K685" s="133" t="s">
        <v>345</v>
      </c>
      <c r="L685" s="32"/>
      <c r="M685" s="138" t="s">
        <v>19</v>
      </c>
      <c r="N685" s="139" t="s">
        <v>44</v>
      </c>
      <c r="P685" s="140">
        <f>O685*H685</f>
        <v>0</v>
      </c>
      <c r="Q685" s="140">
        <v>1.221E-2</v>
      </c>
      <c r="R685" s="140">
        <f>Q685*H685</f>
        <v>5.0402880000000004E-2</v>
      </c>
      <c r="S685" s="140">
        <v>0</v>
      </c>
      <c r="T685" s="141">
        <f>S685*H685</f>
        <v>0</v>
      </c>
      <c r="AR685" s="142" t="s">
        <v>346</v>
      </c>
      <c r="AT685" s="142" t="s">
        <v>342</v>
      </c>
      <c r="AU685" s="142" t="s">
        <v>83</v>
      </c>
      <c r="AY685" s="17" t="s">
        <v>339</v>
      </c>
      <c r="BE685" s="143">
        <f>IF(N685="základní",J685,0)</f>
        <v>0</v>
      </c>
      <c r="BF685" s="143">
        <f>IF(N685="snížená",J685,0)</f>
        <v>0</v>
      </c>
      <c r="BG685" s="143">
        <f>IF(N685="zákl. přenesená",J685,0)</f>
        <v>0</v>
      </c>
      <c r="BH685" s="143">
        <f>IF(N685="sníž. přenesená",J685,0)</f>
        <v>0</v>
      </c>
      <c r="BI685" s="143">
        <f>IF(N685="nulová",J685,0)</f>
        <v>0</v>
      </c>
      <c r="BJ685" s="17" t="s">
        <v>81</v>
      </c>
      <c r="BK685" s="143">
        <f>ROUND(I685*H685,2)</f>
        <v>0</v>
      </c>
      <c r="BL685" s="17" t="s">
        <v>346</v>
      </c>
      <c r="BM685" s="142" t="s">
        <v>6964</v>
      </c>
    </row>
    <row r="686" spans="2:65" s="1" customFormat="1" ht="11.25">
      <c r="B686" s="32"/>
      <c r="D686" s="144" t="s">
        <v>348</v>
      </c>
      <c r="F686" s="145" t="s">
        <v>6965</v>
      </c>
      <c r="I686" s="146"/>
      <c r="L686" s="32"/>
      <c r="M686" s="147"/>
      <c r="T686" s="53"/>
      <c r="AT686" s="17" t="s">
        <v>348</v>
      </c>
      <c r="AU686" s="17" t="s">
        <v>83</v>
      </c>
    </row>
    <row r="687" spans="2:65" s="12" customFormat="1" ht="11.25">
      <c r="B687" s="148"/>
      <c r="D687" s="149" t="s">
        <v>350</v>
      </c>
      <c r="E687" s="150" t="s">
        <v>19</v>
      </c>
      <c r="F687" s="151" t="s">
        <v>6519</v>
      </c>
      <c r="H687" s="152">
        <v>4.1280000000000001</v>
      </c>
      <c r="I687" s="153"/>
      <c r="L687" s="148"/>
      <c r="M687" s="154"/>
      <c r="T687" s="155"/>
      <c r="AT687" s="150" t="s">
        <v>350</v>
      </c>
      <c r="AU687" s="150" t="s">
        <v>83</v>
      </c>
      <c r="AV687" s="12" t="s">
        <v>83</v>
      </c>
      <c r="AW687" s="12" t="s">
        <v>34</v>
      </c>
      <c r="AX687" s="12" t="s">
        <v>81</v>
      </c>
      <c r="AY687" s="150" t="s">
        <v>339</v>
      </c>
    </row>
    <row r="688" spans="2:65" s="1" customFormat="1" ht="11.25">
      <c r="B688" s="32"/>
      <c r="D688" s="149" t="s">
        <v>351</v>
      </c>
      <c r="F688" s="156" t="s">
        <v>6966</v>
      </c>
      <c r="L688" s="32"/>
      <c r="M688" s="147"/>
      <c r="T688" s="53"/>
      <c r="AU688" s="17" t="s">
        <v>83</v>
      </c>
    </row>
    <row r="689" spans="2:65" s="1" customFormat="1" ht="11.25">
      <c r="B689" s="32"/>
      <c r="D689" s="149" t="s">
        <v>351</v>
      </c>
      <c r="F689" s="157" t="s">
        <v>6967</v>
      </c>
      <c r="H689" s="158">
        <v>4.1280000000000001</v>
      </c>
      <c r="L689" s="32"/>
      <c r="M689" s="147"/>
      <c r="T689" s="53"/>
      <c r="AU689" s="17" t="s">
        <v>83</v>
      </c>
    </row>
    <row r="690" spans="2:65" s="1" customFormat="1" ht="21.75" customHeight="1">
      <c r="B690" s="32"/>
      <c r="C690" s="163" t="s">
        <v>861</v>
      </c>
      <c r="D690" s="163" t="s">
        <v>1918</v>
      </c>
      <c r="E690" s="164" t="s">
        <v>6968</v>
      </c>
      <c r="F690" s="165" t="s">
        <v>6969</v>
      </c>
      <c r="G690" s="166" t="s">
        <v>670</v>
      </c>
      <c r="H690" s="167">
        <v>2.2250000000000001</v>
      </c>
      <c r="I690" s="168"/>
      <c r="J690" s="169">
        <f>ROUND(I690*H690,2)</f>
        <v>0</v>
      </c>
      <c r="K690" s="165" t="s">
        <v>345</v>
      </c>
      <c r="L690" s="170"/>
      <c r="M690" s="171" t="s">
        <v>19</v>
      </c>
      <c r="N690" s="172" t="s">
        <v>44</v>
      </c>
      <c r="P690" s="140">
        <f>O690*H690</f>
        <v>0</v>
      </c>
      <c r="Q690" s="140">
        <v>1</v>
      </c>
      <c r="R690" s="140">
        <f>Q690*H690</f>
        <v>2.2250000000000001</v>
      </c>
      <c r="S690" s="140">
        <v>0</v>
      </c>
      <c r="T690" s="141">
        <f>S690*H690</f>
        <v>0</v>
      </c>
      <c r="AR690" s="142" t="s">
        <v>224</v>
      </c>
      <c r="AT690" s="142" t="s">
        <v>1918</v>
      </c>
      <c r="AU690" s="142" t="s">
        <v>83</v>
      </c>
      <c r="AY690" s="17" t="s">
        <v>339</v>
      </c>
      <c r="BE690" s="143">
        <f>IF(N690="základní",J690,0)</f>
        <v>0</v>
      </c>
      <c r="BF690" s="143">
        <f>IF(N690="snížená",J690,0)</f>
        <v>0</v>
      </c>
      <c r="BG690" s="143">
        <f>IF(N690="zákl. přenesená",J690,0)</f>
        <v>0</v>
      </c>
      <c r="BH690" s="143">
        <f>IF(N690="sníž. přenesená",J690,0)</f>
        <v>0</v>
      </c>
      <c r="BI690" s="143">
        <f>IF(N690="nulová",J690,0)</f>
        <v>0</v>
      </c>
      <c r="BJ690" s="17" t="s">
        <v>81</v>
      </c>
      <c r="BK690" s="143">
        <f>ROUND(I690*H690,2)</f>
        <v>0</v>
      </c>
      <c r="BL690" s="17" t="s">
        <v>346</v>
      </c>
      <c r="BM690" s="142" t="s">
        <v>6970</v>
      </c>
    </row>
    <row r="691" spans="2:65" s="12" customFormat="1" ht="11.25">
      <c r="B691" s="148"/>
      <c r="D691" s="149" t="s">
        <v>350</v>
      </c>
      <c r="E691" s="150" t="s">
        <v>19</v>
      </c>
      <c r="F691" s="151" t="s">
        <v>6522</v>
      </c>
      <c r="H691" s="152">
        <v>2.06</v>
      </c>
      <c r="I691" s="153"/>
      <c r="L691" s="148"/>
      <c r="M691" s="154"/>
      <c r="T691" s="155"/>
      <c r="AT691" s="150" t="s">
        <v>350</v>
      </c>
      <c r="AU691" s="150" t="s">
        <v>83</v>
      </c>
      <c r="AV691" s="12" t="s">
        <v>83</v>
      </c>
      <c r="AW691" s="12" t="s">
        <v>34</v>
      </c>
      <c r="AX691" s="12" t="s">
        <v>81</v>
      </c>
      <c r="AY691" s="150" t="s">
        <v>339</v>
      </c>
    </row>
    <row r="692" spans="2:65" s="1" customFormat="1" ht="11.25">
      <c r="B692" s="32"/>
      <c r="D692" s="149" t="s">
        <v>351</v>
      </c>
      <c r="F692" s="156" t="s">
        <v>6971</v>
      </c>
      <c r="L692" s="32"/>
      <c r="M692" s="147"/>
      <c r="T692" s="53"/>
      <c r="AU692" s="17" t="s">
        <v>83</v>
      </c>
    </row>
    <row r="693" spans="2:65" s="1" customFormat="1" ht="11.25">
      <c r="B693" s="32"/>
      <c r="D693" s="149" t="s">
        <v>351</v>
      </c>
      <c r="F693" s="157" t="s">
        <v>6972</v>
      </c>
      <c r="H693" s="158">
        <v>0</v>
      </c>
      <c r="L693" s="32"/>
      <c r="M693" s="147"/>
      <c r="T693" s="53"/>
      <c r="AU693" s="17" t="s">
        <v>83</v>
      </c>
    </row>
    <row r="694" spans="2:65" s="1" customFormat="1" ht="11.25">
      <c r="B694" s="32"/>
      <c r="D694" s="149" t="s">
        <v>351</v>
      </c>
      <c r="F694" s="157" t="s">
        <v>6973</v>
      </c>
      <c r="H694" s="158">
        <v>1.03</v>
      </c>
      <c r="L694" s="32"/>
      <c r="M694" s="147"/>
      <c r="T694" s="53"/>
      <c r="AU694" s="17" t="s">
        <v>83</v>
      </c>
    </row>
    <row r="695" spans="2:65" s="1" customFormat="1" ht="11.25">
      <c r="B695" s="32"/>
      <c r="D695" s="149" t="s">
        <v>351</v>
      </c>
      <c r="F695" s="157" t="s">
        <v>6974</v>
      </c>
      <c r="H695" s="158">
        <v>0</v>
      </c>
      <c r="L695" s="32"/>
      <c r="M695" s="147"/>
      <c r="T695" s="53"/>
      <c r="AU695" s="17" t="s">
        <v>83</v>
      </c>
    </row>
    <row r="696" spans="2:65" s="1" customFormat="1" ht="11.25">
      <c r="B696" s="32"/>
      <c r="D696" s="149" t="s">
        <v>351</v>
      </c>
      <c r="F696" s="157" t="s">
        <v>6975</v>
      </c>
      <c r="H696" s="158">
        <v>1.03</v>
      </c>
      <c r="L696" s="32"/>
      <c r="M696" s="147"/>
      <c r="T696" s="53"/>
      <c r="AU696" s="17" t="s">
        <v>83</v>
      </c>
    </row>
    <row r="697" spans="2:65" s="1" customFormat="1" ht="11.25">
      <c r="B697" s="32"/>
      <c r="D697" s="149" t="s">
        <v>351</v>
      </c>
      <c r="F697" s="157" t="s">
        <v>358</v>
      </c>
      <c r="H697" s="158">
        <v>2.06</v>
      </c>
      <c r="L697" s="32"/>
      <c r="M697" s="147"/>
      <c r="T697" s="53"/>
      <c r="AU697" s="17" t="s">
        <v>83</v>
      </c>
    </row>
    <row r="698" spans="2:65" s="12" customFormat="1" ht="11.25">
      <c r="B698" s="148"/>
      <c r="D698" s="149" t="s">
        <v>350</v>
      </c>
      <c r="F698" s="151" t="s">
        <v>6976</v>
      </c>
      <c r="H698" s="152">
        <v>2.2250000000000001</v>
      </c>
      <c r="I698" s="153"/>
      <c r="L698" s="148"/>
      <c r="M698" s="154"/>
      <c r="T698" s="155"/>
      <c r="AT698" s="150" t="s">
        <v>350</v>
      </c>
      <c r="AU698" s="150" t="s">
        <v>83</v>
      </c>
      <c r="AV698" s="12" t="s">
        <v>83</v>
      </c>
      <c r="AW698" s="12" t="s">
        <v>4</v>
      </c>
      <c r="AX698" s="12" t="s">
        <v>81</v>
      </c>
      <c r="AY698" s="150" t="s">
        <v>339</v>
      </c>
    </row>
    <row r="699" spans="2:65" s="1" customFormat="1" ht="21.75" customHeight="1">
      <c r="B699" s="32"/>
      <c r="C699" s="163" t="s">
        <v>866</v>
      </c>
      <c r="D699" s="163" t="s">
        <v>1918</v>
      </c>
      <c r="E699" s="164" t="s">
        <v>6977</v>
      </c>
      <c r="F699" s="165" t="s">
        <v>6978</v>
      </c>
      <c r="G699" s="166" t="s">
        <v>670</v>
      </c>
      <c r="H699" s="167">
        <v>2.2330000000000001</v>
      </c>
      <c r="I699" s="168"/>
      <c r="J699" s="169">
        <f>ROUND(I699*H699,2)</f>
        <v>0</v>
      </c>
      <c r="K699" s="165" t="s">
        <v>345</v>
      </c>
      <c r="L699" s="170"/>
      <c r="M699" s="171" t="s">
        <v>19</v>
      </c>
      <c r="N699" s="172" t="s">
        <v>44</v>
      </c>
      <c r="P699" s="140">
        <f>O699*H699</f>
        <v>0</v>
      </c>
      <c r="Q699" s="140">
        <v>1</v>
      </c>
      <c r="R699" s="140">
        <f>Q699*H699</f>
        <v>2.2330000000000001</v>
      </c>
      <c r="S699" s="140">
        <v>0</v>
      </c>
      <c r="T699" s="141">
        <f>S699*H699</f>
        <v>0</v>
      </c>
      <c r="AR699" s="142" t="s">
        <v>224</v>
      </c>
      <c r="AT699" s="142" t="s">
        <v>1918</v>
      </c>
      <c r="AU699" s="142" t="s">
        <v>83</v>
      </c>
      <c r="AY699" s="17" t="s">
        <v>339</v>
      </c>
      <c r="BE699" s="143">
        <f>IF(N699="základní",J699,0)</f>
        <v>0</v>
      </c>
      <c r="BF699" s="143">
        <f>IF(N699="snížená",J699,0)</f>
        <v>0</v>
      </c>
      <c r="BG699" s="143">
        <f>IF(N699="zákl. přenesená",J699,0)</f>
        <v>0</v>
      </c>
      <c r="BH699" s="143">
        <f>IF(N699="sníž. přenesená",J699,0)</f>
        <v>0</v>
      </c>
      <c r="BI699" s="143">
        <f>IF(N699="nulová",J699,0)</f>
        <v>0</v>
      </c>
      <c r="BJ699" s="17" t="s">
        <v>81</v>
      </c>
      <c r="BK699" s="143">
        <f>ROUND(I699*H699,2)</f>
        <v>0</v>
      </c>
      <c r="BL699" s="17" t="s">
        <v>346</v>
      </c>
      <c r="BM699" s="142" t="s">
        <v>6979</v>
      </c>
    </row>
    <row r="700" spans="2:65" s="12" customFormat="1" ht="11.25">
      <c r="B700" s="148"/>
      <c r="D700" s="149" t="s">
        <v>350</v>
      </c>
      <c r="E700" s="150" t="s">
        <v>19</v>
      </c>
      <c r="F700" s="151" t="s">
        <v>6525</v>
      </c>
      <c r="H700" s="152">
        <v>2.0680000000000001</v>
      </c>
      <c r="I700" s="153"/>
      <c r="L700" s="148"/>
      <c r="M700" s="154"/>
      <c r="T700" s="155"/>
      <c r="AT700" s="150" t="s">
        <v>350</v>
      </c>
      <c r="AU700" s="150" t="s">
        <v>83</v>
      </c>
      <c r="AV700" s="12" t="s">
        <v>83</v>
      </c>
      <c r="AW700" s="12" t="s">
        <v>34</v>
      </c>
      <c r="AX700" s="12" t="s">
        <v>81</v>
      </c>
      <c r="AY700" s="150" t="s">
        <v>339</v>
      </c>
    </row>
    <row r="701" spans="2:65" s="1" customFormat="1" ht="11.25">
      <c r="B701" s="32"/>
      <c r="D701" s="149" t="s">
        <v>351</v>
      </c>
      <c r="F701" s="156" t="s">
        <v>6980</v>
      </c>
      <c r="L701" s="32"/>
      <c r="M701" s="147"/>
      <c r="T701" s="53"/>
      <c r="AU701" s="17" t="s">
        <v>83</v>
      </c>
    </row>
    <row r="702" spans="2:65" s="1" customFormat="1" ht="11.25">
      <c r="B702" s="32"/>
      <c r="D702" s="149" t="s">
        <v>351</v>
      </c>
      <c r="F702" s="157" t="s">
        <v>6940</v>
      </c>
      <c r="H702" s="158">
        <v>0</v>
      </c>
      <c r="L702" s="32"/>
      <c r="M702" s="147"/>
      <c r="T702" s="53"/>
      <c r="AU702" s="17" t="s">
        <v>83</v>
      </c>
    </row>
    <row r="703" spans="2:65" s="1" customFormat="1" ht="11.25">
      <c r="B703" s="32"/>
      <c r="D703" s="149" t="s">
        <v>351</v>
      </c>
      <c r="F703" s="157" t="s">
        <v>6981</v>
      </c>
      <c r="H703" s="158">
        <v>2.0680000000000001</v>
      </c>
      <c r="L703" s="32"/>
      <c r="M703" s="147"/>
      <c r="T703" s="53"/>
      <c r="AU703" s="17" t="s">
        <v>83</v>
      </c>
    </row>
    <row r="704" spans="2:65" s="12" customFormat="1" ht="11.25">
      <c r="B704" s="148"/>
      <c r="D704" s="149" t="s">
        <v>350</v>
      </c>
      <c r="F704" s="151" t="s">
        <v>6982</v>
      </c>
      <c r="H704" s="152">
        <v>2.2330000000000001</v>
      </c>
      <c r="I704" s="153"/>
      <c r="L704" s="148"/>
      <c r="M704" s="154"/>
      <c r="T704" s="155"/>
      <c r="AT704" s="150" t="s">
        <v>350</v>
      </c>
      <c r="AU704" s="150" t="s">
        <v>83</v>
      </c>
      <c r="AV704" s="12" t="s">
        <v>83</v>
      </c>
      <c r="AW704" s="12" t="s">
        <v>4</v>
      </c>
      <c r="AX704" s="12" t="s">
        <v>81</v>
      </c>
      <c r="AY704" s="150" t="s">
        <v>339</v>
      </c>
    </row>
    <row r="705" spans="2:65" s="1" customFormat="1" ht="37.9" customHeight="1">
      <c r="B705" s="32"/>
      <c r="C705" s="131" t="s">
        <v>873</v>
      </c>
      <c r="D705" s="131" t="s">
        <v>342</v>
      </c>
      <c r="E705" s="132" t="s">
        <v>6983</v>
      </c>
      <c r="F705" s="133" t="s">
        <v>6984</v>
      </c>
      <c r="G705" s="134" t="s">
        <v>236</v>
      </c>
      <c r="H705" s="135">
        <v>23.738</v>
      </c>
      <c r="I705" s="136"/>
      <c r="J705" s="137">
        <f>ROUND(I705*H705,2)</f>
        <v>0</v>
      </c>
      <c r="K705" s="133" t="s">
        <v>345</v>
      </c>
      <c r="L705" s="32"/>
      <c r="M705" s="138" t="s">
        <v>19</v>
      </c>
      <c r="N705" s="139" t="s">
        <v>44</v>
      </c>
      <c r="P705" s="140">
        <f>O705*H705</f>
        <v>0</v>
      </c>
      <c r="Q705" s="140">
        <v>2.5018699999999998</v>
      </c>
      <c r="R705" s="140">
        <f>Q705*H705</f>
        <v>59.389390059999997</v>
      </c>
      <c r="S705" s="140">
        <v>0</v>
      </c>
      <c r="T705" s="141">
        <f>S705*H705</f>
        <v>0</v>
      </c>
      <c r="AR705" s="142" t="s">
        <v>346</v>
      </c>
      <c r="AT705" s="142" t="s">
        <v>342</v>
      </c>
      <c r="AU705" s="142" t="s">
        <v>83</v>
      </c>
      <c r="AY705" s="17" t="s">
        <v>339</v>
      </c>
      <c r="BE705" s="143">
        <f>IF(N705="základní",J705,0)</f>
        <v>0</v>
      </c>
      <c r="BF705" s="143">
        <f>IF(N705="snížená",J705,0)</f>
        <v>0</v>
      </c>
      <c r="BG705" s="143">
        <f>IF(N705="zákl. přenesená",J705,0)</f>
        <v>0</v>
      </c>
      <c r="BH705" s="143">
        <f>IF(N705="sníž. přenesená",J705,0)</f>
        <v>0</v>
      </c>
      <c r="BI705" s="143">
        <f>IF(N705="nulová",J705,0)</f>
        <v>0</v>
      </c>
      <c r="BJ705" s="17" t="s">
        <v>81</v>
      </c>
      <c r="BK705" s="143">
        <f>ROUND(I705*H705,2)</f>
        <v>0</v>
      </c>
      <c r="BL705" s="17" t="s">
        <v>346</v>
      </c>
      <c r="BM705" s="142" t="s">
        <v>6985</v>
      </c>
    </row>
    <row r="706" spans="2:65" s="1" customFormat="1" ht="11.25">
      <c r="B706" s="32"/>
      <c r="D706" s="144" t="s">
        <v>348</v>
      </c>
      <c r="F706" s="145" t="s">
        <v>6986</v>
      </c>
      <c r="I706" s="146"/>
      <c r="L706" s="32"/>
      <c r="M706" s="147"/>
      <c r="T706" s="53"/>
      <c r="AT706" s="17" t="s">
        <v>348</v>
      </c>
      <c r="AU706" s="17" t="s">
        <v>83</v>
      </c>
    </row>
    <row r="707" spans="2:65" s="12" customFormat="1" ht="11.25">
      <c r="B707" s="148"/>
      <c r="D707" s="149" t="s">
        <v>350</v>
      </c>
      <c r="E707" s="150" t="s">
        <v>19</v>
      </c>
      <c r="F707" s="151" t="s">
        <v>6426</v>
      </c>
      <c r="H707" s="152">
        <v>23.738</v>
      </c>
      <c r="I707" s="153"/>
      <c r="L707" s="148"/>
      <c r="M707" s="154"/>
      <c r="T707" s="155"/>
      <c r="AT707" s="150" t="s">
        <v>350</v>
      </c>
      <c r="AU707" s="150" t="s">
        <v>83</v>
      </c>
      <c r="AV707" s="12" t="s">
        <v>83</v>
      </c>
      <c r="AW707" s="12" t="s">
        <v>34</v>
      </c>
      <c r="AX707" s="12" t="s">
        <v>81</v>
      </c>
      <c r="AY707" s="150" t="s">
        <v>339</v>
      </c>
    </row>
    <row r="708" spans="2:65" s="1" customFormat="1" ht="11.25">
      <c r="B708" s="32"/>
      <c r="D708" s="149" t="s">
        <v>351</v>
      </c>
      <c r="F708" s="156" t="s">
        <v>6987</v>
      </c>
      <c r="L708" s="32"/>
      <c r="M708" s="147"/>
      <c r="T708" s="53"/>
      <c r="AU708" s="17" t="s">
        <v>83</v>
      </c>
    </row>
    <row r="709" spans="2:65" s="1" customFormat="1" ht="11.25">
      <c r="B709" s="32"/>
      <c r="D709" s="149" t="s">
        <v>351</v>
      </c>
      <c r="F709" s="157" t="s">
        <v>6988</v>
      </c>
      <c r="H709" s="158">
        <v>12.593</v>
      </c>
      <c r="L709" s="32"/>
      <c r="M709" s="147"/>
      <c r="T709" s="53"/>
      <c r="AU709" s="17" t="s">
        <v>83</v>
      </c>
    </row>
    <row r="710" spans="2:65" s="1" customFormat="1" ht="11.25">
      <c r="B710" s="32"/>
      <c r="D710" s="149" t="s">
        <v>351</v>
      </c>
      <c r="F710" s="157" t="s">
        <v>6989</v>
      </c>
      <c r="H710" s="158">
        <v>10.837</v>
      </c>
      <c r="L710" s="32"/>
      <c r="M710" s="147"/>
      <c r="T710" s="53"/>
      <c r="AU710" s="17" t="s">
        <v>83</v>
      </c>
    </row>
    <row r="711" spans="2:65" s="1" customFormat="1" ht="11.25">
      <c r="B711" s="32"/>
      <c r="D711" s="149" t="s">
        <v>351</v>
      </c>
      <c r="F711" s="157" t="s">
        <v>6990</v>
      </c>
      <c r="H711" s="158">
        <v>0.308</v>
      </c>
      <c r="L711" s="32"/>
      <c r="M711" s="147"/>
      <c r="T711" s="53"/>
      <c r="AU711" s="17" t="s">
        <v>83</v>
      </c>
    </row>
    <row r="712" spans="2:65" s="1" customFormat="1" ht="11.25">
      <c r="B712" s="32"/>
      <c r="D712" s="149" t="s">
        <v>351</v>
      </c>
      <c r="F712" s="157" t="s">
        <v>358</v>
      </c>
      <c r="H712" s="158">
        <v>23.738</v>
      </c>
      <c r="L712" s="32"/>
      <c r="M712" s="147"/>
      <c r="T712" s="53"/>
      <c r="AU712" s="17" t="s">
        <v>83</v>
      </c>
    </row>
    <row r="713" spans="2:65" s="1" customFormat="1" ht="37.9" customHeight="1">
      <c r="B713" s="32"/>
      <c r="C713" s="131" t="s">
        <v>880</v>
      </c>
      <c r="D713" s="131" t="s">
        <v>342</v>
      </c>
      <c r="E713" s="132" t="s">
        <v>6991</v>
      </c>
      <c r="F713" s="133" t="s">
        <v>6992</v>
      </c>
      <c r="G713" s="134" t="s">
        <v>119</v>
      </c>
      <c r="H713" s="135">
        <v>4.0119999999999996</v>
      </c>
      <c r="I713" s="136"/>
      <c r="J713" s="137">
        <f>ROUND(I713*H713,2)</f>
        <v>0</v>
      </c>
      <c r="K713" s="133" t="s">
        <v>345</v>
      </c>
      <c r="L713" s="32"/>
      <c r="M713" s="138" t="s">
        <v>19</v>
      </c>
      <c r="N713" s="139" t="s">
        <v>44</v>
      </c>
      <c r="P713" s="140">
        <f>O713*H713</f>
        <v>0</v>
      </c>
      <c r="Q713" s="140">
        <v>2.2000000000000001E-3</v>
      </c>
      <c r="R713" s="140">
        <f>Q713*H713</f>
        <v>8.8263999999999999E-3</v>
      </c>
      <c r="S713" s="140">
        <v>0</v>
      </c>
      <c r="T713" s="141">
        <f>S713*H713</f>
        <v>0</v>
      </c>
      <c r="AR713" s="142" t="s">
        <v>346</v>
      </c>
      <c r="AT713" s="142" t="s">
        <v>342</v>
      </c>
      <c r="AU713" s="142" t="s">
        <v>83</v>
      </c>
      <c r="AY713" s="17" t="s">
        <v>339</v>
      </c>
      <c r="BE713" s="143">
        <f>IF(N713="základní",J713,0)</f>
        <v>0</v>
      </c>
      <c r="BF713" s="143">
        <f>IF(N713="snížená",J713,0)</f>
        <v>0</v>
      </c>
      <c r="BG713" s="143">
        <f>IF(N713="zákl. přenesená",J713,0)</f>
        <v>0</v>
      </c>
      <c r="BH713" s="143">
        <f>IF(N713="sníž. přenesená",J713,0)</f>
        <v>0</v>
      </c>
      <c r="BI713" s="143">
        <f>IF(N713="nulová",J713,0)</f>
        <v>0</v>
      </c>
      <c r="BJ713" s="17" t="s">
        <v>81</v>
      </c>
      <c r="BK713" s="143">
        <f>ROUND(I713*H713,2)</f>
        <v>0</v>
      </c>
      <c r="BL713" s="17" t="s">
        <v>346</v>
      </c>
      <c r="BM713" s="142" t="s">
        <v>6993</v>
      </c>
    </row>
    <row r="714" spans="2:65" s="1" customFormat="1" ht="11.25">
      <c r="B714" s="32"/>
      <c r="D714" s="144" t="s">
        <v>348</v>
      </c>
      <c r="F714" s="145" t="s">
        <v>6994</v>
      </c>
      <c r="I714" s="146"/>
      <c r="L714" s="32"/>
      <c r="M714" s="147"/>
      <c r="T714" s="53"/>
      <c r="AT714" s="17" t="s">
        <v>348</v>
      </c>
      <c r="AU714" s="17" t="s">
        <v>83</v>
      </c>
    </row>
    <row r="715" spans="2:65" s="12" customFormat="1" ht="11.25">
      <c r="B715" s="148"/>
      <c r="D715" s="149" t="s">
        <v>350</v>
      </c>
      <c r="E715" s="150" t="s">
        <v>19</v>
      </c>
      <c r="F715" s="151" t="s">
        <v>6414</v>
      </c>
      <c r="H715" s="152">
        <v>4.0119999999999996</v>
      </c>
      <c r="I715" s="153"/>
      <c r="L715" s="148"/>
      <c r="M715" s="154"/>
      <c r="T715" s="155"/>
      <c r="AT715" s="150" t="s">
        <v>350</v>
      </c>
      <c r="AU715" s="150" t="s">
        <v>83</v>
      </c>
      <c r="AV715" s="12" t="s">
        <v>83</v>
      </c>
      <c r="AW715" s="12" t="s">
        <v>34</v>
      </c>
      <c r="AX715" s="12" t="s">
        <v>81</v>
      </c>
      <c r="AY715" s="150" t="s">
        <v>339</v>
      </c>
    </row>
    <row r="716" spans="2:65" s="1" customFormat="1" ht="11.25">
      <c r="B716" s="32"/>
      <c r="D716" s="149" t="s">
        <v>351</v>
      </c>
      <c r="F716" s="156" t="s">
        <v>6995</v>
      </c>
      <c r="L716" s="32"/>
      <c r="M716" s="147"/>
      <c r="T716" s="53"/>
      <c r="AU716" s="17" t="s">
        <v>83</v>
      </c>
    </row>
    <row r="717" spans="2:65" s="1" customFormat="1" ht="11.25">
      <c r="B717" s="32"/>
      <c r="D717" s="149" t="s">
        <v>351</v>
      </c>
      <c r="F717" s="157" t="s">
        <v>6996</v>
      </c>
      <c r="H717" s="158">
        <v>4.0119999999999996</v>
      </c>
      <c r="L717" s="32"/>
      <c r="M717" s="147"/>
      <c r="T717" s="53"/>
      <c r="AU717" s="17" t="s">
        <v>83</v>
      </c>
    </row>
    <row r="718" spans="2:65" s="1" customFormat="1" ht="37.9" customHeight="1">
      <c r="B718" s="32"/>
      <c r="C718" s="131" t="s">
        <v>885</v>
      </c>
      <c r="D718" s="131" t="s">
        <v>342</v>
      </c>
      <c r="E718" s="132" t="s">
        <v>6997</v>
      </c>
      <c r="F718" s="133" t="s">
        <v>6998</v>
      </c>
      <c r="G718" s="134" t="s">
        <v>119</v>
      </c>
      <c r="H718" s="135">
        <v>4.0119999999999996</v>
      </c>
      <c r="I718" s="136"/>
      <c r="J718" s="137">
        <f>ROUND(I718*H718,2)</f>
        <v>0</v>
      </c>
      <c r="K718" s="133" t="s">
        <v>345</v>
      </c>
      <c r="L718" s="32"/>
      <c r="M718" s="138" t="s">
        <v>19</v>
      </c>
      <c r="N718" s="139" t="s">
        <v>44</v>
      </c>
      <c r="P718" s="140">
        <f>O718*H718</f>
        <v>0</v>
      </c>
      <c r="Q718" s="140">
        <v>0</v>
      </c>
      <c r="R718" s="140">
        <f>Q718*H718</f>
        <v>0</v>
      </c>
      <c r="S718" s="140">
        <v>0</v>
      </c>
      <c r="T718" s="141">
        <f>S718*H718</f>
        <v>0</v>
      </c>
      <c r="AR718" s="142" t="s">
        <v>346</v>
      </c>
      <c r="AT718" s="142" t="s">
        <v>342</v>
      </c>
      <c r="AU718" s="142" t="s">
        <v>83</v>
      </c>
      <c r="AY718" s="17" t="s">
        <v>339</v>
      </c>
      <c r="BE718" s="143">
        <f>IF(N718="základní",J718,0)</f>
        <v>0</v>
      </c>
      <c r="BF718" s="143">
        <f>IF(N718="snížená",J718,0)</f>
        <v>0</v>
      </c>
      <c r="BG718" s="143">
        <f>IF(N718="zákl. přenesená",J718,0)</f>
        <v>0</v>
      </c>
      <c r="BH718" s="143">
        <f>IF(N718="sníž. přenesená",J718,0)</f>
        <v>0</v>
      </c>
      <c r="BI718" s="143">
        <f>IF(N718="nulová",J718,0)</f>
        <v>0</v>
      </c>
      <c r="BJ718" s="17" t="s">
        <v>81</v>
      </c>
      <c r="BK718" s="143">
        <f>ROUND(I718*H718,2)</f>
        <v>0</v>
      </c>
      <c r="BL718" s="17" t="s">
        <v>346</v>
      </c>
      <c r="BM718" s="142" t="s">
        <v>6999</v>
      </c>
    </row>
    <row r="719" spans="2:65" s="1" customFormat="1" ht="11.25">
      <c r="B719" s="32"/>
      <c r="D719" s="144" t="s">
        <v>348</v>
      </c>
      <c r="F719" s="145" t="s">
        <v>7000</v>
      </c>
      <c r="I719" s="146"/>
      <c r="L719" s="32"/>
      <c r="M719" s="147"/>
      <c r="T719" s="53"/>
      <c r="AT719" s="17" t="s">
        <v>348</v>
      </c>
      <c r="AU719" s="17" t="s">
        <v>83</v>
      </c>
    </row>
    <row r="720" spans="2:65" s="12" customFormat="1" ht="11.25">
      <c r="B720" s="148"/>
      <c r="D720" s="149" t="s">
        <v>350</v>
      </c>
      <c r="E720" s="150" t="s">
        <v>19</v>
      </c>
      <c r="F720" s="151" t="s">
        <v>6414</v>
      </c>
      <c r="H720" s="152">
        <v>4.0119999999999996</v>
      </c>
      <c r="I720" s="153"/>
      <c r="L720" s="148"/>
      <c r="M720" s="154"/>
      <c r="T720" s="155"/>
      <c r="AT720" s="150" t="s">
        <v>350</v>
      </c>
      <c r="AU720" s="150" t="s">
        <v>83</v>
      </c>
      <c r="AV720" s="12" t="s">
        <v>83</v>
      </c>
      <c r="AW720" s="12" t="s">
        <v>34</v>
      </c>
      <c r="AX720" s="12" t="s">
        <v>81</v>
      </c>
      <c r="AY720" s="150" t="s">
        <v>339</v>
      </c>
    </row>
    <row r="721" spans="2:65" s="1" customFormat="1" ht="11.25">
      <c r="B721" s="32"/>
      <c r="D721" s="149" t="s">
        <v>351</v>
      </c>
      <c r="F721" s="156" t="s">
        <v>6995</v>
      </c>
      <c r="L721" s="32"/>
      <c r="M721" s="147"/>
      <c r="T721" s="53"/>
      <c r="AU721" s="17" t="s">
        <v>83</v>
      </c>
    </row>
    <row r="722" spans="2:65" s="1" customFormat="1" ht="11.25">
      <c r="B722" s="32"/>
      <c r="D722" s="149" t="s">
        <v>351</v>
      </c>
      <c r="F722" s="157" t="s">
        <v>6996</v>
      </c>
      <c r="H722" s="158">
        <v>4.0119999999999996</v>
      </c>
      <c r="L722" s="32"/>
      <c r="M722" s="147"/>
      <c r="T722" s="53"/>
      <c r="AU722" s="17" t="s">
        <v>83</v>
      </c>
    </row>
    <row r="723" spans="2:65" s="1" customFormat="1" ht="24.2" customHeight="1">
      <c r="B723" s="32"/>
      <c r="C723" s="131" t="s">
        <v>894</v>
      </c>
      <c r="D723" s="131" t="s">
        <v>342</v>
      </c>
      <c r="E723" s="132" t="s">
        <v>7001</v>
      </c>
      <c r="F723" s="133" t="s">
        <v>7002</v>
      </c>
      <c r="G723" s="134" t="s">
        <v>236</v>
      </c>
      <c r="H723" s="135">
        <v>45.665999999999997</v>
      </c>
      <c r="I723" s="136"/>
      <c r="J723" s="137">
        <f>ROUND(I723*H723,2)</f>
        <v>0</v>
      </c>
      <c r="K723" s="133" t="s">
        <v>345</v>
      </c>
      <c r="L723" s="32"/>
      <c r="M723" s="138" t="s">
        <v>19</v>
      </c>
      <c r="N723" s="139" t="s">
        <v>44</v>
      </c>
      <c r="P723" s="140">
        <f>O723*H723</f>
        <v>0</v>
      </c>
      <c r="Q723" s="140">
        <v>2.5018899999999999</v>
      </c>
      <c r="R723" s="140">
        <f>Q723*H723</f>
        <v>114.25130873999998</v>
      </c>
      <c r="S723" s="140">
        <v>0</v>
      </c>
      <c r="T723" s="141">
        <f>S723*H723</f>
        <v>0</v>
      </c>
      <c r="AR723" s="142" t="s">
        <v>346</v>
      </c>
      <c r="AT723" s="142" t="s">
        <v>342</v>
      </c>
      <c r="AU723" s="142" t="s">
        <v>83</v>
      </c>
      <c r="AY723" s="17" t="s">
        <v>339</v>
      </c>
      <c r="BE723" s="143">
        <f>IF(N723="základní",J723,0)</f>
        <v>0</v>
      </c>
      <c r="BF723" s="143">
        <f>IF(N723="snížená",J723,0)</f>
        <v>0</v>
      </c>
      <c r="BG723" s="143">
        <f>IF(N723="zákl. přenesená",J723,0)</f>
        <v>0</v>
      </c>
      <c r="BH723" s="143">
        <f>IF(N723="sníž. přenesená",J723,0)</f>
        <v>0</v>
      </c>
      <c r="BI723" s="143">
        <f>IF(N723="nulová",J723,0)</f>
        <v>0</v>
      </c>
      <c r="BJ723" s="17" t="s">
        <v>81</v>
      </c>
      <c r="BK723" s="143">
        <f>ROUND(I723*H723,2)</f>
        <v>0</v>
      </c>
      <c r="BL723" s="17" t="s">
        <v>346</v>
      </c>
      <c r="BM723" s="142" t="s">
        <v>7003</v>
      </c>
    </row>
    <row r="724" spans="2:65" s="1" customFormat="1" ht="11.25">
      <c r="B724" s="32"/>
      <c r="D724" s="144" t="s">
        <v>348</v>
      </c>
      <c r="F724" s="145" t="s">
        <v>7004</v>
      </c>
      <c r="I724" s="146"/>
      <c r="L724" s="32"/>
      <c r="M724" s="147"/>
      <c r="T724" s="53"/>
      <c r="AT724" s="17" t="s">
        <v>348</v>
      </c>
      <c r="AU724" s="17" t="s">
        <v>83</v>
      </c>
    </row>
    <row r="725" spans="2:65" s="12" customFormat="1" ht="11.25">
      <c r="B725" s="148"/>
      <c r="D725" s="149" t="s">
        <v>350</v>
      </c>
      <c r="E725" s="150" t="s">
        <v>19</v>
      </c>
      <c r="F725" s="151" t="s">
        <v>6391</v>
      </c>
      <c r="H725" s="152">
        <v>45.665999999999997</v>
      </c>
      <c r="I725" s="153"/>
      <c r="L725" s="148"/>
      <c r="M725" s="154"/>
      <c r="T725" s="155"/>
      <c r="AT725" s="150" t="s">
        <v>350</v>
      </c>
      <c r="AU725" s="150" t="s">
        <v>83</v>
      </c>
      <c r="AV725" s="12" t="s">
        <v>83</v>
      </c>
      <c r="AW725" s="12" t="s">
        <v>34</v>
      </c>
      <c r="AX725" s="12" t="s">
        <v>81</v>
      </c>
      <c r="AY725" s="150" t="s">
        <v>339</v>
      </c>
    </row>
    <row r="726" spans="2:65" s="1" customFormat="1" ht="11.25">
      <c r="B726" s="32"/>
      <c r="D726" s="149" t="s">
        <v>351</v>
      </c>
      <c r="F726" s="156" t="s">
        <v>7005</v>
      </c>
      <c r="L726" s="32"/>
      <c r="M726" s="147"/>
      <c r="T726" s="53"/>
      <c r="AU726" s="17" t="s">
        <v>83</v>
      </c>
    </row>
    <row r="727" spans="2:65" s="1" customFormat="1" ht="11.25">
      <c r="B727" s="32"/>
      <c r="D727" s="149" t="s">
        <v>351</v>
      </c>
      <c r="F727" s="157" t="s">
        <v>7006</v>
      </c>
      <c r="H727" s="158">
        <v>45.665999999999997</v>
      </c>
      <c r="L727" s="32"/>
      <c r="M727" s="147"/>
      <c r="T727" s="53"/>
      <c r="AU727" s="17" t="s">
        <v>83</v>
      </c>
    </row>
    <row r="728" spans="2:65" s="1" customFormat="1" ht="24.2" customHeight="1">
      <c r="B728" s="32"/>
      <c r="C728" s="131" t="s">
        <v>901</v>
      </c>
      <c r="D728" s="131" t="s">
        <v>342</v>
      </c>
      <c r="E728" s="132" t="s">
        <v>7007</v>
      </c>
      <c r="F728" s="133" t="s">
        <v>7008</v>
      </c>
      <c r="G728" s="134" t="s">
        <v>119</v>
      </c>
      <c r="H728" s="135">
        <v>456.66</v>
      </c>
      <c r="I728" s="136"/>
      <c r="J728" s="137">
        <f>ROUND(I728*H728,2)</f>
        <v>0</v>
      </c>
      <c r="K728" s="133" t="s">
        <v>345</v>
      </c>
      <c r="L728" s="32"/>
      <c r="M728" s="138" t="s">
        <v>19</v>
      </c>
      <c r="N728" s="139" t="s">
        <v>44</v>
      </c>
      <c r="P728" s="140">
        <f>O728*H728</f>
        <v>0</v>
      </c>
      <c r="Q728" s="140">
        <v>1.42E-3</v>
      </c>
      <c r="R728" s="140">
        <f>Q728*H728</f>
        <v>0.64845720000000007</v>
      </c>
      <c r="S728" s="140">
        <v>0</v>
      </c>
      <c r="T728" s="141">
        <f>S728*H728</f>
        <v>0</v>
      </c>
      <c r="AR728" s="142" t="s">
        <v>346</v>
      </c>
      <c r="AT728" s="142" t="s">
        <v>342</v>
      </c>
      <c r="AU728" s="142" t="s">
        <v>83</v>
      </c>
      <c r="AY728" s="17" t="s">
        <v>339</v>
      </c>
      <c r="BE728" s="143">
        <f>IF(N728="základní",J728,0)</f>
        <v>0</v>
      </c>
      <c r="BF728" s="143">
        <f>IF(N728="snížená",J728,0)</f>
        <v>0</v>
      </c>
      <c r="BG728" s="143">
        <f>IF(N728="zákl. přenesená",J728,0)</f>
        <v>0</v>
      </c>
      <c r="BH728" s="143">
        <f>IF(N728="sníž. přenesená",J728,0)</f>
        <v>0</v>
      </c>
      <c r="BI728" s="143">
        <f>IF(N728="nulová",J728,0)</f>
        <v>0</v>
      </c>
      <c r="BJ728" s="17" t="s">
        <v>81</v>
      </c>
      <c r="BK728" s="143">
        <f>ROUND(I728*H728,2)</f>
        <v>0</v>
      </c>
      <c r="BL728" s="17" t="s">
        <v>346</v>
      </c>
      <c r="BM728" s="142" t="s">
        <v>7009</v>
      </c>
    </row>
    <row r="729" spans="2:65" s="1" customFormat="1" ht="11.25">
      <c r="B729" s="32"/>
      <c r="D729" s="144" t="s">
        <v>348</v>
      </c>
      <c r="F729" s="145" t="s">
        <v>7010</v>
      </c>
      <c r="I729" s="146"/>
      <c r="L729" s="32"/>
      <c r="M729" s="147"/>
      <c r="T729" s="53"/>
      <c r="AT729" s="17" t="s">
        <v>348</v>
      </c>
      <c r="AU729" s="17" t="s">
        <v>83</v>
      </c>
    </row>
    <row r="730" spans="2:65" s="12" customFormat="1" ht="11.25">
      <c r="B730" s="148"/>
      <c r="D730" s="149" t="s">
        <v>350</v>
      </c>
      <c r="E730" s="150" t="s">
        <v>19</v>
      </c>
      <c r="F730" s="151" t="s">
        <v>6394</v>
      </c>
      <c r="H730" s="152">
        <v>456.66</v>
      </c>
      <c r="I730" s="153"/>
      <c r="L730" s="148"/>
      <c r="M730" s="154"/>
      <c r="T730" s="155"/>
      <c r="AT730" s="150" t="s">
        <v>350</v>
      </c>
      <c r="AU730" s="150" t="s">
        <v>83</v>
      </c>
      <c r="AV730" s="12" t="s">
        <v>83</v>
      </c>
      <c r="AW730" s="12" t="s">
        <v>34</v>
      </c>
      <c r="AX730" s="12" t="s">
        <v>81</v>
      </c>
      <c r="AY730" s="150" t="s">
        <v>339</v>
      </c>
    </row>
    <row r="731" spans="2:65" s="1" customFormat="1" ht="11.25">
      <c r="B731" s="32"/>
      <c r="D731" s="149" t="s">
        <v>351</v>
      </c>
      <c r="F731" s="156" t="s">
        <v>7011</v>
      </c>
      <c r="L731" s="32"/>
      <c r="M731" s="147"/>
      <c r="T731" s="53"/>
      <c r="AU731" s="17" t="s">
        <v>83</v>
      </c>
    </row>
    <row r="732" spans="2:65" s="1" customFormat="1" ht="11.25">
      <c r="B732" s="32"/>
      <c r="D732" s="149" t="s">
        <v>351</v>
      </c>
      <c r="F732" s="157" t="s">
        <v>7012</v>
      </c>
      <c r="H732" s="158">
        <v>456.66</v>
      </c>
      <c r="L732" s="32"/>
      <c r="M732" s="147"/>
      <c r="T732" s="53"/>
      <c r="AU732" s="17" t="s">
        <v>83</v>
      </c>
    </row>
    <row r="733" spans="2:65" s="1" customFormat="1" ht="24.2" customHeight="1">
      <c r="B733" s="32"/>
      <c r="C733" s="131" t="s">
        <v>908</v>
      </c>
      <c r="D733" s="131" t="s">
        <v>342</v>
      </c>
      <c r="E733" s="132" t="s">
        <v>7013</v>
      </c>
      <c r="F733" s="133" t="s">
        <v>7014</v>
      </c>
      <c r="G733" s="134" t="s">
        <v>119</v>
      </c>
      <c r="H733" s="135">
        <v>456.66</v>
      </c>
      <c r="I733" s="136"/>
      <c r="J733" s="137">
        <f>ROUND(I733*H733,2)</f>
        <v>0</v>
      </c>
      <c r="K733" s="133" t="s">
        <v>345</v>
      </c>
      <c r="L733" s="32"/>
      <c r="M733" s="138" t="s">
        <v>19</v>
      </c>
      <c r="N733" s="139" t="s">
        <v>44</v>
      </c>
      <c r="P733" s="140">
        <f>O733*H733</f>
        <v>0</v>
      </c>
      <c r="Q733" s="140">
        <v>0</v>
      </c>
      <c r="R733" s="140">
        <f>Q733*H733</f>
        <v>0</v>
      </c>
      <c r="S733" s="140">
        <v>0</v>
      </c>
      <c r="T733" s="141">
        <f>S733*H733</f>
        <v>0</v>
      </c>
      <c r="AR733" s="142" t="s">
        <v>346</v>
      </c>
      <c r="AT733" s="142" t="s">
        <v>342</v>
      </c>
      <c r="AU733" s="142" t="s">
        <v>83</v>
      </c>
      <c r="AY733" s="17" t="s">
        <v>339</v>
      </c>
      <c r="BE733" s="143">
        <f>IF(N733="základní",J733,0)</f>
        <v>0</v>
      </c>
      <c r="BF733" s="143">
        <f>IF(N733="snížená",J733,0)</f>
        <v>0</v>
      </c>
      <c r="BG733" s="143">
        <f>IF(N733="zákl. přenesená",J733,0)</f>
        <v>0</v>
      </c>
      <c r="BH733" s="143">
        <f>IF(N733="sníž. přenesená",J733,0)</f>
        <v>0</v>
      </c>
      <c r="BI733" s="143">
        <f>IF(N733="nulová",J733,0)</f>
        <v>0</v>
      </c>
      <c r="BJ733" s="17" t="s">
        <v>81</v>
      </c>
      <c r="BK733" s="143">
        <f>ROUND(I733*H733,2)</f>
        <v>0</v>
      </c>
      <c r="BL733" s="17" t="s">
        <v>346</v>
      </c>
      <c r="BM733" s="142" t="s">
        <v>7015</v>
      </c>
    </row>
    <row r="734" spans="2:65" s="1" customFormat="1" ht="11.25">
      <c r="B734" s="32"/>
      <c r="D734" s="144" t="s">
        <v>348</v>
      </c>
      <c r="F734" s="145" t="s">
        <v>7016</v>
      </c>
      <c r="I734" s="146"/>
      <c r="L734" s="32"/>
      <c r="M734" s="147"/>
      <c r="T734" s="53"/>
      <c r="AT734" s="17" t="s">
        <v>348</v>
      </c>
      <c r="AU734" s="17" t="s">
        <v>83</v>
      </c>
    </row>
    <row r="735" spans="2:65" s="12" customFormat="1" ht="11.25">
      <c r="B735" s="148"/>
      <c r="D735" s="149" t="s">
        <v>350</v>
      </c>
      <c r="E735" s="150" t="s">
        <v>19</v>
      </c>
      <c r="F735" s="151" t="s">
        <v>6394</v>
      </c>
      <c r="H735" s="152">
        <v>456.66</v>
      </c>
      <c r="I735" s="153"/>
      <c r="L735" s="148"/>
      <c r="M735" s="154"/>
      <c r="T735" s="155"/>
      <c r="AT735" s="150" t="s">
        <v>350</v>
      </c>
      <c r="AU735" s="150" t="s">
        <v>83</v>
      </c>
      <c r="AV735" s="12" t="s">
        <v>83</v>
      </c>
      <c r="AW735" s="12" t="s">
        <v>34</v>
      </c>
      <c r="AX735" s="12" t="s">
        <v>81</v>
      </c>
      <c r="AY735" s="150" t="s">
        <v>339</v>
      </c>
    </row>
    <row r="736" spans="2:65" s="1" customFormat="1" ht="11.25">
      <c r="B736" s="32"/>
      <c r="D736" s="149" t="s">
        <v>351</v>
      </c>
      <c r="F736" s="156" t="s">
        <v>7011</v>
      </c>
      <c r="L736" s="32"/>
      <c r="M736" s="147"/>
      <c r="T736" s="53"/>
      <c r="AU736" s="17" t="s">
        <v>83</v>
      </c>
    </row>
    <row r="737" spans="2:65" s="1" customFormat="1" ht="11.25">
      <c r="B737" s="32"/>
      <c r="D737" s="149" t="s">
        <v>351</v>
      </c>
      <c r="F737" s="157" t="s">
        <v>7012</v>
      </c>
      <c r="H737" s="158">
        <v>456.66</v>
      </c>
      <c r="L737" s="32"/>
      <c r="M737" s="147"/>
      <c r="T737" s="53"/>
      <c r="AU737" s="17" t="s">
        <v>83</v>
      </c>
    </row>
    <row r="738" spans="2:65" s="1" customFormat="1" ht="37.9" customHeight="1">
      <c r="B738" s="32"/>
      <c r="C738" s="131" t="s">
        <v>915</v>
      </c>
      <c r="D738" s="131" t="s">
        <v>342</v>
      </c>
      <c r="E738" s="132" t="s">
        <v>7017</v>
      </c>
      <c r="F738" s="133" t="s">
        <v>7018</v>
      </c>
      <c r="G738" s="134" t="s">
        <v>119</v>
      </c>
      <c r="H738" s="135">
        <v>7.3049999999999997</v>
      </c>
      <c r="I738" s="136"/>
      <c r="J738" s="137">
        <f>ROUND(I738*H738,2)</f>
        <v>0</v>
      </c>
      <c r="K738" s="133" t="s">
        <v>345</v>
      </c>
      <c r="L738" s="32"/>
      <c r="M738" s="138" t="s">
        <v>19</v>
      </c>
      <c r="N738" s="139" t="s">
        <v>44</v>
      </c>
      <c r="P738" s="140">
        <f>O738*H738</f>
        <v>0</v>
      </c>
      <c r="Q738" s="140">
        <v>0.17818000000000001</v>
      </c>
      <c r="R738" s="140">
        <f>Q738*H738</f>
        <v>1.3016049000000001</v>
      </c>
      <c r="S738" s="140">
        <v>0</v>
      </c>
      <c r="T738" s="141">
        <f>S738*H738</f>
        <v>0</v>
      </c>
      <c r="AR738" s="142" t="s">
        <v>346</v>
      </c>
      <c r="AT738" s="142" t="s">
        <v>342</v>
      </c>
      <c r="AU738" s="142" t="s">
        <v>83</v>
      </c>
      <c r="AY738" s="17" t="s">
        <v>339</v>
      </c>
      <c r="BE738" s="143">
        <f>IF(N738="základní",J738,0)</f>
        <v>0</v>
      </c>
      <c r="BF738" s="143">
        <f>IF(N738="snížená",J738,0)</f>
        <v>0</v>
      </c>
      <c r="BG738" s="143">
        <f>IF(N738="zákl. přenesená",J738,0)</f>
        <v>0</v>
      </c>
      <c r="BH738" s="143">
        <f>IF(N738="sníž. přenesená",J738,0)</f>
        <v>0</v>
      </c>
      <c r="BI738" s="143">
        <f>IF(N738="nulová",J738,0)</f>
        <v>0</v>
      </c>
      <c r="BJ738" s="17" t="s">
        <v>81</v>
      </c>
      <c r="BK738" s="143">
        <f>ROUND(I738*H738,2)</f>
        <v>0</v>
      </c>
      <c r="BL738" s="17" t="s">
        <v>346</v>
      </c>
      <c r="BM738" s="142" t="s">
        <v>7019</v>
      </c>
    </row>
    <row r="739" spans="2:65" s="1" customFormat="1" ht="11.25">
      <c r="B739" s="32"/>
      <c r="D739" s="144" t="s">
        <v>348</v>
      </c>
      <c r="F739" s="145" t="s">
        <v>7020</v>
      </c>
      <c r="I739" s="146"/>
      <c r="L739" s="32"/>
      <c r="M739" s="147"/>
      <c r="T739" s="53"/>
      <c r="AT739" s="17" t="s">
        <v>348</v>
      </c>
      <c r="AU739" s="17" t="s">
        <v>83</v>
      </c>
    </row>
    <row r="740" spans="2:65" s="12" customFormat="1" ht="11.25">
      <c r="B740" s="148"/>
      <c r="D740" s="149" t="s">
        <v>350</v>
      </c>
      <c r="E740" s="150" t="s">
        <v>19</v>
      </c>
      <c r="F740" s="151" t="s">
        <v>1902</v>
      </c>
      <c r="H740" s="152">
        <v>7.3049999999999997</v>
      </c>
      <c r="I740" s="153"/>
      <c r="L740" s="148"/>
      <c r="M740" s="154"/>
      <c r="T740" s="155"/>
      <c r="AT740" s="150" t="s">
        <v>350</v>
      </c>
      <c r="AU740" s="150" t="s">
        <v>83</v>
      </c>
      <c r="AV740" s="12" t="s">
        <v>83</v>
      </c>
      <c r="AW740" s="12" t="s">
        <v>34</v>
      </c>
      <c r="AX740" s="12" t="s">
        <v>81</v>
      </c>
      <c r="AY740" s="150" t="s">
        <v>339</v>
      </c>
    </row>
    <row r="741" spans="2:65" s="1" customFormat="1" ht="11.25">
      <c r="B741" s="32"/>
      <c r="D741" s="149" t="s">
        <v>351</v>
      </c>
      <c r="F741" s="156" t="s">
        <v>2021</v>
      </c>
      <c r="L741" s="32"/>
      <c r="M741" s="147"/>
      <c r="T741" s="53"/>
      <c r="AU741" s="17" t="s">
        <v>83</v>
      </c>
    </row>
    <row r="742" spans="2:65" s="1" customFormat="1" ht="11.25">
      <c r="B742" s="32"/>
      <c r="D742" s="149" t="s">
        <v>351</v>
      </c>
      <c r="F742" s="157" t="s">
        <v>6949</v>
      </c>
      <c r="H742" s="158">
        <v>0</v>
      </c>
      <c r="L742" s="32"/>
      <c r="M742" s="147"/>
      <c r="T742" s="53"/>
      <c r="AU742" s="17" t="s">
        <v>83</v>
      </c>
    </row>
    <row r="743" spans="2:65" s="1" customFormat="1" ht="11.25">
      <c r="B743" s="32"/>
      <c r="D743" s="149" t="s">
        <v>351</v>
      </c>
      <c r="F743" s="157" t="s">
        <v>7021</v>
      </c>
      <c r="H743" s="158">
        <v>0.76500000000000001</v>
      </c>
      <c r="L743" s="32"/>
      <c r="M743" s="147"/>
      <c r="T743" s="53"/>
      <c r="AU743" s="17" t="s">
        <v>83</v>
      </c>
    </row>
    <row r="744" spans="2:65" s="1" customFormat="1" ht="11.25">
      <c r="B744" s="32"/>
      <c r="D744" s="149" t="s">
        <v>351</v>
      </c>
      <c r="F744" s="157" t="s">
        <v>7022</v>
      </c>
      <c r="H744" s="158">
        <v>2.25</v>
      </c>
      <c r="L744" s="32"/>
      <c r="M744" s="147"/>
      <c r="T744" s="53"/>
      <c r="AU744" s="17" t="s">
        <v>83</v>
      </c>
    </row>
    <row r="745" spans="2:65" s="1" customFormat="1" ht="11.25">
      <c r="B745" s="32"/>
      <c r="D745" s="149" t="s">
        <v>351</v>
      </c>
      <c r="F745" s="157" t="s">
        <v>7023</v>
      </c>
      <c r="H745" s="158">
        <v>0.72</v>
      </c>
      <c r="L745" s="32"/>
      <c r="M745" s="147"/>
      <c r="T745" s="53"/>
      <c r="AU745" s="17" t="s">
        <v>83</v>
      </c>
    </row>
    <row r="746" spans="2:65" s="1" customFormat="1" ht="11.25">
      <c r="B746" s="32"/>
      <c r="D746" s="149" t="s">
        <v>351</v>
      </c>
      <c r="F746" s="157" t="s">
        <v>6940</v>
      </c>
      <c r="H746" s="158">
        <v>0</v>
      </c>
      <c r="L746" s="32"/>
      <c r="M746" s="147"/>
      <c r="T746" s="53"/>
      <c r="AU746" s="17" t="s">
        <v>83</v>
      </c>
    </row>
    <row r="747" spans="2:65" s="1" customFormat="1" ht="11.25">
      <c r="B747" s="32"/>
      <c r="D747" s="149" t="s">
        <v>351</v>
      </c>
      <c r="F747" s="157" t="s">
        <v>7024</v>
      </c>
      <c r="H747" s="158">
        <v>1.26</v>
      </c>
      <c r="L747" s="32"/>
      <c r="M747" s="147"/>
      <c r="T747" s="53"/>
      <c r="AU747" s="17" t="s">
        <v>83</v>
      </c>
    </row>
    <row r="748" spans="2:65" s="1" customFormat="1" ht="11.25">
      <c r="B748" s="32"/>
      <c r="D748" s="149" t="s">
        <v>351</v>
      </c>
      <c r="F748" s="157" t="s">
        <v>6940</v>
      </c>
      <c r="H748" s="158">
        <v>0</v>
      </c>
      <c r="L748" s="32"/>
      <c r="M748" s="147"/>
      <c r="T748" s="53"/>
      <c r="AU748" s="17" t="s">
        <v>83</v>
      </c>
    </row>
    <row r="749" spans="2:65" s="1" customFormat="1" ht="11.25">
      <c r="B749" s="32"/>
      <c r="D749" s="149" t="s">
        <v>351</v>
      </c>
      <c r="F749" s="157" t="s">
        <v>7025</v>
      </c>
      <c r="H749" s="158">
        <v>0.67500000000000004</v>
      </c>
      <c r="L749" s="32"/>
      <c r="M749" s="147"/>
      <c r="T749" s="53"/>
      <c r="AU749" s="17" t="s">
        <v>83</v>
      </c>
    </row>
    <row r="750" spans="2:65" s="1" customFormat="1" ht="11.25">
      <c r="B750" s="32"/>
      <c r="D750" s="149" t="s">
        <v>351</v>
      </c>
      <c r="F750" s="157" t="s">
        <v>7026</v>
      </c>
      <c r="H750" s="158">
        <v>0.54</v>
      </c>
      <c r="L750" s="32"/>
      <c r="M750" s="147"/>
      <c r="T750" s="53"/>
      <c r="AU750" s="17" t="s">
        <v>83</v>
      </c>
    </row>
    <row r="751" spans="2:65" s="1" customFormat="1" ht="11.25">
      <c r="B751" s="32"/>
      <c r="D751" s="149" t="s">
        <v>351</v>
      </c>
      <c r="F751" s="157" t="s">
        <v>7027</v>
      </c>
      <c r="H751" s="158">
        <v>0.85499999999999998</v>
      </c>
      <c r="L751" s="32"/>
      <c r="M751" s="147"/>
      <c r="T751" s="53"/>
      <c r="AU751" s="17" t="s">
        <v>83</v>
      </c>
    </row>
    <row r="752" spans="2:65" s="1" customFormat="1" ht="11.25">
      <c r="B752" s="32"/>
      <c r="D752" s="149" t="s">
        <v>351</v>
      </c>
      <c r="F752" s="157" t="s">
        <v>6949</v>
      </c>
      <c r="H752" s="158">
        <v>0</v>
      </c>
      <c r="L752" s="32"/>
      <c r="M752" s="147"/>
      <c r="T752" s="53"/>
      <c r="AU752" s="17" t="s">
        <v>83</v>
      </c>
    </row>
    <row r="753" spans="2:65" s="1" customFormat="1" ht="11.25">
      <c r="B753" s="32"/>
      <c r="D753" s="149" t="s">
        <v>351</v>
      </c>
      <c r="F753" s="157" t="s">
        <v>7028</v>
      </c>
      <c r="H753" s="158">
        <v>0.24</v>
      </c>
      <c r="L753" s="32"/>
      <c r="M753" s="147"/>
      <c r="T753" s="53"/>
      <c r="AU753" s="17" t="s">
        <v>83</v>
      </c>
    </row>
    <row r="754" spans="2:65" s="1" customFormat="1" ht="11.25">
      <c r="B754" s="32"/>
      <c r="D754" s="149" t="s">
        <v>351</v>
      </c>
      <c r="F754" s="157" t="s">
        <v>358</v>
      </c>
      <c r="H754" s="158">
        <v>7.3049999999999997</v>
      </c>
      <c r="L754" s="32"/>
      <c r="M754" s="147"/>
      <c r="T754" s="53"/>
      <c r="AU754" s="17" t="s">
        <v>83</v>
      </c>
    </row>
    <row r="755" spans="2:65" s="1" customFormat="1" ht="37.9" customHeight="1">
      <c r="B755" s="32"/>
      <c r="C755" s="131" t="s">
        <v>924</v>
      </c>
      <c r="D755" s="131" t="s">
        <v>342</v>
      </c>
      <c r="E755" s="132" t="s">
        <v>7029</v>
      </c>
      <c r="F755" s="133" t="s">
        <v>7030</v>
      </c>
      <c r="G755" s="134" t="s">
        <v>119</v>
      </c>
      <c r="H755" s="135">
        <v>22.05</v>
      </c>
      <c r="I755" s="136"/>
      <c r="J755" s="137">
        <f>ROUND(I755*H755,2)</f>
        <v>0</v>
      </c>
      <c r="K755" s="133" t="s">
        <v>345</v>
      </c>
      <c r="L755" s="32"/>
      <c r="M755" s="138" t="s">
        <v>19</v>
      </c>
      <c r="N755" s="139" t="s">
        <v>44</v>
      </c>
      <c r="P755" s="140">
        <f>O755*H755</f>
        <v>0</v>
      </c>
      <c r="Q755" s="140">
        <v>0.16352</v>
      </c>
      <c r="R755" s="140">
        <f>Q755*H755</f>
        <v>3.6056159999999999</v>
      </c>
      <c r="S755" s="140">
        <v>0</v>
      </c>
      <c r="T755" s="141">
        <f>S755*H755</f>
        <v>0</v>
      </c>
      <c r="AR755" s="142" t="s">
        <v>346</v>
      </c>
      <c r="AT755" s="142" t="s">
        <v>342</v>
      </c>
      <c r="AU755" s="142" t="s">
        <v>83</v>
      </c>
      <c r="AY755" s="17" t="s">
        <v>339</v>
      </c>
      <c r="BE755" s="143">
        <f>IF(N755="základní",J755,0)</f>
        <v>0</v>
      </c>
      <c r="BF755" s="143">
        <f>IF(N755="snížená",J755,0)</f>
        <v>0</v>
      </c>
      <c r="BG755" s="143">
        <f>IF(N755="zákl. přenesená",J755,0)</f>
        <v>0</v>
      </c>
      <c r="BH755" s="143">
        <f>IF(N755="sníž. přenesená",J755,0)</f>
        <v>0</v>
      </c>
      <c r="BI755" s="143">
        <f>IF(N755="nulová",J755,0)</f>
        <v>0</v>
      </c>
      <c r="BJ755" s="17" t="s">
        <v>81</v>
      </c>
      <c r="BK755" s="143">
        <f>ROUND(I755*H755,2)</f>
        <v>0</v>
      </c>
      <c r="BL755" s="17" t="s">
        <v>346</v>
      </c>
      <c r="BM755" s="142" t="s">
        <v>7031</v>
      </c>
    </row>
    <row r="756" spans="2:65" s="1" customFormat="1" ht="11.25">
      <c r="B756" s="32"/>
      <c r="D756" s="144" t="s">
        <v>348</v>
      </c>
      <c r="F756" s="145" t="s">
        <v>7032</v>
      </c>
      <c r="I756" s="146"/>
      <c r="L756" s="32"/>
      <c r="M756" s="147"/>
      <c r="T756" s="53"/>
      <c r="AT756" s="17" t="s">
        <v>348</v>
      </c>
      <c r="AU756" s="17" t="s">
        <v>83</v>
      </c>
    </row>
    <row r="757" spans="2:65" s="12" customFormat="1" ht="11.25">
      <c r="B757" s="148"/>
      <c r="D757" s="149" t="s">
        <v>350</v>
      </c>
      <c r="E757" s="150" t="s">
        <v>19</v>
      </c>
      <c r="F757" s="151" t="s">
        <v>1906</v>
      </c>
      <c r="H757" s="152">
        <v>22.05</v>
      </c>
      <c r="I757" s="153"/>
      <c r="L757" s="148"/>
      <c r="M757" s="154"/>
      <c r="T757" s="155"/>
      <c r="AT757" s="150" t="s">
        <v>350</v>
      </c>
      <c r="AU757" s="150" t="s">
        <v>83</v>
      </c>
      <c r="AV757" s="12" t="s">
        <v>83</v>
      </c>
      <c r="AW757" s="12" t="s">
        <v>34</v>
      </c>
      <c r="AX757" s="12" t="s">
        <v>81</v>
      </c>
      <c r="AY757" s="150" t="s">
        <v>339</v>
      </c>
    </row>
    <row r="758" spans="2:65" s="1" customFormat="1" ht="11.25">
      <c r="B758" s="32"/>
      <c r="D758" s="149" t="s">
        <v>351</v>
      </c>
      <c r="F758" s="156" t="s">
        <v>2034</v>
      </c>
      <c r="L758" s="32"/>
      <c r="M758" s="147"/>
      <c r="T758" s="53"/>
      <c r="AU758" s="17" t="s">
        <v>83</v>
      </c>
    </row>
    <row r="759" spans="2:65" s="1" customFormat="1" ht="11.25">
      <c r="B759" s="32"/>
      <c r="D759" s="149" t="s">
        <v>351</v>
      </c>
      <c r="F759" s="157" t="s">
        <v>6972</v>
      </c>
      <c r="H759" s="158">
        <v>0</v>
      </c>
      <c r="L759" s="32"/>
      <c r="M759" s="147"/>
      <c r="T759" s="53"/>
      <c r="AU759" s="17" t="s">
        <v>83</v>
      </c>
    </row>
    <row r="760" spans="2:65" s="1" customFormat="1" ht="11.25">
      <c r="B760" s="32"/>
      <c r="D760" s="149" t="s">
        <v>351</v>
      </c>
      <c r="F760" s="157" t="s">
        <v>7033</v>
      </c>
      <c r="H760" s="158">
        <v>11.025</v>
      </c>
      <c r="L760" s="32"/>
      <c r="M760" s="147"/>
      <c r="T760" s="53"/>
      <c r="AU760" s="17" t="s">
        <v>83</v>
      </c>
    </row>
    <row r="761" spans="2:65" s="1" customFormat="1" ht="11.25">
      <c r="B761" s="32"/>
      <c r="D761" s="149" t="s">
        <v>351</v>
      </c>
      <c r="F761" s="157" t="s">
        <v>6974</v>
      </c>
      <c r="H761" s="158">
        <v>0</v>
      </c>
      <c r="L761" s="32"/>
      <c r="M761" s="147"/>
      <c r="T761" s="53"/>
      <c r="AU761" s="17" t="s">
        <v>83</v>
      </c>
    </row>
    <row r="762" spans="2:65" s="1" customFormat="1" ht="11.25">
      <c r="B762" s="32"/>
      <c r="D762" s="149" t="s">
        <v>351</v>
      </c>
      <c r="F762" s="157" t="s">
        <v>7034</v>
      </c>
      <c r="H762" s="158">
        <v>11.025</v>
      </c>
      <c r="L762" s="32"/>
      <c r="M762" s="147"/>
      <c r="T762" s="53"/>
      <c r="AU762" s="17" t="s">
        <v>83</v>
      </c>
    </row>
    <row r="763" spans="2:65" s="1" customFormat="1" ht="11.25">
      <c r="B763" s="32"/>
      <c r="D763" s="149" t="s">
        <v>351</v>
      </c>
      <c r="F763" s="157" t="s">
        <v>358</v>
      </c>
      <c r="H763" s="158">
        <v>22.05</v>
      </c>
      <c r="L763" s="32"/>
      <c r="M763" s="147"/>
      <c r="T763" s="53"/>
      <c r="AU763" s="17" t="s">
        <v>83</v>
      </c>
    </row>
    <row r="764" spans="2:65" s="1" customFormat="1" ht="37.9" customHeight="1">
      <c r="B764" s="32"/>
      <c r="C764" s="131" t="s">
        <v>929</v>
      </c>
      <c r="D764" s="131" t="s">
        <v>342</v>
      </c>
      <c r="E764" s="132" t="s">
        <v>7035</v>
      </c>
      <c r="F764" s="133" t="s">
        <v>7036</v>
      </c>
      <c r="G764" s="134" t="s">
        <v>119</v>
      </c>
      <c r="H764" s="135">
        <v>16.5</v>
      </c>
      <c r="I764" s="136"/>
      <c r="J764" s="137">
        <f>ROUND(I764*H764,2)</f>
        <v>0</v>
      </c>
      <c r="K764" s="133" t="s">
        <v>345</v>
      </c>
      <c r="L764" s="32"/>
      <c r="M764" s="138" t="s">
        <v>19</v>
      </c>
      <c r="N764" s="139" t="s">
        <v>44</v>
      </c>
      <c r="P764" s="140">
        <f>O764*H764</f>
        <v>0</v>
      </c>
      <c r="Q764" s="140">
        <v>0.15862999999999999</v>
      </c>
      <c r="R764" s="140">
        <f>Q764*H764</f>
        <v>2.6173949999999997</v>
      </c>
      <c r="S764" s="140">
        <v>0</v>
      </c>
      <c r="T764" s="141">
        <f>S764*H764</f>
        <v>0</v>
      </c>
      <c r="AR764" s="142" t="s">
        <v>346</v>
      </c>
      <c r="AT764" s="142" t="s">
        <v>342</v>
      </c>
      <c r="AU764" s="142" t="s">
        <v>83</v>
      </c>
      <c r="AY764" s="17" t="s">
        <v>339</v>
      </c>
      <c r="BE764" s="143">
        <f>IF(N764="základní",J764,0)</f>
        <v>0</v>
      </c>
      <c r="BF764" s="143">
        <f>IF(N764="snížená",J764,0)</f>
        <v>0</v>
      </c>
      <c r="BG764" s="143">
        <f>IF(N764="zákl. přenesená",J764,0)</f>
        <v>0</v>
      </c>
      <c r="BH764" s="143">
        <f>IF(N764="sníž. přenesená",J764,0)</f>
        <v>0</v>
      </c>
      <c r="BI764" s="143">
        <f>IF(N764="nulová",J764,0)</f>
        <v>0</v>
      </c>
      <c r="BJ764" s="17" t="s">
        <v>81</v>
      </c>
      <c r="BK764" s="143">
        <f>ROUND(I764*H764,2)</f>
        <v>0</v>
      </c>
      <c r="BL764" s="17" t="s">
        <v>346</v>
      </c>
      <c r="BM764" s="142" t="s">
        <v>7037</v>
      </c>
    </row>
    <row r="765" spans="2:65" s="1" customFormat="1" ht="11.25">
      <c r="B765" s="32"/>
      <c r="D765" s="144" t="s">
        <v>348</v>
      </c>
      <c r="F765" s="145" t="s">
        <v>7038</v>
      </c>
      <c r="I765" s="146"/>
      <c r="L765" s="32"/>
      <c r="M765" s="147"/>
      <c r="T765" s="53"/>
      <c r="AT765" s="17" t="s">
        <v>348</v>
      </c>
      <c r="AU765" s="17" t="s">
        <v>83</v>
      </c>
    </row>
    <row r="766" spans="2:65" s="12" customFormat="1" ht="11.25">
      <c r="B766" s="148"/>
      <c r="D766" s="149" t="s">
        <v>350</v>
      </c>
      <c r="E766" s="150" t="s">
        <v>19</v>
      </c>
      <c r="F766" s="151" t="s">
        <v>1909</v>
      </c>
      <c r="H766" s="152">
        <v>16.5</v>
      </c>
      <c r="I766" s="153"/>
      <c r="L766" s="148"/>
      <c r="M766" s="154"/>
      <c r="T766" s="155"/>
      <c r="AT766" s="150" t="s">
        <v>350</v>
      </c>
      <c r="AU766" s="150" t="s">
        <v>83</v>
      </c>
      <c r="AV766" s="12" t="s">
        <v>83</v>
      </c>
      <c r="AW766" s="12" t="s">
        <v>34</v>
      </c>
      <c r="AX766" s="12" t="s">
        <v>81</v>
      </c>
      <c r="AY766" s="150" t="s">
        <v>339</v>
      </c>
    </row>
    <row r="767" spans="2:65" s="1" customFormat="1" ht="11.25">
      <c r="B767" s="32"/>
      <c r="D767" s="149" t="s">
        <v>351</v>
      </c>
      <c r="F767" s="156" t="s">
        <v>2110</v>
      </c>
      <c r="L767" s="32"/>
      <c r="M767" s="147"/>
      <c r="T767" s="53"/>
      <c r="AU767" s="17" t="s">
        <v>83</v>
      </c>
    </row>
    <row r="768" spans="2:65" s="1" customFormat="1" ht="11.25">
      <c r="B768" s="32"/>
      <c r="D768" s="149" t="s">
        <v>351</v>
      </c>
      <c r="F768" s="157" t="s">
        <v>6940</v>
      </c>
      <c r="H768" s="158">
        <v>0</v>
      </c>
      <c r="L768" s="32"/>
      <c r="M768" s="147"/>
      <c r="T768" s="53"/>
      <c r="AU768" s="17" t="s">
        <v>83</v>
      </c>
    </row>
    <row r="769" spans="2:65" s="1" customFormat="1" ht="11.25">
      <c r="B769" s="32"/>
      <c r="D769" s="149" t="s">
        <v>351</v>
      </c>
      <c r="F769" s="157" t="s">
        <v>7039</v>
      </c>
      <c r="H769" s="158">
        <v>16.5</v>
      </c>
      <c r="L769" s="32"/>
      <c r="M769" s="147"/>
      <c r="T769" s="53"/>
      <c r="AU769" s="17" t="s">
        <v>83</v>
      </c>
    </row>
    <row r="770" spans="2:65" s="1" customFormat="1" ht="44.25" customHeight="1">
      <c r="B770" s="32"/>
      <c r="C770" s="131" t="s">
        <v>934</v>
      </c>
      <c r="D770" s="131" t="s">
        <v>342</v>
      </c>
      <c r="E770" s="132" t="s">
        <v>7040</v>
      </c>
      <c r="F770" s="133" t="s">
        <v>7041</v>
      </c>
      <c r="G770" s="134" t="s">
        <v>119</v>
      </c>
      <c r="H770" s="135">
        <v>47.85</v>
      </c>
      <c r="I770" s="136"/>
      <c r="J770" s="137">
        <f>ROUND(I770*H770,2)</f>
        <v>0</v>
      </c>
      <c r="K770" s="133" t="s">
        <v>345</v>
      </c>
      <c r="L770" s="32"/>
      <c r="M770" s="138" t="s">
        <v>19</v>
      </c>
      <c r="N770" s="139" t="s">
        <v>44</v>
      </c>
      <c r="P770" s="140">
        <f>O770*H770</f>
        <v>0</v>
      </c>
      <c r="Q770" s="140">
        <v>7.8499999999999993E-3</v>
      </c>
      <c r="R770" s="140">
        <f>Q770*H770</f>
        <v>0.37562249999999997</v>
      </c>
      <c r="S770" s="140">
        <v>0</v>
      </c>
      <c r="T770" s="141">
        <f>S770*H770</f>
        <v>0</v>
      </c>
      <c r="AR770" s="142" t="s">
        <v>346</v>
      </c>
      <c r="AT770" s="142" t="s">
        <v>342</v>
      </c>
      <c r="AU770" s="142" t="s">
        <v>83</v>
      </c>
      <c r="AY770" s="17" t="s">
        <v>339</v>
      </c>
      <c r="BE770" s="143">
        <f>IF(N770="základní",J770,0)</f>
        <v>0</v>
      </c>
      <c r="BF770" s="143">
        <f>IF(N770="snížená",J770,0)</f>
        <v>0</v>
      </c>
      <c r="BG770" s="143">
        <f>IF(N770="zákl. přenesená",J770,0)</f>
        <v>0</v>
      </c>
      <c r="BH770" s="143">
        <f>IF(N770="sníž. přenesená",J770,0)</f>
        <v>0</v>
      </c>
      <c r="BI770" s="143">
        <f>IF(N770="nulová",J770,0)</f>
        <v>0</v>
      </c>
      <c r="BJ770" s="17" t="s">
        <v>81</v>
      </c>
      <c r="BK770" s="143">
        <f>ROUND(I770*H770,2)</f>
        <v>0</v>
      </c>
      <c r="BL770" s="17" t="s">
        <v>346</v>
      </c>
      <c r="BM770" s="142" t="s">
        <v>7042</v>
      </c>
    </row>
    <row r="771" spans="2:65" s="1" customFormat="1" ht="11.25">
      <c r="B771" s="32"/>
      <c r="D771" s="144" t="s">
        <v>348</v>
      </c>
      <c r="F771" s="145" t="s">
        <v>7043</v>
      </c>
      <c r="I771" s="146"/>
      <c r="L771" s="32"/>
      <c r="M771" s="147"/>
      <c r="T771" s="53"/>
      <c r="AT771" s="17" t="s">
        <v>348</v>
      </c>
      <c r="AU771" s="17" t="s">
        <v>83</v>
      </c>
    </row>
    <row r="772" spans="2:65" s="12" customFormat="1" ht="11.25">
      <c r="B772" s="148"/>
      <c r="D772" s="149" t="s">
        <v>350</v>
      </c>
      <c r="E772" s="150" t="s">
        <v>19</v>
      </c>
      <c r="F772" s="151" t="s">
        <v>1930</v>
      </c>
      <c r="H772" s="152">
        <v>47.85</v>
      </c>
      <c r="I772" s="153"/>
      <c r="L772" s="148"/>
      <c r="M772" s="154"/>
      <c r="T772" s="155"/>
      <c r="AT772" s="150" t="s">
        <v>350</v>
      </c>
      <c r="AU772" s="150" t="s">
        <v>83</v>
      </c>
      <c r="AV772" s="12" t="s">
        <v>83</v>
      </c>
      <c r="AW772" s="12" t="s">
        <v>34</v>
      </c>
      <c r="AX772" s="12" t="s">
        <v>81</v>
      </c>
      <c r="AY772" s="150" t="s">
        <v>339</v>
      </c>
    </row>
    <row r="773" spans="2:65" s="1" customFormat="1" ht="11.25">
      <c r="B773" s="32"/>
      <c r="D773" s="149" t="s">
        <v>351</v>
      </c>
      <c r="F773" s="156" t="s">
        <v>2103</v>
      </c>
      <c r="L773" s="32"/>
      <c r="M773" s="147"/>
      <c r="T773" s="53"/>
      <c r="AU773" s="17" t="s">
        <v>83</v>
      </c>
    </row>
    <row r="774" spans="2:65" s="1" customFormat="1" ht="11.25">
      <c r="B774" s="32"/>
      <c r="D774" s="149" t="s">
        <v>351</v>
      </c>
      <c r="F774" s="157" t="s">
        <v>6940</v>
      </c>
      <c r="H774" s="158">
        <v>0</v>
      </c>
      <c r="L774" s="32"/>
      <c r="M774" s="147"/>
      <c r="T774" s="53"/>
      <c r="AU774" s="17" t="s">
        <v>83</v>
      </c>
    </row>
    <row r="775" spans="2:65" s="1" customFormat="1" ht="11.25">
      <c r="B775" s="32"/>
      <c r="D775" s="149" t="s">
        <v>351</v>
      </c>
      <c r="F775" s="157" t="s">
        <v>7044</v>
      </c>
      <c r="H775" s="158">
        <v>17</v>
      </c>
      <c r="L775" s="32"/>
      <c r="M775" s="147"/>
      <c r="T775" s="53"/>
      <c r="AU775" s="17" t="s">
        <v>83</v>
      </c>
    </row>
    <row r="776" spans="2:65" s="1" customFormat="1" ht="11.25">
      <c r="B776" s="32"/>
      <c r="D776" s="149" t="s">
        <v>351</v>
      </c>
      <c r="F776" s="157" t="s">
        <v>6972</v>
      </c>
      <c r="H776" s="158">
        <v>0</v>
      </c>
      <c r="L776" s="32"/>
      <c r="M776" s="147"/>
      <c r="T776" s="53"/>
      <c r="AU776" s="17" t="s">
        <v>83</v>
      </c>
    </row>
    <row r="777" spans="2:65" s="1" customFormat="1" ht="11.25">
      <c r="B777" s="32"/>
      <c r="D777" s="149" t="s">
        <v>351</v>
      </c>
      <c r="F777" s="157" t="s">
        <v>7045</v>
      </c>
      <c r="H777" s="158">
        <v>9.4499999999999993</v>
      </c>
      <c r="L777" s="32"/>
      <c r="M777" s="147"/>
      <c r="T777" s="53"/>
      <c r="AU777" s="17" t="s">
        <v>83</v>
      </c>
    </row>
    <row r="778" spans="2:65" s="1" customFormat="1" ht="11.25">
      <c r="B778" s="32"/>
      <c r="D778" s="149" t="s">
        <v>351</v>
      </c>
      <c r="F778" s="157" t="s">
        <v>6974</v>
      </c>
      <c r="H778" s="158">
        <v>0</v>
      </c>
      <c r="L778" s="32"/>
      <c r="M778" s="147"/>
      <c r="T778" s="53"/>
      <c r="AU778" s="17" t="s">
        <v>83</v>
      </c>
    </row>
    <row r="779" spans="2:65" s="1" customFormat="1" ht="11.25">
      <c r="B779" s="32"/>
      <c r="D779" s="149" t="s">
        <v>351</v>
      </c>
      <c r="F779" s="157" t="s">
        <v>7046</v>
      </c>
      <c r="H779" s="158">
        <v>9.4499999999999993</v>
      </c>
      <c r="L779" s="32"/>
      <c r="M779" s="147"/>
      <c r="T779" s="53"/>
      <c r="AU779" s="17" t="s">
        <v>83</v>
      </c>
    </row>
    <row r="780" spans="2:65" s="1" customFormat="1" ht="11.25">
      <c r="B780" s="32"/>
      <c r="D780" s="149" t="s">
        <v>351</v>
      </c>
      <c r="F780" s="157" t="s">
        <v>6949</v>
      </c>
      <c r="H780" s="158">
        <v>0</v>
      </c>
      <c r="L780" s="32"/>
      <c r="M780" s="147"/>
      <c r="T780" s="53"/>
      <c r="AU780" s="17" t="s">
        <v>83</v>
      </c>
    </row>
    <row r="781" spans="2:65" s="1" customFormat="1" ht="11.25">
      <c r="B781" s="32"/>
      <c r="D781" s="149" t="s">
        <v>351</v>
      </c>
      <c r="F781" s="157" t="s">
        <v>7047</v>
      </c>
      <c r="H781" s="158">
        <v>1.36</v>
      </c>
      <c r="L781" s="32"/>
      <c r="M781" s="147"/>
      <c r="T781" s="53"/>
      <c r="AU781" s="17" t="s">
        <v>83</v>
      </c>
    </row>
    <row r="782" spans="2:65" s="1" customFormat="1" ht="11.25">
      <c r="B782" s="32"/>
      <c r="D782" s="149" t="s">
        <v>351</v>
      </c>
      <c r="F782" s="157" t="s">
        <v>7048</v>
      </c>
      <c r="H782" s="158">
        <v>2</v>
      </c>
      <c r="L782" s="32"/>
      <c r="M782" s="147"/>
      <c r="T782" s="53"/>
      <c r="AU782" s="17" t="s">
        <v>83</v>
      </c>
    </row>
    <row r="783" spans="2:65" s="1" customFormat="1" ht="11.25">
      <c r="B783" s="32"/>
      <c r="D783" s="149" t="s">
        <v>351</v>
      </c>
      <c r="F783" s="157" t="s">
        <v>7049</v>
      </c>
      <c r="H783" s="158">
        <v>1.28</v>
      </c>
      <c r="L783" s="32"/>
      <c r="M783" s="147"/>
      <c r="T783" s="53"/>
      <c r="AU783" s="17" t="s">
        <v>83</v>
      </c>
    </row>
    <row r="784" spans="2:65" s="1" customFormat="1" ht="11.25">
      <c r="B784" s="32"/>
      <c r="D784" s="149" t="s">
        <v>351</v>
      </c>
      <c r="F784" s="157" t="s">
        <v>6940</v>
      </c>
      <c r="H784" s="158">
        <v>0</v>
      </c>
      <c r="L784" s="32"/>
      <c r="M784" s="147"/>
      <c r="T784" s="53"/>
      <c r="AU784" s="17" t="s">
        <v>83</v>
      </c>
    </row>
    <row r="785" spans="2:65" s="1" customFormat="1" ht="11.25">
      <c r="B785" s="32"/>
      <c r="D785" s="149" t="s">
        <v>351</v>
      </c>
      <c r="F785" s="157" t="s">
        <v>7050</v>
      </c>
      <c r="H785" s="158">
        <v>2.66</v>
      </c>
      <c r="L785" s="32"/>
      <c r="M785" s="147"/>
      <c r="T785" s="53"/>
      <c r="AU785" s="17" t="s">
        <v>83</v>
      </c>
    </row>
    <row r="786" spans="2:65" s="1" customFormat="1" ht="11.25">
      <c r="B786" s="32"/>
      <c r="D786" s="149" t="s">
        <v>351</v>
      </c>
      <c r="F786" s="157" t="s">
        <v>6940</v>
      </c>
      <c r="H786" s="158">
        <v>0</v>
      </c>
      <c r="L786" s="32"/>
      <c r="M786" s="147"/>
      <c r="T786" s="53"/>
      <c r="AU786" s="17" t="s">
        <v>83</v>
      </c>
    </row>
    <row r="787" spans="2:65" s="1" customFormat="1" ht="11.25">
      <c r="B787" s="32"/>
      <c r="D787" s="149" t="s">
        <v>351</v>
      </c>
      <c r="F787" s="157" t="s">
        <v>7051</v>
      </c>
      <c r="H787" s="158">
        <v>1.425</v>
      </c>
      <c r="L787" s="32"/>
      <c r="M787" s="147"/>
      <c r="T787" s="53"/>
      <c r="AU787" s="17" t="s">
        <v>83</v>
      </c>
    </row>
    <row r="788" spans="2:65" s="1" customFormat="1" ht="11.25">
      <c r="B788" s="32"/>
      <c r="D788" s="149" t="s">
        <v>351</v>
      </c>
      <c r="F788" s="157" t="s">
        <v>7052</v>
      </c>
      <c r="H788" s="158">
        <v>1.1399999999999999</v>
      </c>
      <c r="L788" s="32"/>
      <c r="M788" s="147"/>
      <c r="T788" s="53"/>
      <c r="AU788" s="17" t="s">
        <v>83</v>
      </c>
    </row>
    <row r="789" spans="2:65" s="1" customFormat="1" ht="11.25">
      <c r="B789" s="32"/>
      <c r="D789" s="149" t="s">
        <v>351</v>
      </c>
      <c r="F789" s="157" t="s">
        <v>7053</v>
      </c>
      <c r="H789" s="158">
        <v>1.0449999999999999</v>
      </c>
      <c r="L789" s="32"/>
      <c r="M789" s="147"/>
      <c r="T789" s="53"/>
      <c r="AU789" s="17" t="s">
        <v>83</v>
      </c>
    </row>
    <row r="790" spans="2:65" s="1" customFormat="1" ht="11.25">
      <c r="B790" s="32"/>
      <c r="D790" s="149" t="s">
        <v>351</v>
      </c>
      <c r="F790" s="157" t="s">
        <v>6949</v>
      </c>
      <c r="H790" s="158">
        <v>0</v>
      </c>
      <c r="L790" s="32"/>
      <c r="M790" s="147"/>
      <c r="T790" s="53"/>
      <c r="AU790" s="17" t="s">
        <v>83</v>
      </c>
    </row>
    <row r="791" spans="2:65" s="1" customFormat="1" ht="11.25">
      <c r="B791" s="32"/>
      <c r="D791" s="149" t="s">
        <v>351</v>
      </c>
      <c r="F791" s="157" t="s">
        <v>7054</v>
      </c>
      <c r="H791" s="158">
        <v>1.04</v>
      </c>
      <c r="L791" s="32"/>
      <c r="M791" s="147"/>
      <c r="T791" s="53"/>
      <c r="AU791" s="17" t="s">
        <v>83</v>
      </c>
    </row>
    <row r="792" spans="2:65" s="1" customFormat="1" ht="11.25">
      <c r="B792" s="32"/>
      <c r="D792" s="149" t="s">
        <v>351</v>
      </c>
      <c r="F792" s="157" t="s">
        <v>358</v>
      </c>
      <c r="H792" s="158">
        <v>47.85</v>
      </c>
      <c r="L792" s="32"/>
      <c r="M792" s="147"/>
      <c r="T792" s="53"/>
      <c r="AU792" s="17" t="s">
        <v>83</v>
      </c>
    </row>
    <row r="793" spans="2:65" s="11" customFormat="1" ht="22.9" customHeight="1">
      <c r="B793" s="119"/>
      <c r="D793" s="120" t="s">
        <v>72</v>
      </c>
      <c r="E793" s="129" t="s">
        <v>346</v>
      </c>
      <c r="F793" s="129" t="s">
        <v>7055</v>
      </c>
      <c r="I793" s="122"/>
      <c r="J793" s="130">
        <f>BK793</f>
        <v>0</v>
      </c>
      <c r="L793" s="119"/>
      <c r="M793" s="124"/>
      <c r="P793" s="125">
        <f>SUM(P794:P1083)</f>
        <v>0</v>
      </c>
      <c r="R793" s="125">
        <f>SUM(R794:R1083)</f>
        <v>986.24013588000014</v>
      </c>
      <c r="T793" s="126">
        <f>SUM(T794:T1083)</f>
        <v>0</v>
      </c>
      <c r="AR793" s="120" t="s">
        <v>81</v>
      </c>
      <c r="AT793" s="127" t="s">
        <v>72</v>
      </c>
      <c r="AU793" s="127" t="s">
        <v>81</v>
      </c>
      <c r="AY793" s="120" t="s">
        <v>339</v>
      </c>
      <c r="BK793" s="128">
        <f>SUM(BK794:BK1083)</f>
        <v>0</v>
      </c>
    </row>
    <row r="794" spans="2:65" s="1" customFormat="1" ht="49.15" customHeight="1">
      <c r="B794" s="32"/>
      <c r="C794" s="131" t="s">
        <v>941</v>
      </c>
      <c r="D794" s="131" t="s">
        <v>342</v>
      </c>
      <c r="E794" s="132" t="s">
        <v>7056</v>
      </c>
      <c r="F794" s="133" t="s">
        <v>7057</v>
      </c>
      <c r="G794" s="134" t="s">
        <v>212</v>
      </c>
      <c r="H794" s="135">
        <v>2</v>
      </c>
      <c r="I794" s="136"/>
      <c r="J794" s="137">
        <f>ROUND(I794*H794,2)</f>
        <v>0</v>
      </c>
      <c r="K794" s="133" t="s">
        <v>345</v>
      </c>
      <c r="L794" s="32"/>
      <c r="M794" s="138" t="s">
        <v>19</v>
      </c>
      <c r="N794" s="139" t="s">
        <v>44</v>
      </c>
      <c r="P794" s="140">
        <f>O794*H794</f>
        <v>0</v>
      </c>
      <c r="Q794" s="140">
        <v>0.12901000000000001</v>
      </c>
      <c r="R794" s="140">
        <f>Q794*H794</f>
        <v>0.25802000000000003</v>
      </c>
      <c r="S794" s="140">
        <v>0</v>
      </c>
      <c r="T794" s="141">
        <f>S794*H794</f>
        <v>0</v>
      </c>
      <c r="AR794" s="142" t="s">
        <v>346</v>
      </c>
      <c r="AT794" s="142" t="s">
        <v>342</v>
      </c>
      <c r="AU794" s="142" t="s">
        <v>83</v>
      </c>
      <c r="AY794" s="17" t="s">
        <v>339</v>
      </c>
      <c r="BE794" s="143">
        <f>IF(N794="základní",J794,0)</f>
        <v>0</v>
      </c>
      <c r="BF794" s="143">
        <f>IF(N794="snížená",J794,0)</f>
        <v>0</v>
      </c>
      <c r="BG794" s="143">
        <f>IF(N794="zákl. přenesená",J794,0)</f>
        <v>0</v>
      </c>
      <c r="BH794" s="143">
        <f>IF(N794="sníž. přenesená",J794,0)</f>
        <v>0</v>
      </c>
      <c r="BI794" s="143">
        <f>IF(N794="nulová",J794,0)</f>
        <v>0</v>
      </c>
      <c r="BJ794" s="17" t="s">
        <v>81</v>
      </c>
      <c r="BK794" s="143">
        <f>ROUND(I794*H794,2)</f>
        <v>0</v>
      </c>
      <c r="BL794" s="17" t="s">
        <v>346</v>
      </c>
      <c r="BM794" s="142" t="s">
        <v>7058</v>
      </c>
    </row>
    <row r="795" spans="2:65" s="1" customFormat="1" ht="11.25">
      <c r="B795" s="32"/>
      <c r="D795" s="144" t="s">
        <v>348</v>
      </c>
      <c r="F795" s="145" t="s">
        <v>7059</v>
      </c>
      <c r="I795" s="146"/>
      <c r="L795" s="32"/>
      <c r="M795" s="147"/>
      <c r="T795" s="53"/>
      <c r="AT795" s="17" t="s">
        <v>348</v>
      </c>
      <c r="AU795" s="17" t="s">
        <v>83</v>
      </c>
    </row>
    <row r="796" spans="2:65" s="1" customFormat="1" ht="16.5" customHeight="1">
      <c r="B796" s="32"/>
      <c r="C796" s="163" t="s">
        <v>947</v>
      </c>
      <c r="D796" s="163" t="s">
        <v>1918</v>
      </c>
      <c r="E796" s="164" t="s">
        <v>7060</v>
      </c>
      <c r="F796" s="165" t="s">
        <v>7061</v>
      </c>
      <c r="G796" s="166" t="s">
        <v>212</v>
      </c>
      <c r="H796" s="167">
        <v>1</v>
      </c>
      <c r="I796" s="168"/>
      <c r="J796" s="169">
        <f>ROUND(I796*H796,2)</f>
        <v>0</v>
      </c>
      <c r="K796" s="165" t="s">
        <v>2158</v>
      </c>
      <c r="L796" s="170"/>
      <c r="M796" s="171" t="s">
        <v>19</v>
      </c>
      <c r="N796" s="172" t="s">
        <v>44</v>
      </c>
      <c r="P796" s="140">
        <f>O796*H796</f>
        <v>0</v>
      </c>
      <c r="Q796" s="140">
        <v>3.05</v>
      </c>
      <c r="R796" s="140">
        <f>Q796*H796</f>
        <v>3.05</v>
      </c>
      <c r="S796" s="140">
        <v>0</v>
      </c>
      <c r="T796" s="141">
        <f>S796*H796</f>
        <v>0</v>
      </c>
      <c r="AR796" s="142" t="s">
        <v>224</v>
      </c>
      <c r="AT796" s="142" t="s">
        <v>1918</v>
      </c>
      <c r="AU796" s="142" t="s">
        <v>83</v>
      </c>
      <c r="AY796" s="17" t="s">
        <v>339</v>
      </c>
      <c r="BE796" s="143">
        <f>IF(N796="základní",J796,0)</f>
        <v>0</v>
      </c>
      <c r="BF796" s="143">
        <f>IF(N796="snížená",J796,0)</f>
        <v>0</v>
      </c>
      <c r="BG796" s="143">
        <f>IF(N796="zákl. přenesená",J796,0)</f>
        <v>0</v>
      </c>
      <c r="BH796" s="143">
        <f>IF(N796="sníž. přenesená",J796,0)</f>
        <v>0</v>
      </c>
      <c r="BI796" s="143">
        <f>IF(N796="nulová",J796,0)</f>
        <v>0</v>
      </c>
      <c r="BJ796" s="17" t="s">
        <v>81</v>
      </c>
      <c r="BK796" s="143">
        <f>ROUND(I796*H796,2)</f>
        <v>0</v>
      </c>
      <c r="BL796" s="17" t="s">
        <v>346</v>
      </c>
      <c r="BM796" s="142" t="s">
        <v>7062</v>
      </c>
    </row>
    <row r="797" spans="2:65" s="1" customFormat="1" ht="16.5" customHeight="1">
      <c r="B797" s="32"/>
      <c r="C797" s="163" t="s">
        <v>955</v>
      </c>
      <c r="D797" s="163" t="s">
        <v>1918</v>
      </c>
      <c r="E797" s="164" t="s">
        <v>7063</v>
      </c>
      <c r="F797" s="165" t="s">
        <v>7064</v>
      </c>
      <c r="G797" s="166" t="s">
        <v>212</v>
      </c>
      <c r="H797" s="167">
        <v>1</v>
      </c>
      <c r="I797" s="168"/>
      <c r="J797" s="169">
        <f>ROUND(I797*H797,2)</f>
        <v>0</v>
      </c>
      <c r="K797" s="165" t="s">
        <v>2158</v>
      </c>
      <c r="L797" s="170"/>
      <c r="M797" s="171" t="s">
        <v>19</v>
      </c>
      <c r="N797" s="172" t="s">
        <v>44</v>
      </c>
      <c r="P797" s="140">
        <f>O797*H797</f>
        <v>0</v>
      </c>
      <c r="Q797" s="140">
        <v>2.8010000000000002</v>
      </c>
      <c r="R797" s="140">
        <f>Q797*H797</f>
        <v>2.8010000000000002</v>
      </c>
      <c r="S797" s="140">
        <v>0</v>
      </c>
      <c r="T797" s="141">
        <f>S797*H797</f>
        <v>0</v>
      </c>
      <c r="AR797" s="142" t="s">
        <v>224</v>
      </c>
      <c r="AT797" s="142" t="s">
        <v>1918</v>
      </c>
      <c r="AU797" s="142" t="s">
        <v>83</v>
      </c>
      <c r="AY797" s="17" t="s">
        <v>339</v>
      </c>
      <c r="BE797" s="143">
        <f>IF(N797="základní",J797,0)</f>
        <v>0</v>
      </c>
      <c r="BF797" s="143">
        <f>IF(N797="snížená",J797,0)</f>
        <v>0</v>
      </c>
      <c r="BG797" s="143">
        <f>IF(N797="zákl. přenesená",J797,0)</f>
        <v>0</v>
      </c>
      <c r="BH797" s="143">
        <f>IF(N797="sníž. přenesená",J797,0)</f>
        <v>0</v>
      </c>
      <c r="BI797" s="143">
        <f>IF(N797="nulová",J797,0)</f>
        <v>0</v>
      </c>
      <c r="BJ797" s="17" t="s">
        <v>81</v>
      </c>
      <c r="BK797" s="143">
        <f>ROUND(I797*H797,2)</f>
        <v>0</v>
      </c>
      <c r="BL797" s="17" t="s">
        <v>346</v>
      </c>
      <c r="BM797" s="142" t="s">
        <v>7065</v>
      </c>
    </row>
    <row r="798" spans="2:65" s="1" customFormat="1" ht="49.15" customHeight="1">
      <c r="B798" s="32"/>
      <c r="C798" s="131" t="s">
        <v>962</v>
      </c>
      <c r="D798" s="131" t="s">
        <v>342</v>
      </c>
      <c r="E798" s="132" t="s">
        <v>7066</v>
      </c>
      <c r="F798" s="133" t="s">
        <v>7067</v>
      </c>
      <c r="G798" s="134" t="s">
        <v>212</v>
      </c>
      <c r="H798" s="135">
        <v>8</v>
      </c>
      <c r="I798" s="136"/>
      <c r="J798" s="137">
        <f>ROUND(I798*H798,2)</f>
        <v>0</v>
      </c>
      <c r="K798" s="133" t="s">
        <v>345</v>
      </c>
      <c r="L798" s="32"/>
      <c r="M798" s="138" t="s">
        <v>19</v>
      </c>
      <c r="N798" s="139" t="s">
        <v>44</v>
      </c>
      <c r="P798" s="140">
        <f>O798*H798</f>
        <v>0</v>
      </c>
      <c r="Q798" s="140">
        <v>0.18636</v>
      </c>
      <c r="R798" s="140">
        <f>Q798*H798</f>
        <v>1.49088</v>
      </c>
      <c r="S798" s="140">
        <v>0</v>
      </c>
      <c r="T798" s="141">
        <f>S798*H798</f>
        <v>0</v>
      </c>
      <c r="AR798" s="142" t="s">
        <v>346</v>
      </c>
      <c r="AT798" s="142" t="s">
        <v>342</v>
      </c>
      <c r="AU798" s="142" t="s">
        <v>83</v>
      </c>
      <c r="AY798" s="17" t="s">
        <v>339</v>
      </c>
      <c r="BE798" s="143">
        <f>IF(N798="základní",J798,0)</f>
        <v>0</v>
      </c>
      <c r="BF798" s="143">
        <f>IF(N798="snížená",J798,0)</f>
        <v>0</v>
      </c>
      <c r="BG798" s="143">
        <f>IF(N798="zákl. přenesená",J798,0)</f>
        <v>0</v>
      </c>
      <c r="BH798" s="143">
        <f>IF(N798="sníž. přenesená",J798,0)</f>
        <v>0</v>
      </c>
      <c r="BI798" s="143">
        <f>IF(N798="nulová",J798,0)</f>
        <v>0</v>
      </c>
      <c r="BJ798" s="17" t="s">
        <v>81</v>
      </c>
      <c r="BK798" s="143">
        <f>ROUND(I798*H798,2)</f>
        <v>0</v>
      </c>
      <c r="BL798" s="17" t="s">
        <v>346</v>
      </c>
      <c r="BM798" s="142" t="s">
        <v>7068</v>
      </c>
    </row>
    <row r="799" spans="2:65" s="1" customFormat="1" ht="11.25">
      <c r="B799" s="32"/>
      <c r="D799" s="144" t="s">
        <v>348</v>
      </c>
      <c r="F799" s="145" t="s">
        <v>7069</v>
      </c>
      <c r="I799" s="146"/>
      <c r="L799" s="32"/>
      <c r="M799" s="147"/>
      <c r="T799" s="53"/>
      <c r="AT799" s="17" t="s">
        <v>348</v>
      </c>
      <c r="AU799" s="17" t="s">
        <v>83</v>
      </c>
    </row>
    <row r="800" spans="2:65" s="1" customFormat="1" ht="16.5" customHeight="1">
      <c r="B800" s="32"/>
      <c r="C800" s="163" t="s">
        <v>967</v>
      </c>
      <c r="D800" s="163" t="s">
        <v>1918</v>
      </c>
      <c r="E800" s="164" t="s">
        <v>7070</v>
      </c>
      <c r="F800" s="165" t="s">
        <v>7071</v>
      </c>
      <c r="G800" s="166" t="s">
        <v>212</v>
      </c>
      <c r="H800" s="167">
        <v>1</v>
      </c>
      <c r="I800" s="168"/>
      <c r="J800" s="169">
        <f t="shared" ref="J800:J808" si="0">ROUND(I800*H800,2)</f>
        <v>0</v>
      </c>
      <c r="K800" s="165" t="s">
        <v>2158</v>
      </c>
      <c r="L800" s="170"/>
      <c r="M800" s="171" t="s">
        <v>19</v>
      </c>
      <c r="N800" s="172" t="s">
        <v>44</v>
      </c>
      <c r="P800" s="140">
        <f t="shared" ref="P800:P808" si="1">O800*H800</f>
        <v>0</v>
      </c>
      <c r="Q800" s="140">
        <v>5.1660000000000004</v>
      </c>
      <c r="R800" s="140">
        <f t="shared" ref="R800:R808" si="2">Q800*H800</f>
        <v>5.1660000000000004</v>
      </c>
      <c r="S800" s="140">
        <v>0</v>
      </c>
      <c r="T800" s="141">
        <f t="shared" ref="T800:T808" si="3">S800*H800</f>
        <v>0</v>
      </c>
      <c r="AR800" s="142" t="s">
        <v>224</v>
      </c>
      <c r="AT800" s="142" t="s">
        <v>1918</v>
      </c>
      <c r="AU800" s="142" t="s">
        <v>83</v>
      </c>
      <c r="AY800" s="17" t="s">
        <v>339</v>
      </c>
      <c r="BE800" s="143">
        <f t="shared" ref="BE800:BE808" si="4">IF(N800="základní",J800,0)</f>
        <v>0</v>
      </c>
      <c r="BF800" s="143">
        <f t="shared" ref="BF800:BF808" si="5">IF(N800="snížená",J800,0)</f>
        <v>0</v>
      </c>
      <c r="BG800" s="143">
        <f t="shared" ref="BG800:BG808" si="6">IF(N800="zákl. přenesená",J800,0)</f>
        <v>0</v>
      </c>
      <c r="BH800" s="143">
        <f t="shared" ref="BH800:BH808" si="7">IF(N800="sníž. přenesená",J800,0)</f>
        <v>0</v>
      </c>
      <c r="BI800" s="143">
        <f t="shared" ref="BI800:BI808" si="8">IF(N800="nulová",J800,0)</f>
        <v>0</v>
      </c>
      <c r="BJ800" s="17" t="s">
        <v>81</v>
      </c>
      <c r="BK800" s="143">
        <f t="shared" ref="BK800:BK808" si="9">ROUND(I800*H800,2)</f>
        <v>0</v>
      </c>
      <c r="BL800" s="17" t="s">
        <v>346</v>
      </c>
      <c r="BM800" s="142" t="s">
        <v>7072</v>
      </c>
    </row>
    <row r="801" spans="2:65" s="1" customFormat="1" ht="16.5" customHeight="1">
      <c r="B801" s="32"/>
      <c r="C801" s="163" t="s">
        <v>974</v>
      </c>
      <c r="D801" s="163" t="s">
        <v>1918</v>
      </c>
      <c r="E801" s="164" t="s">
        <v>7073</v>
      </c>
      <c r="F801" s="165" t="s">
        <v>7074</v>
      </c>
      <c r="G801" s="166" t="s">
        <v>212</v>
      </c>
      <c r="H801" s="167">
        <v>1</v>
      </c>
      <c r="I801" s="168"/>
      <c r="J801" s="169">
        <f t="shared" si="0"/>
        <v>0</v>
      </c>
      <c r="K801" s="165" t="s">
        <v>2158</v>
      </c>
      <c r="L801" s="170"/>
      <c r="M801" s="171" t="s">
        <v>19</v>
      </c>
      <c r="N801" s="172" t="s">
        <v>44</v>
      </c>
      <c r="P801" s="140">
        <f t="shared" si="1"/>
        <v>0</v>
      </c>
      <c r="Q801" s="140">
        <v>5</v>
      </c>
      <c r="R801" s="140">
        <f t="shared" si="2"/>
        <v>5</v>
      </c>
      <c r="S801" s="140">
        <v>0</v>
      </c>
      <c r="T801" s="141">
        <f t="shared" si="3"/>
        <v>0</v>
      </c>
      <c r="AR801" s="142" t="s">
        <v>224</v>
      </c>
      <c r="AT801" s="142" t="s">
        <v>1918</v>
      </c>
      <c r="AU801" s="142" t="s">
        <v>83</v>
      </c>
      <c r="AY801" s="17" t="s">
        <v>339</v>
      </c>
      <c r="BE801" s="143">
        <f t="shared" si="4"/>
        <v>0</v>
      </c>
      <c r="BF801" s="143">
        <f t="shared" si="5"/>
        <v>0</v>
      </c>
      <c r="BG801" s="143">
        <f t="shared" si="6"/>
        <v>0</v>
      </c>
      <c r="BH801" s="143">
        <f t="shared" si="7"/>
        <v>0</v>
      </c>
      <c r="BI801" s="143">
        <f t="shared" si="8"/>
        <v>0</v>
      </c>
      <c r="BJ801" s="17" t="s">
        <v>81</v>
      </c>
      <c r="BK801" s="143">
        <f t="shared" si="9"/>
        <v>0</v>
      </c>
      <c r="BL801" s="17" t="s">
        <v>346</v>
      </c>
      <c r="BM801" s="142" t="s">
        <v>7075</v>
      </c>
    </row>
    <row r="802" spans="2:65" s="1" customFormat="1" ht="16.5" customHeight="1">
      <c r="B802" s="32"/>
      <c r="C802" s="163" t="s">
        <v>981</v>
      </c>
      <c r="D802" s="163" t="s">
        <v>1918</v>
      </c>
      <c r="E802" s="164" t="s">
        <v>7076</v>
      </c>
      <c r="F802" s="165" t="s">
        <v>7077</v>
      </c>
      <c r="G802" s="166" t="s">
        <v>212</v>
      </c>
      <c r="H802" s="167">
        <v>1</v>
      </c>
      <c r="I802" s="168"/>
      <c r="J802" s="169">
        <f t="shared" si="0"/>
        <v>0</v>
      </c>
      <c r="K802" s="165" t="s">
        <v>2158</v>
      </c>
      <c r="L802" s="170"/>
      <c r="M802" s="171" t="s">
        <v>19</v>
      </c>
      <c r="N802" s="172" t="s">
        <v>44</v>
      </c>
      <c r="P802" s="140">
        <f t="shared" si="1"/>
        <v>0</v>
      </c>
      <c r="Q802" s="140">
        <v>4.7519999999999998</v>
      </c>
      <c r="R802" s="140">
        <f t="shared" si="2"/>
        <v>4.7519999999999998</v>
      </c>
      <c r="S802" s="140">
        <v>0</v>
      </c>
      <c r="T802" s="141">
        <f t="shared" si="3"/>
        <v>0</v>
      </c>
      <c r="AR802" s="142" t="s">
        <v>224</v>
      </c>
      <c r="AT802" s="142" t="s">
        <v>1918</v>
      </c>
      <c r="AU802" s="142" t="s">
        <v>83</v>
      </c>
      <c r="AY802" s="17" t="s">
        <v>339</v>
      </c>
      <c r="BE802" s="143">
        <f t="shared" si="4"/>
        <v>0</v>
      </c>
      <c r="BF802" s="143">
        <f t="shared" si="5"/>
        <v>0</v>
      </c>
      <c r="BG802" s="143">
        <f t="shared" si="6"/>
        <v>0</v>
      </c>
      <c r="BH802" s="143">
        <f t="shared" si="7"/>
        <v>0</v>
      </c>
      <c r="BI802" s="143">
        <f t="shared" si="8"/>
        <v>0</v>
      </c>
      <c r="BJ802" s="17" t="s">
        <v>81</v>
      </c>
      <c r="BK802" s="143">
        <f t="shared" si="9"/>
        <v>0</v>
      </c>
      <c r="BL802" s="17" t="s">
        <v>346</v>
      </c>
      <c r="BM802" s="142" t="s">
        <v>7078</v>
      </c>
    </row>
    <row r="803" spans="2:65" s="1" customFormat="1" ht="16.5" customHeight="1">
      <c r="B803" s="32"/>
      <c r="C803" s="163" t="s">
        <v>994</v>
      </c>
      <c r="D803" s="163" t="s">
        <v>1918</v>
      </c>
      <c r="E803" s="164" t="s">
        <v>7079</v>
      </c>
      <c r="F803" s="165" t="s">
        <v>7080</v>
      </c>
      <c r="G803" s="166" t="s">
        <v>212</v>
      </c>
      <c r="H803" s="167">
        <v>1</v>
      </c>
      <c r="I803" s="168"/>
      <c r="J803" s="169">
        <f t="shared" si="0"/>
        <v>0</v>
      </c>
      <c r="K803" s="165" t="s">
        <v>2158</v>
      </c>
      <c r="L803" s="170"/>
      <c r="M803" s="171" t="s">
        <v>19</v>
      </c>
      <c r="N803" s="172" t="s">
        <v>44</v>
      </c>
      <c r="P803" s="140">
        <f t="shared" si="1"/>
        <v>0</v>
      </c>
      <c r="Q803" s="140">
        <v>4.9450000000000003</v>
      </c>
      <c r="R803" s="140">
        <f t="shared" si="2"/>
        <v>4.9450000000000003</v>
      </c>
      <c r="S803" s="140">
        <v>0</v>
      </c>
      <c r="T803" s="141">
        <f t="shared" si="3"/>
        <v>0</v>
      </c>
      <c r="AR803" s="142" t="s">
        <v>224</v>
      </c>
      <c r="AT803" s="142" t="s">
        <v>1918</v>
      </c>
      <c r="AU803" s="142" t="s">
        <v>83</v>
      </c>
      <c r="AY803" s="17" t="s">
        <v>339</v>
      </c>
      <c r="BE803" s="143">
        <f t="shared" si="4"/>
        <v>0</v>
      </c>
      <c r="BF803" s="143">
        <f t="shared" si="5"/>
        <v>0</v>
      </c>
      <c r="BG803" s="143">
        <f t="shared" si="6"/>
        <v>0</v>
      </c>
      <c r="BH803" s="143">
        <f t="shared" si="7"/>
        <v>0</v>
      </c>
      <c r="BI803" s="143">
        <f t="shared" si="8"/>
        <v>0</v>
      </c>
      <c r="BJ803" s="17" t="s">
        <v>81</v>
      </c>
      <c r="BK803" s="143">
        <f t="shared" si="9"/>
        <v>0</v>
      </c>
      <c r="BL803" s="17" t="s">
        <v>346</v>
      </c>
      <c r="BM803" s="142" t="s">
        <v>7081</v>
      </c>
    </row>
    <row r="804" spans="2:65" s="1" customFormat="1" ht="16.5" customHeight="1">
      <c r="B804" s="32"/>
      <c r="C804" s="163" t="s">
        <v>1001</v>
      </c>
      <c r="D804" s="163" t="s">
        <v>1918</v>
      </c>
      <c r="E804" s="164" t="s">
        <v>7082</v>
      </c>
      <c r="F804" s="165" t="s">
        <v>7083</v>
      </c>
      <c r="G804" s="166" t="s">
        <v>212</v>
      </c>
      <c r="H804" s="167">
        <v>1</v>
      </c>
      <c r="I804" s="168"/>
      <c r="J804" s="169">
        <f t="shared" si="0"/>
        <v>0</v>
      </c>
      <c r="K804" s="165" t="s">
        <v>2158</v>
      </c>
      <c r="L804" s="170"/>
      <c r="M804" s="171" t="s">
        <v>19</v>
      </c>
      <c r="N804" s="172" t="s">
        <v>44</v>
      </c>
      <c r="P804" s="140">
        <f t="shared" si="1"/>
        <v>0</v>
      </c>
      <c r="Q804" s="140">
        <v>4.766</v>
      </c>
      <c r="R804" s="140">
        <f t="shared" si="2"/>
        <v>4.766</v>
      </c>
      <c r="S804" s="140">
        <v>0</v>
      </c>
      <c r="T804" s="141">
        <f t="shared" si="3"/>
        <v>0</v>
      </c>
      <c r="AR804" s="142" t="s">
        <v>224</v>
      </c>
      <c r="AT804" s="142" t="s">
        <v>1918</v>
      </c>
      <c r="AU804" s="142" t="s">
        <v>83</v>
      </c>
      <c r="AY804" s="17" t="s">
        <v>339</v>
      </c>
      <c r="BE804" s="143">
        <f t="shared" si="4"/>
        <v>0</v>
      </c>
      <c r="BF804" s="143">
        <f t="shared" si="5"/>
        <v>0</v>
      </c>
      <c r="BG804" s="143">
        <f t="shared" si="6"/>
        <v>0</v>
      </c>
      <c r="BH804" s="143">
        <f t="shared" si="7"/>
        <v>0</v>
      </c>
      <c r="BI804" s="143">
        <f t="shared" si="8"/>
        <v>0</v>
      </c>
      <c r="BJ804" s="17" t="s">
        <v>81</v>
      </c>
      <c r="BK804" s="143">
        <f t="shared" si="9"/>
        <v>0</v>
      </c>
      <c r="BL804" s="17" t="s">
        <v>346</v>
      </c>
      <c r="BM804" s="142" t="s">
        <v>7084</v>
      </c>
    </row>
    <row r="805" spans="2:65" s="1" customFormat="1" ht="16.5" customHeight="1">
      <c r="B805" s="32"/>
      <c r="C805" s="163" t="s">
        <v>1008</v>
      </c>
      <c r="D805" s="163" t="s">
        <v>1918</v>
      </c>
      <c r="E805" s="164" t="s">
        <v>7085</v>
      </c>
      <c r="F805" s="165" t="s">
        <v>7086</v>
      </c>
      <c r="G805" s="166" t="s">
        <v>212</v>
      </c>
      <c r="H805" s="167">
        <v>1</v>
      </c>
      <c r="I805" s="168"/>
      <c r="J805" s="169">
        <f t="shared" si="0"/>
        <v>0</v>
      </c>
      <c r="K805" s="165" t="s">
        <v>2158</v>
      </c>
      <c r="L805" s="170"/>
      <c r="M805" s="171" t="s">
        <v>19</v>
      </c>
      <c r="N805" s="172" t="s">
        <v>44</v>
      </c>
      <c r="P805" s="140">
        <f t="shared" si="1"/>
        <v>0</v>
      </c>
      <c r="Q805" s="140">
        <v>4.5220000000000002</v>
      </c>
      <c r="R805" s="140">
        <f t="shared" si="2"/>
        <v>4.5220000000000002</v>
      </c>
      <c r="S805" s="140">
        <v>0</v>
      </c>
      <c r="T805" s="141">
        <f t="shared" si="3"/>
        <v>0</v>
      </c>
      <c r="AR805" s="142" t="s">
        <v>224</v>
      </c>
      <c r="AT805" s="142" t="s">
        <v>1918</v>
      </c>
      <c r="AU805" s="142" t="s">
        <v>83</v>
      </c>
      <c r="AY805" s="17" t="s">
        <v>339</v>
      </c>
      <c r="BE805" s="143">
        <f t="shared" si="4"/>
        <v>0</v>
      </c>
      <c r="BF805" s="143">
        <f t="shared" si="5"/>
        <v>0</v>
      </c>
      <c r="BG805" s="143">
        <f t="shared" si="6"/>
        <v>0</v>
      </c>
      <c r="BH805" s="143">
        <f t="shared" si="7"/>
        <v>0</v>
      </c>
      <c r="BI805" s="143">
        <f t="shared" si="8"/>
        <v>0</v>
      </c>
      <c r="BJ805" s="17" t="s">
        <v>81</v>
      </c>
      <c r="BK805" s="143">
        <f t="shared" si="9"/>
        <v>0</v>
      </c>
      <c r="BL805" s="17" t="s">
        <v>346</v>
      </c>
      <c r="BM805" s="142" t="s">
        <v>7087</v>
      </c>
    </row>
    <row r="806" spans="2:65" s="1" customFormat="1" ht="16.5" customHeight="1">
      <c r="B806" s="32"/>
      <c r="C806" s="163" t="s">
        <v>206</v>
      </c>
      <c r="D806" s="163" t="s">
        <v>1918</v>
      </c>
      <c r="E806" s="164" t="s">
        <v>7088</v>
      </c>
      <c r="F806" s="165" t="s">
        <v>7089</v>
      </c>
      <c r="G806" s="166" t="s">
        <v>212</v>
      </c>
      <c r="H806" s="167">
        <v>1</v>
      </c>
      <c r="I806" s="168"/>
      <c r="J806" s="169">
        <f t="shared" si="0"/>
        <v>0</v>
      </c>
      <c r="K806" s="165" t="s">
        <v>2158</v>
      </c>
      <c r="L806" s="170"/>
      <c r="M806" s="171" t="s">
        <v>19</v>
      </c>
      <c r="N806" s="172" t="s">
        <v>44</v>
      </c>
      <c r="P806" s="140">
        <f t="shared" si="1"/>
        <v>0</v>
      </c>
      <c r="Q806" s="140">
        <v>4.2460000000000004</v>
      </c>
      <c r="R806" s="140">
        <f t="shared" si="2"/>
        <v>4.2460000000000004</v>
      </c>
      <c r="S806" s="140">
        <v>0</v>
      </c>
      <c r="T806" s="141">
        <f t="shared" si="3"/>
        <v>0</v>
      </c>
      <c r="AR806" s="142" t="s">
        <v>224</v>
      </c>
      <c r="AT806" s="142" t="s">
        <v>1918</v>
      </c>
      <c r="AU806" s="142" t="s">
        <v>83</v>
      </c>
      <c r="AY806" s="17" t="s">
        <v>339</v>
      </c>
      <c r="BE806" s="143">
        <f t="shared" si="4"/>
        <v>0</v>
      </c>
      <c r="BF806" s="143">
        <f t="shared" si="5"/>
        <v>0</v>
      </c>
      <c r="BG806" s="143">
        <f t="shared" si="6"/>
        <v>0</v>
      </c>
      <c r="BH806" s="143">
        <f t="shared" si="7"/>
        <v>0</v>
      </c>
      <c r="BI806" s="143">
        <f t="shared" si="8"/>
        <v>0</v>
      </c>
      <c r="BJ806" s="17" t="s">
        <v>81</v>
      </c>
      <c r="BK806" s="143">
        <f t="shared" si="9"/>
        <v>0</v>
      </c>
      <c r="BL806" s="17" t="s">
        <v>346</v>
      </c>
      <c r="BM806" s="142" t="s">
        <v>7090</v>
      </c>
    </row>
    <row r="807" spans="2:65" s="1" customFormat="1" ht="16.5" customHeight="1">
      <c r="B807" s="32"/>
      <c r="C807" s="163" t="s">
        <v>1023</v>
      </c>
      <c r="D807" s="163" t="s">
        <v>1918</v>
      </c>
      <c r="E807" s="164" t="s">
        <v>7091</v>
      </c>
      <c r="F807" s="165" t="s">
        <v>7092</v>
      </c>
      <c r="G807" s="166" t="s">
        <v>212</v>
      </c>
      <c r="H807" s="167">
        <v>1</v>
      </c>
      <c r="I807" s="168"/>
      <c r="J807" s="169">
        <f t="shared" si="0"/>
        <v>0</v>
      </c>
      <c r="K807" s="165" t="s">
        <v>2158</v>
      </c>
      <c r="L807" s="170"/>
      <c r="M807" s="171" t="s">
        <v>19</v>
      </c>
      <c r="N807" s="172" t="s">
        <v>44</v>
      </c>
      <c r="P807" s="140">
        <f t="shared" si="1"/>
        <v>0</v>
      </c>
      <c r="Q807" s="140">
        <v>3.294</v>
      </c>
      <c r="R807" s="140">
        <f t="shared" si="2"/>
        <v>3.294</v>
      </c>
      <c r="S807" s="140">
        <v>0</v>
      </c>
      <c r="T807" s="141">
        <f t="shared" si="3"/>
        <v>0</v>
      </c>
      <c r="AR807" s="142" t="s">
        <v>224</v>
      </c>
      <c r="AT807" s="142" t="s">
        <v>1918</v>
      </c>
      <c r="AU807" s="142" t="s">
        <v>83</v>
      </c>
      <c r="AY807" s="17" t="s">
        <v>339</v>
      </c>
      <c r="BE807" s="143">
        <f t="shared" si="4"/>
        <v>0</v>
      </c>
      <c r="BF807" s="143">
        <f t="shared" si="5"/>
        <v>0</v>
      </c>
      <c r="BG807" s="143">
        <f t="shared" si="6"/>
        <v>0</v>
      </c>
      <c r="BH807" s="143">
        <f t="shared" si="7"/>
        <v>0</v>
      </c>
      <c r="BI807" s="143">
        <f t="shared" si="8"/>
        <v>0</v>
      </c>
      <c r="BJ807" s="17" t="s">
        <v>81</v>
      </c>
      <c r="BK807" s="143">
        <f t="shared" si="9"/>
        <v>0</v>
      </c>
      <c r="BL807" s="17" t="s">
        <v>346</v>
      </c>
      <c r="BM807" s="142" t="s">
        <v>7093</v>
      </c>
    </row>
    <row r="808" spans="2:65" s="1" customFormat="1" ht="49.15" customHeight="1">
      <c r="B808" s="32"/>
      <c r="C808" s="131" t="s">
        <v>1029</v>
      </c>
      <c r="D808" s="131" t="s">
        <v>342</v>
      </c>
      <c r="E808" s="132" t="s">
        <v>7094</v>
      </c>
      <c r="F808" s="133" t="s">
        <v>7095</v>
      </c>
      <c r="G808" s="134" t="s">
        <v>212</v>
      </c>
      <c r="H808" s="135">
        <v>154</v>
      </c>
      <c r="I808" s="136"/>
      <c r="J808" s="137">
        <f t="shared" si="0"/>
        <v>0</v>
      </c>
      <c r="K808" s="133" t="s">
        <v>345</v>
      </c>
      <c r="L808" s="32"/>
      <c r="M808" s="138" t="s">
        <v>19</v>
      </c>
      <c r="N808" s="139" t="s">
        <v>44</v>
      </c>
      <c r="P808" s="140">
        <f t="shared" si="1"/>
        <v>0</v>
      </c>
      <c r="Q808" s="140">
        <v>4.5900000000000003E-3</v>
      </c>
      <c r="R808" s="140">
        <f t="shared" si="2"/>
        <v>0.70686000000000004</v>
      </c>
      <c r="S808" s="140">
        <v>0</v>
      </c>
      <c r="T808" s="141">
        <f t="shared" si="3"/>
        <v>0</v>
      </c>
      <c r="AR808" s="142" t="s">
        <v>346</v>
      </c>
      <c r="AT808" s="142" t="s">
        <v>342</v>
      </c>
      <c r="AU808" s="142" t="s">
        <v>83</v>
      </c>
      <c r="AY808" s="17" t="s">
        <v>339</v>
      </c>
      <c r="BE808" s="143">
        <f t="shared" si="4"/>
        <v>0</v>
      </c>
      <c r="BF808" s="143">
        <f t="shared" si="5"/>
        <v>0</v>
      </c>
      <c r="BG808" s="143">
        <f t="shared" si="6"/>
        <v>0</v>
      </c>
      <c r="BH808" s="143">
        <f t="shared" si="7"/>
        <v>0</v>
      </c>
      <c r="BI808" s="143">
        <f t="shared" si="8"/>
        <v>0</v>
      </c>
      <c r="BJ808" s="17" t="s">
        <v>81</v>
      </c>
      <c r="BK808" s="143">
        <f t="shared" si="9"/>
        <v>0</v>
      </c>
      <c r="BL808" s="17" t="s">
        <v>346</v>
      </c>
      <c r="BM808" s="142" t="s">
        <v>7096</v>
      </c>
    </row>
    <row r="809" spans="2:65" s="1" customFormat="1" ht="11.25">
      <c r="B809" s="32"/>
      <c r="D809" s="144" t="s">
        <v>348</v>
      </c>
      <c r="F809" s="145" t="s">
        <v>7097</v>
      </c>
      <c r="I809" s="146"/>
      <c r="L809" s="32"/>
      <c r="M809" s="147"/>
      <c r="T809" s="53"/>
      <c r="AT809" s="17" t="s">
        <v>348</v>
      </c>
      <c r="AU809" s="17" t="s">
        <v>83</v>
      </c>
    </row>
    <row r="810" spans="2:65" s="1" customFormat="1" ht="16.5" customHeight="1">
      <c r="B810" s="32"/>
      <c r="C810" s="163" t="s">
        <v>1042</v>
      </c>
      <c r="D810" s="163" t="s">
        <v>1918</v>
      </c>
      <c r="E810" s="164" t="s">
        <v>7098</v>
      </c>
      <c r="F810" s="165" t="s">
        <v>7099</v>
      </c>
      <c r="G810" s="166" t="s">
        <v>212</v>
      </c>
      <c r="H810" s="167">
        <v>18</v>
      </c>
      <c r="I810" s="168"/>
      <c r="J810" s="169">
        <f t="shared" ref="J810:J822" si="10">ROUND(I810*H810,2)</f>
        <v>0</v>
      </c>
      <c r="K810" s="165" t="s">
        <v>2158</v>
      </c>
      <c r="L810" s="170"/>
      <c r="M810" s="171" t="s">
        <v>19</v>
      </c>
      <c r="N810" s="172" t="s">
        <v>44</v>
      </c>
      <c r="P810" s="140">
        <f t="shared" ref="P810:P822" si="11">O810*H810</f>
        <v>0</v>
      </c>
      <c r="Q810" s="140">
        <v>7.1499999999999994E-2</v>
      </c>
      <c r="R810" s="140">
        <f t="shared" ref="R810:R822" si="12">Q810*H810</f>
        <v>1.2869999999999999</v>
      </c>
      <c r="S810" s="140">
        <v>0</v>
      </c>
      <c r="T810" s="141">
        <f t="shared" ref="T810:T822" si="13">S810*H810</f>
        <v>0</v>
      </c>
      <c r="AR810" s="142" t="s">
        <v>224</v>
      </c>
      <c r="AT810" s="142" t="s">
        <v>1918</v>
      </c>
      <c r="AU810" s="142" t="s">
        <v>83</v>
      </c>
      <c r="AY810" s="17" t="s">
        <v>339</v>
      </c>
      <c r="BE810" s="143">
        <f t="shared" ref="BE810:BE822" si="14">IF(N810="základní",J810,0)</f>
        <v>0</v>
      </c>
      <c r="BF810" s="143">
        <f t="shared" ref="BF810:BF822" si="15">IF(N810="snížená",J810,0)</f>
        <v>0</v>
      </c>
      <c r="BG810" s="143">
        <f t="shared" ref="BG810:BG822" si="16">IF(N810="zákl. přenesená",J810,0)</f>
        <v>0</v>
      </c>
      <c r="BH810" s="143">
        <f t="shared" ref="BH810:BH822" si="17">IF(N810="sníž. přenesená",J810,0)</f>
        <v>0</v>
      </c>
      <c r="BI810" s="143">
        <f t="shared" ref="BI810:BI822" si="18">IF(N810="nulová",J810,0)</f>
        <v>0</v>
      </c>
      <c r="BJ810" s="17" t="s">
        <v>81</v>
      </c>
      <c r="BK810" s="143">
        <f t="shared" ref="BK810:BK822" si="19">ROUND(I810*H810,2)</f>
        <v>0</v>
      </c>
      <c r="BL810" s="17" t="s">
        <v>346</v>
      </c>
      <c r="BM810" s="142" t="s">
        <v>7100</v>
      </c>
    </row>
    <row r="811" spans="2:65" s="1" customFormat="1" ht="16.5" customHeight="1">
      <c r="B811" s="32"/>
      <c r="C811" s="163" t="s">
        <v>1054</v>
      </c>
      <c r="D811" s="163" t="s">
        <v>1918</v>
      </c>
      <c r="E811" s="164" t="s">
        <v>7101</v>
      </c>
      <c r="F811" s="165" t="s">
        <v>7102</v>
      </c>
      <c r="G811" s="166" t="s">
        <v>212</v>
      </c>
      <c r="H811" s="167">
        <v>1</v>
      </c>
      <c r="I811" s="168"/>
      <c r="J811" s="169">
        <f t="shared" si="10"/>
        <v>0</v>
      </c>
      <c r="K811" s="165" t="s">
        <v>2158</v>
      </c>
      <c r="L811" s="170"/>
      <c r="M811" s="171" t="s">
        <v>19</v>
      </c>
      <c r="N811" s="172" t="s">
        <v>44</v>
      </c>
      <c r="P811" s="140">
        <f t="shared" si="11"/>
        <v>0</v>
      </c>
      <c r="Q811" s="140">
        <v>7.3099999999999998E-2</v>
      </c>
      <c r="R811" s="140">
        <f t="shared" si="12"/>
        <v>7.3099999999999998E-2</v>
      </c>
      <c r="S811" s="140">
        <v>0</v>
      </c>
      <c r="T811" s="141">
        <f t="shared" si="13"/>
        <v>0</v>
      </c>
      <c r="AR811" s="142" t="s">
        <v>224</v>
      </c>
      <c r="AT811" s="142" t="s">
        <v>1918</v>
      </c>
      <c r="AU811" s="142" t="s">
        <v>83</v>
      </c>
      <c r="AY811" s="17" t="s">
        <v>339</v>
      </c>
      <c r="BE811" s="143">
        <f t="shared" si="14"/>
        <v>0</v>
      </c>
      <c r="BF811" s="143">
        <f t="shared" si="15"/>
        <v>0</v>
      </c>
      <c r="BG811" s="143">
        <f t="shared" si="16"/>
        <v>0</v>
      </c>
      <c r="BH811" s="143">
        <f t="shared" si="17"/>
        <v>0</v>
      </c>
      <c r="BI811" s="143">
        <f t="shared" si="18"/>
        <v>0</v>
      </c>
      <c r="BJ811" s="17" t="s">
        <v>81</v>
      </c>
      <c r="BK811" s="143">
        <f t="shared" si="19"/>
        <v>0</v>
      </c>
      <c r="BL811" s="17" t="s">
        <v>346</v>
      </c>
      <c r="BM811" s="142" t="s">
        <v>7103</v>
      </c>
    </row>
    <row r="812" spans="2:65" s="1" customFormat="1" ht="16.5" customHeight="1">
      <c r="B812" s="32"/>
      <c r="C812" s="163" t="s">
        <v>1061</v>
      </c>
      <c r="D812" s="163" t="s">
        <v>1918</v>
      </c>
      <c r="E812" s="164" t="s">
        <v>7104</v>
      </c>
      <c r="F812" s="165" t="s">
        <v>7105</v>
      </c>
      <c r="G812" s="166" t="s">
        <v>212</v>
      </c>
      <c r="H812" s="167">
        <v>1</v>
      </c>
      <c r="I812" s="168"/>
      <c r="J812" s="169">
        <f t="shared" si="10"/>
        <v>0</v>
      </c>
      <c r="K812" s="165" t="s">
        <v>2158</v>
      </c>
      <c r="L812" s="170"/>
      <c r="M812" s="171" t="s">
        <v>19</v>
      </c>
      <c r="N812" s="172" t="s">
        <v>44</v>
      </c>
      <c r="P812" s="140">
        <f t="shared" si="11"/>
        <v>0</v>
      </c>
      <c r="Q812" s="140">
        <v>3.9E-2</v>
      </c>
      <c r="R812" s="140">
        <f t="shared" si="12"/>
        <v>3.9E-2</v>
      </c>
      <c r="S812" s="140">
        <v>0</v>
      </c>
      <c r="T812" s="141">
        <f t="shared" si="13"/>
        <v>0</v>
      </c>
      <c r="AR812" s="142" t="s">
        <v>224</v>
      </c>
      <c r="AT812" s="142" t="s">
        <v>1918</v>
      </c>
      <c r="AU812" s="142" t="s">
        <v>83</v>
      </c>
      <c r="AY812" s="17" t="s">
        <v>339</v>
      </c>
      <c r="BE812" s="143">
        <f t="shared" si="14"/>
        <v>0</v>
      </c>
      <c r="BF812" s="143">
        <f t="shared" si="15"/>
        <v>0</v>
      </c>
      <c r="BG812" s="143">
        <f t="shared" si="16"/>
        <v>0</v>
      </c>
      <c r="BH812" s="143">
        <f t="shared" si="17"/>
        <v>0</v>
      </c>
      <c r="BI812" s="143">
        <f t="shared" si="18"/>
        <v>0</v>
      </c>
      <c r="BJ812" s="17" t="s">
        <v>81</v>
      </c>
      <c r="BK812" s="143">
        <f t="shared" si="19"/>
        <v>0</v>
      </c>
      <c r="BL812" s="17" t="s">
        <v>346</v>
      </c>
      <c r="BM812" s="142" t="s">
        <v>7106</v>
      </c>
    </row>
    <row r="813" spans="2:65" s="1" customFormat="1" ht="16.5" customHeight="1">
      <c r="B813" s="32"/>
      <c r="C813" s="163" t="s">
        <v>1069</v>
      </c>
      <c r="D813" s="163" t="s">
        <v>1918</v>
      </c>
      <c r="E813" s="164" t="s">
        <v>7107</v>
      </c>
      <c r="F813" s="165" t="s">
        <v>7108</v>
      </c>
      <c r="G813" s="166" t="s">
        <v>212</v>
      </c>
      <c r="H813" s="167">
        <v>21</v>
      </c>
      <c r="I813" s="168"/>
      <c r="J813" s="169">
        <f t="shared" si="10"/>
        <v>0</v>
      </c>
      <c r="K813" s="165" t="s">
        <v>2158</v>
      </c>
      <c r="L813" s="170"/>
      <c r="M813" s="171" t="s">
        <v>19</v>
      </c>
      <c r="N813" s="172" t="s">
        <v>44</v>
      </c>
      <c r="P813" s="140">
        <f t="shared" si="11"/>
        <v>0</v>
      </c>
      <c r="Q813" s="140">
        <v>0.2167</v>
      </c>
      <c r="R813" s="140">
        <f t="shared" si="12"/>
        <v>4.5507</v>
      </c>
      <c r="S813" s="140">
        <v>0</v>
      </c>
      <c r="T813" s="141">
        <f t="shared" si="13"/>
        <v>0</v>
      </c>
      <c r="AR813" s="142" t="s">
        <v>224</v>
      </c>
      <c r="AT813" s="142" t="s">
        <v>1918</v>
      </c>
      <c r="AU813" s="142" t="s">
        <v>83</v>
      </c>
      <c r="AY813" s="17" t="s">
        <v>339</v>
      </c>
      <c r="BE813" s="143">
        <f t="shared" si="14"/>
        <v>0</v>
      </c>
      <c r="BF813" s="143">
        <f t="shared" si="15"/>
        <v>0</v>
      </c>
      <c r="BG813" s="143">
        <f t="shared" si="16"/>
        <v>0</v>
      </c>
      <c r="BH813" s="143">
        <f t="shared" si="17"/>
        <v>0</v>
      </c>
      <c r="BI813" s="143">
        <f t="shared" si="18"/>
        <v>0</v>
      </c>
      <c r="BJ813" s="17" t="s">
        <v>81</v>
      </c>
      <c r="BK813" s="143">
        <f t="shared" si="19"/>
        <v>0</v>
      </c>
      <c r="BL813" s="17" t="s">
        <v>346</v>
      </c>
      <c r="BM813" s="142" t="s">
        <v>7109</v>
      </c>
    </row>
    <row r="814" spans="2:65" s="1" customFormat="1" ht="16.5" customHeight="1">
      <c r="B814" s="32"/>
      <c r="C814" s="163" t="s">
        <v>1086</v>
      </c>
      <c r="D814" s="163" t="s">
        <v>1918</v>
      </c>
      <c r="E814" s="164" t="s">
        <v>7110</v>
      </c>
      <c r="F814" s="165" t="s">
        <v>7111</v>
      </c>
      <c r="G814" s="166" t="s">
        <v>212</v>
      </c>
      <c r="H814" s="167">
        <v>1</v>
      </c>
      <c r="I814" s="168"/>
      <c r="J814" s="169">
        <f t="shared" si="10"/>
        <v>0</v>
      </c>
      <c r="K814" s="165" t="s">
        <v>2158</v>
      </c>
      <c r="L814" s="170"/>
      <c r="M814" s="171" t="s">
        <v>19</v>
      </c>
      <c r="N814" s="172" t="s">
        <v>44</v>
      </c>
      <c r="P814" s="140">
        <f t="shared" si="11"/>
        <v>0</v>
      </c>
      <c r="Q814" s="140">
        <v>5.8099999999999999E-2</v>
      </c>
      <c r="R814" s="140">
        <f t="shared" si="12"/>
        <v>5.8099999999999999E-2</v>
      </c>
      <c r="S814" s="140">
        <v>0</v>
      </c>
      <c r="T814" s="141">
        <f t="shared" si="13"/>
        <v>0</v>
      </c>
      <c r="AR814" s="142" t="s">
        <v>224</v>
      </c>
      <c r="AT814" s="142" t="s">
        <v>1918</v>
      </c>
      <c r="AU814" s="142" t="s">
        <v>83</v>
      </c>
      <c r="AY814" s="17" t="s">
        <v>339</v>
      </c>
      <c r="BE814" s="143">
        <f t="shared" si="14"/>
        <v>0</v>
      </c>
      <c r="BF814" s="143">
        <f t="shared" si="15"/>
        <v>0</v>
      </c>
      <c r="BG814" s="143">
        <f t="shared" si="16"/>
        <v>0</v>
      </c>
      <c r="BH814" s="143">
        <f t="shared" si="17"/>
        <v>0</v>
      </c>
      <c r="BI814" s="143">
        <f t="shared" si="18"/>
        <v>0</v>
      </c>
      <c r="BJ814" s="17" t="s">
        <v>81</v>
      </c>
      <c r="BK814" s="143">
        <f t="shared" si="19"/>
        <v>0</v>
      </c>
      <c r="BL814" s="17" t="s">
        <v>346</v>
      </c>
      <c r="BM814" s="142" t="s">
        <v>7112</v>
      </c>
    </row>
    <row r="815" spans="2:65" s="1" customFormat="1" ht="16.5" customHeight="1">
      <c r="B815" s="32"/>
      <c r="C815" s="163" t="s">
        <v>1104</v>
      </c>
      <c r="D815" s="163" t="s">
        <v>1918</v>
      </c>
      <c r="E815" s="164" t="s">
        <v>7113</v>
      </c>
      <c r="F815" s="165" t="s">
        <v>7114</v>
      </c>
      <c r="G815" s="166" t="s">
        <v>212</v>
      </c>
      <c r="H815" s="167">
        <v>1</v>
      </c>
      <c r="I815" s="168"/>
      <c r="J815" s="169">
        <f t="shared" si="10"/>
        <v>0</v>
      </c>
      <c r="K815" s="165" t="s">
        <v>2158</v>
      </c>
      <c r="L815" s="170"/>
      <c r="M815" s="171" t="s">
        <v>19</v>
      </c>
      <c r="N815" s="172" t="s">
        <v>44</v>
      </c>
      <c r="P815" s="140">
        <f t="shared" si="11"/>
        <v>0</v>
      </c>
      <c r="Q815" s="140">
        <v>6.6000000000000003E-2</v>
      </c>
      <c r="R815" s="140">
        <f t="shared" si="12"/>
        <v>6.6000000000000003E-2</v>
      </c>
      <c r="S815" s="140">
        <v>0</v>
      </c>
      <c r="T815" s="141">
        <f t="shared" si="13"/>
        <v>0</v>
      </c>
      <c r="AR815" s="142" t="s">
        <v>224</v>
      </c>
      <c r="AT815" s="142" t="s">
        <v>1918</v>
      </c>
      <c r="AU815" s="142" t="s">
        <v>83</v>
      </c>
      <c r="AY815" s="17" t="s">
        <v>339</v>
      </c>
      <c r="BE815" s="143">
        <f t="shared" si="14"/>
        <v>0</v>
      </c>
      <c r="BF815" s="143">
        <f t="shared" si="15"/>
        <v>0</v>
      </c>
      <c r="BG815" s="143">
        <f t="shared" si="16"/>
        <v>0</v>
      </c>
      <c r="BH815" s="143">
        <f t="shared" si="17"/>
        <v>0</v>
      </c>
      <c r="BI815" s="143">
        <f t="shared" si="18"/>
        <v>0</v>
      </c>
      <c r="BJ815" s="17" t="s">
        <v>81</v>
      </c>
      <c r="BK815" s="143">
        <f t="shared" si="19"/>
        <v>0</v>
      </c>
      <c r="BL815" s="17" t="s">
        <v>346</v>
      </c>
      <c r="BM815" s="142" t="s">
        <v>7115</v>
      </c>
    </row>
    <row r="816" spans="2:65" s="1" customFormat="1" ht="16.5" customHeight="1">
      <c r="B816" s="32"/>
      <c r="C816" s="163" t="s">
        <v>1124</v>
      </c>
      <c r="D816" s="163" t="s">
        <v>1918</v>
      </c>
      <c r="E816" s="164" t="s">
        <v>7116</v>
      </c>
      <c r="F816" s="165" t="s">
        <v>7117</v>
      </c>
      <c r="G816" s="166" t="s">
        <v>212</v>
      </c>
      <c r="H816" s="167">
        <v>6</v>
      </c>
      <c r="I816" s="168"/>
      <c r="J816" s="169">
        <f t="shared" si="10"/>
        <v>0</v>
      </c>
      <c r="K816" s="165" t="s">
        <v>2158</v>
      </c>
      <c r="L816" s="170"/>
      <c r="M816" s="171" t="s">
        <v>19</v>
      </c>
      <c r="N816" s="172" t="s">
        <v>44</v>
      </c>
      <c r="P816" s="140">
        <f t="shared" si="11"/>
        <v>0</v>
      </c>
      <c r="Q816" s="140">
        <v>9.4299999999999995E-2</v>
      </c>
      <c r="R816" s="140">
        <f t="shared" si="12"/>
        <v>0.56579999999999997</v>
      </c>
      <c r="S816" s="140">
        <v>0</v>
      </c>
      <c r="T816" s="141">
        <f t="shared" si="13"/>
        <v>0</v>
      </c>
      <c r="AR816" s="142" t="s">
        <v>224</v>
      </c>
      <c r="AT816" s="142" t="s">
        <v>1918</v>
      </c>
      <c r="AU816" s="142" t="s">
        <v>83</v>
      </c>
      <c r="AY816" s="17" t="s">
        <v>339</v>
      </c>
      <c r="BE816" s="143">
        <f t="shared" si="14"/>
        <v>0</v>
      </c>
      <c r="BF816" s="143">
        <f t="shared" si="15"/>
        <v>0</v>
      </c>
      <c r="BG816" s="143">
        <f t="shared" si="16"/>
        <v>0</v>
      </c>
      <c r="BH816" s="143">
        <f t="shared" si="17"/>
        <v>0</v>
      </c>
      <c r="BI816" s="143">
        <f t="shared" si="18"/>
        <v>0</v>
      </c>
      <c r="BJ816" s="17" t="s">
        <v>81</v>
      </c>
      <c r="BK816" s="143">
        <f t="shared" si="19"/>
        <v>0</v>
      </c>
      <c r="BL816" s="17" t="s">
        <v>346</v>
      </c>
      <c r="BM816" s="142" t="s">
        <v>7118</v>
      </c>
    </row>
    <row r="817" spans="2:65" s="1" customFormat="1" ht="16.5" customHeight="1">
      <c r="B817" s="32"/>
      <c r="C817" s="163" t="s">
        <v>1129</v>
      </c>
      <c r="D817" s="163" t="s">
        <v>1918</v>
      </c>
      <c r="E817" s="164" t="s">
        <v>7119</v>
      </c>
      <c r="F817" s="165" t="s">
        <v>7120</v>
      </c>
      <c r="G817" s="166" t="s">
        <v>212</v>
      </c>
      <c r="H817" s="167">
        <v>1</v>
      </c>
      <c r="I817" s="168"/>
      <c r="J817" s="169">
        <f t="shared" si="10"/>
        <v>0</v>
      </c>
      <c r="K817" s="165" t="s">
        <v>2158</v>
      </c>
      <c r="L817" s="170"/>
      <c r="M817" s="171" t="s">
        <v>19</v>
      </c>
      <c r="N817" s="172" t="s">
        <v>44</v>
      </c>
      <c r="P817" s="140">
        <f t="shared" si="11"/>
        <v>0</v>
      </c>
      <c r="Q817" s="140">
        <v>9.4899999999999998E-2</v>
      </c>
      <c r="R817" s="140">
        <f t="shared" si="12"/>
        <v>9.4899999999999998E-2</v>
      </c>
      <c r="S817" s="140">
        <v>0</v>
      </c>
      <c r="T817" s="141">
        <f t="shared" si="13"/>
        <v>0</v>
      </c>
      <c r="AR817" s="142" t="s">
        <v>224</v>
      </c>
      <c r="AT817" s="142" t="s">
        <v>1918</v>
      </c>
      <c r="AU817" s="142" t="s">
        <v>83</v>
      </c>
      <c r="AY817" s="17" t="s">
        <v>339</v>
      </c>
      <c r="BE817" s="143">
        <f t="shared" si="14"/>
        <v>0</v>
      </c>
      <c r="BF817" s="143">
        <f t="shared" si="15"/>
        <v>0</v>
      </c>
      <c r="BG817" s="143">
        <f t="shared" si="16"/>
        <v>0</v>
      </c>
      <c r="BH817" s="143">
        <f t="shared" si="17"/>
        <v>0</v>
      </c>
      <c r="BI817" s="143">
        <f t="shared" si="18"/>
        <v>0</v>
      </c>
      <c r="BJ817" s="17" t="s">
        <v>81</v>
      </c>
      <c r="BK817" s="143">
        <f t="shared" si="19"/>
        <v>0</v>
      </c>
      <c r="BL817" s="17" t="s">
        <v>346</v>
      </c>
      <c r="BM817" s="142" t="s">
        <v>7121</v>
      </c>
    </row>
    <row r="818" spans="2:65" s="1" customFormat="1" ht="16.5" customHeight="1">
      <c r="B818" s="32"/>
      <c r="C818" s="163" t="s">
        <v>1134</v>
      </c>
      <c r="D818" s="163" t="s">
        <v>1918</v>
      </c>
      <c r="E818" s="164" t="s">
        <v>7122</v>
      </c>
      <c r="F818" s="165" t="s">
        <v>7123</v>
      </c>
      <c r="G818" s="166" t="s">
        <v>212</v>
      </c>
      <c r="H818" s="167">
        <v>82</v>
      </c>
      <c r="I818" s="168"/>
      <c r="J818" s="169">
        <f t="shared" si="10"/>
        <v>0</v>
      </c>
      <c r="K818" s="165" t="s">
        <v>2158</v>
      </c>
      <c r="L818" s="170"/>
      <c r="M818" s="171" t="s">
        <v>19</v>
      </c>
      <c r="N818" s="172" t="s">
        <v>44</v>
      </c>
      <c r="P818" s="140">
        <f t="shared" si="11"/>
        <v>0</v>
      </c>
      <c r="Q818" s="140">
        <v>9.5899999999999999E-2</v>
      </c>
      <c r="R818" s="140">
        <f t="shared" si="12"/>
        <v>7.8638000000000003</v>
      </c>
      <c r="S818" s="140">
        <v>0</v>
      </c>
      <c r="T818" s="141">
        <f t="shared" si="13"/>
        <v>0</v>
      </c>
      <c r="AR818" s="142" t="s">
        <v>224</v>
      </c>
      <c r="AT818" s="142" t="s">
        <v>1918</v>
      </c>
      <c r="AU818" s="142" t="s">
        <v>83</v>
      </c>
      <c r="AY818" s="17" t="s">
        <v>339</v>
      </c>
      <c r="BE818" s="143">
        <f t="shared" si="14"/>
        <v>0</v>
      </c>
      <c r="BF818" s="143">
        <f t="shared" si="15"/>
        <v>0</v>
      </c>
      <c r="BG818" s="143">
        <f t="shared" si="16"/>
        <v>0</v>
      </c>
      <c r="BH818" s="143">
        <f t="shared" si="17"/>
        <v>0</v>
      </c>
      <c r="BI818" s="143">
        <f t="shared" si="18"/>
        <v>0</v>
      </c>
      <c r="BJ818" s="17" t="s">
        <v>81</v>
      </c>
      <c r="BK818" s="143">
        <f t="shared" si="19"/>
        <v>0</v>
      </c>
      <c r="BL818" s="17" t="s">
        <v>346</v>
      </c>
      <c r="BM818" s="142" t="s">
        <v>7124</v>
      </c>
    </row>
    <row r="819" spans="2:65" s="1" customFormat="1" ht="16.5" customHeight="1">
      <c r="B819" s="32"/>
      <c r="C819" s="163" t="s">
        <v>1139</v>
      </c>
      <c r="D819" s="163" t="s">
        <v>1918</v>
      </c>
      <c r="E819" s="164" t="s">
        <v>7125</v>
      </c>
      <c r="F819" s="165" t="s">
        <v>7126</v>
      </c>
      <c r="G819" s="166" t="s">
        <v>212</v>
      </c>
      <c r="H819" s="167">
        <v>20</v>
      </c>
      <c r="I819" s="168"/>
      <c r="J819" s="169">
        <f t="shared" si="10"/>
        <v>0</v>
      </c>
      <c r="K819" s="165" t="s">
        <v>2158</v>
      </c>
      <c r="L819" s="170"/>
      <c r="M819" s="171" t="s">
        <v>19</v>
      </c>
      <c r="N819" s="172" t="s">
        <v>44</v>
      </c>
      <c r="P819" s="140">
        <f t="shared" si="11"/>
        <v>0</v>
      </c>
      <c r="Q819" s="140">
        <v>9.6199999999999994E-2</v>
      </c>
      <c r="R819" s="140">
        <f t="shared" si="12"/>
        <v>1.9239999999999999</v>
      </c>
      <c r="S819" s="140">
        <v>0</v>
      </c>
      <c r="T819" s="141">
        <f t="shared" si="13"/>
        <v>0</v>
      </c>
      <c r="AR819" s="142" t="s">
        <v>224</v>
      </c>
      <c r="AT819" s="142" t="s">
        <v>1918</v>
      </c>
      <c r="AU819" s="142" t="s">
        <v>83</v>
      </c>
      <c r="AY819" s="17" t="s">
        <v>339</v>
      </c>
      <c r="BE819" s="143">
        <f t="shared" si="14"/>
        <v>0</v>
      </c>
      <c r="BF819" s="143">
        <f t="shared" si="15"/>
        <v>0</v>
      </c>
      <c r="BG819" s="143">
        <f t="shared" si="16"/>
        <v>0</v>
      </c>
      <c r="BH819" s="143">
        <f t="shared" si="17"/>
        <v>0</v>
      </c>
      <c r="BI819" s="143">
        <f t="shared" si="18"/>
        <v>0</v>
      </c>
      <c r="BJ819" s="17" t="s">
        <v>81</v>
      </c>
      <c r="BK819" s="143">
        <f t="shared" si="19"/>
        <v>0</v>
      </c>
      <c r="BL819" s="17" t="s">
        <v>346</v>
      </c>
      <c r="BM819" s="142" t="s">
        <v>7127</v>
      </c>
    </row>
    <row r="820" spans="2:65" s="1" customFormat="1" ht="16.5" customHeight="1">
      <c r="B820" s="32"/>
      <c r="C820" s="163" t="s">
        <v>1146</v>
      </c>
      <c r="D820" s="163" t="s">
        <v>1918</v>
      </c>
      <c r="E820" s="164" t="s">
        <v>7128</v>
      </c>
      <c r="F820" s="165" t="s">
        <v>7129</v>
      </c>
      <c r="G820" s="166" t="s">
        <v>212</v>
      </c>
      <c r="H820" s="167">
        <v>1</v>
      </c>
      <c r="I820" s="168"/>
      <c r="J820" s="169">
        <f t="shared" si="10"/>
        <v>0</v>
      </c>
      <c r="K820" s="165" t="s">
        <v>2158</v>
      </c>
      <c r="L820" s="170"/>
      <c r="M820" s="171" t="s">
        <v>19</v>
      </c>
      <c r="N820" s="172" t="s">
        <v>44</v>
      </c>
      <c r="P820" s="140">
        <f t="shared" si="11"/>
        <v>0</v>
      </c>
      <c r="Q820" s="140">
        <v>0.10009999999999999</v>
      </c>
      <c r="R820" s="140">
        <f t="shared" si="12"/>
        <v>0.10009999999999999</v>
      </c>
      <c r="S820" s="140">
        <v>0</v>
      </c>
      <c r="T820" s="141">
        <f t="shared" si="13"/>
        <v>0</v>
      </c>
      <c r="AR820" s="142" t="s">
        <v>224</v>
      </c>
      <c r="AT820" s="142" t="s">
        <v>1918</v>
      </c>
      <c r="AU820" s="142" t="s">
        <v>83</v>
      </c>
      <c r="AY820" s="17" t="s">
        <v>339</v>
      </c>
      <c r="BE820" s="143">
        <f t="shared" si="14"/>
        <v>0</v>
      </c>
      <c r="BF820" s="143">
        <f t="shared" si="15"/>
        <v>0</v>
      </c>
      <c r="BG820" s="143">
        <f t="shared" si="16"/>
        <v>0</v>
      </c>
      <c r="BH820" s="143">
        <f t="shared" si="17"/>
        <v>0</v>
      </c>
      <c r="BI820" s="143">
        <f t="shared" si="18"/>
        <v>0</v>
      </c>
      <c r="BJ820" s="17" t="s">
        <v>81</v>
      </c>
      <c r="BK820" s="143">
        <f t="shared" si="19"/>
        <v>0</v>
      </c>
      <c r="BL820" s="17" t="s">
        <v>346</v>
      </c>
      <c r="BM820" s="142" t="s">
        <v>7130</v>
      </c>
    </row>
    <row r="821" spans="2:65" s="1" customFormat="1" ht="16.5" customHeight="1">
      <c r="B821" s="32"/>
      <c r="C821" s="163" t="s">
        <v>1156</v>
      </c>
      <c r="D821" s="163" t="s">
        <v>1918</v>
      </c>
      <c r="E821" s="164" t="s">
        <v>7131</v>
      </c>
      <c r="F821" s="165" t="s">
        <v>7132</v>
      </c>
      <c r="G821" s="166" t="s">
        <v>212</v>
      </c>
      <c r="H821" s="167">
        <v>1</v>
      </c>
      <c r="I821" s="168"/>
      <c r="J821" s="169">
        <f t="shared" si="10"/>
        <v>0</v>
      </c>
      <c r="K821" s="165" t="s">
        <v>2158</v>
      </c>
      <c r="L821" s="170"/>
      <c r="M821" s="171" t="s">
        <v>19</v>
      </c>
      <c r="N821" s="172" t="s">
        <v>44</v>
      </c>
      <c r="P821" s="140">
        <f t="shared" si="11"/>
        <v>0</v>
      </c>
      <c r="Q821" s="140">
        <v>0.1138</v>
      </c>
      <c r="R821" s="140">
        <f t="shared" si="12"/>
        <v>0.1138</v>
      </c>
      <c r="S821" s="140">
        <v>0</v>
      </c>
      <c r="T821" s="141">
        <f t="shared" si="13"/>
        <v>0</v>
      </c>
      <c r="AR821" s="142" t="s">
        <v>224</v>
      </c>
      <c r="AT821" s="142" t="s">
        <v>1918</v>
      </c>
      <c r="AU821" s="142" t="s">
        <v>83</v>
      </c>
      <c r="AY821" s="17" t="s">
        <v>339</v>
      </c>
      <c r="BE821" s="143">
        <f t="shared" si="14"/>
        <v>0</v>
      </c>
      <c r="BF821" s="143">
        <f t="shared" si="15"/>
        <v>0</v>
      </c>
      <c r="BG821" s="143">
        <f t="shared" si="16"/>
        <v>0</v>
      </c>
      <c r="BH821" s="143">
        <f t="shared" si="17"/>
        <v>0</v>
      </c>
      <c r="BI821" s="143">
        <f t="shared" si="18"/>
        <v>0</v>
      </c>
      <c r="BJ821" s="17" t="s">
        <v>81</v>
      </c>
      <c r="BK821" s="143">
        <f t="shared" si="19"/>
        <v>0</v>
      </c>
      <c r="BL821" s="17" t="s">
        <v>346</v>
      </c>
      <c r="BM821" s="142" t="s">
        <v>7133</v>
      </c>
    </row>
    <row r="822" spans="2:65" s="1" customFormat="1" ht="37.9" customHeight="1">
      <c r="B822" s="32"/>
      <c r="C822" s="131" t="s">
        <v>2496</v>
      </c>
      <c r="D822" s="131" t="s">
        <v>342</v>
      </c>
      <c r="E822" s="132" t="s">
        <v>7134</v>
      </c>
      <c r="F822" s="133" t="s">
        <v>7135</v>
      </c>
      <c r="G822" s="134" t="s">
        <v>236</v>
      </c>
      <c r="H822" s="135">
        <v>0.42499999999999999</v>
      </c>
      <c r="I822" s="136"/>
      <c r="J822" s="137">
        <f t="shared" si="10"/>
        <v>0</v>
      </c>
      <c r="K822" s="133" t="s">
        <v>345</v>
      </c>
      <c r="L822" s="32"/>
      <c r="M822" s="138" t="s">
        <v>19</v>
      </c>
      <c r="N822" s="139" t="s">
        <v>44</v>
      </c>
      <c r="P822" s="140">
        <f t="shared" si="11"/>
        <v>0</v>
      </c>
      <c r="Q822" s="140">
        <v>2.5018699999999998</v>
      </c>
      <c r="R822" s="140">
        <f t="shared" si="12"/>
        <v>1.0632947499999998</v>
      </c>
      <c r="S822" s="140">
        <v>0</v>
      </c>
      <c r="T822" s="141">
        <f t="shared" si="13"/>
        <v>0</v>
      </c>
      <c r="AR822" s="142" t="s">
        <v>346</v>
      </c>
      <c r="AT822" s="142" t="s">
        <v>342</v>
      </c>
      <c r="AU822" s="142" t="s">
        <v>83</v>
      </c>
      <c r="AY822" s="17" t="s">
        <v>339</v>
      </c>
      <c r="BE822" s="143">
        <f t="shared" si="14"/>
        <v>0</v>
      </c>
      <c r="BF822" s="143">
        <f t="shared" si="15"/>
        <v>0</v>
      </c>
      <c r="BG822" s="143">
        <f t="shared" si="16"/>
        <v>0</v>
      </c>
      <c r="BH822" s="143">
        <f t="shared" si="17"/>
        <v>0</v>
      </c>
      <c r="BI822" s="143">
        <f t="shared" si="18"/>
        <v>0</v>
      </c>
      <c r="BJ822" s="17" t="s">
        <v>81</v>
      </c>
      <c r="BK822" s="143">
        <f t="shared" si="19"/>
        <v>0</v>
      </c>
      <c r="BL822" s="17" t="s">
        <v>346</v>
      </c>
      <c r="BM822" s="142" t="s">
        <v>7136</v>
      </c>
    </row>
    <row r="823" spans="2:65" s="1" customFormat="1" ht="11.25">
      <c r="B823" s="32"/>
      <c r="D823" s="144" t="s">
        <v>348</v>
      </c>
      <c r="F823" s="145" t="s">
        <v>7137</v>
      </c>
      <c r="I823" s="146"/>
      <c r="L823" s="32"/>
      <c r="M823" s="147"/>
      <c r="T823" s="53"/>
      <c r="AT823" s="17" t="s">
        <v>348</v>
      </c>
      <c r="AU823" s="17" t="s">
        <v>83</v>
      </c>
    </row>
    <row r="824" spans="2:65" s="12" customFormat="1" ht="11.25">
      <c r="B824" s="148"/>
      <c r="D824" s="149" t="s">
        <v>350</v>
      </c>
      <c r="E824" s="150" t="s">
        <v>19</v>
      </c>
      <c r="F824" s="151" t="s">
        <v>6411</v>
      </c>
      <c r="H824" s="152">
        <v>0.42499999999999999</v>
      </c>
      <c r="I824" s="153"/>
      <c r="L824" s="148"/>
      <c r="M824" s="154"/>
      <c r="T824" s="155"/>
      <c r="AT824" s="150" t="s">
        <v>350</v>
      </c>
      <c r="AU824" s="150" t="s">
        <v>83</v>
      </c>
      <c r="AV824" s="12" t="s">
        <v>83</v>
      </c>
      <c r="AW824" s="12" t="s">
        <v>34</v>
      </c>
      <c r="AX824" s="12" t="s">
        <v>81</v>
      </c>
      <c r="AY824" s="150" t="s">
        <v>339</v>
      </c>
    </row>
    <row r="825" spans="2:65" s="1" customFormat="1" ht="11.25">
      <c r="B825" s="32"/>
      <c r="D825" s="149" t="s">
        <v>351</v>
      </c>
      <c r="F825" s="156" t="s">
        <v>7138</v>
      </c>
      <c r="L825" s="32"/>
      <c r="M825" s="147"/>
      <c r="T825" s="53"/>
      <c r="AU825" s="17" t="s">
        <v>83</v>
      </c>
    </row>
    <row r="826" spans="2:65" s="1" customFormat="1" ht="11.25">
      <c r="B826" s="32"/>
      <c r="D826" s="149" t="s">
        <v>351</v>
      </c>
      <c r="F826" s="157" t="s">
        <v>7139</v>
      </c>
      <c r="H826" s="158">
        <v>0.42499999999999999</v>
      </c>
      <c r="L826" s="32"/>
      <c r="M826" s="147"/>
      <c r="T826" s="53"/>
      <c r="AU826" s="17" t="s">
        <v>83</v>
      </c>
    </row>
    <row r="827" spans="2:65" s="1" customFormat="1" ht="49.15" customHeight="1">
      <c r="B827" s="32"/>
      <c r="C827" s="131" t="s">
        <v>152</v>
      </c>
      <c r="D827" s="131" t="s">
        <v>342</v>
      </c>
      <c r="E827" s="132" t="s">
        <v>7140</v>
      </c>
      <c r="F827" s="133" t="s">
        <v>7141</v>
      </c>
      <c r="G827" s="134" t="s">
        <v>236</v>
      </c>
      <c r="H827" s="135">
        <v>295.81200000000001</v>
      </c>
      <c r="I827" s="136"/>
      <c r="J827" s="137">
        <f>ROUND(I827*H827,2)</f>
        <v>0</v>
      </c>
      <c r="K827" s="133" t="s">
        <v>345</v>
      </c>
      <c r="L827" s="32"/>
      <c r="M827" s="138" t="s">
        <v>19</v>
      </c>
      <c r="N827" s="139" t="s">
        <v>44</v>
      </c>
      <c r="P827" s="140">
        <f>O827*H827</f>
        <v>0</v>
      </c>
      <c r="Q827" s="140">
        <v>2.5020099999999998</v>
      </c>
      <c r="R827" s="140">
        <f>Q827*H827</f>
        <v>740.12458212000001</v>
      </c>
      <c r="S827" s="140">
        <v>0</v>
      </c>
      <c r="T827" s="141">
        <f>S827*H827</f>
        <v>0</v>
      </c>
      <c r="AR827" s="142" t="s">
        <v>346</v>
      </c>
      <c r="AT827" s="142" t="s">
        <v>342</v>
      </c>
      <c r="AU827" s="142" t="s">
        <v>83</v>
      </c>
      <c r="AY827" s="17" t="s">
        <v>339</v>
      </c>
      <c r="BE827" s="143">
        <f>IF(N827="základní",J827,0)</f>
        <v>0</v>
      </c>
      <c r="BF827" s="143">
        <f>IF(N827="snížená",J827,0)</f>
        <v>0</v>
      </c>
      <c r="BG827" s="143">
        <f>IF(N827="zákl. přenesená",J827,0)</f>
        <v>0</v>
      </c>
      <c r="BH827" s="143">
        <f>IF(N827="sníž. přenesená",J827,0)</f>
        <v>0</v>
      </c>
      <c r="BI827" s="143">
        <f>IF(N827="nulová",J827,0)</f>
        <v>0</v>
      </c>
      <c r="BJ827" s="17" t="s">
        <v>81</v>
      </c>
      <c r="BK827" s="143">
        <f>ROUND(I827*H827,2)</f>
        <v>0</v>
      </c>
      <c r="BL827" s="17" t="s">
        <v>346</v>
      </c>
      <c r="BM827" s="142" t="s">
        <v>7142</v>
      </c>
    </row>
    <row r="828" spans="2:65" s="1" customFormat="1" ht="11.25">
      <c r="B828" s="32"/>
      <c r="D828" s="144" t="s">
        <v>348</v>
      </c>
      <c r="F828" s="145" t="s">
        <v>7143</v>
      </c>
      <c r="I828" s="146"/>
      <c r="L828" s="32"/>
      <c r="M828" s="147"/>
      <c r="T828" s="53"/>
      <c r="AT828" s="17" t="s">
        <v>348</v>
      </c>
      <c r="AU828" s="17" t="s">
        <v>83</v>
      </c>
    </row>
    <row r="829" spans="2:65" s="12" customFormat="1" ht="11.25">
      <c r="B829" s="148"/>
      <c r="D829" s="149" t="s">
        <v>350</v>
      </c>
      <c r="E829" s="150" t="s">
        <v>19</v>
      </c>
      <c r="F829" s="151" t="s">
        <v>6373</v>
      </c>
      <c r="H829" s="152">
        <v>295.81200000000001</v>
      </c>
      <c r="I829" s="153"/>
      <c r="L829" s="148"/>
      <c r="M829" s="154"/>
      <c r="T829" s="155"/>
      <c r="AT829" s="150" t="s">
        <v>350</v>
      </c>
      <c r="AU829" s="150" t="s">
        <v>83</v>
      </c>
      <c r="AV829" s="12" t="s">
        <v>83</v>
      </c>
      <c r="AW829" s="12" t="s">
        <v>34</v>
      </c>
      <c r="AX829" s="12" t="s">
        <v>81</v>
      </c>
      <c r="AY829" s="150" t="s">
        <v>339</v>
      </c>
    </row>
    <row r="830" spans="2:65" s="1" customFormat="1" ht="11.25">
      <c r="B830" s="32"/>
      <c r="D830" s="149" t="s">
        <v>351</v>
      </c>
      <c r="F830" s="156" t="s">
        <v>7144</v>
      </c>
      <c r="L830" s="32"/>
      <c r="M830" s="147"/>
      <c r="T830" s="53"/>
      <c r="AU830" s="17" t="s">
        <v>83</v>
      </c>
    </row>
    <row r="831" spans="2:65" s="1" customFormat="1" ht="11.25">
      <c r="B831" s="32"/>
      <c r="D831" s="149" t="s">
        <v>351</v>
      </c>
      <c r="F831" s="157" t="s">
        <v>7145</v>
      </c>
      <c r="H831" s="158">
        <v>99.272999999999996</v>
      </c>
      <c r="L831" s="32"/>
      <c r="M831" s="147"/>
      <c r="T831" s="53"/>
      <c r="AU831" s="17" t="s">
        <v>83</v>
      </c>
    </row>
    <row r="832" spans="2:65" s="1" customFormat="1" ht="11.25">
      <c r="B832" s="32"/>
      <c r="D832" s="149" t="s">
        <v>351</v>
      </c>
      <c r="F832" s="157" t="s">
        <v>7146</v>
      </c>
      <c r="H832" s="158">
        <v>53.912999999999997</v>
      </c>
      <c r="L832" s="32"/>
      <c r="M832" s="147"/>
      <c r="T832" s="53"/>
      <c r="AU832" s="17" t="s">
        <v>83</v>
      </c>
    </row>
    <row r="833" spans="2:65" s="1" customFormat="1" ht="11.25">
      <c r="B833" s="32"/>
      <c r="D833" s="149" t="s">
        <v>351</v>
      </c>
      <c r="F833" s="157" t="s">
        <v>7147</v>
      </c>
      <c r="H833" s="158">
        <v>6.1440000000000001</v>
      </c>
      <c r="L833" s="32"/>
      <c r="M833" s="147"/>
      <c r="T833" s="53"/>
      <c r="AU833" s="17" t="s">
        <v>83</v>
      </c>
    </row>
    <row r="834" spans="2:65" s="1" customFormat="1" ht="11.25">
      <c r="B834" s="32"/>
      <c r="D834" s="149" t="s">
        <v>351</v>
      </c>
      <c r="F834" s="157" t="s">
        <v>7148</v>
      </c>
      <c r="H834" s="158">
        <v>81.599999999999994</v>
      </c>
      <c r="L834" s="32"/>
      <c r="M834" s="147"/>
      <c r="T834" s="53"/>
      <c r="AU834" s="17" t="s">
        <v>83</v>
      </c>
    </row>
    <row r="835" spans="2:65" s="1" customFormat="1" ht="11.25">
      <c r="B835" s="32"/>
      <c r="D835" s="149" t="s">
        <v>351</v>
      </c>
      <c r="F835" s="157" t="s">
        <v>7149</v>
      </c>
      <c r="H835" s="158">
        <v>54.881999999999998</v>
      </c>
      <c r="L835" s="32"/>
      <c r="M835" s="147"/>
      <c r="T835" s="53"/>
      <c r="AU835" s="17" t="s">
        <v>83</v>
      </c>
    </row>
    <row r="836" spans="2:65" s="1" customFormat="1" ht="11.25">
      <c r="B836" s="32"/>
      <c r="D836" s="149" t="s">
        <v>351</v>
      </c>
      <c r="F836" s="157" t="s">
        <v>358</v>
      </c>
      <c r="H836" s="158">
        <v>295.81200000000001</v>
      </c>
      <c r="L836" s="32"/>
      <c r="M836" s="147"/>
      <c r="T836" s="53"/>
      <c r="AU836" s="17" t="s">
        <v>83</v>
      </c>
    </row>
    <row r="837" spans="2:65" s="1" customFormat="1" ht="49.15" customHeight="1">
      <c r="B837" s="32"/>
      <c r="C837" s="131" t="s">
        <v>2554</v>
      </c>
      <c r="D837" s="131" t="s">
        <v>342</v>
      </c>
      <c r="E837" s="132" t="s">
        <v>7140</v>
      </c>
      <c r="F837" s="133" t="s">
        <v>7141</v>
      </c>
      <c r="G837" s="134" t="s">
        <v>236</v>
      </c>
      <c r="H837" s="135">
        <v>0.94599999999999995</v>
      </c>
      <c r="I837" s="136"/>
      <c r="J837" s="137">
        <f>ROUND(I837*H837,2)</f>
        <v>0</v>
      </c>
      <c r="K837" s="133" t="s">
        <v>345</v>
      </c>
      <c r="L837" s="32"/>
      <c r="M837" s="138" t="s">
        <v>19</v>
      </c>
      <c r="N837" s="139" t="s">
        <v>44</v>
      </c>
      <c r="P837" s="140">
        <f>O837*H837</f>
        <v>0</v>
      </c>
      <c r="Q837" s="140">
        <v>2.5020099999999998</v>
      </c>
      <c r="R837" s="140">
        <f>Q837*H837</f>
        <v>2.3669014599999998</v>
      </c>
      <c r="S837" s="140">
        <v>0</v>
      </c>
      <c r="T837" s="141">
        <f>S837*H837</f>
        <v>0</v>
      </c>
      <c r="AR837" s="142" t="s">
        <v>346</v>
      </c>
      <c r="AT837" s="142" t="s">
        <v>342</v>
      </c>
      <c r="AU837" s="142" t="s">
        <v>83</v>
      </c>
      <c r="AY837" s="17" t="s">
        <v>339</v>
      </c>
      <c r="BE837" s="143">
        <f>IF(N837="základní",J837,0)</f>
        <v>0</v>
      </c>
      <c r="BF837" s="143">
        <f>IF(N837="snížená",J837,0)</f>
        <v>0</v>
      </c>
      <c r="BG837" s="143">
        <f>IF(N837="zákl. přenesená",J837,0)</f>
        <v>0</v>
      </c>
      <c r="BH837" s="143">
        <f>IF(N837="sníž. přenesená",J837,0)</f>
        <v>0</v>
      </c>
      <c r="BI837" s="143">
        <f>IF(N837="nulová",J837,0)</f>
        <v>0</v>
      </c>
      <c r="BJ837" s="17" t="s">
        <v>81</v>
      </c>
      <c r="BK837" s="143">
        <f>ROUND(I837*H837,2)</f>
        <v>0</v>
      </c>
      <c r="BL837" s="17" t="s">
        <v>346</v>
      </c>
      <c r="BM837" s="142" t="s">
        <v>7150</v>
      </c>
    </row>
    <row r="838" spans="2:65" s="1" customFormat="1" ht="11.25">
      <c r="B838" s="32"/>
      <c r="D838" s="144" t="s">
        <v>348</v>
      </c>
      <c r="F838" s="145" t="s">
        <v>7143</v>
      </c>
      <c r="I838" s="146"/>
      <c r="L838" s="32"/>
      <c r="M838" s="147"/>
      <c r="T838" s="53"/>
      <c r="AT838" s="17" t="s">
        <v>348</v>
      </c>
      <c r="AU838" s="17" t="s">
        <v>83</v>
      </c>
    </row>
    <row r="839" spans="2:65" s="12" customFormat="1" ht="11.25">
      <c r="B839" s="148"/>
      <c r="D839" s="149" t="s">
        <v>350</v>
      </c>
      <c r="E839" s="150" t="s">
        <v>19</v>
      </c>
      <c r="F839" s="151" t="s">
        <v>6435</v>
      </c>
      <c r="H839" s="152">
        <v>0.94599999999999995</v>
      </c>
      <c r="I839" s="153"/>
      <c r="L839" s="148"/>
      <c r="M839" s="154"/>
      <c r="T839" s="155"/>
      <c r="AT839" s="150" t="s">
        <v>350</v>
      </c>
      <c r="AU839" s="150" t="s">
        <v>83</v>
      </c>
      <c r="AV839" s="12" t="s">
        <v>83</v>
      </c>
      <c r="AW839" s="12" t="s">
        <v>34</v>
      </c>
      <c r="AX839" s="12" t="s">
        <v>81</v>
      </c>
      <c r="AY839" s="150" t="s">
        <v>339</v>
      </c>
    </row>
    <row r="840" spans="2:65" s="1" customFormat="1" ht="11.25">
      <c r="B840" s="32"/>
      <c r="D840" s="149" t="s">
        <v>351</v>
      </c>
      <c r="F840" s="156" t="s">
        <v>7151</v>
      </c>
      <c r="L840" s="32"/>
      <c r="M840" s="147"/>
      <c r="T840" s="53"/>
      <c r="AU840" s="17" t="s">
        <v>83</v>
      </c>
    </row>
    <row r="841" spans="2:65" s="1" customFormat="1" ht="11.25">
      <c r="B841" s="32"/>
      <c r="D841" s="149" t="s">
        <v>351</v>
      </c>
      <c r="F841" s="157" t="s">
        <v>7152</v>
      </c>
      <c r="H841" s="158">
        <v>0.94599999999999995</v>
      </c>
      <c r="L841" s="32"/>
      <c r="M841" s="147"/>
      <c r="T841" s="53"/>
      <c r="AU841" s="17" t="s">
        <v>83</v>
      </c>
    </row>
    <row r="842" spans="2:65" s="1" customFormat="1" ht="37.9" customHeight="1">
      <c r="B842" s="32"/>
      <c r="C842" s="131" t="s">
        <v>2560</v>
      </c>
      <c r="D842" s="131" t="s">
        <v>342</v>
      </c>
      <c r="E842" s="132" t="s">
        <v>7153</v>
      </c>
      <c r="F842" s="133" t="s">
        <v>7154</v>
      </c>
      <c r="G842" s="134" t="s">
        <v>119</v>
      </c>
      <c r="H842" s="135">
        <v>563.54999999999995</v>
      </c>
      <c r="I842" s="136"/>
      <c r="J842" s="137">
        <f>ROUND(I842*H842,2)</f>
        <v>0</v>
      </c>
      <c r="K842" s="133" t="s">
        <v>345</v>
      </c>
      <c r="L842" s="32"/>
      <c r="M842" s="138" t="s">
        <v>19</v>
      </c>
      <c r="N842" s="139" t="s">
        <v>44</v>
      </c>
      <c r="P842" s="140">
        <f>O842*H842</f>
        <v>0</v>
      </c>
      <c r="Q842" s="140">
        <v>5.3299999999999997E-3</v>
      </c>
      <c r="R842" s="140">
        <f>Q842*H842</f>
        <v>3.0037214999999997</v>
      </c>
      <c r="S842" s="140">
        <v>0</v>
      </c>
      <c r="T842" s="141">
        <f>S842*H842</f>
        <v>0</v>
      </c>
      <c r="AR842" s="142" t="s">
        <v>346</v>
      </c>
      <c r="AT842" s="142" t="s">
        <v>342</v>
      </c>
      <c r="AU842" s="142" t="s">
        <v>83</v>
      </c>
      <c r="AY842" s="17" t="s">
        <v>339</v>
      </c>
      <c r="BE842" s="143">
        <f>IF(N842="základní",J842,0)</f>
        <v>0</v>
      </c>
      <c r="BF842" s="143">
        <f>IF(N842="snížená",J842,0)</f>
        <v>0</v>
      </c>
      <c r="BG842" s="143">
        <f>IF(N842="zákl. přenesená",J842,0)</f>
        <v>0</v>
      </c>
      <c r="BH842" s="143">
        <f>IF(N842="sníž. přenesená",J842,0)</f>
        <v>0</v>
      </c>
      <c r="BI842" s="143">
        <f>IF(N842="nulová",J842,0)</f>
        <v>0</v>
      </c>
      <c r="BJ842" s="17" t="s">
        <v>81</v>
      </c>
      <c r="BK842" s="143">
        <f>ROUND(I842*H842,2)</f>
        <v>0</v>
      </c>
      <c r="BL842" s="17" t="s">
        <v>346</v>
      </c>
      <c r="BM842" s="142" t="s">
        <v>7155</v>
      </c>
    </row>
    <row r="843" spans="2:65" s="1" customFormat="1" ht="11.25">
      <c r="B843" s="32"/>
      <c r="D843" s="144" t="s">
        <v>348</v>
      </c>
      <c r="F843" s="145" t="s">
        <v>7156</v>
      </c>
      <c r="I843" s="146"/>
      <c r="L843" s="32"/>
      <c r="M843" s="147"/>
      <c r="T843" s="53"/>
      <c r="AT843" s="17" t="s">
        <v>348</v>
      </c>
      <c r="AU843" s="17" t="s">
        <v>83</v>
      </c>
    </row>
    <row r="844" spans="2:65" s="12" customFormat="1" ht="11.25">
      <c r="B844" s="148"/>
      <c r="D844" s="149" t="s">
        <v>350</v>
      </c>
      <c r="E844" s="150" t="s">
        <v>19</v>
      </c>
      <c r="F844" s="151" t="s">
        <v>6376</v>
      </c>
      <c r="H844" s="152">
        <v>563.54999999999995</v>
      </c>
      <c r="I844" s="153"/>
      <c r="L844" s="148"/>
      <c r="M844" s="154"/>
      <c r="T844" s="155"/>
      <c r="AT844" s="150" t="s">
        <v>350</v>
      </c>
      <c r="AU844" s="150" t="s">
        <v>83</v>
      </c>
      <c r="AV844" s="12" t="s">
        <v>83</v>
      </c>
      <c r="AW844" s="12" t="s">
        <v>34</v>
      </c>
      <c r="AX844" s="12" t="s">
        <v>81</v>
      </c>
      <c r="AY844" s="150" t="s">
        <v>339</v>
      </c>
    </row>
    <row r="845" spans="2:65" s="1" customFormat="1" ht="11.25">
      <c r="B845" s="32"/>
      <c r="D845" s="149" t="s">
        <v>351</v>
      </c>
      <c r="F845" s="156" t="s">
        <v>7157</v>
      </c>
      <c r="L845" s="32"/>
      <c r="M845" s="147"/>
      <c r="T845" s="53"/>
      <c r="AU845" s="17" t="s">
        <v>83</v>
      </c>
    </row>
    <row r="846" spans="2:65" s="1" customFormat="1" ht="11.25">
      <c r="B846" s="32"/>
      <c r="D846" s="149" t="s">
        <v>351</v>
      </c>
      <c r="F846" s="157" t="s">
        <v>7158</v>
      </c>
      <c r="H846" s="158">
        <v>563.54999999999995</v>
      </c>
      <c r="L846" s="32"/>
      <c r="M846" s="147"/>
      <c r="T846" s="53"/>
      <c r="AU846" s="17" t="s">
        <v>83</v>
      </c>
    </row>
    <row r="847" spans="2:65" s="1" customFormat="1" ht="37.9" customHeight="1">
      <c r="B847" s="32"/>
      <c r="C847" s="131" t="s">
        <v>2568</v>
      </c>
      <c r="D847" s="131" t="s">
        <v>342</v>
      </c>
      <c r="E847" s="132" t="s">
        <v>7153</v>
      </c>
      <c r="F847" s="133" t="s">
        <v>7154</v>
      </c>
      <c r="G847" s="134" t="s">
        <v>119</v>
      </c>
      <c r="H847" s="135">
        <v>3.5</v>
      </c>
      <c r="I847" s="136"/>
      <c r="J847" s="137">
        <f>ROUND(I847*H847,2)</f>
        <v>0</v>
      </c>
      <c r="K847" s="133" t="s">
        <v>345</v>
      </c>
      <c r="L847" s="32"/>
      <c r="M847" s="138" t="s">
        <v>19</v>
      </c>
      <c r="N847" s="139" t="s">
        <v>44</v>
      </c>
      <c r="P847" s="140">
        <f>O847*H847</f>
        <v>0</v>
      </c>
      <c r="Q847" s="140">
        <v>5.3299999999999997E-3</v>
      </c>
      <c r="R847" s="140">
        <f>Q847*H847</f>
        <v>1.8654999999999998E-2</v>
      </c>
      <c r="S847" s="140">
        <v>0</v>
      </c>
      <c r="T847" s="141">
        <f>S847*H847</f>
        <v>0</v>
      </c>
      <c r="AR847" s="142" t="s">
        <v>346</v>
      </c>
      <c r="AT847" s="142" t="s">
        <v>342</v>
      </c>
      <c r="AU847" s="142" t="s">
        <v>83</v>
      </c>
      <c r="AY847" s="17" t="s">
        <v>339</v>
      </c>
      <c r="BE847" s="143">
        <f>IF(N847="základní",J847,0)</f>
        <v>0</v>
      </c>
      <c r="BF847" s="143">
        <f>IF(N847="snížená",J847,0)</f>
        <v>0</v>
      </c>
      <c r="BG847" s="143">
        <f>IF(N847="zákl. přenesená",J847,0)</f>
        <v>0</v>
      </c>
      <c r="BH847" s="143">
        <f>IF(N847="sníž. přenesená",J847,0)</f>
        <v>0</v>
      </c>
      <c r="BI847" s="143">
        <f>IF(N847="nulová",J847,0)</f>
        <v>0</v>
      </c>
      <c r="BJ847" s="17" t="s">
        <v>81</v>
      </c>
      <c r="BK847" s="143">
        <f>ROUND(I847*H847,2)</f>
        <v>0</v>
      </c>
      <c r="BL847" s="17" t="s">
        <v>346</v>
      </c>
      <c r="BM847" s="142" t="s">
        <v>7159</v>
      </c>
    </row>
    <row r="848" spans="2:65" s="1" customFormat="1" ht="11.25">
      <c r="B848" s="32"/>
      <c r="D848" s="144" t="s">
        <v>348</v>
      </c>
      <c r="F848" s="145" t="s">
        <v>7156</v>
      </c>
      <c r="I848" s="146"/>
      <c r="L848" s="32"/>
      <c r="M848" s="147"/>
      <c r="T848" s="53"/>
      <c r="AT848" s="17" t="s">
        <v>348</v>
      </c>
      <c r="AU848" s="17" t="s">
        <v>83</v>
      </c>
    </row>
    <row r="849" spans="2:65" s="12" customFormat="1" ht="11.25">
      <c r="B849" s="148"/>
      <c r="D849" s="149" t="s">
        <v>350</v>
      </c>
      <c r="E849" s="150" t="s">
        <v>19</v>
      </c>
      <c r="F849" s="151" t="s">
        <v>6437</v>
      </c>
      <c r="H849" s="152">
        <v>3.5</v>
      </c>
      <c r="I849" s="153"/>
      <c r="L849" s="148"/>
      <c r="M849" s="154"/>
      <c r="T849" s="155"/>
      <c r="AT849" s="150" t="s">
        <v>350</v>
      </c>
      <c r="AU849" s="150" t="s">
        <v>83</v>
      </c>
      <c r="AV849" s="12" t="s">
        <v>83</v>
      </c>
      <c r="AW849" s="12" t="s">
        <v>34</v>
      </c>
      <c r="AX849" s="12" t="s">
        <v>81</v>
      </c>
      <c r="AY849" s="150" t="s">
        <v>339</v>
      </c>
    </row>
    <row r="850" spans="2:65" s="1" customFormat="1" ht="11.25">
      <c r="B850" s="32"/>
      <c r="D850" s="149" t="s">
        <v>351</v>
      </c>
      <c r="F850" s="156" t="s">
        <v>7160</v>
      </c>
      <c r="L850" s="32"/>
      <c r="M850" s="147"/>
      <c r="T850" s="53"/>
      <c r="AU850" s="17" t="s">
        <v>83</v>
      </c>
    </row>
    <row r="851" spans="2:65" s="1" customFormat="1" ht="11.25">
      <c r="B851" s="32"/>
      <c r="D851" s="149" t="s">
        <v>351</v>
      </c>
      <c r="F851" s="157" t="s">
        <v>6439</v>
      </c>
      <c r="H851" s="158">
        <v>3.5</v>
      </c>
      <c r="L851" s="32"/>
      <c r="M851" s="147"/>
      <c r="T851" s="53"/>
      <c r="AU851" s="17" t="s">
        <v>83</v>
      </c>
    </row>
    <row r="852" spans="2:65" s="1" customFormat="1" ht="11.25">
      <c r="B852" s="32"/>
      <c r="D852" s="149" t="s">
        <v>351</v>
      </c>
      <c r="F852" s="157" t="s">
        <v>358</v>
      </c>
      <c r="H852" s="158">
        <v>3.5</v>
      </c>
      <c r="L852" s="32"/>
      <c r="M852" s="147"/>
      <c r="T852" s="53"/>
      <c r="AU852" s="17" t="s">
        <v>83</v>
      </c>
    </row>
    <row r="853" spans="2:65" s="1" customFormat="1" ht="37.9" customHeight="1">
      <c r="B853" s="32"/>
      <c r="C853" s="131" t="s">
        <v>2574</v>
      </c>
      <c r="D853" s="131" t="s">
        <v>342</v>
      </c>
      <c r="E853" s="132" t="s">
        <v>7161</v>
      </c>
      <c r="F853" s="133" t="s">
        <v>7162</v>
      </c>
      <c r="G853" s="134" t="s">
        <v>119</v>
      </c>
      <c r="H853" s="135">
        <v>563.54999999999995</v>
      </c>
      <c r="I853" s="136"/>
      <c r="J853" s="137">
        <f>ROUND(I853*H853,2)</f>
        <v>0</v>
      </c>
      <c r="K853" s="133" t="s">
        <v>345</v>
      </c>
      <c r="L853" s="32"/>
      <c r="M853" s="138" t="s">
        <v>19</v>
      </c>
      <c r="N853" s="139" t="s">
        <v>44</v>
      </c>
      <c r="P853" s="140">
        <f>O853*H853</f>
        <v>0</v>
      </c>
      <c r="Q853" s="140">
        <v>0</v>
      </c>
      <c r="R853" s="140">
        <f>Q853*H853</f>
        <v>0</v>
      </c>
      <c r="S853" s="140">
        <v>0</v>
      </c>
      <c r="T853" s="141">
        <f>S853*H853</f>
        <v>0</v>
      </c>
      <c r="AR853" s="142" t="s">
        <v>346</v>
      </c>
      <c r="AT853" s="142" t="s">
        <v>342</v>
      </c>
      <c r="AU853" s="142" t="s">
        <v>83</v>
      </c>
      <c r="AY853" s="17" t="s">
        <v>339</v>
      </c>
      <c r="BE853" s="143">
        <f>IF(N853="základní",J853,0)</f>
        <v>0</v>
      </c>
      <c r="BF853" s="143">
        <f>IF(N853="snížená",J853,0)</f>
        <v>0</v>
      </c>
      <c r="BG853" s="143">
        <f>IF(N853="zákl. přenesená",J853,0)</f>
        <v>0</v>
      </c>
      <c r="BH853" s="143">
        <f>IF(N853="sníž. přenesená",J853,0)</f>
        <v>0</v>
      </c>
      <c r="BI853" s="143">
        <f>IF(N853="nulová",J853,0)</f>
        <v>0</v>
      </c>
      <c r="BJ853" s="17" t="s">
        <v>81</v>
      </c>
      <c r="BK853" s="143">
        <f>ROUND(I853*H853,2)</f>
        <v>0</v>
      </c>
      <c r="BL853" s="17" t="s">
        <v>346</v>
      </c>
      <c r="BM853" s="142" t="s">
        <v>7163</v>
      </c>
    </row>
    <row r="854" spans="2:65" s="1" customFormat="1" ht="11.25">
      <c r="B854" s="32"/>
      <c r="D854" s="144" t="s">
        <v>348</v>
      </c>
      <c r="F854" s="145" t="s">
        <v>7164</v>
      </c>
      <c r="I854" s="146"/>
      <c r="L854" s="32"/>
      <c r="M854" s="147"/>
      <c r="T854" s="53"/>
      <c r="AT854" s="17" t="s">
        <v>348</v>
      </c>
      <c r="AU854" s="17" t="s">
        <v>83</v>
      </c>
    </row>
    <row r="855" spans="2:65" s="12" customFormat="1" ht="11.25">
      <c r="B855" s="148"/>
      <c r="D855" s="149" t="s">
        <v>350</v>
      </c>
      <c r="E855" s="150" t="s">
        <v>19</v>
      </c>
      <c r="F855" s="151" t="s">
        <v>6376</v>
      </c>
      <c r="H855" s="152">
        <v>563.54999999999995</v>
      </c>
      <c r="I855" s="153"/>
      <c r="L855" s="148"/>
      <c r="M855" s="154"/>
      <c r="T855" s="155"/>
      <c r="AT855" s="150" t="s">
        <v>350</v>
      </c>
      <c r="AU855" s="150" t="s">
        <v>83</v>
      </c>
      <c r="AV855" s="12" t="s">
        <v>83</v>
      </c>
      <c r="AW855" s="12" t="s">
        <v>34</v>
      </c>
      <c r="AX855" s="12" t="s">
        <v>81</v>
      </c>
      <c r="AY855" s="150" t="s">
        <v>339</v>
      </c>
    </row>
    <row r="856" spans="2:65" s="1" customFormat="1" ht="11.25">
      <c r="B856" s="32"/>
      <c r="D856" s="149" t="s">
        <v>351</v>
      </c>
      <c r="F856" s="156" t="s">
        <v>7157</v>
      </c>
      <c r="L856" s="32"/>
      <c r="M856" s="147"/>
      <c r="T856" s="53"/>
      <c r="AU856" s="17" t="s">
        <v>83</v>
      </c>
    </row>
    <row r="857" spans="2:65" s="1" customFormat="1" ht="11.25">
      <c r="B857" s="32"/>
      <c r="D857" s="149" t="s">
        <v>351</v>
      </c>
      <c r="F857" s="157" t="s">
        <v>7158</v>
      </c>
      <c r="H857" s="158">
        <v>563.54999999999995</v>
      </c>
      <c r="L857" s="32"/>
      <c r="M857" s="147"/>
      <c r="T857" s="53"/>
      <c r="AU857" s="17" t="s">
        <v>83</v>
      </c>
    </row>
    <row r="858" spans="2:65" s="1" customFormat="1" ht="37.9" customHeight="1">
      <c r="B858" s="32"/>
      <c r="C858" s="131" t="s">
        <v>2581</v>
      </c>
      <c r="D858" s="131" t="s">
        <v>342</v>
      </c>
      <c r="E858" s="132" t="s">
        <v>7161</v>
      </c>
      <c r="F858" s="133" t="s">
        <v>7162</v>
      </c>
      <c r="G858" s="134" t="s">
        <v>119</v>
      </c>
      <c r="H858" s="135">
        <v>3.5</v>
      </c>
      <c r="I858" s="136"/>
      <c r="J858" s="137">
        <f>ROUND(I858*H858,2)</f>
        <v>0</v>
      </c>
      <c r="K858" s="133" t="s">
        <v>345</v>
      </c>
      <c r="L858" s="32"/>
      <c r="M858" s="138" t="s">
        <v>19</v>
      </c>
      <c r="N858" s="139" t="s">
        <v>44</v>
      </c>
      <c r="P858" s="140">
        <f>O858*H858</f>
        <v>0</v>
      </c>
      <c r="Q858" s="140">
        <v>0</v>
      </c>
      <c r="R858" s="140">
        <f>Q858*H858</f>
        <v>0</v>
      </c>
      <c r="S858" s="140">
        <v>0</v>
      </c>
      <c r="T858" s="141">
        <f>S858*H858</f>
        <v>0</v>
      </c>
      <c r="AR858" s="142" t="s">
        <v>346</v>
      </c>
      <c r="AT858" s="142" t="s">
        <v>342</v>
      </c>
      <c r="AU858" s="142" t="s">
        <v>83</v>
      </c>
      <c r="AY858" s="17" t="s">
        <v>339</v>
      </c>
      <c r="BE858" s="143">
        <f>IF(N858="základní",J858,0)</f>
        <v>0</v>
      </c>
      <c r="BF858" s="143">
        <f>IF(N858="snížená",J858,0)</f>
        <v>0</v>
      </c>
      <c r="BG858" s="143">
        <f>IF(N858="zákl. přenesená",J858,0)</f>
        <v>0</v>
      </c>
      <c r="BH858" s="143">
        <f>IF(N858="sníž. přenesená",J858,0)</f>
        <v>0</v>
      </c>
      <c r="BI858" s="143">
        <f>IF(N858="nulová",J858,0)</f>
        <v>0</v>
      </c>
      <c r="BJ858" s="17" t="s">
        <v>81</v>
      </c>
      <c r="BK858" s="143">
        <f>ROUND(I858*H858,2)</f>
        <v>0</v>
      </c>
      <c r="BL858" s="17" t="s">
        <v>346</v>
      </c>
      <c r="BM858" s="142" t="s">
        <v>7165</v>
      </c>
    </row>
    <row r="859" spans="2:65" s="1" customFormat="1" ht="11.25">
      <c r="B859" s="32"/>
      <c r="D859" s="144" t="s">
        <v>348</v>
      </c>
      <c r="F859" s="145" t="s">
        <v>7164</v>
      </c>
      <c r="I859" s="146"/>
      <c r="L859" s="32"/>
      <c r="M859" s="147"/>
      <c r="T859" s="53"/>
      <c r="AT859" s="17" t="s">
        <v>348</v>
      </c>
      <c r="AU859" s="17" t="s">
        <v>83</v>
      </c>
    </row>
    <row r="860" spans="2:65" s="12" customFormat="1" ht="11.25">
      <c r="B860" s="148"/>
      <c r="D860" s="149" t="s">
        <v>350</v>
      </c>
      <c r="E860" s="150" t="s">
        <v>19</v>
      </c>
      <c r="F860" s="151" t="s">
        <v>6437</v>
      </c>
      <c r="H860" s="152">
        <v>3.5</v>
      </c>
      <c r="I860" s="153"/>
      <c r="L860" s="148"/>
      <c r="M860" s="154"/>
      <c r="T860" s="155"/>
      <c r="AT860" s="150" t="s">
        <v>350</v>
      </c>
      <c r="AU860" s="150" t="s">
        <v>83</v>
      </c>
      <c r="AV860" s="12" t="s">
        <v>83</v>
      </c>
      <c r="AW860" s="12" t="s">
        <v>34</v>
      </c>
      <c r="AX860" s="12" t="s">
        <v>81</v>
      </c>
      <c r="AY860" s="150" t="s">
        <v>339</v>
      </c>
    </row>
    <row r="861" spans="2:65" s="1" customFormat="1" ht="11.25">
      <c r="B861" s="32"/>
      <c r="D861" s="149" t="s">
        <v>351</v>
      </c>
      <c r="F861" s="156" t="s">
        <v>7160</v>
      </c>
      <c r="L861" s="32"/>
      <c r="M861" s="147"/>
      <c r="T861" s="53"/>
      <c r="AU861" s="17" t="s">
        <v>83</v>
      </c>
    </row>
    <row r="862" spans="2:65" s="1" customFormat="1" ht="11.25">
      <c r="B862" s="32"/>
      <c r="D862" s="149" t="s">
        <v>351</v>
      </c>
      <c r="F862" s="157" t="s">
        <v>6439</v>
      </c>
      <c r="H862" s="158">
        <v>3.5</v>
      </c>
      <c r="L862" s="32"/>
      <c r="M862" s="147"/>
      <c r="T862" s="53"/>
      <c r="AU862" s="17" t="s">
        <v>83</v>
      </c>
    </row>
    <row r="863" spans="2:65" s="1" customFormat="1" ht="11.25">
      <c r="B863" s="32"/>
      <c r="D863" s="149" t="s">
        <v>351</v>
      </c>
      <c r="F863" s="157" t="s">
        <v>358</v>
      </c>
      <c r="H863" s="158">
        <v>3.5</v>
      </c>
      <c r="L863" s="32"/>
      <c r="M863" s="147"/>
      <c r="T863" s="53"/>
      <c r="AU863" s="17" t="s">
        <v>83</v>
      </c>
    </row>
    <row r="864" spans="2:65" s="1" customFormat="1" ht="37.9" customHeight="1">
      <c r="B864" s="32"/>
      <c r="C864" s="131" t="s">
        <v>2591</v>
      </c>
      <c r="D864" s="131" t="s">
        <v>342</v>
      </c>
      <c r="E864" s="132" t="s">
        <v>7166</v>
      </c>
      <c r="F864" s="133" t="s">
        <v>7167</v>
      </c>
      <c r="G864" s="134" t="s">
        <v>119</v>
      </c>
      <c r="H864" s="135">
        <v>346.28</v>
      </c>
      <c r="I864" s="136"/>
      <c r="J864" s="137">
        <f>ROUND(I864*H864,2)</f>
        <v>0</v>
      </c>
      <c r="K864" s="133" t="s">
        <v>345</v>
      </c>
      <c r="L864" s="32"/>
      <c r="M864" s="138" t="s">
        <v>19</v>
      </c>
      <c r="N864" s="139" t="s">
        <v>44</v>
      </c>
      <c r="P864" s="140">
        <f>O864*H864</f>
        <v>0</v>
      </c>
      <c r="Q864" s="140">
        <v>5.5199999999999997E-3</v>
      </c>
      <c r="R864" s="140">
        <f>Q864*H864</f>
        <v>1.9114655999999997</v>
      </c>
      <c r="S864" s="140">
        <v>0</v>
      </c>
      <c r="T864" s="141">
        <f>S864*H864</f>
        <v>0</v>
      </c>
      <c r="AR864" s="142" t="s">
        <v>346</v>
      </c>
      <c r="AT864" s="142" t="s">
        <v>342</v>
      </c>
      <c r="AU864" s="142" t="s">
        <v>83</v>
      </c>
      <c r="AY864" s="17" t="s">
        <v>339</v>
      </c>
      <c r="BE864" s="143">
        <f>IF(N864="základní",J864,0)</f>
        <v>0</v>
      </c>
      <c r="BF864" s="143">
        <f>IF(N864="snížená",J864,0)</f>
        <v>0</v>
      </c>
      <c r="BG864" s="143">
        <f>IF(N864="zákl. přenesená",J864,0)</f>
        <v>0</v>
      </c>
      <c r="BH864" s="143">
        <f>IF(N864="sníž. přenesená",J864,0)</f>
        <v>0</v>
      </c>
      <c r="BI864" s="143">
        <f>IF(N864="nulová",J864,0)</f>
        <v>0</v>
      </c>
      <c r="BJ864" s="17" t="s">
        <v>81</v>
      </c>
      <c r="BK864" s="143">
        <f>ROUND(I864*H864,2)</f>
        <v>0</v>
      </c>
      <c r="BL864" s="17" t="s">
        <v>346</v>
      </c>
      <c r="BM864" s="142" t="s">
        <v>7168</v>
      </c>
    </row>
    <row r="865" spans="2:65" s="1" customFormat="1" ht="11.25">
      <c r="B865" s="32"/>
      <c r="D865" s="144" t="s">
        <v>348</v>
      </c>
      <c r="F865" s="145" t="s">
        <v>7169</v>
      </c>
      <c r="I865" s="146"/>
      <c r="L865" s="32"/>
      <c r="M865" s="147"/>
      <c r="T865" s="53"/>
      <c r="AT865" s="17" t="s">
        <v>348</v>
      </c>
      <c r="AU865" s="17" t="s">
        <v>83</v>
      </c>
    </row>
    <row r="866" spans="2:65" s="12" customFormat="1" ht="11.25">
      <c r="B866" s="148"/>
      <c r="D866" s="149" t="s">
        <v>350</v>
      </c>
      <c r="E866" s="150" t="s">
        <v>19</v>
      </c>
      <c r="F866" s="151" t="s">
        <v>6385</v>
      </c>
      <c r="H866" s="152">
        <v>346.28</v>
      </c>
      <c r="I866" s="153"/>
      <c r="L866" s="148"/>
      <c r="M866" s="154"/>
      <c r="T866" s="155"/>
      <c r="AT866" s="150" t="s">
        <v>350</v>
      </c>
      <c r="AU866" s="150" t="s">
        <v>83</v>
      </c>
      <c r="AV866" s="12" t="s">
        <v>83</v>
      </c>
      <c r="AW866" s="12" t="s">
        <v>34</v>
      </c>
      <c r="AX866" s="12" t="s">
        <v>81</v>
      </c>
      <c r="AY866" s="150" t="s">
        <v>339</v>
      </c>
    </row>
    <row r="867" spans="2:65" s="1" customFormat="1" ht="11.25">
      <c r="B867" s="32"/>
      <c r="D867" s="149" t="s">
        <v>351</v>
      </c>
      <c r="F867" s="156" t="s">
        <v>7170</v>
      </c>
      <c r="L867" s="32"/>
      <c r="M867" s="147"/>
      <c r="T867" s="53"/>
      <c r="AU867" s="17" t="s">
        <v>83</v>
      </c>
    </row>
    <row r="868" spans="2:65" s="1" customFormat="1" ht="11.25">
      <c r="B868" s="32"/>
      <c r="D868" s="149" t="s">
        <v>351</v>
      </c>
      <c r="F868" s="157" t="s">
        <v>7171</v>
      </c>
      <c r="H868" s="158">
        <v>161.88</v>
      </c>
      <c r="L868" s="32"/>
      <c r="M868" s="147"/>
      <c r="T868" s="53"/>
      <c r="AU868" s="17" t="s">
        <v>83</v>
      </c>
    </row>
    <row r="869" spans="2:65" s="1" customFormat="1" ht="11.25">
      <c r="B869" s="32"/>
      <c r="D869" s="149" t="s">
        <v>351</v>
      </c>
      <c r="F869" s="157" t="s">
        <v>7172</v>
      </c>
      <c r="H869" s="158">
        <v>19.2</v>
      </c>
      <c r="L869" s="32"/>
      <c r="M869" s="147"/>
      <c r="T869" s="53"/>
      <c r="AU869" s="17" t="s">
        <v>83</v>
      </c>
    </row>
    <row r="870" spans="2:65" s="1" customFormat="1" ht="11.25">
      <c r="B870" s="32"/>
      <c r="D870" s="149" t="s">
        <v>351</v>
      </c>
      <c r="F870" s="157" t="s">
        <v>7173</v>
      </c>
      <c r="H870" s="158">
        <v>165.2</v>
      </c>
      <c r="L870" s="32"/>
      <c r="M870" s="147"/>
      <c r="T870" s="53"/>
      <c r="AU870" s="17" t="s">
        <v>83</v>
      </c>
    </row>
    <row r="871" spans="2:65" s="1" customFormat="1" ht="11.25">
      <c r="B871" s="32"/>
      <c r="D871" s="149" t="s">
        <v>351</v>
      </c>
      <c r="F871" s="157" t="s">
        <v>358</v>
      </c>
      <c r="H871" s="158">
        <v>346.28</v>
      </c>
      <c r="L871" s="32"/>
      <c r="M871" s="147"/>
      <c r="T871" s="53"/>
      <c r="AU871" s="17" t="s">
        <v>83</v>
      </c>
    </row>
    <row r="872" spans="2:65" s="1" customFormat="1" ht="37.9" customHeight="1">
      <c r="B872" s="32"/>
      <c r="C872" s="131" t="s">
        <v>2596</v>
      </c>
      <c r="D872" s="131" t="s">
        <v>342</v>
      </c>
      <c r="E872" s="132" t="s">
        <v>7174</v>
      </c>
      <c r="F872" s="133" t="s">
        <v>7175</v>
      </c>
      <c r="G872" s="134" t="s">
        <v>119</v>
      </c>
      <c r="H872" s="135">
        <v>346.28</v>
      </c>
      <c r="I872" s="136"/>
      <c r="J872" s="137">
        <f>ROUND(I872*H872,2)</f>
        <v>0</v>
      </c>
      <c r="K872" s="133" t="s">
        <v>345</v>
      </c>
      <c r="L872" s="32"/>
      <c r="M872" s="138" t="s">
        <v>19</v>
      </c>
      <c r="N872" s="139" t="s">
        <v>44</v>
      </c>
      <c r="P872" s="140">
        <f>O872*H872</f>
        <v>0</v>
      </c>
      <c r="Q872" s="140">
        <v>0</v>
      </c>
      <c r="R872" s="140">
        <f>Q872*H872</f>
        <v>0</v>
      </c>
      <c r="S872" s="140">
        <v>0</v>
      </c>
      <c r="T872" s="141">
        <f>S872*H872</f>
        <v>0</v>
      </c>
      <c r="AR872" s="142" t="s">
        <v>346</v>
      </c>
      <c r="AT872" s="142" t="s">
        <v>342</v>
      </c>
      <c r="AU872" s="142" t="s">
        <v>83</v>
      </c>
      <c r="AY872" s="17" t="s">
        <v>339</v>
      </c>
      <c r="BE872" s="143">
        <f>IF(N872="základní",J872,0)</f>
        <v>0</v>
      </c>
      <c r="BF872" s="143">
        <f>IF(N872="snížená",J872,0)</f>
        <v>0</v>
      </c>
      <c r="BG872" s="143">
        <f>IF(N872="zákl. přenesená",J872,0)</f>
        <v>0</v>
      </c>
      <c r="BH872" s="143">
        <f>IF(N872="sníž. přenesená",J872,0)</f>
        <v>0</v>
      </c>
      <c r="BI872" s="143">
        <f>IF(N872="nulová",J872,0)</f>
        <v>0</v>
      </c>
      <c r="BJ872" s="17" t="s">
        <v>81</v>
      </c>
      <c r="BK872" s="143">
        <f>ROUND(I872*H872,2)</f>
        <v>0</v>
      </c>
      <c r="BL872" s="17" t="s">
        <v>346</v>
      </c>
      <c r="BM872" s="142" t="s">
        <v>7176</v>
      </c>
    </row>
    <row r="873" spans="2:65" s="1" customFormat="1" ht="11.25">
      <c r="B873" s="32"/>
      <c r="D873" s="144" t="s">
        <v>348</v>
      </c>
      <c r="F873" s="145" t="s">
        <v>7177</v>
      </c>
      <c r="I873" s="146"/>
      <c r="L873" s="32"/>
      <c r="M873" s="147"/>
      <c r="T873" s="53"/>
      <c r="AT873" s="17" t="s">
        <v>348</v>
      </c>
      <c r="AU873" s="17" t="s">
        <v>83</v>
      </c>
    </row>
    <row r="874" spans="2:65" s="12" customFormat="1" ht="11.25">
      <c r="B874" s="148"/>
      <c r="D874" s="149" t="s">
        <v>350</v>
      </c>
      <c r="E874" s="150" t="s">
        <v>19</v>
      </c>
      <c r="F874" s="151" t="s">
        <v>6385</v>
      </c>
      <c r="H874" s="152">
        <v>346.28</v>
      </c>
      <c r="I874" s="153"/>
      <c r="L874" s="148"/>
      <c r="M874" s="154"/>
      <c r="T874" s="155"/>
      <c r="AT874" s="150" t="s">
        <v>350</v>
      </c>
      <c r="AU874" s="150" t="s">
        <v>83</v>
      </c>
      <c r="AV874" s="12" t="s">
        <v>83</v>
      </c>
      <c r="AW874" s="12" t="s">
        <v>34</v>
      </c>
      <c r="AX874" s="12" t="s">
        <v>81</v>
      </c>
      <c r="AY874" s="150" t="s">
        <v>339</v>
      </c>
    </row>
    <row r="875" spans="2:65" s="1" customFormat="1" ht="11.25">
      <c r="B875" s="32"/>
      <c r="D875" s="149" t="s">
        <v>351</v>
      </c>
      <c r="F875" s="156" t="s">
        <v>7170</v>
      </c>
      <c r="L875" s="32"/>
      <c r="M875" s="147"/>
      <c r="T875" s="53"/>
      <c r="AU875" s="17" t="s">
        <v>83</v>
      </c>
    </row>
    <row r="876" spans="2:65" s="1" customFormat="1" ht="11.25">
      <c r="B876" s="32"/>
      <c r="D876" s="149" t="s">
        <v>351</v>
      </c>
      <c r="F876" s="157" t="s">
        <v>7171</v>
      </c>
      <c r="H876" s="158">
        <v>161.88</v>
      </c>
      <c r="L876" s="32"/>
      <c r="M876" s="147"/>
      <c r="T876" s="53"/>
      <c r="AU876" s="17" t="s">
        <v>83</v>
      </c>
    </row>
    <row r="877" spans="2:65" s="1" customFormat="1" ht="11.25">
      <c r="B877" s="32"/>
      <c r="D877" s="149" t="s">
        <v>351</v>
      </c>
      <c r="F877" s="157" t="s">
        <v>7172</v>
      </c>
      <c r="H877" s="158">
        <v>19.2</v>
      </c>
      <c r="L877" s="32"/>
      <c r="M877" s="147"/>
      <c r="T877" s="53"/>
      <c r="AU877" s="17" t="s">
        <v>83</v>
      </c>
    </row>
    <row r="878" spans="2:65" s="1" customFormat="1" ht="11.25">
      <c r="B878" s="32"/>
      <c r="D878" s="149" t="s">
        <v>351</v>
      </c>
      <c r="F878" s="157" t="s">
        <v>7173</v>
      </c>
      <c r="H878" s="158">
        <v>165.2</v>
      </c>
      <c r="L878" s="32"/>
      <c r="M878" s="147"/>
      <c r="T878" s="53"/>
      <c r="AU878" s="17" t="s">
        <v>83</v>
      </c>
    </row>
    <row r="879" spans="2:65" s="1" customFormat="1" ht="11.25">
      <c r="B879" s="32"/>
      <c r="D879" s="149" t="s">
        <v>351</v>
      </c>
      <c r="F879" s="157" t="s">
        <v>358</v>
      </c>
      <c r="H879" s="158">
        <v>346.28</v>
      </c>
      <c r="L879" s="32"/>
      <c r="M879" s="147"/>
      <c r="T879" s="53"/>
      <c r="AU879" s="17" t="s">
        <v>83</v>
      </c>
    </row>
    <row r="880" spans="2:65" s="1" customFormat="1" ht="37.9" customHeight="1">
      <c r="B880" s="32"/>
      <c r="C880" s="131" t="s">
        <v>2600</v>
      </c>
      <c r="D880" s="131" t="s">
        <v>342</v>
      </c>
      <c r="E880" s="132" t="s">
        <v>7178</v>
      </c>
      <c r="F880" s="133" t="s">
        <v>7179</v>
      </c>
      <c r="G880" s="134" t="s">
        <v>119</v>
      </c>
      <c r="H880" s="135">
        <v>165.2</v>
      </c>
      <c r="I880" s="136"/>
      <c r="J880" s="137">
        <f>ROUND(I880*H880,2)</f>
        <v>0</v>
      </c>
      <c r="K880" s="133" t="s">
        <v>345</v>
      </c>
      <c r="L880" s="32"/>
      <c r="M880" s="138" t="s">
        <v>19</v>
      </c>
      <c r="N880" s="139" t="s">
        <v>44</v>
      </c>
      <c r="P880" s="140">
        <f>O880*H880</f>
        <v>0</v>
      </c>
      <c r="Q880" s="140">
        <v>8.8000000000000003E-4</v>
      </c>
      <c r="R880" s="140">
        <f>Q880*H880</f>
        <v>0.14537600000000001</v>
      </c>
      <c r="S880" s="140">
        <v>0</v>
      </c>
      <c r="T880" s="141">
        <f>S880*H880</f>
        <v>0</v>
      </c>
      <c r="AR880" s="142" t="s">
        <v>346</v>
      </c>
      <c r="AT880" s="142" t="s">
        <v>342</v>
      </c>
      <c r="AU880" s="142" t="s">
        <v>83</v>
      </c>
      <c r="AY880" s="17" t="s">
        <v>339</v>
      </c>
      <c r="BE880" s="143">
        <f>IF(N880="základní",J880,0)</f>
        <v>0</v>
      </c>
      <c r="BF880" s="143">
        <f>IF(N880="snížená",J880,0)</f>
        <v>0</v>
      </c>
      <c r="BG880" s="143">
        <f>IF(N880="zákl. přenesená",J880,0)</f>
        <v>0</v>
      </c>
      <c r="BH880" s="143">
        <f>IF(N880="sníž. přenesená",J880,0)</f>
        <v>0</v>
      </c>
      <c r="BI880" s="143">
        <f>IF(N880="nulová",J880,0)</f>
        <v>0</v>
      </c>
      <c r="BJ880" s="17" t="s">
        <v>81</v>
      </c>
      <c r="BK880" s="143">
        <f>ROUND(I880*H880,2)</f>
        <v>0</v>
      </c>
      <c r="BL880" s="17" t="s">
        <v>346</v>
      </c>
      <c r="BM880" s="142" t="s">
        <v>7180</v>
      </c>
    </row>
    <row r="881" spans="2:65" s="1" customFormat="1" ht="11.25">
      <c r="B881" s="32"/>
      <c r="D881" s="144" t="s">
        <v>348</v>
      </c>
      <c r="F881" s="145" t="s">
        <v>7181</v>
      </c>
      <c r="I881" s="146"/>
      <c r="L881" s="32"/>
      <c r="M881" s="147"/>
      <c r="T881" s="53"/>
      <c r="AT881" s="17" t="s">
        <v>348</v>
      </c>
      <c r="AU881" s="17" t="s">
        <v>83</v>
      </c>
    </row>
    <row r="882" spans="2:65" s="12" customFormat="1" ht="11.25">
      <c r="B882" s="148"/>
      <c r="D882" s="149" t="s">
        <v>350</v>
      </c>
      <c r="E882" s="150" t="s">
        <v>19</v>
      </c>
      <c r="F882" s="151" t="s">
        <v>6379</v>
      </c>
      <c r="H882" s="152">
        <v>165.2</v>
      </c>
      <c r="I882" s="153"/>
      <c r="L882" s="148"/>
      <c r="M882" s="154"/>
      <c r="T882" s="155"/>
      <c r="AT882" s="150" t="s">
        <v>350</v>
      </c>
      <c r="AU882" s="150" t="s">
        <v>83</v>
      </c>
      <c r="AV882" s="12" t="s">
        <v>83</v>
      </c>
      <c r="AW882" s="12" t="s">
        <v>34</v>
      </c>
      <c r="AX882" s="12" t="s">
        <v>81</v>
      </c>
      <c r="AY882" s="150" t="s">
        <v>339</v>
      </c>
    </row>
    <row r="883" spans="2:65" s="1" customFormat="1" ht="11.25">
      <c r="B883" s="32"/>
      <c r="D883" s="149" t="s">
        <v>351</v>
      </c>
      <c r="F883" s="156" t="s">
        <v>7182</v>
      </c>
      <c r="L883" s="32"/>
      <c r="M883" s="147"/>
      <c r="T883" s="53"/>
      <c r="AU883" s="17" t="s">
        <v>83</v>
      </c>
    </row>
    <row r="884" spans="2:65" s="1" customFormat="1" ht="11.25">
      <c r="B884" s="32"/>
      <c r="D884" s="149" t="s">
        <v>351</v>
      </c>
      <c r="F884" s="157" t="s">
        <v>7173</v>
      </c>
      <c r="H884" s="158">
        <v>165.2</v>
      </c>
      <c r="L884" s="32"/>
      <c r="M884" s="147"/>
      <c r="T884" s="53"/>
      <c r="AU884" s="17" t="s">
        <v>83</v>
      </c>
    </row>
    <row r="885" spans="2:65" s="1" customFormat="1" ht="37.9" customHeight="1">
      <c r="B885" s="32"/>
      <c r="C885" s="131" t="s">
        <v>2605</v>
      </c>
      <c r="D885" s="131" t="s">
        <v>342</v>
      </c>
      <c r="E885" s="132" t="s">
        <v>7183</v>
      </c>
      <c r="F885" s="133" t="s">
        <v>7184</v>
      </c>
      <c r="G885" s="134" t="s">
        <v>119</v>
      </c>
      <c r="H885" s="135">
        <v>165.2</v>
      </c>
      <c r="I885" s="136"/>
      <c r="J885" s="137">
        <f>ROUND(I885*H885,2)</f>
        <v>0</v>
      </c>
      <c r="K885" s="133" t="s">
        <v>345</v>
      </c>
      <c r="L885" s="32"/>
      <c r="M885" s="138" t="s">
        <v>19</v>
      </c>
      <c r="N885" s="139" t="s">
        <v>44</v>
      </c>
      <c r="P885" s="140">
        <f>O885*H885</f>
        <v>0</v>
      </c>
      <c r="Q885" s="140">
        <v>0</v>
      </c>
      <c r="R885" s="140">
        <f>Q885*H885</f>
        <v>0</v>
      </c>
      <c r="S885" s="140">
        <v>0</v>
      </c>
      <c r="T885" s="141">
        <f>S885*H885</f>
        <v>0</v>
      </c>
      <c r="AR885" s="142" t="s">
        <v>346</v>
      </c>
      <c r="AT885" s="142" t="s">
        <v>342</v>
      </c>
      <c r="AU885" s="142" t="s">
        <v>83</v>
      </c>
      <c r="AY885" s="17" t="s">
        <v>339</v>
      </c>
      <c r="BE885" s="143">
        <f>IF(N885="základní",J885,0)</f>
        <v>0</v>
      </c>
      <c r="BF885" s="143">
        <f>IF(N885="snížená",J885,0)</f>
        <v>0</v>
      </c>
      <c r="BG885" s="143">
        <f>IF(N885="zákl. přenesená",J885,0)</f>
        <v>0</v>
      </c>
      <c r="BH885" s="143">
        <f>IF(N885="sníž. přenesená",J885,0)</f>
        <v>0</v>
      </c>
      <c r="BI885" s="143">
        <f>IF(N885="nulová",J885,0)</f>
        <v>0</v>
      </c>
      <c r="BJ885" s="17" t="s">
        <v>81</v>
      </c>
      <c r="BK885" s="143">
        <f>ROUND(I885*H885,2)</f>
        <v>0</v>
      </c>
      <c r="BL885" s="17" t="s">
        <v>346</v>
      </c>
      <c r="BM885" s="142" t="s">
        <v>7185</v>
      </c>
    </row>
    <row r="886" spans="2:65" s="1" customFormat="1" ht="11.25">
      <c r="B886" s="32"/>
      <c r="D886" s="144" t="s">
        <v>348</v>
      </c>
      <c r="F886" s="145" t="s">
        <v>7186</v>
      </c>
      <c r="I886" s="146"/>
      <c r="L886" s="32"/>
      <c r="M886" s="147"/>
      <c r="T886" s="53"/>
      <c r="AT886" s="17" t="s">
        <v>348</v>
      </c>
      <c r="AU886" s="17" t="s">
        <v>83</v>
      </c>
    </row>
    <row r="887" spans="2:65" s="12" customFormat="1" ht="11.25">
      <c r="B887" s="148"/>
      <c r="D887" s="149" t="s">
        <v>350</v>
      </c>
      <c r="E887" s="150" t="s">
        <v>19</v>
      </c>
      <c r="F887" s="151" t="s">
        <v>6379</v>
      </c>
      <c r="H887" s="152">
        <v>165.2</v>
      </c>
      <c r="I887" s="153"/>
      <c r="L887" s="148"/>
      <c r="M887" s="154"/>
      <c r="T887" s="155"/>
      <c r="AT887" s="150" t="s">
        <v>350</v>
      </c>
      <c r="AU887" s="150" t="s">
        <v>83</v>
      </c>
      <c r="AV887" s="12" t="s">
        <v>83</v>
      </c>
      <c r="AW887" s="12" t="s">
        <v>34</v>
      </c>
      <c r="AX887" s="12" t="s">
        <v>81</v>
      </c>
      <c r="AY887" s="150" t="s">
        <v>339</v>
      </c>
    </row>
    <row r="888" spans="2:65" s="1" customFormat="1" ht="11.25">
      <c r="B888" s="32"/>
      <c r="D888" s="149" t="s">
        <v>351</v>
      </c>
      <c r="F888" s="156" t="s">
        <v>7182</v>
      </c>
      <c r="L888" s="32"/>
      <c r="M888" s="147"/>
      <c r="T888" s="53"/>
      <c r="AU888" s="17" t="s">
        <v>83</v>
      </c>
    </row>
    <row r="889" spans="2:65" s="1" customFormat="1" ht="11.25">
      <c r="B889" s="32"/>
      <c r="D889" s="149" t="s">
        <v>351</v>
      </c>
      <c r="F889" s="157" t="s">
        <v>7173</v>
      </c>
      <c r="H889" s="158">
        <v>165.2</v>
      </c>
      <c r="L889" s="32"/>
      <c r="M889" s="147"/>
      <c r="T889" s="53"/>
      <c r="AU889" s="17" t="s">
        <v>83</v>
      </c>
    </row>
    <row r="890" spans="2:65" s="1" customFormat="1" ht="37.9" customHeight="1">
      <c r="B890" s="32"/>
      <c r="C890" s="131" t="s">
        <v>2612</v>
      </c>
      <c r="D890" s="131" t="s">
        <v>342</v>
      </c>
      <c r="E890" s="132" t="s">
        <v>7187</v>
      </c>
      <c r="F890" s="133" t="s">
        <v>7188</v>
      </c>
      <c r="G890" s="134" t="s">
        <v>119</v>
      </c>
      <c r="H890" s="135">
        <v>346.28</v>
      </c>
      <c r="I890" s="136"/>
      <c r="J890" s="137">
        <f>ROUND(I890*H890,2)</f>
        <v>0</v>
      </c>
      <c r="K890" s="133" t="s">
        <v>345</v>
      </c>
      <c r="L890" s="32"/>
      <c r="M890" s="138" t="s">
        <v>19</v>
      </c>
      <c r="N890" s="139" t="s">
        <v>44</v>
      </c>
      <c r="P890" s="140">
        <f>O890*H890</f>
        <v>0</v>
      </c>
      <c r="Q890" s="140">
        <v>1E-3</v>
      </c>
      <c r="R890" s="140">
        <f>Q890*H890</f>
        <v>0.34627999999999998</v>
      </c>
      <c r="S890" s="140">
        <v>0</v>
      </c>
      <c r="T890" s="141">
        <f>S890*H890</f>
        <v>0</v>
      </c>
      <c r="AR890" s="142" t="s">
        <v>346</v>
      </c>
      <c r="AT890" s="142" t="s">
        <v>342</v>
      </c>
      <c r="AU890" s="142" t="s">
        <v>83</v>
      </c>
      <c r="AY890" s="17" t="s">
        <v>339</v>
      </c>
      <c r="BE890" s="143">
        <f>IF(N890="základní",J890,0)</f>
        <v>0</v>
      </c>
      <c r="BF890" s="143">
        <f>IF(N890="snížená",J890,0)</f>
        <v>0</v>
      </c>
      <c r="BG890" s="143">
        <f>IF(N890="zákl. přenesená",J890,0)</f>
        <v>0</v>
      </c>
      <c r="BH890" s="143">
        <f>IF(N890="sníž. přenesená",J890,0)</f>
        <v>0</v>
      </c>
      <c r="BI890" s="143">
        <f>IF(N890="nulová",J890,0)</f>
        <v>0</v>
      </c>
      <c r="BJ890" s="17" t="s">
        <v>81</v>
      </c>
      <c r="BK890" s="143">
        <f>ROUND(I890*H890,2)</f>
        <v>0</v>
      </c>
      <c r="BL890" s="17" t="s">
        <v>346</v>
      </c>
      <c r="BM890" s="142" t="s">
        <v>7189</v>
      </c>
    </row>
    <row r="891" spans="2:65" s="1" customFormat="1" ht="11.25">
      <c r="B891" s="32"/>
      <c r="D891" s="144" t="s">
        <v>348</v>
      </c>
      <c r="F891" s="145" t="s">
        <v>7190</v>
      </c>
      <c r="I891" s="146"/>
      <c r="L891" s="32"/>
      <c r="M891" s="147"/>
      <c r="T891" s="53"/>
      <c r="AT891" s="17" t="s">
        <v>348</v>
      </c>
      <c r="AU891" s="17" t="s">
        <v>83</v>
      </c>
    </row>
    <row r="892" spans="2:65" s="12" customFormat="1" ht="11.25">
      <c r="B892" s="148"/>
      <c r="D892" s="149" t="s">
        <v>350</v>
      </c>
      <c r="E892" s="150" t="s">
        <v>19</v>
      </c>
      <c r="F892" s="151" t="s">
        <v>6385</v>
      </c>
      <c r="H892" s="152">
        <v>346.28</v>
      </c>
      <c r="I892" s="153"/>
      <c r="L892" s="148"/>
      <c r="M892" s="154"/>
      <c r="T892" s="155"/>
      <c r="AT892" s="150" t="s">
        <v>350</v>
      </c>
      <c r="AU892" s="150" t="s">
        <v>83</v>
      </c>
      <c r="AV892" s="12" t="s">
        <v>83</v>
      </c>
      <c r="AW892" s="12" t="s">
        <v>34</v>
      </c>
      <c r="AX892" s="12" t="s">
        <v>81</v>
      </c>
      <c r="AY892" s="150" t="s">
        <v>339</v>
      </c>
    </row>
    <row r="893" spans="2:65" s="1" customFormat="1" ht="11.25">
      <c r="B893" s="32"/>
      <c r="D893" s="149" t="s">
        <v>351</v>
      </c>
      <c r="F893" s="156" t="s">
        <v>7170</v>
      </c>
      <c r="L893" s="32"/>
      <c r="M893" s="147"/>
      <c r="T893" s="53"/>
      <c r="AU893" s="17" t="s">
        <v>83</v>
      </c>
    </row>
    <row r="894" spans="2:65" s="1" customFormat="1" ht="11.25">
      <c r="B894" s="32"/>
      <c r="D894" s="149" t="s">
        <v>351</v>
      </c>
      <c r="F894" s="157" t="s">
        <v>7171</v>
      </c>
      <c r="H894" s="158">
        <v>161.88</v>
      </c>
      <c r="L894" s="32"/>
      <c r="M894" s="147"/>
      <c r="T894" s="53"/>
      <c r="AU894" s="17" t="s">
        <v>83</v>
      </c>
    </row>
    <row r="895" spans="2:65" s="1" customFormat="1" ht="11.25">
      <c r="B895" s="32"/>
      <c r="D895" s="149" t="s">
        <v>351</v>
      </c>
      <c r="F895" s="157" t="s">
        <v>7172</v>
      </c>
      <c r="H895" s="158">
        <v>19.2</v>
      </c>
      <c r="L895" s="32"/>
      <c r="M895" s="147"/>
      <c r="T895" s="53"/>
      <c r="AU895" s="17" t="s">
        <v>83</v>
      </c>
    </row>
    <row r="896" spans="2:65" s="1" customFormat="1" ht="11.25">
      <c r="B896" s="32"/>
      <c r="D896" s="149" t="s">
        <v>351</v>
      </c>
      <c r="F896" s="157" t="s">
        <v>7173</v>
      </c>
      <c r="H896" s="158">
        <v>165.2</v>
      </c>
      <c r="L896" s="32"/>
      <c r="M896" s="147"/>
      <c r="T896" s="53"/>
      <c r="AU896" s="17" t="s">
        <v>83</v>
      </c>
    </row>
    <row r="897" spans="2:65" s="1" customFormat="1" ht="11.25">
      <c r="B897" s="32"/>
      <c r="D897" s="149" t="s">
        <v>351</v>
      </c>
      <c r="F897" s="157" t="s">
        <v>358</v>
      </c>
      <c r="H897" s="158">
        <v>346.28</v>
      </c>
      <c r="L897" s="32"/>
      <c r="M897" s="147"/>
      <c r="T897" s="53"/>
      <c r="AU897" s="17" t="s">
        <v>83</v>
      </c>
    </row>
    <row r="898" spans="2:65" s="1" customFormat="1" ht="37.9" customHeight="1">
      <c r="B898" s="32"/>
      <c r="C898" s="131" t="s">
        <v>2618</v>
      </c>
      <c r="D898" s="131" t="s">
        <v>342</v>
      </c>
      <c r="E898" s="132" t="s">
        <v>7191</v>
      </c>
      <c r="F898" s="133" t="s">
        <v>7192</v>
      </c>
      <c r="G898" s="134" t="s">
        <v>119</v>
      </c>
      <c r="H898" s="135">
        <v>346.28</v>
      </c>
      <c r="I898" s="136"/>
      <c r="J898" s="137">
        <f>ROUND(I898*H898,2)</f>
        <v>0</v>
      </c>
      <c r="K898" s="133" t="s">
        <v>345</v>
      </c>
      <c r="L898" s="32"/>
      <c r="M898" s="138" t="s">
        <v>19</v>
      </c>
      <c r="N898" s="139" t="s">
        <v>44</v>
      </c>
      <c r="P898" s="140">
        <f>O898*H898</f>
        <v>0</v>
      </c>
      <c r="Q898" s="140">
        <v>0</v>
      </c>
      <c r="R898" s="140">
        <f>Q898*H898</f>
        <v>0</v>
      </c>
      <c r="S898" s="140">
        <v>0</v>
      </c>
      <c r="T898" s="141">
        <f>S898*H898</f>
        <v>0</v>
      </c>
      <c r="AR898" s="142" t="s">
        <v>346</v>
      </c>
      <c r="AT898" s="142" t="s">
        <v>342</v>
      </c>
      <c r="AU898" s="142" t="s">
        <v>83</v>
      </c>
      <c r="AY898" s="17" t="s">
        <v>339</v>
      </c>
      <c r="BE898" s="143">
        <f>IF(N898="základní",J898,0)</f>
        <v>0</v>
      </c>
      <c r="BF898" s="143">
        <f>IF(N898="snížená",J898,0)</f>
        <v>0</v>
      </c>
      <c r="BG898" s="143">
        <f>IF(N898="zákl. přenesená",J898,0)</f>
        <v>0</v>
      </c>
      <c r="BH898" s="143">
        <f>IF(N898="sníž. přenesená",J898,0)</f>
        <v>0</v>
      </c>
      <c r="BI898" s="143">
        <f>IF(N898="nulová",J898,0)</f>
        <v>0</v>
      </c>
      <c r="BJ898" s="17" t="s">
        <v>81</v>
      </c>
      <c r="BK898" s="143">
        <f>ROUND(I898*H898,2)</f>
        <v>0</v>
      </c>
      <c r="BL898" s="17" t="s">
        <v>346</v>
      </c>
      <c r="BM898" s="142" t="s">
        <v>7193</v>
      </c>
    </row>
    <row r="899" spans="2:65" s="1" customFormat="1" ht="11.25">
      <c r="B899" s="32"/>
      <c r="D899" s="144" t="s">
        <v>348</v>
      </c>
      <c r="F899" s="145" t="s">
        <v>7194</v>
      </c>
      <c r="I899" s="146"/>
      <c r="L899" s="32"/>
      <c r="M899" s="147"/>
      <c r="T899" s="53"/>
      <c r="AT899" s="17" t="s">
        <v>348</v>
      </c>
      <c r="AU899" s="17" t="s">
        <v>83</v>
      </c>
    </row>
    <row r="900" spans="2:65" s="12" customFormat="1" ht="11.25">
      <c r="B900" s="148"/>
      <c r="D900" s="149" t="s">
        <v>350</v>
      </c>
      <c r="E900" s="150" t="s">
        <v>19</v>
      </c>
      <c r="F900" s="151" t="s">
        <v>6385</v>
      </c>
      <c r="H900" s="152">
        <v>346.28</v>
      </c>
      <c r="I900" s="153"/>
      <c r="L900" s="148"/>
      <c r="M900" s="154"/>
      <c r="T900" s="155"/>
      <c r="AT900" s="150" t="s">
        <v>350</v>
      </c>
      <c r="AU900" s="150" t="s">
        <v>83</v>
      </c>
      <c r="AV900" s="12" t="s">
        <v>83</v>
      </c>
      <c r="AW900" s="12" t="s">
        <v>34</v>
      </c>
      <c r="AX900" s="12" t="s">
        <v>81</v>
      </c>
      <c r="AY900" s="150" t="s">
        <v>339</v>
      </c>
    </row>
    <row r="901" spans="2:65" s="1" customFormat="1" ht="11.25">
      <c r="B901" s="32"/>
      <c r="D901" s="149" t="s">
        <v>351</v>
      </c>
      <c r="F901" s="156" t="s">
        <v>7170</v>
      </c>
      <c r="L901" s="32"/>
      <c r="M901" s="147"/>
      <c r="T901" s="53"/>
      <c r="AU901" s="17" t="s">
        <v>83</v>
      </c>
    </row>
    <row r="902" spans="2:65" s="1" customFormat="1" ht="11.25">
      <c r="B902" s="32"/>
      <c r="D902" s="149" t="s">
        <v>351</v>
      </c>
      <c r="F902" s="157" t="s">
        <v>7171</v>
      </c>
      <c r="H902" s="158">
        <v>161.88</v>
      </c>
      <c r="L902" s="32"/>
      <c r="M902" s="147"/>
      <c r="T902" s="53"/>
      <c r="AU902" s="17" t="s">
        <v>83</v>
      </c>
    </row>
    <row r="903" spans="2:65" s="1" customFormat="1" ht="11.25">
      <c r="B903" s="32"/>
      <c r="D903" s="149" t="s">
        <v>351</v>
      </c>
      <c r="F903" s="157" t="s">
        <v>7172</v>
      </c>
      <c r="H903" s="158">
        <v>19.2</v>
      </c>
      <c r="L903" s="32"/>
      <c r="M903" s="147"/>
      <c r="T903" s="53"/>
      <c r="AU903" s="17" t="s">
        <v>83</v>
      </c>
    </row>
    <row r="904" spans="2:65" s="1" customFormat="1" ht="11.25">
      <c r="B904" s="32"/>
      <c r="D904" s="149" t="s">
        <v>351</v>
      </c>
      <c r="F904" s="157" t="s">
        <v>7173</v>
      </c>
      <c r="H904" s="158">
        <v>165.2</v>
      </c>
      <c r="L904" s="32"/>
      <c r="M904" s="147"/>
      <c r="T904" s="53"/>
      <c r="AU904" s="17" t="s">
        <v>83</v>
      </c>
    </row>
    <row r="905" spans="2:65" s="1" customFormat="1" ht="11.25">
      <c r="B905" s="32"/>
      <c r="D905" s="149" t="s">
        <v>351</v>
      </c>
      <c r="F905" s="157" t="s">
        <v>358</v>
      </c>
      <c r="H905" s="158">
        <v>346.28</v>
      </c>
      <c r="L905" s="32"/>
      <c r="M905" s="147"/>
      <c r="T905" s="53"/>
      <c r="AU905" s="17" t="s">
        <v>83</v>
      </c>
    </row>
    <row r="906" spans="2:65" s="1" customFormat="1" ht="37.9" customHeight="1">
      <c r="B906" s="32"/>
      <c r="C906" s="131" t="s">
        <v>2625</v>
      </c>
      <c r="D906" s="131" t="s">
        <v>342</v>
      </c>
      <c r="E906" s="132" t="s">
        <v>7195</v>
      </c>
      <c r="F906" s="133" t="s">
        <v>7196</v>
      </c>
      <c r="G906" s="134" t="s">
        <v>119</v>
      </c>
      <c r="H906" s="135">
        <v>398.35</v>
      </c>
      <c r="I906" s="136"/>
      <c r="J906" s="137">
        <f>ROUND(I906*H906,2)</f>
        <v>0</v>
      </c>
      <c r="K906" s="133" t="s">
        <v>345</v>
      </c>
      <c r="L906" s="32"/>
      <c r="M906" s="138" t="s">
        <v>19</v>
      </c>
      <c r="N906" s="139" t="s">
        <v>44</v>
      </c>
      <c r="P906" s="140">
        <f>O906*H906</f>
        <v>0</v>
      </c>
      <c r="Q906" s="140">
        <v>9.2000000000000003E-4</v>
      </c>
      <c r="R906" s="140">
        <f>Q906*H906</f>
        <v>0.36648200000000003</v>
      </c>
      <c r="S906" s="140">
        <v>0</v>
      </c>
      <c r="T906" s="141">
        <f>S906*H906</f>
        <v>0</v>
      </c>
      <c r="AR906" s="142" t="s">
        <v>346</v>
      </c>
      <c r="AT906" s="142" t="s">
        <v>342</v>
      </c>
      <c r="AU906" s="142" t="s">
        <v>83</v>
      </c>
      <c r="AY906" s="17" t="s">
        <v>339</v>
      </c>
      <c r="BE906" s="143">
        <f>IF(N906="základní",J906,0)</f>
        <v>0</v>
      </c>
      <c r="BF906" s="143">
        <f>IF(N906="snížená",J906,0)</f>
        <v>0</v>
      </c>
      <c r="BG906" s="143">
        <f>IF(N906="zákl. přenesená",J906,0)</f>
        <v>0</v>
      </c>
      <c r="BH906" s="143">
        <f>IF(N906="sníž. přenesená",J906,0)</f>
        <v>0</v>
      </c>
      <c r="BI906" s="143">
        <f>IF(N906="nulová",J906,0)</f>
        <v>0</v>
      </c>
      <c r="BJ906" s="17" t="s">
        <v>81</v>
      </c>
      <c r="BK906" s="143">
        <f>ROUND(I906*H906,2)</f>
        <v>0</v>
      </c>
      <c r="BL906" s="17" t="s">
        <v>346</v>
      </c>
      <c r="BM906" s="142" t="s">
        <v>7197</v>
      </c>
    </row>
    <row r="907" spans="2:65" s="1" customFormat="1" ht="11.25">
      <c r="B907" s="32"/>
      <c r="D907" s="144" t="s">
        <v>348</v>
      </c>
      <c r="F907" s="145" t="s">
        <v>7198</v>
      </c>
      <c r="I907" s="146"/>
      <c r="L907" s="32"/>
      <c r="M907" s="147"/>
      <c r="T907" s="53"/>
      <c r="AT907" s="17" t="s">
        <v>348</v>
      </c>
      <c r="AU907" s="17" t="s">
        <v>83</v>
      </c>
    </row>
    <row r="908" spans="2:65" s="12" customFormat="1" ht="11.25">
      <c r="B908" s="148"/>
      <c r="D908" s="149" t="s">
        <v>350</v>
      </c>
      <c r="E908" s="150" t="s">
        <v>19</v>
      </c>
      <c r="F908" s="151" t="s">
        <v>6382</v>
      </c>
      <c r="H908" s="152">
        <v>398.35</v>
      </c>
      <c r="I908" s="153"/>
      <c r="L908" s="148"/>
      <c r="M908" s="154"/>
      <c r="T908" s="155"/>
      <c r="AT908" s="150" t="s">
        <v>350</v>
      </c>
      <c r="AU908" s="150" t="s">
        <v>83</v>
      </c>
      <c r="AV908" s="12" t="s">
        <v>83</v>
      </c>
      <c r="AW908" s="12" t="s">
        <v>34</v>
      </c>
      <c r="AX908" s="12" t="s">
        <v>81</v>
      </c>
      <c r="AY908" s="150" t="s">
        <v>339</v>
      </c>
    </row>
    <row r="909" spans="2:65" s="1" customFormat="1" ht="11.25">
      <c r="B909" s="32"/>
      <c r="D909" s="149" t="s">
        <v>351</v>
      </c>
      <c r="F909" s="156" t="s">
        <v>7199</v>
      </c>
      <c r="L909" s="32"/>
      <c r="M909" s="147"/>
      <c r="T909" s="53"/>
      <c r="AU909" s="17" t="s">
        <v>83</v>
      </c>
    </row>
    <row r="910" spans="2:65" s="1" customFormat="1" ht="11.25">
      <c r="B910" s="32"/>
      <c r="D910" s="149" t="s">
        <v>351</v>
      </c>
      <c r="F910" s="157" t="s">
        <v>7200</v>
      </c>
      <c r="H910" s="158">
        <v>398.35</v>
      </c>
      <c r="L910" s="32"/>
      <c r="M910" s="147"/>
      <c r="T910" s="53"/>
      <c r="AU910" s="17" t="s">
        <v>83</v>
      </c>
    </row>
    <row r="911" spans="2:65" s="1" customFormat="1" ht="37.9" customHeight="1">
      <c r="B911" s="32"/>
      <c r="C911" s="131" t="s">
        <v>2629</v>
      </c>
      <c r="D911" s="131" t="s">
        <v>342</v>
      </c>
      <c r="E911" s="132" t="s">
        <v>7195</v>
      </c>
      <c r="F911" s="133" t="s">
        <v>7196</v>
      </c>
      <c r="G911" s="134" t="s">
        <v>119</v>
      </c>
      <c r="H911" s="135">
        <v>3.5</v>
      </c>
      <c r="I911" s="136"/>
      <c r="J911" s="137">
        <f>ROUND(I911*H911,2)</f>
        <v>0</v>
      </c>
      <c r="K911" s="133" t="s">
        <v>345</v>
      </c>
      <c r="L911" s="32"/>
      <c r="M911" s="138" t="s">
        <v>19</v>
      </c>
      <c r="N911" s="139" t="s">
        <v>44</v>
      </c>
      <c r="P911" s="140">
        <f>O911*H911</f>
        <v>0</v>
      </c>
      <c r="Q911" s="140">
        <v>9.2000000000000003E-4</v>
      </c>
      <c r="R911" s="140">
        <f>Q911*H911</f>
        <v>3.2200000000000002E-3</v>
      </c>
      <c r="S911" s="140">
        <v>0</v>
      </c>
      <c r="T911" s="141">
        <f>S911*H911</f>
        <v>0</v>
      </c>
      <c r="AR911" s="142" t="s">
        <v>346</v>
      </c>
      <c r="AT911" s="142" t="s">
        <v>342</v>
      </c>
      <c r="AU911" s="142" t="s">
        <v>83</v>
      </c>
      <c r="AY911" s="17" t="s">
        <v>339</v>
      </c>
      <c r="BE911" s="143">
        <f>IF(N911="základní",J911,0)</f>
        <v>0</v>
      </c>
      <c r="BF911" s="143">
        <f>IF(N911="snížená",J911,0)</f>
        <v>0</v>
      </c>
      <c r="BG911" s="143">
        <f>IF(N911="zákl. přenesená",J911,0)</f>
        <v>0</v>
      </c>
      <c r="BH911" s="143">
        <f>IF(N911="sníž. přenesená",J911,0)</f>
        <v>0</v>
      </c>
      <c r="BI911" s="143">
        <f>IF(N911="nulová",J911,0)</f>
        <v>0</v>
      </c>
      <c r="BJ911" s="17" t="s">
        <v>81</v>
      </c>
      <c r="BK911" s="143">
        <f>ROUND(I911*H911,2)</f>
        <v>0</v>
      </c>
      <c r="BL911" s="17" t="s">
        <v>346</v>
      </c>
      <c r="BM911" s="142" t="s">
        <v>7201</v>
      </c>
    </row>
    <row r="912" spans="2:65" s="1" customFormat="1" ht="11.25">
      <c r="B912" s="32"/>
      <c r="D912" s="144" t="s">
        <v>348</v>
      </c>
      <c r="F912" s="145" t="s">
        <v>7198</v>
      </c>
      <c r="I912" s="146"/>
      <c r="L912" s="32"/>
      <c r="M912" s="147"/>
      <c r="T912" s="53"/>
      <c r="AT912" s="17" t="s">
        <v>348</v>
      </c>
      <c r="AU912" s="17" t="s">
        <v>83</v>
      </c>
    </row>
    <row r="913" spans="2:65" s="12" customFormat="1" ht="11.25">
      <c r="B913" s="148"/>
      <c r="D913" s="149" t="s">
        <v>350</v>
      </c>
      <c r="E913" s="150" t="s">
        <v>19</v>
      </c>
      <c r="F913" s="151" t="s">
        <v>6437</v>
      </c>
      <c r="H913" s="152">
        <v>3.5</v>
      </c>
      <c r="I913" s="153"/>
      <c r="L913" s="148"/>
      <c r="M913" s="154"/>
      <c r="T913" s="155"/>
      <c r="AT913" s="150" t="s">
        <v>350</v>
      </c>
      <c r="AU913" s="150" t="s">
        <v>83</v>
      </c>
      <c r="AV913" s="12" t="s">
        <v>83</v>
      </c>
      <c r="AW913" s="12" t="s">
        <v>34</v>
      </c>
      <c r="AX913" s="12" t="s">
        <v>81</v>
      </c>
      <c r="AY913" s="150" t="s">
        <v>339</v>
      </c>
    </row>
    <row r="914" spans="2:65" s="1" customFormat="1" ht="11.25">
      <c r="B914" s="32"/>
      <c r="D914" s="149" t="s">
        <v>351</v>
      </c>
      <c r="F914" s="156" t="s">
        <v>7160</v>
      </c>
      <c r="L914" s="32"/>
      <c r="M914" s="147"/>
      <c r="T914" s="53"/>
      <c r="AU914" s="17" t="s">
        <v>83</v>
      </c>
    </row>
    <row r="915" spans="2:65" s="1" customFormat="1" ht="11.25">
      <c r="B915" s="32"/>
      <c r="D915" s="149" t="s">
        <v>351</v>
      </c>
      <c r="F915" s="157" t="s">
        <v>6439</v>
      </c>
      <c r="H915" s="158">
        <v>3.5</v>
      </c>
      <c r="L915" s="32"/>
      <c r="M915" s="147"/>
      <c r="T915" s="53"/>
      <c r="AU915" s="17" t="s">
        <v>83</v>
      </c>
    </row>
    <row r="916" spans="2:65" s="1" customFormat="1" ht="11.25">
      <c r="B916" s="32"/>
      <c r="D916" s="149" t="s">
        <v>351</v>
      </c>
      <c r="F916" s="157" t="s">
        <v>358</v>
      </c>
      <c r="H916" s="158">
        <v>3.5</v>
      </c>
      <c r="L916" s="32"/>
      <c r="M916" s="147"/>
      <c r="T916" s="53"/>
      <c r="AU916" s="17" t="s">
        <v>83</v>
      </c>
    </row>
    <row r="917" spans="2:65" s="1" customFormat="1" ht="37.9" customHeight="1">
      <c r="B917" s="32"/>
      <c r="C917" s="131" t="s">
        <v>2633</v>
      </c>
      <c r="D917" s="131" t="s">
        <v>342</v>
      </c>
      <c r="E917" s="132" t="s">
        <v>7202</v>
      </c>
      <c r="F917" s="133" t="s">
        <v>7203</v>
      </c>
      <c r="G917" s="134" t="s">
        <v>119</v>
      </c>
      <c r="H917" s="135">
        <v>398.35</v>
      </c>
      <c r="I917" s="136"/>
      <c r="J917" s="137">
        <f>ROUND(I917*H917,2)</f>
        <v>0</v>
      </c>
      <c r="K917" s="133" t="s">
        <v>345</v>
      </c>
      <c r="L917" s="32"/>
      <c r="M917" s="138" t="s">
        <v>19</v>
      </c>
      <c r="N917" s="139" t="s">
        <v>44</v>
      </c>
      <c r="P917" s="140">
        <f>O917*H917</f>
        <v>0</v>
      </c>
      <c r="Q917" s="140">
        <v>0</v>
      </c>
      <c r="R917" s="140">
        <f>Q917*H917</f>
        <v>0</v>
      </c>
      <c r="S917" s="140">
        <v>0</v>
      </c>
      <c r="T917" s="141">
        <f>S917*H917</f>
        <v>0</v>
      </c>
      <c r="AR917" s="142" t="s">
        <v>346</v>
      </c>
      <c r="AT917" s="142" t="s">
        <v>342</v>
      </c>
      <c r="AU917" s="142" t="s">
        <v>83</v>
      </c>
      <c r="AY917" s="17" t="s">
        <v>339</v>
      </c>
      <c r="BE917" s="143">
        <f>IF(N917="základní",J917,0)</f>
        <v>0</v>
      </c>
      <c r="BF917" s="143">
        <f>IF(N917="snížená",J917,0)</f>
        <v>0</v>
      </c>
      <c r="BG917" s="143">
        <f>IF(N917="zákl. přenesená",J917,0)</f>
        <v>0</v>
      </c>
      <c r="BH917" s="143">
        <f>IF(N917="sníž. přenesená",J917,0)</f>
        <v>0</v>
      </c>
      <c r="BI917" s="143">
        <f>IF(N917="nulová",J917,0)</f>
        <v>0</v>
      </c>
      <c r="BJ917" s="17" t="s">
        <v>81</v>
      </c>
      <c r="BK917" s="143">
        <f>ROUND(I917*H917,2)</f>
        <v>0</v>
      </c>
      <c r="BL917" s="17" t="s">
        <v>346</v>
      </c>
      <c r="BM917" s="142" t="s">
        <v>7204</v>
      </c>
    </row>
    <row r="918" spans="2:65" s="1" customFormat="1" ht="11.25">
      <c r="B918" s="32"/>
      <c r="D918" s="144" t="s">
        <v>348</v>
      </c>
      <c r="F918" s="145" t="s">
        <v>7205</v>
      </c>
      <c r="I918" s="146"/>
      <c r="L918" s="32"/>
      <c r="M918" s="147"/>
      <c r="T918" s="53"/>
      <c r="AT918" s="17" t="s">
        <v>348</v>
      </c>
      <c r="AU918" s="17" t="s">
        <v>83</v>
      </c>
    </row>
    <row r="919" spans="2:65" s="12" customFormat="1" ht="11.25">
      <c r="B919" s="148"/>
      <c r="D919" s="149" t="s">
        <v>350</v>
      </c>
      <c r="E919" s="150" t="s">
        <v>19</v>
      </c>
      <c r="F919" s="151" t="s">
        <v>6382</v>
      </c>
      <c r="H919" s="152">
        <v>398.35</v>
      </c>
      <c r="I919" s="153"/>
      <c r="L919" s="148"/>
      <c r="M919" s="154"/>
      <c r="T919" s="155"/>
      <c r="AT919" s="150" t="s">
        <v>350</v>
      </c>
      <c r="AU919" s="150" t="s">
        <v>83</v>
      </c>
      <c r="AV919" s="12" t="s">
        <v>83</v>
      </c>
      <c r="AW919" s="12" t="s">
        <v>34</v>
      </c>
      <c r="AX919" s="12" t="s">
        <v>81</v>
      </c>
      <c r="AY919" s="150" t="s">
        <v>339</v>
      </c>
    </row>
    <row r="920" spans="2:65" s="1" customFormat="1" ht="11.25">
      <c r="B920" s="32"/>
      <c r="D920" s="149" t="s">
        <v>351</v>
      </c>
      <c r="F920" s="156" t="s">
        <v>7199</v>
      </c>
      <c r="L920" s="32"/>
      <c r="M920" s="147"/>
      <c r="T920" s="53"/>
      <c r="AU920" s="17" t="s">
        <v>83</v>
      </c>
    </row>
    <row r="921" spans="2:65" s="1" customFormat="1" ht="11.25">
      <c r="B921" s="32"/>
      <c r="D921" s="149" t="s">
        <v>351</v>
      </c>
      <c r="F921" s="157" t="s">
        <v>7200</v>
      </c>
      <c r="H921" s="158">
        <v>398.35</v>
      </c>
      <c r="L921" s="32"/>
      <c r="M921" s="147"/>
      <c r="T921" s="53"/>
      <c r="AU921" s="17" t="s">
        <v>83</v>
      </c>
    </row>
    <row r="922" spans="2:65" s="1" customFormat="1" ht="37.9" customHeight="1">
      <c r="B922" s="32"/>
      <c r="C922" s="131" t="s">
        <v>2637</v>
      </c>
      <c r="D922" s="131" t="s">
        <v>342</v>
      </c>
      <c r="E922" s="132" t="s">
        <v>7202</v>
      </c>
      <c r="F922" s="133" t="s">
        <v>7203</v>
      </c>
      <c r="G922" s="134" t="s">
        <v>119</v>
      </c>
      <c r="H922" s="135">
        <v>3.5</v>
      </c>
      <c r="I922" s="136"/>
      <c r="J922" s="137">
        <f>ROUND(I922*H922,2)</f>
        <v>0</v>
      </c>
      <c r="K922" s="133" t="s">
        <v>345</v>
      </c>
      <c r="L922" s="32"/>
      <c r="M922" s="138" t="s">
        <v>19</v>
      </c>
      <c r="N922" s="139" t="s">
        <v>44</v>
      </c>
      <c r="P922" s="140">
        <f>O922*H922</f>
        <v>0</v>
      </c>
      <c r="Q922" s="140">
        <v>0</v>
      </c>
      <c r="R922" s="140">
        <f>Q922*H922</f>
        <v>0</v>
      </c>
      <c r="S922" s="140">
        <v>0</v>
      </c>
      <c r="T922" s="141">
        <f>S922*H922</f>
        <v>0</v>
      </c>
      <c r="AR922" s="142" t="s">
        <v>346</v>
      </c>
      <c r="AT922" s="142" t="s">
        <v>342</v>
      </c>
      <c r="AU922" s="142" t="s">
        <v>83</v>
      </c>
      <c r="AY922" s="17" t="s">
        <v>339</v>
      </c>
      <c r="BE922" s="143">
        <f>IF(N922="základní",J922,0)</f>
        <v>0</v>
      </c>
      <c r="BF922" s="143">
        <f>IF(N922="snížená",J922,0)</f>
        <v>0</v>
      </c>
      <c r="BG922" s="143">
        <f>IF(N922="zákl. přenesená",J922,0)</f>
        <v>0</v>
      </c>
      <c r="BH922" s="143">
        <f>IF(N922="sníž. přenesená",J922,0)</f>
        <v>0</v>
      </c>
      <c r="BI922" s="143">
        <f>IF(N922="nulová",J922,0)</f>
        <v>0</v>
      </c>
      <c r="BJ922" s="17" t="s">
        <v>81</v>
      </c>
      <c r="BK922" s="143">
        <f>ROUND(I922*H922,2)</f>
        <v>0</v>
      </c>
      <c r="BL922" s="17" t="s">
        <v>346</v>
      </c>
      <c r="BM922" s="142" t="s">
        <v>7206</v>
      </c>
    </row>
    <row r="923" spans="2:65" s="1" customFormat="1" ht="11.25">
      <c r="B923" s="32"/>
      <c r="D923" s="144" t="s">
        <v>348</v>
      </c>
      <c r="F923" s="145" t="s">
        <v>7205</v>
      </c>
      <c r="I923" s="146"/>
      <c r="L923" s="32"/>
      <c r="M923" s="147"/>
      <c r="T923" s="53"/>
      <c r="AT923" s="17" t="s">
        <v>348</v>
      </c>
      <c r="AU923" s="17" t="s">
        <v>83</v>
      </c>
    </row>
    <row r="924" spans="2:65" s="12" customFormat="1" ht="11.25">
      <c r="B924" s="148"/>
      <c r="D924" s="149" t="s">
        <v>350</v>
      </c>
      <c r="E924" s="150" t="s">
        <v>19</v>
      </c>
      <c r="F924" s="151" t="s">
        <v>6437</v>
      </c>
      <c r="H924" s="152">
        <v>3.5</v>
      </c>
      <c r="I924" s="153"/>
      <c r="L924" s="148"/>
      <c r="M924" s="154"/>
      <c r="T924" s="155"/>
      <c r="AT924" s="150" t="s">
        <v>350</v>
      </c>
      <c r="AU924" s="150" t="s">
        <v>83</v>
      </c>
      <c r="AV924" s="12" t="s">
        <v>83</v>
      </c>
      <c r="AW924" s="12" t="s">
        <v>34</v>
      </c>
      <c r="AX924" s="12" t="s">
        <v>81</v>
      </c>
      <c r="AY924" s="150" t="s">
        <v>339</v>
      </c>
    </row>
    <row r="925" spans="2:65" s="1" customFormat="1" ht="11.25">
      <c r="B925" s="32"/>
      <c r="D925" s="149" t="s">
        <v>351</v>
      </c>
      <c r="F925" s="156" t="s">
        <v>7160</v>
      </c>
      <c r="L925" s="32"/>
      <c r="M925" s="147"/>
      <c r="T925" s="53"/>
      <c r="AU925" s="17" t="s">
        <v>83</v>
      </c>
    </row>
    <row r="926" spans="2:65" s="1" customFormat="1" ht="11.25">
      <c r="B926" s="32"/>
      <c r="D926" s="149" t="s">
        <v>351</v>
      </c>
      <c r="F926" s="157" t="s">
        <v>6439</v>
      </c>
      <c r="H926" s="158">
        <v>3.5</v>
      </c>
      <c r="L926" s="32"/>
      <c r="M926" s="147"/>
      <c r="T926" s="53"/>
      <c r="AU926" s="17" t="s">
        <v>83</v>
      </c>
    </row>
    <row r="927" spans="2:65" s="1" customFormat="1" ht="11.25">
      <c r="B927" s="32"/>
      <c r="D927" s="149" t="s">
        <v>351</v>
      </c>
      <c r="F927" s="157" t="s">
        <v>358</v>
      </c>
      <c r="H927" s="158">
        <v>3.5</v>
      </c>
      <c r="L927" s="32"/>
      <c r="M927" s="147"/>
      <c r="T927" s="53"/>
      <c r="AU927" s="17" t="s">
        <v>83</v>
      </c>
    </row>
    <row r="928" spans="2:65" s="1" customFormat="1" ht="78" customHeight="1">
      <c r="B928" s="32"/>
      <c r="C928" s="131" t="s">
        <v>2644</v>
      </c>
      <c r="D928" s="131" t="s">
        <v>342</v>
      </c>
      <c r="E928" s="132" t="s">
        <v>7207</v>
      </c>
      <c r="F928" s="133" t="s">
        <v>7208</v>
      </c>
      <c r="G928" s="134" t="s">
        <v>670</v>
      </c>
      <c r="H928" s="135">
        <v>43.039000000000001</v>
      </c>
      <c r="I928" s="136"/>
      <c r="J928" s="137">
        <f>ROUND(I928*H928,2)</f>
        <v>0</v>
      </c>
      <c r="K928" s="133" t="s">
        <v>345</v>
      </c>
      <c r="L928" s="32"/>
      <c r="M928" s="138" t="s">
        <v>19</v>
      </c>
      <c r="N928" s="139" t="s">
        <v>44</v>
      </c>
      <c r="P928" s="140">
        <f>O928*H928</f>
        <v>0</v>
      </c>
      <c r="Q928" s="140">
        <v>1.05555</v>
      </c>
      <c r="R928" s="140">
        <f>Q928*H928</f>
        <v>45.429816450000004</v>
      </c>
      <c r="S928" s="140">
        <v>0</v>
      </c>
      <c r="T928" s="141">
        <f>S928*H928</f>
        <v>0</v>
      </c>
      <c r="AR928" s="142" t="s">
        <v>346</v>
      </c>
      <c r="AT928" s="142" t="s">
        <v>342</v>
      </c>
      <c r="AU928" s="142" t="s">
        <v>83</v>
      </c>
      <c r="AY928" s="17" t="s">
        <v>339</v>
      </c>
      <c r="BE928" s="143">
        <f>IF(N928="základní",J928,0)</f>
        <v>0</v>
      </c>
      <c r="BF928" s="143">
        <f>IF(N928="snížená",J928,0)</f>
        <v>0</v>
      </c>
      <c r="BG928" s="143">
        <f>IF(N928="zákl. přenesená",J928,0)</f>
        <v>0</v>
      </c>
      <c r="BH928" s="143">
        <f>IF(N928="sníž. přenesená",J928,0)</f>
        <v>0</v>
      </c>
      <c r="BI928" s="143">
        <f>IF(N928="nulová",J928,0)</f>
        <v>0</v>
      </c>
      <c r="BJ928" s="17" t="s">
        <v>81</v>
      </c>
      <c r="BK928" s="143">
        <f>ROUND(I928*H928,2)</f>
        <v>0</v>
      </c>
      <c r="BL928" s="17" t="s">
        <v>346</v>
      </c>
      <c r="BM928" s="142" t="s">
        <v>7209</v>
      </c>
    </row>
    <row r="929" spans="2:65" s="1" customFormat="1" ht="11.25">
      <c r="B929" s="32"/>
      <c r="D929" s="144" t="s">
        <v>348</v>
      </c>
      <c r="F929" s="145" t="s">
        <v>7210</v>
      </c>
      <c r="I929" s="146"/>
      <c r="L929" s="32"/>
      <c r="M929" s="147"/>
      <c r="T929" s="53"/>
      <c r="AT929" s="17" t="s">
        <v>348</v>
      </c>
      <c r="AU929" s="17" t="s">
        <v>83</v>
      </c>
    </row>
    <row r="930" spans="2:65" s="12" customFormat="1" ht="11.25">
      <c r="B930" s="148"/>
      <c r="D930" s="149" t="s">
        <v>350</v>
      </c>
      <c r="E930" s="150" t="s">
        <v>19</v>
      </c>
      <c r="F930" s="151" t="s">
        <v>6657</v>
      </c>
      <c r="H930" s="152">
        <v>43.039000000000001</v>
      </c>
      <c r="I930" s="153"/>
      <c r="L930" s="148"/>
      <c r="M930" s="154"/>
      <c r="T930" s="155"/>
      <c r="AT930" s="150" t="s">
        <v>350</v>
      </c>
      <c r="AU930" s="150" t="s">
        <v>83</v>
      </c>
      <c r="AV930" s="12" t="s">
        <v>83</v>
      </c>
      <c r="AW930" s="12" t="s">
        <v>34</v>
      </c>
      <c r="AX930" s="12" t="s">
        <v>81</v>
      </c>
      <c r="AY930" s="150" t="s">
        <v>339</v>
      </c>
    </row>
    <row r="931" spans="2:65" s="1" customFormat="1" ht="11.25">
      <c r="B931" s="32"/>
      <c r="D931" s="149" t="s">
        <v>351</v>
      </c>
      <c r="F931" s="156" t="s">
        <v>7211</v>
      </c>
      <c r="L931" s="32"/>
      <c r="M931" s="147"/>
      <c r="T931" s="53"/>
      <c r="AU931" s="17" t="s">
        <v>83</v>
      </c>
    </row>
    <row r="932" spans="2:65" s="1" customFormat="1" ht="11.25">
      <c r="B932" s="32"/>
      <c r="D932" s="149" t="s">
        <v>351</v>
      </c>
      <c r="F932" s="157" t="s">
        <v>7212</v>
      </c>
      <c r="H932" s="158">
        <v>21.649000000000001</v>
      </c>
      <c r="L932" s="32"/>
      <c r="M932" s="147"/>
      <c r="T932" s="53"/>
      <c r="AU932" s="17" t="s">
        <v>83</v>
      </c>
    </row>
    <row r="933" spans="2:65" s="1" customFormat="1" ht="11.25">
      <c r="B933" s="32"/>
      <c r="D933" s="149" t="s">
        <v>351</v>
      </c>
      <c r="F933" s="157" t="s">
        <v>7213</v>
      </c>
      <c r="H933" s="158">
        <v>21.39</v>
      </c>
      <c r="L933" s="32"/>
      <c r="M933" s="147"/>
      <c r="T933" s="53"/>
      <c r="AU933" s="17" t="s">
        <v>83</v>
      </c>
    </row>
    <row r="934" spans="2:65" s="1" customFormat="1" ht="11.25">
      <c r="B934" s="32"/>
      <c r="D934" s="149" t="s">
        <v>351</v>
      </c>
      <c r="F934" s="157" t="s">
        <v>358</v>
      </c>
      <c r="H934" s="158">
        <v>43.039000000000001</v>
      </c>
      <c r="L934" s="32"/>
      <c r="M934" s="147"/>
      <c r="T934" s="53"/>
      <c r="AU934" s="17" t="s">
        <v>83</v>
      </c>
    </row>
    <row r="935" spans="2:65" s="1" customFormat="1" ht="55.5" customHeight="1">
      <c r="B935" s="32"/>
      <c r="C935" s="131" t="s">
        <v>2649</v>
      </c>
      <c r="D935" s="131" t="s">
        <v>342</v>
      </c>
      <c r="E935" s="132" t="s">
        <v>7214</v>
      </c>
      <c r="F935" s="133" t="s">
        <v>7215</v>
      </c>
      <c r="G935" s="134" t="s">
        <v>236</v>
      </c>
      <c r="H935" s="135">
        <v>0.96599999999999997</v>
      </c>
      <c r="I935" s="136"/>
      <c r="J935" s="137">
        <f>ROUND(I935*H935,2)</f>
        <v>0</v>
      </c>
      <c r="K935" s="133" t="s">
        <v>345</v>
      </c>
      <c r="L935" s="32"/>
      <c r="M935" s="138" t="s">
        <v>19</v>
      </c>
      <c r="N935" s="139" t="s">
        <v>44</v>
      </c>
      <c r="P935" s="140">
        <f>O935*H935</f>
        <v>0</v>
      </c>
      <c r="Q935" s="140">
        <v>2.5019399999999998</v>
      </c>
      <c r="R935" s="140">
        <f>Q935*H935</f>
        <v>2.4168740399999997</v>
      </c>
      <c r="S935" s="140">
        <v>0</v>
      </c>
      <c r="T935" s="141">
        <f>S935*H935</f>
        <v>0</v>
      </c>
      <c r="AR935" s="142" t="s">
        <v>346</v>
      </c>
      <c r="AT935" s="142" t="s">
        <v>342</v>
      </c>
      <c r="AU935" s="142" t="s">
        <v>83</v>
      </c>
      <c r="AY935" s="17" t="s">
        <v>339</v>
      </c>
      <c r="BE935" s="143">
        <f>IF(N935="základní",J935,0)</f>
        <v>0</v>
      </c>
      <c r="BF935" s="143">
        <f>IF(N935="snížená",J935,0)</f>
        <v>0</v>
      </c>
      <c r="BG935" s="143">
        <f>IF(N935="zákl. přenesená",J935,0)</f>
        <v>0</v>
      </c>
      <c r="BH935" s="143">
        <f>IF(N935="sníž. přenesená",J935,0)</f>
        <v>0</v>
      </c>
      <c r="BI935" s="143">
        <f>IF(N935="nulová",J935,0)</f>
        <v>0</v>
      </c>
      <c r="BJ935" s="17" t="s">
        <v>81</v>
      </c>
      <c r="BK935" s="143">
        <f>ROUND(I935*H935,2)</f>
        <v>0</v>
      </c>
      <c r="BL935" s="17" t="s">
        <v>346</v>
      </c>
      <c r="BM935" s="142" t="s">
        <v>7216</v>
      </c>
    </row>
    <row r="936" spans="2:65" s="1" customFormat="1" ht="11.25">
      <c r="B936" s="32"/>
      <c r="D936" s="144" t="s">
        <v>348</v>
      </c>
      <c r="F936" s="145" t="s">
        <v>7217</v>
      </c>
      <c r="I936" s="146"/>
      <c r="L936" s="32"/>
      <c r="M936" s="147"/>
      <c r="T936" s="53"/>
      <c r="AT936" s="17" t="s">
        <v>348</v>
      </c>
      <c r="AU936" s="17" t="s">
        <v>83</v>
      </c>
    </row>
    <row r="937" spans="2:65" s="12" customFormat="1" ht="11.25">
      <c r="B937" s="148"/>
      <c r="D937" s="149" t="s">
        <v>350</v>
      </c>
      <c r="E937" s="150" t="s">
        <v>19</v>
      </c>
      <c r="F937" s="151" t="s">
        <v>6403</v>
      </c>
      <c r="H937" s="152">
        <v>0.96599999999999997</v>
      </c>
      <c r="I937" s="153"/>
      <c r="L937" s="148"/>
      <c r="M937" s="154"/>
      <c r="T937" s="155"/>
      <c r="AT937" s="150" t="s">
        <v>350</v>
      </c>
      <c r="AU937" s="150" t="s">
        <v>83</v>
      </c>
      <c r="AV937" s="12" t="s">
        <v>83</v>
      </c>
      <c r="AW937" s="12" t="s">
        <v>34</v>
      </c>
      <c r="AX937" s="12" t="s">
        <v>81</v>
      </c>
      <c r="AY937" s="150" t="s">
        <v>339</v>
      </c>
    </row>
    <row r="938" spans="2:65" s="1" customFormat="1" ht="11.25">
      <c r="B938" s="32"/>
      <c r="D938" s="149" t="s">
        <v>351</v>
      </c>
      <c r="F938" s="156" t="s">
        <v>7218</v>
      </c>
      <c r="L938" s="32"/>
      <c r="M938" s="147"/>
      <c r="T938" s="53"/>
      <c r="AU938" s="17" t="s">
        <v>83</v>
      </c>
    </row>
    <row r="939" spans="2:65" s="1" customFormat="1" ht="11.25">
      <c r="B939" s="32"/>
      <c r="D939" s="149" t="s">
        <v>351</v>
      </c>
      <c r="F939" s="157" t="s">
        <v>7219</v>
      </c>
      <c r="H939" s="158">
        <v>0.96599999999999997</v>
      </c>
      <c r="L939" s="32"/>
      <c r="M939" s="147"/>
      <c r="T939" s="53"/>
      <c r="AU939" s="17" t="s">
        <v>83</v>
      </c>
    </row>
    <row r="940" spans="2:65" s="1" customFormat="1" ht="55.5" customHeight="1">
      <c r="B940" s="32"/>
      <c r="C940" s="131" t="s">
        <v>2659</v>
      </c>
      <c r="D940" s="131" t="s">
        <v>342</v>
      </c>
      <c r="E940" s="132" t="s">
        <v>7220</v>
      </c>
      <c r="F940" s="133" t="s">
        <v>7221</v>
      </c>
      <c r="G940" s="134" t="s">
        <v>236</v>
      </c>
      <c r="H940" s="135">
        <v>19.914000000000001</v>
      </c>
      <c r="I940" s="136"/>
      <c r="J940" s="137">
        <f>ROUND(I940*H940,2)</f>
        <v>0</v>
      </c>
      <c r="K940" s="133" t="s">
        <v>345</v>
      </c>
      <c r="L940" s="32"/>
      <c r="M940" s="138" t="s">
        <v>19</v>
      </c>
      <c r="N940" s="139" t="s">
        <v>44</v>
      </c>
      <c r="P940" s="140">
        <f>O940*H940</f>
        <v>0</v>
      </c>
      <c r="Q940" s="140">
        <v>2.5019399999999998</v>
      </c>
      <c r="R940" s="140">
        <f>Q940*H940</f>
        <v>49.82363316</v>
      </c>
      <c r="S940" s="140">
        <v>0</v>
      </c>
      <c r="T940" s="141">
        <f>S940*H940</f>
        <v>0</v>
      </c>
      <c r="AR940" s="142" t="s">
        <v>346</v>
      </c>
      <c r="AT940" s="142" t="s">
        <v>342</v>
      </c>
      <c r="AU940" s="142" t="s">
        <v>83</v>
      </c>
      <c r="AY940" s="17" t="s">
        <v>339</v>
      </c>
      <c r="BE940" s="143">
        <f>IF(N940="základní",J940,0)</f>
        <v>0</v>
      </c>
      <c r="BF940" s="143">
        <f>IF(N940="snížená",J940,0)</f>
        <v>0</v>
      </c>
      <c r="BG940" s="143">
        <f>IF(N940="zákl. přenesená",J940,0)</f>
        <v>0</v>
      </c>
      <c r="BH940" s="143">
        <f>IF(N940="sníž. přenesená",J940,0)</f>
        <v>0</v>
      </c>
      <c r="BI940" s="143">
        <f>IF(N940="nulová",J940,0)</f>
        <v>0</v>
      </c>
      <c r="BJ940" s="17" t="s">
        <v>81</v>
      </c>
      <c r="BK940" s="143">
        <f>ROUND(I940*H940,2)</f>
        <v>0</v>
      </c>
      <c r="BL940" s="17" t="s">
        <v>346</v>
      </c>
      <c r="BM940" s="142" t="s">
        <v>7222</v>
      </c>
    </row>
    <row r="941" spans="2:65" s="1" customFormat="1" ht="11.25">
      <c r="B941" s="32"/>
      <c r="D941" s="144" t="s">
        <v>348</v>
      </c>
      <c r="F941" s="145" t="s">
        <v>7223</v>
      </c>
      <c r="I941" s="146"/>
      <c r="L941" s="32"/>
      <c r="M941" s="147"/>
      <c r="T941" s="53"/>
      <c r="AT941" s="17" t="s">
        <v>348</v>
      </c>
      <c r="AU941" s="17" t="s">
        <v>83</v>
      </c>
    </row>
    <row r="942" spans="2:65" s="12" customFormat="1" ht="11.25">
      <c r="B942" s="148"/>
      <c r="D942" s="149" t="s">
        <v>350</v>
      </c>
      <c r="E942" s="150" t="s">
        <v>19</v>
      </c>
      <c r="F942" s="151" t="s">
        <v>6358</v>
      </c>
      <c r="H942" s="152">
        <v>19.914000000000001</v>
      </c>
      <c r="I942" s="153"/>
      <c r="L942" s="148"/>
      <c r="M942" s="154"/>
      <c r="T942" s="155"/>
      <c r="AT942" s="150" t="s">
        <v>350</v>
      </c>
      <c r="AU942" s="150" t="s">
        <v>83</v>
      </c>
      <c r="AV942" s="12" t="s">
        <v>83</v>
      </c>
      <c r="AW942" s="12" t="s">
        <v>34</v>
      </c>
      <c r="AX942" s="12" t="s">
        <v>81</v>
      </c>
      <c r="AY942" s="150" t="s">
        <v>339</v>
      </c>
    </row>
    <row r="943" spans="2:65" s="1" customFormat="1" ht="55.5" customHeight="1">
      <c r="B943" s="32"/>
      <c r="C943" s="131" t="s">
        <v>2664</v>
      </c>
      <c r="D943" s="131" t="s">
        <v>342</v>
      </c>
      <c r="E943" s="132" t="s">
        <v>7224</v>
      </c>
      <c r="F943" s="133" t="s">
        <v>7225</v>
      </c>
      <c r="G943" s="134" t="s">
        <v>236</v>
      </c>
      <c r="H943" s="135">
        <v>2.8780000000000001</v>
      </c>
      <c r="I943" s="136"/>
      <c r="J943" s="137">
        <f>ROUND(I943*H943,2)</f>
        <v>0</v>
      </c>
      <c r="K943" s="133" t="s">
        <v>345</v>
      </c>
      <c r="L943" s="32"/>
      <c r="M943" s="138" t="s">
        <v>19</v>
      </c>
      <c r="N943" s="139" t="s">
        <v>44</v>
      </c>
      <c r="P943" s="140">
        <f>O943*H943</f>
        <v>0</v>
      </c>
      <c r="Q943" s="140">
        <v>2.5019399999999998</v>
      </c>
      <c r="R943" s="140">
        <f>Q943*H943</f>
        <v>7.2005833199999998</v>
      </c>
      <c r="S943" s="140">
        <v>0</v>
      </c>
      <c r="T943" s="141">
        <f>S943*H943</f>
        <v>0</v>
      </c>
      <c r="AR943" s="142" t="s">
        <v>346</v>
      </c>
      <c r="AT943" s="142" t="s">
        <v>342</v>
      </c>
      <c r="AU943" s="142" t="s">
        <v>83</v>
      </c>
      <c r="AY943" s="17" t="s">
        <v>339</v>
      </c>
      <c r="BE943" s="143">
        <f>IF(N943="základní",J943,0)</f>
        <v>0</v>
      </c>
      <c r="BF943" s="143">
        <f>IF(N943="snížená",J943,0)</f>
        <v>0</v>
      </c>
      <c r="BG943" s="143">
        <f>IF(N943="zákl. přenesená",J943,0)</f>
        <v>0</v>
      </c>
      <c r="BH943" s="143">
        <f>IF(N943="sníž. přenesená",J943,0)</f>
        <v>0</v>
      </c>
      <c r="BI943" s="143">
        <f>IF(N943="nulová",J943,0)</f>
        <v>0</v>
      </c>
      <c r="BJ943" s="17" t="s">
        <v>81</v>
      </c>
      <c r="BK943" s="143">
        <f>ROUND(I943*H943,2)</f>
        <v>0</v>
      </c>
      <c r="BL943" s="17" t="s">
        <v>346</v>
      </c>
      <c r="BM943" s="142" t="s">
        <v>7226</v>
      </c>
    </row>
    <row r="944" spans="2:65" s="1" customFormat="1" ht="11.25">
      <c r="B944" s="32"/>
      <c r="D944" s="144" t="s">
        <v>348</v>
      </c>
      <c r="F944" s="145" t="s">
        <v>7227</v>
      </c>
      <c r="I944" s="146"/>
      <c r="L944" s="32"/>
      <c r="M944" s="147"/>
      <c r="T944" s="53"/>
      <c r="AT944" s="17" t="s">
        <v>348</v>
      </c>
      <c r="AU944" s="17" t="s">
        <v>83</v>
      </c>
    </row>
    <row r="945" spans="2:65" s="12" customFormat="1" ht="11.25">
      <c r="B945" s="148"/>
      <c r="D945" s="149" t="s">
        <v>350</v>
      </c>
      <c r="E945" s="150" t="s">
        <v>19</v>
      </c>
      <c r="F945" s="151" t="s">
        <v>6367</v>
      </c>
      <c r="H945" s="152">
        <v>2.8780000000000001</v>
      </c>
      <c r="I945" s="153"/>
      <c r="L945" s="148"/>
      <c r="M945" s="154"/>
      <c r="T945" s="155"/>
      <c r="AT945" s="150" t="s">
        <v>350</v>
      </c>
      <c r="AU945" s="150" t="s">
        <v>83</v>
      </c>
      <c r="AV945" s="12" t="s">
        <v>83</v>
      </c>
      <c r="AW945" s="12" t="s">
        <v>34</v>
      </c>
      <c r="AX945" s="12" t="s">
        <v>81</v>
      </c>
      <c r="AY945" s="150" t="s">
        <v>339</v>
      </c>
    </row>
    <row r="946" spans="2:65" s="1" customFormat="1" ht="11.25">
      <c r="B946" s="32"/>
      <c r="D946" s="149" t="s">
        <v>351</v>
      </c>
      <c r="F946" s="156" t="s">
        <v>7228</v>
      </c>
      <c r="L946" s="32"/>
      <c r="M946" s="147"/>
      <c r="T946" s="53"/>
      <c r="AU946" s="17" t="s">
        <v>83</v>
      </c>
    </row>
    <row r="947" spans="2:65" s="1" customFormat="1" ht="11.25">
      <c r="B947" s="32"/>
      <c r="D947" s="149" t="s">
        <v>351</v>
      </c>
      <c r="F947" s="157" t="s">
        <v>7229</v>
      </c>
      <c r="H947" s="158">
        <v>2.8780000000000001</v>
      </c>
      <c r="L947" s="32"/>
      <c r="M947" s="147"/>
      <c r="T947" s="53"/>
      <c r="AU947" s="17" t="s">
        <v>83</v>
      </c>
    </row>
    <row r="948" spans="2:65" s="1" customFormat="1" ht="37.9" customHeight="1">
      <c r="B948" s="32"/>
      <c r="C948" s="131" t="s">
        <v>2669</v>
      </c>
      <c r="D948" s="131" t="s">
        <v>342</v>
      </c>
      <c r="E948" s="132" t="s">
        <v>7230</v>
      </c>
      <c r="F948" s="133" t="s">
        <v>7231</v>
      </c>
      <c r="G948" s="134" t="s">
        <v>119</v>
      </c>
      <c r="H948" s="135">
        <v>270.03800000000001</v>
      </c>
      <c r="I948" s="136"/>
      <c r="J948" s="137">
        <f>ROUND(I948*H948,2)</f>
        <v>0</v>
      </c>
      <c r="K948" s="133" t="s">
        <v>345</v>
      </c>
      <c r="L948" s="32"/>
      <c r="M948" s="138" t="s">
        <v>19</v>
      </c>
      <c r="N948" s="139" t="s">
        <v>44</v>
      </c>
      <c r="P948" s="140">
        <f>O948*H948</f>
        <v>0</v>
      </c>
      <c r="Q948" s="140">
        <v>6.6299999999999996E-3</v>
      </c>
      <c r="R948" s="140">
        <f>Q948*H948</f>
        <v>1.7903519399999999</v>
      </c>
      <c r="S948" s="140">
        <v>0</v>
      </c>
      <c r="T948" s="141">
        <f>S948*H948</f>
        <v>0</v>
      </c>
      <c r="AR948" s="142" t="s">
        <v>346</v>
      </c>
      <c r="AT948" s="142" t="s">
        <v>342</v>
      </c>
      <c r="AU948" s="142" t="s">
        <v>83</v>
      </c>
      <c r="AY948" s="17" t="s">
        <v>339</v>
      </c>
      <c r="BE948" s="143">
        <f>IF(N948="základní",J948,0)</f>
        <v>0</v>
      </c>
      <c r="BF948" s="143">
        <f>IF(N948="snížená",J948,0)</f>
        <v>0</v>
      </c>
      <c r="BG948" s="143">
        <f>IF(N948="zákl. přenesená",J948,0)</f>
        <v>0</v>
      </c>
      <c r="BH948" s="143">
        <f>IF(N948="sníž. přenesená",J948,0)</f>
        <v>0</v>
      </c>
      <c r="BI948" s="143">
        <f>IF(N948="nulová",J948,0)</f>
        <v>0</v>
      </c>
      <c r="BJ948" s="17" t="s">
        <v>81</v>
      </c>
      <c r="BK948" s="143">
        <f>ROUND(I948*H948,2)</f>
        <v>0</v>
      </c>
      <c r="BL948" s="17" t="s">
        <v>346</v>
      </c>
      <c r="BM948" s="142" t="s">
        <v>7232</v>
      </c>
    </row>
    <row r="949" spans="2:65" s="1" customFormat="1" ht="11.25">
      <c r="B949" s="32"/>
      <c r="D949" s="144" t="s">
        <v>348</v>
      </c>
      <c r="F949" s="145" t="s">
        <v>7233</v>
      </c>
      <c r="I949" s="146"/>
      <c r="L949" s="32"/>
      <c r="M949" s="147"/>
      <c r="T949" s="53"/>
      <c r="AT949" s="17" t="s">
        <v>348</v>
      </c>
      <c r="AU949" s="17" t="s">
        <v>83</v>
      </c>
    </row>
    <row r="950" spans="2:65" s="12" customFormat="1" ht="11.25">
      <c r="B950" s="148"/>
      <c r="D950" s="149" t="s">
        <v>350</v>
      </c>
      <c r="E950" s="150" t="s">
        <v>19</v>
      </c>
      <c r="F950" s="151" t="s">
        <v>7234</v>
      </c>
      <c r="H950" s="152">
        <v>270.03800000000001</v>
      </c>
      <c r="I950" s="153"/>
      <c r="L950" s="148"/>
      <c r="M950" s="154"/>
      <c r="T950" s="155"/>
      <c r="AT950" s="150" t="s">
        <v>350</v>
      </c>
      <c r="AU950" s="150" t="s">
        <v>83</v>
      </c>
      <c r="AV950" s="12" t="s">
        <v>83</v>
      </c>
      <c r="AW950" s="12" t="s">
        <v>34</v>
      </c>
      <c r="AX950" s="12" t="s">
        <v>81</v>
      </c>
      <c r="AY950" s="150" t="s">
        <v>339</v>
      </c>
    </row>
    <row r="951" spans="2:65" s="1" customFormat="1" ht="11.25">
      <c r="B951" s="32"/>
      <c r="D951" s="149" t="s">
        <v>351</v>
      </c>
      <c r="F951" s="156" t="s">
        <v>7235</v>
      </c>
      <c r="L951" s="32"/>
      <c r="M951" s="147"/>
      <c r="T951" s="53"/>
      <c r="AU951" s="17" t="s">
        <v>83</v>
      </c>
    </row>
    <row r="952" spans="2:65" s="1" customFormat="1" ht="11.25">
      <c r="B952" s="32"/>
      <c r="D952" s="149" t="s">
        <v>351</v>
      </c>
      <c r="F952" s="157" t="s">
        <v>7236</v>
      </c>
      <c r="H952" s="158">
        <v>119.89</v>
      </c>
      <c r="L952" s="32"/>
      <c r="M952" s="147"/>
      <c r="T952" s="53"/>
      <c r="AU952" s="17" t="s">
        <v>83</v>
      </c>
    </row>
    <row r="953" spans="2:65" s="1" customFormat="1" ht="11.25">
      <c r="B953" s="32"/>
      <c r="D953" s="149" t="s">
        <v>351</v>
      </c>
      <c r="F953" s="157" t="s">
        <v>7237</v>
      </c>
      <c r="H953" s="158">
        <v>107.71</v>
      </c>
      <c r="L953" s="32"/>
      <c r="M953" s="147"/>
      <c r="T953" s="53"/>
      <c r="AU953" s="17" t="s">
        <v>83</v>
      </c>
    </row>
    <row r="954" spans="2:65" s="1" customFormat="1" ht="11.25">
      <c r="B954" s="32"/>
      <c r="D954" s="149" t="s">
        <v>351</v>
      </c>
      <c r="F954" s="157" t="s">
        <v>358</v>
      </c>
      <c r="H954" s="158">
        <v>227.6</v>
      </c>
      <c r="L954" s="32"/>
      <c r="M954" s="147"/>
      <c r="T954" s="53"/>
      <c r="AU954" s="17" t="s">
        <v>83</v>
      </c>
    </row>
    <row r="955" spans="2:65" s="1" customFormat="1" ht="11.25">
      <c r="B955" s="32"/>
      <c r="D955" s="149" t="s">
        <v>351</v>
      </c>
      <c r="F955" s="156" t="s">
        <v>7238</v>
      </c>
      <c r="L955" s="32"/>
      <c r="M955" s="147"/>
      <c r="T955" s="53"/>
      <c r="AU955" s="17" t="s">
        <v>83</v>
      </c>
    </row>
    <row r="956" spans="2:65" s="1" customFormat="1" ht="11.25">
      <c r="B956" s="32"/>
      <c r="D956" s="149" t="s">
        <v>351</v>
      </c>
      <c r="F956" s="157" t="s">
        <v>7239</v>
      </c>
      <c r="H956" s="158">
        <v>34.020000000000003</v>
      </c>
      <c r="L956" s="32"/>
      <c r="M956" s="147"/>
      <c r="T956" s="53"/>
      <c r="AU956" s="17" t="s">
        <v>83</v>
      </c>
    </row>
    <row r="957" spans="2:65" s="1" customFormat="1" ht="11.25">
      <c r="B957" s="32"/>
      <c r="D957" s="149" t="s">
        <v>351</v>
      </c>
      <c r="F957" s="156" t="s">
        <v>7240</v>
      </c>
      <c r="L957" s="32"/>
      <c r="M957" s="147"/>
      <c r="T957" s="53"/>
      <c r="AU957" s="17" t="s">
        <v>83</v>
      </c>
    </row>
    <row r="958" spans="2:65" s="1" customFormat="1" ht="11.25">
      <c r="B958" s="32"/>
      <c r="D958" s="149" t="s">
        <v>351</v>
      </c>
      <c r="F958" s="157" t="s">
        <v>7241</v>
      </c>
      <c r="H958" s="158">
        <v>8.4179999999999993</v>
      </c>
      <c r="L958" s="32"/>
      <c r="M958" s="147"/>
      <c r="T958" s="53"/>
      <c r="AU958" s="17" t="s">
        <v>83</v>
      </c>
    </row>
    <row r="959" spans="2:65" s="1" customFormat="1" ht="37.9" customHeight="1">
      <c r="B959" s="32"/>
      <c r="C959" s="131" t="s">
        <v>2681</v>
      </c>
      <c r="D959" s="131" t="s">
        <v>342</v>
      </c>
      <c r="E959" s="132" t="s">
        <v>7242</v>
      </c>
      <c r="F959" s="133" t="s">
        <v>7243</v>
      </c>
      <c r="G959" s="134" t="s">
        <v>119</v>
      </c>
      <c r="H959" s="135">
        <v>270.03800000000001</v>
      </c>
      <c r="I959" s="136"/>
      <c r="J959" s="137">
        <f>ROUND(I959*H959,2)</f>
        <v>0</v>
      </c>
      <c r="K959" s="133" t="s">
        <v>345</v>
      </c>
      <c r="L959" s="32"/>
      <c r="M959" s="138" t="s">
        <v>19</v>
      </c>
      <c r="N959" s="139" t="s">
        <v>44</v>
      </c>
      <c r="P959" s="140">
        <f>O959*H959</f>
        <v>0</v>
      </c>
      <c r="Q959" s="140">
        <v>0</v>
      </c>
      <c r="R959" s="140">
        <f>Q959*H959</f>
        <v>0</v>
      </c>
      <c r="S959" s="140">
        <v>0</v>
      </c>
      <c r="T959" s="141">
        <f>S959*H959</f>
        <v>0</v>
      </c>
      <c r="AR959" s="142" t="s">
        <v>346</v>
      </c>
      <c r="AT959" s="142" t="s">
        <v>342</v>
      </c>
      <c r="AU959" s="142" t="s">
        <v>83</v>
      </c>
      <c r="AY959" s="17" t="s">
        <v>339</v>
      </c>
      <c r="BE959" s="143">
        <f>IF(N959="základní",J959,0)</f>
        <v>0</v>
      </c>
      <c r="BF959" s="143">
        <f>IF(N959="snížená",J959,0)</f>
        <v>0</v>
      </c>
      <c r="BG959" s="143">
        <f>IF(N959="zákl. přenesená",J959,0)</f>
        <v>0</v>
      </c>
      <c r="BH959" s="143">
        <f>IF(N959="sníž. přenesená",J959,0)</f>
        <v>0</v>
      </c>
      <c r="BI959" s="143">
        <f>IF(N959="nulová",J959,0)</f>
        <v>0</v>
      </c>
      <c r="BJ959" s="17" t="s">
        <v>81</v>
      </c>
      <c r="BK959" s="143">
        <f>ROUND(I959*H959,2)</f>
        <v>0</v>
      </c>
      <c r="BL959" s="17" t="s">
        <v>346</v>
      </c>
      <c r="BM959" s="142" t="s">
        <v>7244</v>
      </c>
    </row>
    <row r="960" spans="2:65" s="1" customFormat="1" ht="11.25">
      <c r="B960" s="32"/>
      <c r="D960" s="144" t="s">
        <v>348</v>
      </c>
      <c r="F960" s="145" t="s">
        <v>7245</v>
      </c>
      <c r="I960" s="146"/>
      <c r="L960" s="32"/>
      <c r="M960" s="147"/>
      <c r="T960" s="53"/>
      <c r="AT960" s="17" t="s">
        <v>348</v>
      </c>
      <c r="AU960" s="17" t="s">
        <v>83</v>
      </c>
    </row>
    <row r="961" spans="2:65" s="12" customFormat="1" ht="11.25">
      <c r="B961" s="148"/>
      <c r="D961" s="149" t="s">
        <v>350</v>
      </c>
      <c r="E961" s="150" t="s">
        <v>19</v>
      </c>
      <c r="F961" s="151" t="s">
        <v>7234</v>
      </c>
      <c r="H961" s="152">
        <v>270.03800000000001</v>
      </c>
      <c r="I961" s="153"/>
      <c r="L961" s="148"/>
      <c r="M961" s="154"/>
      <c r="T961" s="155"/>
      <c r="AT961" s="150" t="s">
        <v>350</v>
      </c>
      <c r="AU961" s="150" t="s">
        <v>83</v>
      </c>
      <c r="AV961" s="12" t="s">
        <v>83</v>
      </c>
      <c r="AW961" s="12" t="s">
        <v>34</v>
      </c>
      <c r="AX961" s="12" t="s">
        <v>81</v>
      </c>
      <c r="AY961" s="150" t="s">
        <v>339</v>
      </c>
    </row>
    <row r="962" spans="2:65" s="1" customFormat="1" ht="11.25">
      <c r="B962" s="32"/>
      <c r="D962" s="149" t="s">
        <v>351</v>
      </c>
      <c r="F962" s="156" t="s">
        <v>7235</v>
      </c>
      <c r="L962" s="32"/>
      <c r="M962" s="147"/>
      <c r="T962" s="53"/>
      <c r="AU962" s="17" t="s">
        <v>83</v>
      </c>
    </row>
    <row r="963" spans="2:65" s="1" customFormat="1" ht="11.25">
      <c r="B963" s="32"/>
      <c r="D963" s="149" t="s">
        <v>351</v>
      </c>
      <c r="F963" s="157" t="s">
        <v>7236</v>
      </c>
      <c r="H963" s="158">
        <v>119.89</v>
      </c>
      <c r="L963" s="32"/>
      <c r="M963" s="147"/>
      <c r="T963" s="53"/>
      <c r="AU963" s="17" t="s">
        <v>83</v>
      </c>
    </row>
    <row r="964" spans="2:65" s="1" customFormat="1" ht="11.25">
      <c r="B964" s="32"/>
      <c r="D964" s="149" t="s">
        <v>351</v>
      </c>
      <c r="F964" s="157" t="s">
        <v>7237</v>
      </c>
      <c r="H964" s="158">
        <v>107.71</v>
      </c>
      <c r="L964" s="32"/>
      <c r="M964" s="147"/>
      <c r="T964" s="53"/>
      <c r="AU964" s="17" t="s">
        <v>83</v>
      </c>
    </row>
    <row r="965" spans="2:65" s="1" customFormat="1" ht="11.25">
      <c r="B965" s="32"/>
      <c r="D965" s="149" t="s">
        <v>351</v>
      </c>
      <c r="F965" s="157" t="s">
        <v>358</v>
      </c>
      <c r="H965" s="158">
        <v>227.6</v>
      </c>
      <c r="L965" s="32"/>
      <c r="M965" s="147"/>
      <c r="T965" s="53"/>
      <c r="AU965" s="17" t="s">
        <v>83</v>
      </c>
    </row>
    <row r="966" spans="2:65" s="1" customFormat="1" ht="11.25">
      <c r="B966" s="32"/>
      <c r="D966" s="149" t="s">
        <v>351</v>
      </c>
      <c r="F966" s="156" t="s">
        <v>7238</v>
      </c>
      <c r="L966" s="32"/>
      <c r="M966" s="147"/>
      <c r="T966" s="53"/>
      <c r="AU966" s="17" t="s">
        <v>83</v>
      </c>
    </row>
    <row r="967" spans="2:65" s="1" customFormat="1" ht="11.25">
      <c r="B967" s="32"/>
      <c r="D967" s="149" t="s">
        <v>351</v>
      </c>
      <c r="F967" s="157" t="s">
        <v>7239</v>
      </c>
      <c r="H967" s="158">
        <v>34.020000000000003</v>
      </c>
      <c r="L967" s="32"/>
      <c r="M967" s="147"/>
      <c r="T967" s="53"/>
      <c r="AU967" s="17" t="s">
        <v>83</v>
      </c>
    </row>
    <row r="968" spans="2:65" s="1" customFormat="1" ht="11.25">
      <c r="B968" s="32"/>
      <c r="D968" s="149" t="s">
        <v>351</v>
      </c>
      <c r="F968" s="156" t="s">
        <v>7240</v>
      </c>
      <c r="L968" s="32"/>
      <c r="M968" s="147"/>
      <c r="T968" s="53"/>
      <c r="AU968" s="17" t="s">
        <v>83</v>
      </c>
    </row>
    <row r="969" spans="2:65" s="1" customFormat="1" ht="11.25">
      <c r="B969" s="32"/>
      <c r="D969" s="149" t="s">
        <v>351</v>
      </c>
      <c r="F969" s="157" t="s">
        <v>7241</v>
      </c>
      <c r="H969" s="158">
        <v>8.4179999999999993</v>
      </c>
      <c r="L969" s="32"/>
      <c r="M969" s="147"/>
      <c r="T969" s="53"/>
      <c r="AU969" s="17" t="s">
        <v>83</v>
      </c>
    </row>
    <row r="970" spans="2:65" s="1" customFormat="1" ht="33" customHeight="1">
      <c r="B970" s="32"/>
      <c r="C970" s="131" t="s">
        <v>2697</v>
      </c>
      <c r="D970" s="131" t="s">
        <v>342</v>
      </c>
      <c r="E970" s="132" t="s">
        <v>7246</v>
      </c>
      <c r="F970" s="133" t="s">
        <v>7247</v>
      </c>
      <c r="G970" s="134" t="s">
        <v>119</v>
      </c>
      <c r="H970" s="135">
        <v>34.020000000000003</v>
      </c>
      <c r="I970" s="136"/>
      <c r="J970" s="137">
        <f>ROUND(I970*H970,2)</f>
        <v>0</v>
      </c>
      <c r="K970" s="133" t="s">
        <v>345</v>
      </c>
      <c r="L970" s="32"/>
      <c r="M970" s="138" t="s">
        <v>19</v>
      </c>
      <c r="N970" s="139" t="s">
        <v>44</v>
      </c>
      <c r="P970" s="140">
        <f>O970*H970</f>
        <v>0</v>
      </c>
      <c r="Q970" s="140">
        <v>3.3999999999999998E-3</v>
      </c>
      <c r="R970" s="140">
        <f>Q970*H970</f>
        <v>0.11566800000000001</v>
      </c>
      <c r="S970" s="140">
        <v>0</v>
      </c>
      <c r="T970" s="141">
        <f>S970*H970</f>
        <v>0</v>
      </c>
      <c r="AR970" s="142" t="s">
        <v>346</v>
      </c>
      <c r="AT970" s="142" t="s">
        <v>342</v>
      </c>
      <c r="AU970" s="142" t="s">
        <v>83</v>
      </c>
      <c r="AY970" s="17" t="s">
        <v>339</v>
      </c>
      <c r="BE970" s="143">
        <f>IF(N970="základní",J970,0)</f>
        <v>0</v>
      </c>
      <c r="BF970" s="143">
        <f>IF(N970="snížená",J970,0)</f>
        <v>0</v>
      </c>
      <c r="BG970" s="143">
        <f>IF(N970="zákl. přenesená",J970,0)</f>
        <v>0</v>
      </c>
      <c r="BH970" s="143">
        <f>IF(N970="sníž. přenesená",J970,0)</f>
        <v>0</v>
      </c>
      <c r="BI970" s="143">
        <f>IF(N970="nulová",J970,0)</f>
        <v>0</v>
      </c>
      <c r="BJ970" s="17" t="s">
        <v>81</v>
      </c>
      <c r="BK970" s="143">
        <f>ROUND(I970*H970,2)</f>
        <v>0</v>
      </c>
      <c r="BL970" s="17" t="s">
        <v>346</v>
      </c>
      <c r="BM970" s="142" t="s">
        <v>7248</v>
      </c>
    </row>
    <row r="971" spans="2:65" s="1" customFormat="1" ht="11.25">
      <c r="B971" s="32"/>
      <c r="D971" s="144" t="s">
        <v>348</v>
      </c>
      <c r="F971" s="145" t="s">
        <v>7249</v>
      </c>
      <c r="I971" s="146"/>
      <c r="L971" s="32"/>
      <c r="M971" s="147"/>
      <c r="T971" s="53"/>
      <c r="AT971" s="17" t="s">
        <v>348</v>
      </c>
      <c r="AU971" s="17" t="s">
        <v>83</v>
      </c>
    </row>
    <row r="972" spans="2:65" s="12" customFormat="1" ht="11.25">
      <c r="B972" s="148"/>
      <c r="D972" s="149" t="s">
        <v>350</v>
      </c>
      <c r="E972" s="150" t="s">
        <v>19</v>
      </c>
      <c r="F972" s="151" t="s">
        <v>6370</v>
      </c>
      <c r="H972" s="152">
        <v>34.020000000000003</v>
      </c>
      <c r="I972" s="153"/>
      <c r="L972" s="148"/>
      <c r="M972" s="154"/>
      <c r="T972" s="155"/>
      <c r="AT972" s="150" t="s">
        <v>350</v>
      </c>
      <c r="AU972" s="150" t="s">
        <v>83</v>
      </c>
      <c r="AV972" s="12" t="s">
        <v>83</v>
      </c>
      <c r="AW972" s="12" t="s">
        <v>34</v>
      </c>
      <c r="AX972" s="12" t="s">
        <v>81</v>
      </c>
      <c r="AY972" s="150" t="s">
        <v>339</v>
      </c>
    </row>
    <row r="973" spans="2:65" s="1" customFormat="1" ht="11.25">
      <c r="B973" s="32"/>
      <c r="D973" s="149" t="s">
        <v>351</v>
      </c>
      <c r="F973" s="156" t="s">
        <v>7238</v>
      </c>
      <c r="L973" s="32"/>
      <c r="M973" s="147"/>
      <c r="T973" s="53"/>
      <c r="AU973" s="17" t="s">
        <v>83</v>
      </c>
    </row>
    <row r="974" spans="2:65" s="1" customFormat="1" ht="11.25">
      <c r="B974" s="32"/>
      <c r="D974" s="149" t="s">
        <v>351</v>
      </c>
      <c r="F974" s="157" t="s">
        <v>7239</v>
      </c>
      <c r="H974" s="158">
        <v>34.020000000000003</v>
      </c>
      <c r="L974" s="32"/>
      <c r="M974" s="147"/>
      <c r="T974" s="53"/>
      <c r="AU974" s="17" t="s">
        <v>83</v>
      </c>
    </row>
    <row r="975" spans="2:65" s="1" customFormat="1" ht="37.9" customHeight="1">
      <c r="B975" s="32"/>
      <c r="C975" s="131" t="s">
        <v>2702</v>
      </c>
      <c r="D975" s="131" t="s">
        <v>342</v>
      </c>
      <c r="E975" s="132" t="s">
        <v>7250</v>
      </c>
      <c r="F975" s="133" t="s">
        <v>7251</v>
      </c>
      <c r="G975" s="134" t="s">
        <v>119</v>
      </c>
      <c r="H975" s="135">
        <v>34.01</v>
      </c>
      <c r="I975" s="136"/>
      <c r="J975" s="137">
        <f>ROUND(I975*H975,2)</f>
        <v>0</v>
      </c>
      <c r="K975" s="133" t="s">
        <v>345</v>
      </c>
      <c r="L975" s="32"/>
      <c r="M975" s="138" t="s">
        <v>19</v>
      </c>
      <c r="N975" s="139" t="s">
        <v>44</v>
      </c>
      <c r="P975" s="140">
        <f>O975*H975</f>
        <v>0</v>
      </c>
      <c r="Q975" s="140">
        <v>1.5E-3</v>
      </c>
      <c r="R975" s="140">
        <f>Q975*H975</f>
        <v>5.1014999999999998E-2</v>
      </c>
      <c r="S975" s="140">
        <v>0</v>
      </c>
      <c r="T975" s="141">
        <f>S975*H975</f>
        <v>0</v>
      </c>
      <c r="AR975" s="142" t="s">
        <v>346</v>
      </c>
      <c r="AT975" s="142" t="s">
        <v>342</v>
      </c>
      <c r="AU975" s="142" t="s">
        <v>83</v>
      </c>
      <c r="AY975" s="17" t="s">
        <v>339</v>
      </c>
      <c r="BE975" s="143">
        <f>IF(N975="základní",J975,0)</f>
        <v>0</v>
      </c>
      <c r="BF975" s="143">
        <f>IF(N975="snížená",J975,0)</f>
        <v>0</v>
      </c>
      <c r="BG975" s="143">
        <f>IF(N975="zákl. přenesená",J975,0)</f>
        <v>0</v>
      </c>
      <c r="BH975" s="143">
        <f>IF(N975="sníž. přenesená",J975,0)</f>
        <v>0</v>
      </c>
      <c r="BI975" s="143">
        <f>IF(N975="nulová",J975,0)</f>
        <v>0</v>
      </c>
      <c r="BJ975" s="17" t="s">
        <v>81</v>
      </c>
      <c r="BK975" s="143">
        <f>ROUND(I975*H975,2)</f>
        <v>0</v>
      </c>
      <c r="BL975" s="17" t="s">
        <v>346</v>
      </c>
      <c r="BM975" s="142" t="s">
        <v>7252</v>
      </c>
    </row>
    <row r="976" spans="2:65" s="1" customFormat="1" ht="11.25">
      <c r="B976" s="32"/>
      <c r="D976" s="144" t="s">
        <v>348</v>
      </c>
      <c r="F976" s="145" t="s">
        <v>7253</v>
      </c>
      <c r="I976" s="146"/>
      <c r="L976" s="32"/>
      <c r="M976" s="147"/>
      <c r="T976" s="53"/>
      <c r="AT976" s="17" t="s">
        <v>348</v>
      </c>
      <c r="AU976" s="17" t="s">
        <v>83</v>
      </c>
    </row>
    <row r="977" spans="2:65" s="12" customFormat="1" ht="11.25">
      <c r="B977" s="148"/>
      <c r="D977" s="149" t="s">
        <v>350</v>
      </c>
      <c r="E977" s="150" t="s">
        <v>19</v>
      </c>
      <c r="F977" s="151" t="s">
        <v>7254</v>
      </c>
      <c r="H977" s="152">
        <v>34.01</v>
      </c>
      <c r="I977" s="153"/>
      <c r="L977" s="148"/>
      <c r="M977" s="154"/>
      <c r="T977" s="155"/>
      <c r="AT977" s="150" t="s">
        <v>350</v>
      </c>
      <c r="AU977" s="150" t="s">
        <v>83</v>
      </c>
      <c r="AV977" s="12" t="s">
        <v>83</v>
      </c>
      <c r="AW977" s="12" t="s">
        <v>34</v>
      </c>
      <c r="AX977" s="12" t="s">
        <v>81</v>
      </c>
      <c r="AY977" s="150" t="s">
        <v>339</v>
      </c>
    </row>
    <row r="978" spans="2:65" s="1" customFormat="1" ht="11.25">
      <c r="B978" s="32"/>
      <c r="D978" s="149" t="s">
        <v>351</v>
      </c>
      <c r="F978" s="156" t="s">
        <v>7255</v>
      </c>
      <c r="L978" s="32"/>
      <c r="M978" s="147"/>
      <c r="T978" s="53"/>
      <c r="AU978" s="17" t="s">
        <v>83</v>
      </c>
    </row>
    <row r="979" spans="2:65" s="1" customFormat="1" ht="11.25">
      <c r="B979" s="32"/>
      <c r="D979" s="149" t="s">
        <v>351</v>
      </c>
      <c r="F979" s="157" t="s">
        <v>7256</v>
      </c>
      <c r="H979" s="158">
        <v>3.7</v>
      </c>
      <c r="L979" s="32"/>
      <c r="M979" s="147"/>
      <c r="T979" s="53"/>
      <c r="AU979" s="17" t="s">
        <v>83</v>
      </c>
    </row>
    <row r="980" spans="2:65" s="1" customFormat="1" ht="11.25">
      <c r="B980" s="32"/>
      <c r="D980" s="149" t="s">
        <v>351</v>
      </c>
      <c r="F980" s="157" t="s">
        <v>7257</v>
      </c>
      <c r="H980" s="158">
        <v>14.56</v>
      </c>
      <c r="L980" s="32"/>
      <c r="M980" s="147"/>
      <c r="T980" s="53"/>
      <c r="AU980" s="17" t="s">
        <v>83</v>
      </c>
    </row>
    <row r="981" spans="2:65" s="1" customFormat="1" ht="11.25">
      <c r="B981" s="32"/>
      <c r="D981" s="149" t="s">
        <v>351</v>
      </c>
      <c r="F981" s="157" t="s">
        <v>7258</v>
      </c>
      <c r="H981" s="158">
        <v>14.37</v>
      </c>
      <c r="L981" s="32"/>
      <c r="M981" s="147"/>
      <c r="T981" s="53"/>
      <c r="AU981" s="17" t="s">
        <v>83</v>
      </c>
    </row>
    <row r="982" spans="2:65" s="1" customFormat="1" ht="11.25">
      <c r="B982" s="32"/>
      <c r="D982" s="149" t="s">
        <v>351</v>
      </c>
      <c r="F982" s="157" t="s">
        <v>358</v>
      </c>
      <c r="H982" s="158">
        <v>32.630000000000003</v>
      </c>
      <c r="L982" s="32"/>
      <c r="M982" s="147"/>
      <c r="T982" s="53"/>
      <c r="AU982" s="17" t="s">
        <v>83</v>
      </c>
    </row>
    <row r="983" spans="2:65" s="1" customFormat="1" ht="11.25">
      <c r="B983" s="32"/>
      <c r="D983" s="149" t="s">
        <v>351</v>
      </c>
      <c r="F983" s="156" t="s">
        <v>7259</v>
      </c>
      <c r="L983" s="32"/>
      <c r="M983" s="147"/>
      <c r="T983" s="53"/>
      <c r="AU983" s="17" t="s">
        <v>83</v>
      </c>
    </row>
    <row r="984" spans="2:65" s="1" customFormat="1" ht="11.25">
      <c r="B984" s="32"/>
      <c r="D984" s="149" t="s">
        <v>351</v>
      </c>
      <c r="F984" s="157" t="s">
        <v>6410</v>
      </c>
      <c r="H984" s="158">
        <v>1.38</v>
      </c>
      <c r="L984" s="32"/>
      <c r="M984" s="147"/>
      <c r="T984" s="53"/>
      <c r="AU984" s="17" t="s">
        <v>83</v>
      </c>
    </row>
    <row r="985" spans="2:65" s="1" customFormat="1" ht="37.9" customHeight="1">
      <c r="B985" s="32"/>
      <c r="C985" s="131" t="s">
        <v>2707</v>
      </c>
      <c r="D985" s="131" t="s">
        <v>342</v>
      </c>
      <c r="E985" s="132" t="s">
        <v>7260</v>
      </c>
      <c r="F985" s="133" t="s">
        <v>7261</v>
      </c>
      <c r="G985" s="134" t="s">
        <v>119</v>
      </c>
      <c r="H985" s="135">
        <v>34.01</v>
      </c>
      <c r="I985" s="136"/>
      <c r="J985" s="137">
        <f>ROUND(I985*H985,2)</f>
        <v>0</v>
      </c>
      <c r="K985" s="133" t="s">
        <v>345</v>
      </c>
      <c r="L985" s="32"/>
      <c r="M985" s="138" t="s">
        <v>19</v>
      </c>
      <c r="N985" s="139" t="s">
        <v>44</v>
      </c>
      <c r="P985" s="140">
        <f>O985*H985</f>
        <v>0</v>
      </c>
      <c r="Q985" s="140">
        <v>0</v>
      </c>
      <c r="R985" s="140">
        <f>Q985*H985</f>
        <v>0</v>
      </c>
      <c r="S985" s="140">
        <v>0</v>
      </c>
      <c r="T985" s="141">
        <f>S985*H985</f>
        <v>0</v>
      </c>
      <c r="AR985" s="142" t="s">
        <v>346</v>
      </c>
      <c r="AT985" s="142" t="s">
        <v>342</v>
      </c>
      <c r="AU985" s="142" t="s">
        <v>83</v>
      </c>
      <c r="AY985" s="17" t="s">
        <v>339</v>
      </c>
      <c r="BE985" s="143">
        <f>IF(N985="základní",J985,0)</f>
        <v>0</v>
      </c>
      <c r="BF985" s="143">
        <f>IF(N985="snížená",J985,0)</f>
        <v>0</v>
      </c>
      <c r="BG985" s="143">
        <f>IF(N985="zákl. přenesená",J985,0)</f>
        <v>0</v>
      </c>
      <c r="BH985" s="143">
        <f>IF(N985="sníž. přenesená",J985,0)</f>
        <v>0</v>
      </c>
      <c r="BI985" s="143">
        <f>IF(N985="nulová",J985,0)</f>
        <v>0</v>
      </c>
      <c r="BJ985" s="17" t="s">
        <v>81</v>
      </c>
      <c r="BK985" s="143">
        <f>ROUND(I985*H985,2)</f>
        <v>0</v>
      </c>
      <c r="BL985" s="17" t="s">
        <v>346</v>
      </c>
      <c r="BM985" s="142" t="s">
        <v>7262</v>
      </c>
    </row>
    <row r="986" spans="2:65" s="1" customFormat="1" ht="11.25">
      <c r="B986" s="32"/>
      <c r="D986" s="144" t="s">
        <v>348</v>
      </c>
      <c r="F986" s="145" t="s">
        <v>7263</v>
      </c>
      <c r="I986" s="146"/>
      <c r="L986" s="32"/>
      <c r="M986" s="147"/>
      <c r="T986" s="53"/>
      <c r="AT986" s="17" t="s">
        <v>348</v>
      </c>
      <c r="AU986" s="17" t="s">
        <v>83</v>
      </c>
    </row>
    <row r="987" spans="2:65" s="12" customFormat="1" ht="11.25">
      <c r="B987" s="148"/>
      <c r="D987" s="149" t="s">
        <v>350</v>
      </c>
      <c r="E987" s="150" t="s">
        <v>19</v>
      </c>
      <c r="F987" s="151" t="s">
        <v>7254</v>
      </c>
      <c r="H987" s="152">
        <v>34.01</v>
      </c>
      <c r="I987" s="153"/>
      <c r="L987" s="148"/>
      <c r="M987" s="154"/>
      <c r="T987" s="155"/>
      <c r="AT987" s="150" t="s">
        <v>350</v>
      </c>
      <c r="AU987" s="150" t="s">
        <v>83</v>
      </c>
      <c r="AV987" s="12" t="s">
        <v>83</v>
      </c>
      <c r="AW987" s="12" t="s">
        <v>34</v>
      </c>
      <c r="AX987" s="12" t="s">
        <v>81</v>
      </c>
      <c r="AY987" s="150" t="s">
        <v>339</v>
      </c>
    </row>
    <row r="988" spans="2:65" s="1" customFormat="1" ht="11.25">
      <c r="B988" s="32"/>
      <c r="D988" s="149" t="s">
        <v>351</v>
      </c>
      <c r="F988" s="156" t="s">
        <v>7255</v>
      </c>
      <c r="L988" s="32"/>
      <c r="M988" s="147"/>
      <c r="T988" s="53"/>
      <c r="AU988" s="17" t="s">
        <v>83</v>
      </c>
    </row>
    <row r="989" spans="2:65" s="1" customFormat="1" ht="11.25">
      <c r="B989" s="32"/>
      <c r="D989" s="149" t="s">
        <v>351</v>
      </c>
      <c r="F989" s="157" t="s">
        <v>7256</v>
      </c>
      <c r="H989" s="158">
        <v>3.7</v>
      </c>
      <c r="L989" s="32"/>
      <c r="M989" s="147"/>
      <c r="T989" s="53"/>
      <c r="AU989" s="17" t="s">
        <v>83</v>
      </c>
    </row>
    <row r="990" spans="2:65" s="1" customFormat="1" ht="11.25">
      <c r="B990" s="32"/>
      <c r="D990" s="149" t="s">
        <v>351</v>
      </c>
      <c r="F990" s="157" t="s">
        <v>7257</v>
      </c>
      <c r="H990" s="158">
        <v>14.56</v>
      </c>
      <c r="L990" s="32"/>
      <c r="M990" s="147"/>
      <c r="T990" s="53"/>
      <c r="AU990" s="17" t="s">
        <v>83</v>
      </c>
    </row>
    <row r="991" spans="2:65" s="1" customFormat="1" ht="11.25">
      <c r="B991" s="32"/>
      <c r="D991" s="149" t="s">
        <v>351</v>
      </c>
      <c r="F991" s="157" t="s">
        <v>7258</v>
      </c>
      <c r="H991" s="158">
        <v>14.37</v>
      </c>
      <c r="L991" s="32"/>
      <c r="M991" s="147"/>
      <c r="T991" s="53"/>
      <c r="AU991" s="17" t="s">
        <v>83</v>
      </c>
    </row>
    <row r="992" spans="2:65" s="1" customFormat="1" ht="11.25">
      <c r="B992" s="32"/>
      <c r="D992" s="149" t="s">
        <v>351</v>
      </c>
      <c r="F992" s="157" t="s">
        <v>358</v>
      </c>
      <c r="H992" s="158">
        <v>32.630000000000003</v>
      </c>
      <c r="L992" s="32"/>
      <c r="M992" s="147"/>
      <c r="T992" s="53"/>
      <c r="AU992" s="17" t="s">
        <v>83</v>
      </c>
    </row>
    <row r="993" spans="2:65" s="1" customFormat="1" ht="11.25">
      <c r="B993" s="32"/>
      <c r="D993" s="149" t="s">
        <v>351</v>
      </c>
      <c r="F993" s="156" t="s">
        <v>7259</v>
      </c>
      <c r="L993" s="32"/>
      <c r="M993" s="147"/>
      <c r="T993" s="53"/>
      <c r="AU993" s="17" t="s">
        <v>83</v>
      </c>
    </row>
    <row r="994" spans="2:65" s="1" customFormat="1" ht="11.25">
      <c r="B994" s="32"/>
      <c r="D994" s="149" t="s">
        <v>351</v>
      </c>
      <c r="F994" s="157" t="s">
        <v>6410</v>
      </c>
      <c r="H994" s="158">
        <v>1.38</v>
      </c>
      <c r="L994" s="32"/>
      <c r="M994" s="147"/>
      <c r="T994" s="53"/>
      <c r="AU994" s="17" t="s">
        <v>83</v>
      </c>
    </row>
    <row r="995" spans="2:65" s="1" customFormat="1" ht="24.2" customHeight="1">
      <c r="B995" s="32"/>
      <c r="C995" s="131" t="s">
        <v>2717</v>
      </c>
      <c r="D995" s="131" t="s">
        <v>342</v>
      </c>
      <c r="E995" s="132" t="s">
        <v>7264</v>
      </c>
      <c r="F995" s="133" t="s">
        <v>7265</v>
      </c>
      <c r="G995" s="134" t="s">
        <v>670</v>
      </c>
      <c r="H995" s="135">
        <v>0.109</v>
      </c>
      <c r="I995" s="136"/>
      <c r="J995" s="137">
        <f>ROUND(I995*H995,2)</f>
        <v>0</v>
      </c>
      <c r="K995" s="133" t="s">
        <v>345</v>
      </c>
      <c r="L995" s="32"/>
      <c r="M995" s="138" t="s">
        <v>19</v>
      </c>
      <c r="N995" s="139" t="s">
        <v>44</v>
      </c>
      <c r="P995" s="140">
        <f>O995*H995</f>
        <v>0</v>
      </c>
      <c r="Q995" s="140">
        <v>1.7090000000000001E-2</v>
      </c>
      <c r="R995" s="140">
        <f>Q995*H995</f>
        <v>1.8628100000000001E-3</v>
      </c>
      <c r="S995" s="140">
        <v>0</v>
      </c>
      <c r="T995" s="141">
        <f>S995*H995</f>
        <v>0</v>
      </c>
      <c r="AR995" s="142" t="s">
        <v>346</v>
      </c>
      <c r="AT995" s="142" t="s">
        <v>342</v>
      </c>
      <c r="AU995" s="142" t="s">
        <v>83</v>
      </c>
      <c r="AY995" s="17" t="s">
        <v>339</v>
      </c>
      <c r="BE995" s="143">
        <f>IF(N995="základní",J995,0)</f>
        <v>0</v>
      </c>
      <c r="BF995" s="143">
        <f>IF(N995="snížená",J995,0)</f>
        <v>0</v>
      </c>
      <c r="BG995" s="143">
        <f>IF(N995="zákl. přenesená",J995,0)</f>
        <v>0</v>
      </c>
      <c r="BH995" s="143">
        <f>IF(N995="sníž. přenesená",J995,0)</f>
        <v>0</v>
      </c>
      <c r="BI995" s="143">
        <f>IF(N995="nulová",J995,0)</f>
        <v>0</v>
      </c>
      <c r="BJ995" s="17" t="s">
        <v>81</v>
      </c>
      <c r="BK995" s="143">
        <f>ROUND(I995*H995,2)</f>
        <v>0</v>
      </c>
      <c r="BL995" s="17" t="s">
        <v>346</v>
      </c>
      <c r="BM995" s="142" t="s">
        <v>7266</v>
      </c>
    </row>
    <row r="996" spans="2:65" s="1" customFormat="1" ht="11.25">
      <c r="B996" s="32"/>
      <c r="D996" s="144" t="s">
        <v>348</v>
      </c>
      <c r="F996" s="145" t="s">
        <v>7267</v>
      </c>
      <c r="I996" s="146"/>
      <c r="L996" s="32"/>
      <c r="M996" s="147"/>
      <c r="T996" s="53"/>
      <c r="AT996" s="17" t="s">
        <v>348</v>
      </c>
      <c r="AU996" s="17" t="s">
        <v>83</v>
      </c>
    </row>
    <row r="997" spans="2:65" s="12" customFormat="1" ht="11.25">
      <c r="B997" s="148"/>
      <c r="D997" s="149" t="s">
        <v>350</v>
      </c>
      <c r="E997" s="150" t="s">
        <v>19</v>
      </c>
      <c r="F997" s="151" t="s">
        <v>6538</v>
      </c>
      <c r="H997" s="152">
        <v>0.109</v>
      </c>
      <c r="I997" s="153"/>
      <c r="L997" s="148"/>
      <c r="M997" s="154"/>
      <c r="T997" s="155"/>
      <c r="AT997" s="150" t="s">
        <v>350</v>
      </c>
      <c r="AU997" s="150" t="s">
        <v>83</v>
      </c>
      <c r="AV997" s="12" t="s">
        <v>83</v>
      </c>
      <c r="AW997" s="12" t="s">
        <v>34</v>
      </c>
      <c r="AX997" s="12" t="s">
        <v>81</v>
      </c>
      <c r="AY997" s="150" t="s">
        <v>339</v>
      </c>
    </row>
    <row r="998" spans="2:65" s="1" customFormat="1" ht="11.25">
      <c r="B998" s="32"/>
      <c r="D998" s="149" t="s">
        <v>351</v>
      </c>
      <c r="F998" s="156" t="s">
        <v>7268</v>
      </c>
      <c r="L998" s="32"/>
      <c r="M998" s="147"/>
      <c r="T998" s="53"/>
      <c r="AU998" s="17" t="s">
        <v>83</v>
      </c>
    </row>
    <row r="999" spans="2:65" s="1" customFormat="1" ht="11.25">
      <c r="B999" s="32"/>
      <c r="D999" s="149" t="s">
        <v>351</v>
      </c>
      <c r="F999" s="157" t="s">
        <v>6974</v>
      </c>
      <c r="H999" s="158">
        <v>0</v>
      </c>
      <c r="L999" s="32"/>
      <c r="M999" s="147"/>
      <c r="T999" s="53"/>
      <c r="AU999" s="17" t="s">
        <v>83</v>
      </c>
    </row>
    <row r="1000" spans="2:65" s="1" customFormat="1" ht="11.25">
      <c r="B1000" s="32"/>
      <c r="D1000" s="149" t="s">
        <v>351</v>
      </c>
      <c r="F1000" s="157" t="s">
        <v>7269</v>
      </c>
      <c r="H1000" s="158">
        <v>0.109</v>
      </c>
      <c r="L1000" s="32"/>
      <c r="M1000" s="147"/>
      <c r="T1000" s="53"/>
      <c r="AU1000" s="17" t="s">
        <v>83</v>
      </c>
    </row>
    <row r="1001" spans="2:65" s="1" customFormat="1" ht="11.25">
      <c r="B1001" s="32"/>
      <c r="D1001" s="149" t="s">
        <v>351</v>
      </c>
      <c r="F1001" s="157" t="s">
        <v>358</v>
      </c>
      <c r="H1001" s="158">
        <v>0.109</v>
      </c>
      <c r="L1001" s="32"/>
      <c r="M1001" s="147"/>
      <c r="T1001" s="53"/>
      <c r="AU1001" s="17" t="s">
        <v>83</v>
      </c>
    </row>
    <row r="1002" spans="2:65" s="1" customFormat="1" ht="21.75" customHeight="1">
      <c r="B1002" s="32"/>
      <c r="C1002" s="163" t="s">
        <v>2724</v>
      </c>
      <c r="D1002" s="163" t="s">
        <v>1918</v>
      </c>
      <c r="E1002" s="164" t="s">
        <v>7270</v>
      </c>
      <c r="F1002" s="165" t="s">
        <v>7271</v>
      </c>
      <c r="G1002" s="166" t="s">
        <v>670</v>
      </c>
      <c r="H1002" s="167">
        <v>0.11799999999999999</v>
      </c>
      <c r="I1002" s="168"/>
      <c r="J1002" s="169">
        <f>ROUND(I1002*H1002,2)</f>
        <v>0</v>
      </c>
      <c r="K1002" s="165" t="s">
        <v>345</v>
      </c>
      <c r="L1002" s="170"/>
      <c r="M1002" s="171" t="s">
        <v>19</v>
      </c>
      <c r="N1002" s="172" t="s">
        <v>44</v>
      </c>
      <c r="P1002" s="140">
        <f>O1002*H1002</f>
        <v>0</v>
      </c>
      <c r="Q1002" s="140">
        <v>1</v>
      </c>
      <c r="R1002" s="140">
        <f>Q1002*H1002</f>
        <v>0.11799999999999999</v>
      </c>
      <c r="S1002" s="140">
        <v>0</v>
      </c>
      <c r="T1002" s="141">
        <f>S1002*H1002</f>
        <v>0</v>
      </c>
      <c r="AR1002" s="142" t="s">
        <v>224</v>
      </c>
      <c r="AT1002" s="142" t="s">
        <v>1918</v>
      </c>
      <c r="AU1002" s="142" t="s">
        <v>83</v>
      </c>
      <c r="AY1002" s="17" t="s">
        <v>339</v>
      </c>
      <c r="BE1002" s="143">
        <f>IF(N1002="základní",J1002,0)</f>
        <v>0</v>
      </c>
      <c r="BF1002" s="143">
        <f>IF(N1002="snížená",J1002,0)</f>
        <v>0</v>
      </c>
      <c r="BG1002" s="143">
        <f>IF(N1002="zákl. přenesená",J1002,0)</f>
        <v>0</v>
      </c>
      <c r="BH1002" s="143">
        <f>IF(N1002="sníž. přenesená",J1002,0)</f>
        <v>0</v>
      </c>
      <c r="BI1002" s="143">
        <f>IF(N1002="nulová",J1002,0)</f>
        <v>0</v>
      </c>
      <c r="BJ1002" s="17" t="s">
        <v>81</v>
      </c>
      <c r="BK1002" s="143">
        <f>ROUND(I1002*H1002,2)</f>
        <v>0</v>
      </c>
      <c r="BL1002" s="17" t="s">
        <v>346</v>
      </c>
      <c r="BM1002" s="142" t="s">
        <v>7272</v>
      </c>
    </row>
    <row r="1003" spans="2:65" s="12" customFormat="1" ht="11.25">
      <c r="B1003" s="148"/>
      <c r="D1003" s="149" t="s">
        <v>350</v>
      </c>
      <c r="F1003" s="151" t="s">
        <v>7273</v>
      </c>
      <c r="H1003" s="152">
        <v>0.11799999999999999</v>
      </c>
      <c r="I1003" s="153"/>
      <c r="L1003" s="148"/>
      <c r="M1003" s="154"/>
      <c r="T1003" s="155"/>
      <c r="AT1003" s="150" t="s">
        <v>350</v>
      </c>
      <c r="AU1003" s="150" t="s">
        <v>83</v>
      </c>
      <c r="AV1003" s="12" t="s">
        <v>83</v>
      </c>
      <c r="AW1003" s="12" t="s">
        <v>4</v>
      </c>
      <c r="AX1003" s="12" t="s">
        <v>81</v>
      </c>
      <c r="AY1003" s="150" t="s">
        <v>339</v>
      </c>
    </row>
    <row r="1004" spans="2:65" s="1" customFormat="1" ht="24.2" customHeight="1">
      <c r="B1004" s="32"/>
      <c r="C1004" s="131" t="s">
        <v>2729</v>
      </c>
      <c r="D1004" s="131" t="s">
        <v>342</v>
      </c>
      <c r="E1004" s="132" t="s">
        <v>7274</v>
      </c>
      <c r="F1004" s="133" t="s">
        <v>7275</v>
      </c>
      <c r="G1004" s="134" t="s">
        <v>670</v>
      </c>
      <c r="H1004" s="135">
        <v>6.742</v>
      </c>
      <c r="I1004" s="136"/>
      <c r="J1004" s="137">
        <f>ROUND(I1004*H1004,2)</f>
        <v>0</v>
      </c>
      <c r="K1004" s="133" t="s">
        <v>345</v>
      </c>
      <c r="L1004" s="32"/>
      <c r="M1004" s="138" t="s">
        <v>19</v>
      </c>
      <c r="N1004" s="139" t="s">
        <v>44</v>
      </c>
      <c r="P1004" s="140">
        <f>O1004*H1004</f>
        <v>0</v>
      </c>
      <c r="Q1004" s="140">
        <v>8.5500000000000003E-3</v>
      </c>
      <c r="R1004" s="140">
        <f>Q1004*H1004</f>
        <v>5.7644100000000004E-2</v>
      </c>
      <c r="S1004" s="140">
        <v>0</v>
      </c>
      <c r="T1004" s="141">
        <f>S1004*H1004</f>
        <v>0</v>
      </c>
      <c r="AR1004" s="142" t="s">
        <v>346</v>
      </c>
      <c r="AT1004" s="142" t="s">
        <v>342</v>
      </c>
      <c r="AU1004" s="142" t="s">
        <v>83</v>
      </c>
      <c r="AY1004" s="17" t="s">
        <v>339</v>
      </c>
      <c r="BE1004" s="143">
        <f>IF(N1004="základní",J1004,0)</f>
        <v>0</v>
      </c>
      <c r="BF1004" s="143">
        <f>IF(N1004="snížená",J1004,0)</f>
        <v>0</v>
      </c>
      <c r="BG1004" s="143">
        <f>IF(N1004="zákl. přenesená",J1004,0)</f>
        <v>0</v>
      </c>
      <c r="BH1004" s="143">
        <f>IF(N1004="sníž. přenesená",J1004,0)</f>
        <v>0</v>
      </c>
      <c r="BI1004" s="143">
        <f>IF(N1004="nulová",J1004,0)</f>
        <v>0</v>
      </c>
      <c r="BJ1004" s="17" t="s">
        <v>81</v>
      </c>
      <c r="BK1004" s="143">
        <f>ROUND(I1004*H1004,2)</f>
        <v>0</v>
      </c>
      <c r="BL1004" s="17" t="s">
        <v>346</v>
      </c>
      <c r="BM1004" s="142" t="s">
        <v>7276</v>
      </c>
    </row>
    <row r="1005" spans="2:65" s="1" customFormat="1" ht="11.25">
      <c r="B1005" s="32"/>
      <c r="D1005" s="144" t="s">
        <v>348</v>
      </c>
      <c r="F1005" s="145" t="s">
        <v>7277</v>
      </c>
      <c r="I1005" s="146"/>
      <c r="L1005" s="32"/>
      <c r="M1005" s="147"/>
      <c r="T1005" s="53"/>
      <c r="AT1005" s="17" t="s">
        <v>348</v>
      </c>
      <c r="AU1005" s="17" t="s">
        <v>83</v>
      </c>
    </row>
    <row r="1006" spans="2:65" s="12" customFormat="1" ht="11.25">
      <c r="B1006" s="148"/>
      <c r="D1006" s="149" t="s">
        <v>350</v>
      </c>
      <c r="E1006" s="150" t="s">
        <v>19</v>
      </c>
      <c r="F1006" s="151" t="s">
        <v>6529</v>
      </c>
      <c r="H1006" s="152">
        <v>6.742</v>
      </c>
      <c r="I1006" s="153"/>
      <c r="L1006" s="148"/>
      <c r="M1006" s="154"/>
      <c r="T1006" s="155"/>
      <c r="AT1006" s="150" t="s">
        <v>350</v>
      </c>
      <c r="AU1006" s="150" t="s">
        <v>83</v>
      </c>
      <c r="AV1006" s="12" t="s">
        <v>83</v>
      </c>
      <c r="AW1006" s="12" t="s">
        <v>34</v>
      </c>
      <c r="AX1006" s="12" t="s">
        <v>81</v>
      </c>
      <c r="AY1006" s="150" t="s">
        <v>339</v>
      </c>
    </row>
    <row r="1007" spans="2:65" s="1" customFormat="1" ht="11.25">
      <c r="B1007" s="32"/>
      <c r="D1007" s="149" t="s">
        <v>351</v>
      </c>
      <c r="F1007" s="156" t="s">
        <v>7278</v>
      </c>
      <c r="L1007" s="32"/>
      <c r="M1007" s="147"/>
      <c r="T1007" s="53"/>
      <c r="AU1007" s="17" t="s">
        <v>83</v>
      </c>
    </row>
    <row r="1008" spans="2:65" s="1" customFormat="1" ht="11.25">
      <c r="B1008" s="32"/>
      <c r="D1008" s="149" t="s">
        <v>351</v>
      </c>
      <c r="F1008" s="157" t="s">
        <v>7279</v>
      </c>
      <c r="H1008" s="158">
        <v>6.742</v>
      </c>
      <c r="L1008" s="32"/>
      <c r="M1008" s="147"/>
      <c r="T1008" s="53"/>
      <c r="AU1008" s="17" t="s">
        <v>83</v>
      </c>
    </row>
    <row r="1009" spans="2:65" s="1" customFormat="1" ht="21.75" customHeight="1">
      <c r="B1009" s="32"/>
      <c r="C1009" s="163" t="s">
        <v>2734</v>
      </c>
      <c r="D1009" s="163" t="s">
        <v>1918</v>
      </c>
      <c r="E1009" s="164" t="s">
        <v>7280</v>
      </c>
      <c r="F1009" s="165" t="s">
        <v>7281</v>
      </c>
      <c r="G1009" s="166" t="s">
        <v>670</v>
      </c>
      <c r="H1009" s="167">
        <v>2.1779999999999999</v>
      </c>
      <c r="I1009" s="168"/>
      <c r="J1009" s="169">
        <f>ROUND(I1009*H1009,2)</f>
        <v>0</v>
      </c>
      <c r="K1009" s="165" t="s">
        <v>345</v>
      </c>
      <c r="L1009" s="170"/>
      <c r="M1009" s="171" t="s">
        <v>19</v>
      </c>
      <c r="N1009" s="172" t="s">
        <v>44</v>
      </c>
      <c r="P1009" s="140">
        <f>O1009*H1009</f>
        <v>0</v>
      </c>
      <c r="Q1009" s="140">
        <v>1</v>
      </c>
      <c r="R1009" s="140">
        <f>Q1009*H1009</f>
        <v>2.1779999999999999</v>
      </c>
      <c r="S1009" s="140">
        <v>0</v>
      </c>
      <c r="T1009" s="141">
        <f>S1009*H1009</f>
        <v>0</v>
      </c>
      <c r="AR1009" s="142" t="s">
        <v>224</v>
      </c>
      <c r="AT1009" s="142" t="s">
        <v>1918</v>
      </c>
      <c r="AU1009" s="142" t="s">
        <v>83</v>
      </c>
      <c r="AY1009" s="17" t="s">
        <v>339</v>
      </c>
      <c r="BE1009" s="143">
        <f>IF(N1009="základní",J1009,0)</f>
        <v>0</v>
      </c>
      <c r="BF1009" s="143">
        <f>IF(N1009="snížená",J1009,0)</f>
        <v>0</v>
      </c>
      <c r="BG1009" s="143">
        <f>IF(N1009="zákl. přenesená",J1009,0)</f>
        <v>0</v>
      </c>
      <c r="BH1009" s="143">
        <f>IF(N1009="sníž. přenesená",J1009,0)</f>
        <v>0</v>
      </c>
      <c r="BI1009" s="143">
        <f>IF(N1009="nulová",J1009,0)</f>
        <v>0</v>
      </c>
      <c r="BJ1009" s="17" t="s">
        <v>81</v>
      </c>
      <c r="BK1009" s="143">
        <f>ROUND(I1009*H1009,2)</f>
        <v>0</v>
      </c>
      <c r="BL1009" s="17" t="s">
        <v>346</v>
      </c>
      <c r="BM1009" s="142" t="s">
        <v>7282</v>
      </c>
    </row>
    <row r="1010" spans="2:65" s="12" customFormat="1" ht="11.25">
      <c r="B1010" s="148"/>
      <c r="D1010" s="149" t="s">
        <v>350</v>
      </c>
      <c r="E1010" s="150" t="s">
        <v>19</v>
      </c>
      <c r="F1010" s="151" t="s">
        <v>6532</v>
      </c>
      <c r="H1010" s="152">
        <v>2.0169999999999999</v>
      </c>
      <c r="I1010" s="153"/>
      <c r="L1010" s="148"/>
      <c r="M1010" s="154"/>
      <c r="T1010" s="155"/>
      <c r="AT1010" s="150" t="s">
        <v>350</v>
      </c>
      <c r="AU1010" s="150" t="s">
        <v>83</v>
      </c>
      <c r="AV1010" s="12" t="s">
        <v>83</v>
      </c>
      <c r="AW1010" s="12" t="s">
        <v>34</v>
      </c>
      <c r="AX1010" s="12" t="s">
        <v>81</v>
      </c>
      <c r="AY1010" s="150" t="s">
        <v>339</v>
      </c>
    </row>
    <row r="1011" spans="2:65" s="1" customFormat="1" ht="11.25">
      <c r="B1011" s="32"/>
      <c r="D1011" s="149" t="s">
        <v>351</v>
      </c>
      <c r="F1011" s="156" t="s">
        <v>7283</v>
      </c>
      <c r="L1011" s="32"/>
      <c r="M1011" s="147"/>
      <c r="T1011" s="53"/>
      <c r="AU1011" s="17" t="s">
        <v>83</v>
      </c>
    </row>
    <row r="1012" spans="2:65" s="1" customFormat="1" ht="11.25">
      <c r="B1012" s="32"/>
      <c r="D1012" s="149" t="s">
        <v>351</v>
      </c>
      <c r="F1012" s="157" t="s">
        <v>7284</v>
      </c>
      <c r="H1012" s="158">
        <v>0</v>
      </c>
      <c r="L1012" s="32"/>
      <c r="M1012" s="147"/>
      <c r="T1012" s="53"/>
      <c r="AU1012" s="17" t="s">
        <v>83</v>
      </c>
    </row>
    <row r="1013" spans="2:65" s="1" customFormat="1" ht="11.25">
      <c r="B1013" s="32"/>
      <c r="D1013" s="149" t="s">
        <v>351</v>
      </c>
      <c r="F1013" s="157" t="s">
        <v>7285</v>
      </c>
      <c r="H1013" s="158">
        <v>1.101</v>
      </c>
      <c r="L1013" s="32"/>
      <c r="M1013" s="147"/>
      <c r="T1013" s="53"/>
      <c r="AU1013" s="17" t="s">
        <v>83</v>
      </c>
    </row>
    <row r="1014" spans="2:65" s="1" customFormat="1" ht="11.25">
      <c r="B1014" s="32"/>
      <c r="D1014" s="149" t="s">
        <v>351</v>
      </c>
      <c r="F1014" s="157" t="s">
        <v>7286</v>
      </c>
      <c r="H1014" s="158">
        <v>0.91600000000000004</v>
      </c>
      <c r="L1014" s="32"/>
      <c r="M1014" s="147"/>
      <c r="T1014" s="53"/>
      <c r="AU1014" s="17" t="s">
        <v>83</v>
      </c>
    </row>
    <row r="1015" spans="2:65" s="1" customFormat="1" ht="11.25">
      <c r="B1015" s="32"/>
      <c r="D1015" s="149" t="s">
        <v>351</v>
      </c>
      <c r="F1015" s="157" t="s">
        <v>358</v>
      </c>
      <c r="H1015" s="158">
        <v>2.0169999999999999</v>
      </c>
      <c r="L1015" s="32"/>
      <c r="M1015" s="147"/>
      <c r="T1015" s="53"/>
      <c r="AU1015" s="17" t="s">
        <v>83</v>
      </c>
    </row>
    <row r="1016" spans="2:65" s="12" customFormat="1" ht="11.25">
      <c r="B1016" s="148"/>
      <c r="D1016" s="149" t="s">
        <v>350</v>
      </c>
      <c r="F1016" s="151" t="s">
        <v>7287</v>
      </c>
      <c r="H1016" s="152">
        <v>2.1779999999999999</v>
      </c>
      <c r="I1016" s="153"/>
      <c r="L1016" s="148"/>
      <c r="M1016" s="154"/>
      <c r="T1016" s="155"/>
      <c r="AT1016" s="150" t="s">
        <v>350</v>
      </c>
      <c r="AU1016" s="150" t="s">
        <v>83</v>
      </c>
      <c r="AV1016" s="12" t="s">
        <v>83</v>
      </c>
      <c r="AW1016" s="12" t="s">
        <v>4</v>
      </c>
      <c r="AX1016" s="12" t="s">
        <v>81</v>
      </c>
      <c r="AY1016" s="150" t="s">
        <v>339</v>
      </c>
    </row>
    <row r="1017" spans="2:65" s="1" customFormat="1" ht="21.75" customHeight="1">
      <c r="B1017" s="32"/>
      <c r="C1017" s="163" t="s">
        <v>2741</v>
      </c>
      <c r="D1017" s="163" t="s">
        <v>1918</v>
      </c>
      <c r="E1017" s="164" t="s">
        <v>7288</v>
      </c>
      <c r="F1017" s="165" t="s">
        <v>7289</v>
      </c>
      <c r="G1017" s="166" t="s">
        <v>670</v>
      </c>
      <c r="H1017" s="167">
        <v>5.1029999999999998</v>
      </c>
      <c r="I1017" s="168"/>
      <c r="J1017" s="169">
        <f>ROUND(I1017*H1017,2)</f>
        <v>0</v>
      </c>
      <c r="K1017" s="165" t="s">
        <v>345</v>
      </c>
      <c r="L1017" s="170"/>
      <c r="M1017" s="171" t="s">
        <v>19</v>
      </c>
      <c r="N1017" s="172" t="s">
        <v>44</v>
      </c>
      <c r="P1017" s="140">
        <f>O1017*H1017</f>
        <v>0</v>
      </c>
      <c r="Q1017" s="140">
        <v>1</v>
      </c>
      <c r="R1017" s="140">
        <f>Q1017*H1017</f>
        <v>5.1029999999999998</v>
      </c>
      <c r="S1017" s="140">
        <v>0</v>
      </c>
      <c r="T1017" s="141">
        <f>S1017*H1017</f>
        <v>0</v>
      </c>
      <c r="AR1017" s="142" t="s">
        <v>224</v>
      </c>
      <c r="AT1017" s="142" t="s">
        <v>1918</v>
      </c>
      <c r="AU1017" s="142" t="s">
        <v>83</v>
      </c>
      <c r="AY1017" s="17" t="s">
        <v>339</v>
      </c>
      <c r="BE1017" s="143">
        <f>IF(N1017="základní",J1017,0)</f>
        <v>0</v>
      </c>
      <c r="BF1017" s="143">
        <f>IF(N1017="snížená",J1017,0)</f>
        <v>0</v>
      </c>
      <c r="BG1017" s="143">
        <f>IF(N1017="zákl. přenesená",J1017,0)</f>
        <v>0</v>
      </c>
      <c r="BH1017" s="143">
        <f>IF(N1017="sníž. přenesená",J1017,0)</f>
        <v>0</v>
      </c>
      <c r="BI1017" s="143">
        <f>IF(N1017="nulová",J1017,0)</f>
        <v>0</v>
      </c>
      <c r="BJ1017" s="17" t="s">
        <v>81</v>
      </c>
      <c r="BK1017" s="143">
        <f>ROUND(I1017*H1017,2)</f>
        <v>0</v>
      </c>
      <c r="BL1017" s="17" t="s">
        <v>346</v>
      </c>
      <c r="BM1017" s="142" t="s">
        <v>7290</v>
      </c>
    </row>
    <row r="1018" spans="2:65" s="12" customFormat="1" ht="11.25">
      <c r="B1018" s="148"/>
      <c r="D1018" s="149" t="s">
        <v>350</v>
      </c>
      <c r="E1018" s="150" t="s">
        <v>19</v>
      </c>
      <c r="F1018" s="151" t="s">
        <v>6535</v>
      </c>
      <c r="H1018" s="152">
        <v>4.7249999999999996</v>
      </c>
      <c r="I1018" s="153"/>
      <c r="L1018" s="148"/>
      <c r="M1018" s="154"/>
      <c r="T1018" s="155"/>
      <c r="AT1018" s="150" t="s">
        <v>350</v>
      </c>
      <c r="AU1018" s="150" t="s">
        <v>83</v>
      </c>
      <c r="AV1018" s="12" t="s">
        <v>83</v>
      </c>
      <c r="AW1018" s="12" t="s">
        <v>34</v>
      </c>
      <c r="AX1018" s="12" t="s">
        <v>81</v>
      </c>
      <c r="AY1018" s="150" t="s">
        <v>339</v>
      </c>
    </row>
    <row r="1019" spans="2:65" s="1" customFormat="1" ht="11.25">
      <c r="B1019" s="32"/>
      <c r="D1019" s="149" t="s">
        <v>351</v>
      </c>
      <c r="F1019" s="156" t="s">
        <v>7291</v>
      </c>
      <c r="L1019" s="32"/>
      <c r="M1019" s="147"/>
      <c r="T1019" s="53"/>
      <c r="AU1019" s="17" t="s">
        <v>83</v>
      </c>
    </row>
    <row r="1020" spans="2:65" s="1" customFormat="1" ht="11.25">
      <c r="B1020" s="32"/>
      <c r="D1020" s="149" t="s">
        <v>351</v>
      </c>
      <c r="F1020" s="157" t="s">
        <v>6974</v>
      </c>
      <c r="H1020" s="158">
        <v>0</v>
      </c>
      <c r="L1020" s="32"/>
      <c r="M1020" s="147"/>
      <c r="T1020" s="53"/>
      <c r="AU1020" s="17" t="s">
        <v>83</v>
      </c>
    </row>
    <row r="1021" spans="2:65" s="1" customFormat="1" ht="11.25">
      <c r="B1021" s="32"/>
      <c r="D1021" s="149" t="s">
        <v>351</v>
      </c>
      <c r="F1021" s="157" t="s">
        <v>7292</v>
      </c>
      <c r="H1021" s="158">
        <v>1.772</v>
      </c>
      <c r="L1021" s="32"/>
      <c r="M1021" s="147"/>
      <c r="T1021" s="53"/>
      <c r="AU1021" s="17" t="s">
        <v>83</v>
      </c>
    </row>
    <row r="1022" spans="2:65" s="1" customFormat="1" ht="11.25">
      <c r="B1022" s="32"/>
      <c r="D1022" s="149" t="s">
        <v>351</v>
      </c>
      <c r="F1022" s="157" t="s">
        <v>7293</v>
      </c>
      <c r="H1022" s="158">
        <v>1.772</v>
      </c>
      <c r="L1022" s="32"/>
      <c r="M1022" s="147"/>
      <c r="T1022" s="53"/>
      <c r="AU1022" s="17" t="s">
        <v>83</v>
      </c>
    </row>
    <row r="1023" spans="2:65" s="1" customFormat="1" ht="11.25">
      <c r="B1023" s="32"/>
      <c r="D1023" s="149" t="s">
        <v>351</v>
      </c>
      <c r="F1023" s="157" t="s">
        <v>7294</v>
      </c>
      <c r="H1023" s="158">
        <v>1.181</v>
      </c>
      <c r="L1023" s="32"/>
      <c r="M1023" s="147"/>
      <c r="T1023" s="53"/>
      <c r="AU1023" s="17" t="s">
        <v>83</v>
      </c>
    </row>
    <row r="1024" spans="2:65" s="1" customFormat="1" ht="11.25">
      <c r="B1024" s="32"/>
      <c r="D1024" s="149" t="s">
        <v>351</v>
      </c>
      <c r="F1024" s="157" t="s">
        <v>358</v>
      </c>
      <c r="H1024" s="158">
        <v>4.7249999999999996</v>
      </c>
      <c r="L1024" s="32"/>
      <c r="M1024" s="147"/>
      <c r="T1024" s="53"/>
      <c r="AU1024" s="17" t="s">
        <v>83</v>
      </c>
    </row>
    <row r="1025" spans="2:65" s="12" customFormat="1" ht="11.25">
      <c r="B1025" s="148"/>
      <c r="D1025" s="149" t="s">
        <v>350</v>
      </c>
      <c r="F1025" s="151" t="s">
        <v>7295</v>
      </c>
      <c r="H1025" s="152">
        <v>5.1029999999999998</v>
      </c>
      <c r="I1025" s="153"/>
      <c r="L1025" s="148"/>
      <c r="M1025" s="154"/>
      <c r="T1025" s="155"/>
      <c r="AT1025" s="150" t="s">
        <v>350</v>
      </c>
      <c r="AU1025" s="150" t="s">
        <v>83</v>
      </c>
      <c r="AV1025" s="12" t="s">
        <v>83</v>
      </c>
      <c r="AW1025" s="12" t="s">
        <v>4</v>
      </c>
      <c r="AX1025" s="12" t="s">
        <v>81</v>
      </c>
      <c r="AY1025" s="150" t="s">
        <v>339</v>
      </c>
    </row>
    <row r="1026" spans="2:65" s="1" customFormat="1" ht="24.2" customHeight="1">
      <c r="B1026" s="32"/>
      <c r="C1026" s="131" t="s">
        <v>2747</v>
      </c>
      <c r="D1026" s="131" t="s">
        <v>342</v>
      </c>
      <c r="E1026" s="132" t="s">
        <v>7296</v>
      </c>
      <c r="F1026" s="133" t="s">
        <v>7297</v>
      </c>
      <c r="G1026" s="134" t="s">
        <v>236</v>
      </c>
      <c r="H1026" s="135">
        <v>15.157</v>
      </c>
      <c r="I1026" s="136"/>
      <c r="J1026" s="137">
        <f>ROUND(I1026*H1026,2)</f>
        <v>0</v>
      </c>
      <c r="K1026" s="133" t="s">
        <v>345</v>
      </c>
      <c r="L1026" s="32"/>
      <c r="M1026" s="138" t="s">
        <v>19</v>
      </c>
      <c r="N1026" s="139" t="s">
        <v>44</v>
      </c>
      <c r="P1026" s="140">
        <f>O1026*H1026</f>
        <v>0</v>
      </c>
      <c r="Q1026" s="140">
        <v>2.5019800000000001</v>
      </c>
      <c r="R1026" s="140">
        <f>Q1026*H1026</f>
        <v>37.922510860000003</v>
      </c>
      <c r="S1026" s="140">
        <v>0</v>
      </c>
      <c r="T1026" s="141">
        <f>S1026*H1026</f>
        <v>0</v>
      </c>
      <c r="AR1026" s="142" t="s">
        <v>346</v>
      </c>
      <c r="AT1026" s="142" t="s">
        <v>342</v>
      </c>
      <c r="AU1026" s="142" t="s">
        <v>83</v>
      </c>
      <c r="AY1026" s="17" t="s">
        <v>339</v>
      </c>
      <c r="BE1026" s="143">
        <f>IF(N1026="základní",J1026,0)</f>
        <v>0</v>
      </c>
      <c r="BF1026" s="143">
        <f>IF(N1026="snížená",J1026,0)</f>
        <v>0</v>
      </c>
      <c r="BG1026" s="143">
        <f>IF(N1026="zákl. přenesená",J1026,0)</f>
        <v>0</v>
      </c>
      <c r="BH1026" s="143">
        <f>IF(N1026="sníž. přenesená",J1026,0)</f>
        <v>0</v>
      </c>
      <c r="BI1026" s="143">
        <f>IF(N1026="nulová",J1026,0)</f>
        <v>0</v>
      </c>
      <c r="BJ1026" s="17" t="s">
        <v>81</v>
      </c>
      <c r="BK1026" s="143">
        <f>ROUND(I1026*H1026,2)</f>
        <v>0</v>
      </c>
      <c r="BL1026" s="17" t="s">
        <v>346</v>
      </c>
      <c r="BM1026" s="142" t="s">
        <v>7298</v>
      </c>
    </row>
    <row r="1027" spans="2:65" s="1" customFormat="1" ht="11.25">
      <c r="B1027" s="32"/>
      <c r="D1027" s="144" t="s">
        <v>348</v>
      </c>
      <c r="F1027" s="145" t="s">
        <v>7299</v>
      </c>
      <c r="I1027" s="146"/>
      <c r="L1027" s="32"/>
      <c r="M1027" s="147"/>
      <c r="T1027" s="53"/>
      <c r="AT1027" s="17" t="s">
        <v>348</v>
      </c>
      <c r="AU1027" s="17" t="s">
        <v>83</v>
      </c>
    </row>
    <row r="1028" spans="2:65" s="12" customFormat="1" ht="11.25">
      <c r="B1028" s="148"/>
      <c r="D1028" s="149" t="s">
        <v>350</v>
      </c>
      <c r="E1028" s="150" t="s">
        <v>19</v>
      </c>
      <c r="F1028" s="151" t="s">
        <v>6397</v>
      </c>
      <c r="H1028" s="152">
        <v>15.157</v>
      </c>
      <c r="I1028" s="153"/>
      <c r="L1028" s="148"/>
      <c r="M1028" s="154"/>
      <c r="T1028" s="155"/>
      <c r="AT1028" s="150" t="s">
        <v>350</v>
      </c>
      <c r="AU1028" s="150" t="s">
        <v>83</v>
      </c>
      <c r="AV1028" s="12" t="s">
        <v>83</v>
      </c>
      <c r="AW1028" s="12" t="s">
        <v>34</v>
      </c>
      <c r="AX1028" s="12" t="s">
        <v>81</v>
      </c>
      <c r="AY1028" s="150" t="s">
        <v>339</v>
      </c>
    </row>
    <row r="1029" spans="2:65" s="1" customFormat="1" ht="11.25">
      <c r="B1029" s="32"/>
      <c r="D1029" s="149" t="s">
        <v>351</v>
      </c>
      <c r="F1029" s="156" t="s">
        <v>7300</v>
      </c>
      <c r="L1029" s="32"/>
      <c r="M1029" s="147"/>
      <c r="T1029" s="53"/>
      <c r="AU1029" s="17" t="s">
        <v>83</v>
      </c>
    </row>
    <row r="1030" spans="2:65" s="1" customFormat="1" ht="11.25">
      <c r="B1030" s="32"/>
      <c r="D1030" s="149" t="s">
        <v>351</v>
      </c>
      <c r="F1030" s="157" t="s">
        <v>7301</v>
      </c>
      <c r="H1030" s="158">
        <v>15.157</v>
      </c>
      <c r="L1030" s="32"/>
      <c r="M1030" s="147"/>
      <c r="T1030" s="53"/>
      <c r="AU1030" s="17" t="s">
        <v>83</v>
      </c>
    </row>
    <row r="1031" spans="2:65" s="1" customFormat="1" ht="24.2" customHeight="1">
      <c r="B1031" s="32"/>
      <c r="C1031" s="131" t="s">
        <v>2749</v>
      </c>
      <c r="D1031" s="131" t="s">
        <v>342</v>
      </c>
      <c r="E1031" s="132" t="s">
        <v>7302</v>
      </c>
      <c r="F1031" s="133" t="s">
        <v>7303</v>
      </c>
      <c r="G1031" s="134" t="s">
        <v>119</v>
      </c>
      <c r="H1031" s="135">
        <v>195.816</v>
      </c>
      <c r="I1031" s="136"/>
      <c r="J1031" s="137">
        <f>ROUND(I1031*H1031,2)</f>
        <v>0</v>
      </c>
      <c r="K1031" s="133" t="s">
        <v>345</v>
      </c>
      <c r="L1031" s="32"/>
      <c r="M1031" s="138" t="s">
        <v>19</v>
      </c>
      <c r="N1031" s="139" t="s">
        <v>44</v>
      </c>
      <c r="P1031" s="140">
        <f>O1031*H1031</f>
        <v>0</v>
      </c>
      <c r="Q1031" s="140">
        <v>1.1169999999999999E-2</v>
      </c>
      <c r="R1031" s="140">
        <f>Q1031*H1031</f>
        <v>2.1872647199999999</v>
      </c>
      <c r="S1031" s="140">
        <v>0</v>
      </c>
      <c r="T1031" s="141">
        <f>S1031*H1031</f>
        <v>0</v>
      </c>
      <c r="AR1031" s="142" t="s">
        <v>346</v>
      </c>
      <c r="AT1031" s="142" t="s">
        <v>342</v>
      </c>
      <c r="AU1031" s="142" t="s">
        <v>83</v>
      </c>
      <c r="AY1031" s="17" t="s">
        <v>339</v>
      </c>
      <c r="BE1031" s="143">
        <f>IF(N1031="základní",J1031,0)</f>
        <v>0</v>
      </c>
      <c r="BF1031" s="143">
        <f>IF(N1031="snížená",J1031,0)</f>
        <v>0</v>
      </c>
      <c r="BG1031" s="143">
        <f>IF(N1031="zákl. přenesená",J1031,0)</f>
        <v>0</v>
      </c>
      <c r="BH1031" s="143">
        <f>IF(N1031="sníž. přenesená",J1031,0)</f>
        <v>0</v>
      </c>
      <c r="BI1031" s="143">
        <f>IF(N1031="nulová",J1031,0)</f>
        <v>0</v>
      </c>
      <c r="BJ1031" s="17" t="s">
        <v>81</v>
      </c>
      <c r="BK1031" s="143">
        <f>ROUND(I1031*H1031,2)</f>
        <v>0</v>
      </c>
      <c r="BL1031" s="17" t="s">
        <v>346</v>
      </c>
      <c r="BM1031" s="142" t="s">
        <v>7304</v>
      </c>
    </row>
    <row r="1032" spans="2:65" s="1" customFormat="1" ht="11.25">
      <c r="B1032" s="32"/>
      <c r="D1032" s="144" t="s">
        <v>348</v>
      </c>
      <c r="F1032" s="145" t="s">
        <v>7305</v>
      </c>
      <c r="I1032" s="146"/>
      <c r="L1032" s="32"/>
      <c r="M1032" s="147"/>
      <c r="T1032" s="53"/>
      <c r="AT1032" s="17" t="s">
        <v>348</v>
      </c>
      <c r="AU1032" s="17" t="s">
        <v>83</v>
      </c>
    </row>
    <row r="1033" spans="2:65" s="12" customFormat="1" ht="11.25">
      <c r="B1033" s="148"/>
      <c r="D1033" s="149" t="s">
        <v>350</v>
      </c>
      <c r="E1033" s="150" t="s">
        <v>19</v>
      </c>
      <c r="F1033" s="151" t="s">
        <v>7306</v>
      </c>
      <c r="H1033" s="152">
        <v>195.816</v>
      </c>
      <c r="I1033" s="153"/>
      <c r="L1033" s="148"/>
      <c r="M1033" s="154"/>
      <c r="T1033" s="155"/>
      <c r="AT1033" s="150" t="s">
        <v>350</v>
      </c>
      <c r="AU1033" s="150" t="s">
        <v>83</v>
      </c>
      <c r="AV1033" s="12" t="s">
        <v>83</v>
      </c>
      <c r="AW1033" s="12" t="s">
        <v>34</v>
      </c>
      <c r="AX1033" s="12" t="s">
        <v>81</v>
      </c>
      <c r="AY1033" s="150" t="s">
        <v>339</v>
      </c>
    </row>
    <row r="1034" spans="2:65" s="1" customFormat="1" ht="11.25">
      <c r="B1034" s="32"/>
      <c r="D1034" s="149" t="s">
        <v>351</v>
      </c>
      <c r="F1034" s="156" t="s">
        <v>7307</v>
      </c>
      <c r="L1034" s="32"/>
      <c r="M1034" s="147"/>
      <c r="T1034" s="53"/>
      <c r="AU1034" s="17" t="s">
        <v>83</v>
      </c>
    </row>
    <row r="1035" spans="2:65" s="1" customFormat="1" ht="11.25">
      <c r="B1035" s="32"/>
      <c r="D1035" s="149" t="s">
        <v>351</v>
      </c>
      <c r="F1035" s="157" t="s">
        <v>7308</v>
      </c>
      <c r="H1035" s="158">
        <v>25.172000000000001</v>
      </c>
      <c r="L1035" s="32"/>
      <c r="M1035" s="147"/>
      <c r="T1035" s="53"/>
      <c r="AU1035" s="17" t="s">
        <v>83</v>
      </c>
    </row>
    <row r="1036" spans="2:65" s="1" customFormat="1" ht="11.25">
      <c r="B1036" s="32"/>
      <c r="D1036" s="149" t="s">
        <v>351</v>
      </c>
      <c r="F1036" s="157" t="s">
        <v>7309</v>
      </c>
      <c r="H1036" s="158">
        <v>17.613</v>
      </c>
      <c r="L1036" s="32"/>
      <c r="M1036" s="147"/>
      <c r="T1036" s="53"/>
      <c r="AU1036" s="17" t="s">
        <v>83</v>
      </c>
    </row>
    <row r="1037" spans="2:65" s="1" customFormat="1" ht="11.25">
      <c r="B1037" s="32"/>
      <c r="D1037" s="149" t="s">
        <v>351</v>
      </c>
      <c r="F1037" s="157" t="s">
        <v>7310</v>
      </c>
      <c r="H1037" s="158">
        <v>2.1659999999999999</v>
      </c>
      <c r="L1037" s="32"/>
      <c r="M1037" s="147"/>
      <c r="T1037" s="53"/>
      <c r="AU1037" s="17" t="s">
        <v>83</v>
      </c>
    </row>
    <row r="1038" spans="2:65" s="1" customFormat="1" ht="11.25">
      <c r="B1038" s="32"/>
      <c r="D1038" s="149" t="s">
        <v>351</v>
      </c>
      <c r="F1038" s="157" t="s">
        <v>7311</v>
      </c>
      <c r="H1038" s="158">
        <v>24.757999999999999</v>
      </c>
      <c r="L1038" s="32"/>
      <c r="M1038" s="147"/>
      <c r="T1038" s="53"/>
      <c r="AU1038" s="17" t="s">
        <v>83</v>
      </c>
    </row>
    <row r="1039" spans="2:65" s="1" customFormat="1" ht="11.25">
      <c r="B1039" s="32"/>
      <c r="D1039" s="149" t="s">
        <v>351</v>
      </c>
      <c r="F1039" s="157" t="s">
        <v>7312</v>
      </c>
      <c r="H1039" s="158">
        <v>19.97</v>
      </c>
      <c r="L1039" s="32"/>
      <c r="M1039" s="147"/>
      <c r="T1039" s="53"/>
      <c r="AU1039" s="17" t="s">
        <v>83</v>
      </c>
    </row>
    <row r="1040" spans="2:65" s="1" customFormat="1" ht="11.25">
      <c r="B1040" s="32"/>
      <c r="D1040" s="149" t="s">
        <v>351</v>
      </c>
      <c r="F1040" s="157" t="s">
        <v>7313</v>
      </c>
      <c r="H1040" s="158">
        <v>3.4889999999999999</v>
      </c>
      <c r="L1040" s="32"/>
      <c r="M1040" s="147"/>
      <c r="T1040" s="53"/>
      <c r="AU1040" s="17" t="s">
        <v>83</v>
      </c>
    </row>
    <row r="1041" spans="2:65" s="1" customFormat="1" ht="11.25">
      <c r="B1041" s="32"/>
      <c r="D1041" s="149" t="s">
        <v>351</v>
      </c>
      <c r="F1041" s="157" t="s">
        <v>7314</v>
      </c>
      <c r="H1041" s="158">
        <v>3.0179999999999998</v>
      </c>
      <c r="L1041" s="32"/>
      <c r="M1041" s="147"/>
      <c r="T1041" s="53"/>
      <c r="AU1041" s="17" t="s">
        <v>83</v>
      </c>
    </row>
    <row r="1042" spans="2:65" s="1" customFormat="1" ht="11.25">
      <c r="B1042" s="32"/>
      <c r="D1042" s="149" t="s">
        <v>351</v>
      </c>
      <c r="F1042" s="157" t="s">
        <v>7315</v>
      </c>
      <c r="H1042" s="158">
        <v>3.605</v>
      </c>
      <c r="L1042" s="32"/>
      <c r="M1042" s="147"/>
      <c r="T1042" s="53"/>
      <c r="AU1042" s="17" t="s">
        <v>83</v>
      </c>
    </row>
    <row r="1043" spans="2:65" s="1" customFormat="1" ht="11.25">
      <c r="B1043" s="32"/>
      <c r="D1043" s="149" t="s">
        <v>351</v>
      </c>
      <c r="F1043" s="157" t="s">
        <v>358</v>
      </c>
      <c r="H1043" s="158">
        <v>99.790999999999997</v>
      </c>
      <c r="L1043" s="32"/>
      <c r="M1043" s="147"/>
      <c r="T1043" s="53"/>
      <c r="AU1043" s="17" t="s">
        <v>83</v>
      </c>
    </row>
    <row r="1044" spans="2:65" s="1" customFormat="1" ht="11.25">
      <c r="B1044" s="32"/>
      <c r="D1044" s="149" t="s">
        <v>351</v>
      </c>
      <c r="F1044" s="156" t="s">
        <v>7316</v>
      </c>
      <c r="L1044" s="32"/>
      <c r="M1044" s="147"/>
      <c r="T1044" s="53"/>
      <c r="AU1044" s="17" t="s">
        <v>83</v>
      </c>
    </row>
    <row r="1045" spans="2:65" s="1" customFormat="1" ht="11.25">
      <c r="B1045" s="32"/>
      <c r="D1045" s="149" t="s">
        <v>351</v>
      </c>
      <c r="F1045" s="157" t="s">
        <v>7317</v>
      </c>
      <c r="H1045" s="158">
        <v>94.284999999999997</v>
      </c>
      <c r="L1045" s="32"/>
      <c r="M1045" s="147"/>
      <c r="T1045" s="53"/>
      <c r="AU1045" s="17" t="s">
        <v>83</v>
      </c>
    </row>
    <row r="1046" spans="2:65" s="1" customFormat="1" ht="11.25">
      <c r="B1046" s="32"/>
      <c r="D1046" s="149" t="s">
        <v>351</v>
      </c>
      <c r="F1046" s="156" t="s">
        <v>7318</v>
      </c>
      <c r="L1046" s="32"/>
      <c r="M1046" s="147"/>
      <c r="T1046" s="53"/>
      <c r="AU1046" s="17" t="s">
        <v>83</v>
      </c>
    </row>
    <row r="1047" spans="2:65" s="1" customFormat="1" ht="11.25">
      <c r="B1047" s="32"/>
      <c r="D1047" s="149" t="s">
        <v>351</v>
      </c>
      <c r="F1047" s="157" t="s">
        <v>7319</v>
      </c>
      <c r="H1047" s="158">
        <v>1.74</v>
      </c>
      <c r="L1047" s="32"/>
      <c r="M1047" s="147"/>
      <c r="T1047" s="53"/>
      <c r="AU1047" s="17" t="s">
        <v>83</v>
      </c>
    </row>
    <row r="1048" spans="2:65" s="1" customFormat="1" ht="24.2" customHeight="1">
      <c r="B1048" s="32"/>
      <c r="C1048" s="131" t="s">
        <v>2751</v>
      </c>
      <c r="D1048" s="131" t="s">
        <v>342</v>
      </c>
      <c r="E1048" s="132" t="s">
        <v>7320</v>
      </c>
      <c r="F1048" s="133" t="s">
        <v>7321</v>
      </c>
      <c r="G1048" s="134" t="s">
        <v>119</v>
      </c>
      <c r="H1048" s="135">
        <v>195.816</v>
      </c>
      <c r="I1048" s="136"/>
      <c r="J1048" s="137">
        <f>ROUND(I1048*H1048,2)</f>
        <v>0</v>
      </c>
      <c r="K1048" s="133" t="s">
        <v>345</v>
      </c>
      <c r="L1048" s="32"/>
      <c r="M1048" s="138" t="s">
        <v>19</v>
      </c>
      <c r="N1048" s="139" t="s">
        <v>44</v>
      </c>
      <c r="P1048" s="140">
        <f>O1048*H1048</f>
        <v>0</v>
      </c>
      <c r="Q1048" s="140">
        <v>0</v>
      </c>
      <c r="R1048" s="140">
        <f>Q1048*H1048</f>
        <v>0</v>
      </c>
      <c r="S1048" s="140">
        <v>0</v>
      </c>
      <c r="T1048" s="141">
        <f>S1048*H1048</f>
        <v>0</v>
      </c>
      <c r="AR1048" s="142" t="s">
        <v>346</v>
      </c>
      <c r="AT1048" s="142" t="s">
        <v>342</v>
      </c>
      <c r="AU1048" s="142" t="s">
        <v>83</v>
      </c>
      <c r="AY1048" s="17" t="s">
        <v>339</v>
      </c>
      <c r="BE1048" s="143">
        <f>IF(N1048="základní",J1048,0)</f>
        <v>0</v>
      </c>
      <c r="BF1048" s="143">
        <f>IF(N1048="snížená",J1048,0)</f>
        <v>0</v>
      </c>
      <c r="BG1048" s="143">
        <f>IF(N1048="zákl. přenesená",J1048,0)</f>
        <v>0</v>
      </c>
      <c r="BH1048" s="143">
        <f>IF(N1048="sníž. přenesená",J1048,0)</f>
        <v>0</v>
      </c>
      <c r="BI1048" s="143">
        <f>IF(N1048="nulová",J1048,0)</f>
        <v>0</v>
      </c>
      <c r="BJ1048" s="17" t="s">
        <v>81</v>
      </c>
      <c r="BK1048" s="143">
        <f>ROUND(I1048*H1048,2)</f>
        <v>0</v>
      </c>
      <c r="BL1048" s="17" t="s">
        <v>346</v>
      </c>
      <c r="BM1048" s="142" t="s">
        <v>7322</v>
      </c>
    </row>
    <row r="1049" spans="2:65" s="1" customFormat="1" ht="11.25">
      <c r="B1049" s="32"/>
      <c r="D1049" s="144" t="s">
        <v>348</v>
      </c>
      <c r="F1049" s="145" t="s">
        <v>7323</v>
      </c>
      <c r="I1049" s="146"/>
      <c r="L1049" s="32"/>
      <c r="M1049" s="147"/>
      <c r="T1049" s="53"/>
      <c r="AT1049" s="17" t="s">
        <v>348</v>
      </c>
      <c r="AU1049" s="17" t="s">
        <v>83</v>
      </c>
    </row>
    <row r="1050" spans="2:65" s="12" customFormat="1" ht="11.25">
      <c r="B1050" s="148"/>
      <c r="D1050" s="149" t="s">
        <v>350</v>
      </c>
      <c r="E1050" s="150" t="s">
        <v>19</v>
      </c>
      <c r="F1050" s="151" t="s">
        <v>7306</v>
      </c>
      <c r="H1050" s="152">
        <v>195.816</v>
      </c>
      <c r="I1050" s="153"/>
      <c r="L1050" s="148"/>
      <c r="M1050" s="154"/>
      <c r="T1050" s="155"/>
      <c r="AT1050" s="150" t="s">
        <v>350</v>
      </c>
      <c r="AU1050" s="150" t="s">
        <v>83</v>
      </c>
      <c r="AV1050" s="12" t="s">
        <v>83</v>
      </c>
      <c r="AW1050" s="12" t="s">
        <v>34</v>
      </c>
      <c r="AX1050" s="12" t="s">
        <v>81</v>
      </c>
      <c r="AY1050" s="150" t="s">
        <v>339</v>
      </c>
    </row>
    <row r="1051" spans="2:65" s="1" customFormat="1" ht="11.25">
      <c r="B1051" s="32"/>
      <c r="D1051" s="149" t="s">
        <v>351</v>
      </c>
      <c r="F1051" s="156" t="s">
        <v>7307</v>
      </c>
      <c r="L1051" s="32"/>
      <c r="M1051" s="147"/>
      <c r="T1051" s="53"/>
      <c r="AU1051" s="17" t="s">
        <v>83</v>
      </c>
    </row>
    <row r="1052" spans="2:65" s="1" customFormat="1" ht="11.25">
      <c r="B1052" s="32"/>
      <c r="D1052" s="149" t="s">
        <v>351</v>
      </c>
      <c r="F1052" s="157" t="s">
        <v>7308</v>
      </c>
      <c r="H1052" s="158">
        <v>25.172000000000001</v>
      </c>
      <c r="L1052" s="32"/>
      <c r="M1052" s="147"/>
      <c r="T1052" s="53"/>
      <c r="AU1052" s="17" t="s">
        <v>83</v>
      </c>
    </row>
    <row r="1053" spans="2:65" s="1" customFormat="1" ht="11.25">
      <c r="B1053" s="32"/>
      <c r="D1053" s="149" t="s">
        <v>351</v>
      </c>
      <c r="F1053" s="157" t="s">
        <v>7309</v>
      </c>
      <c r="H1053" s="158">
        <v>17.613</v>
      </c>
      <c r="L1053" s="32"/>
      <c r="M1053" s="147"/>
      <c r="T1053" s="53"/>
      <c r="AU1053" s="17" t="s">
        <v>83</v>
      </c>
    </row>
    <row r="1054" spans="2:65" s="1" customFormat="1" ht="11.25">
      <c r="B1054" s="32"/>
      <c r="D1054" s="149" t="s">
        <v>351</v>
      </c>
      <c r="F1054" s="157" t="s">
        <v>7310</v>
      </c>
      <c r="H1054" s="158">
        <v>2.1659999999999999</v>
      </c>
      <c r="L1054" s="32"/>
      <c r="M1054" s="147"/>
      <c r="T1054" s="53"/>
      <c r="AU1054" s="17" t="s">
        <v>83</v>
      </c>
    </row>
    <row r="1055" spans="2:65" s="1" customFormat="1" ht="11.25">
      <c r="B1055" s="32"/>
      <c r="D1055" s="149" t="s">
        <v>351</v>
      </c>
      <c r="F1055" s="157" t="s">
        <v>7311</v>
      </c>
      <c r="H1055" s="158">
        <v>24.757999999999999</v>
      </c>
      <c r="L1055" s="32"/>
      <c r="M1055" s="147"/>
      <c r="T1055" s="53"/>
      <c r="AU1055" s="17" t="s">
        <v>83</v>
      </c>
    </row>
    <row r="1056" spans="2:65" s="1" customFormat="1" ht="11.25">
      <c r="B1056" s="32"/>
      <c r="D1056" s="149" t="s">
        <v>351</v>
      </c>
      <c r="F1056" s="157" t="s">
        <v>7312</v>
      </c>
      <c r="H1056" s="158">
        <v>19.97</v>
      </c>
      <c r="L1056" s="32"/>
      <c r="M1056" s="147"/>
      <c r="T1056" s="53"/>
      <c r="AU1056" s="17" t="s">
        <v>83</v>
      </c>
    </row>
    <row r="1057" spans="2:65" s="1" customFormat="1" ht="11.25">
      <c r="B1057" s="32"/>
      <c r="D1057" s="149" t="s">
        <v>351</v>
      </c>
      <c r="F1057" s="157" t="s">
        <v>7313</v>
      </c>
      <c r="H1057" s="158">
        <v>3.4889999999999999</v>
      </c>
      <c r="L1057" s="32"/>
      <c r="M1057" s="147"/>
      <c r="T1057" s="53"/>
      <c r="AU1057" s="17" t="s">
        <v>83</v>
      </c>
    </row>
    <row r="1058" spans="2:65" s="1" customFormat="1" ht="11.25">
      <c r="B1058" s="32"/>
      <c r="D1058" s="149" t="s">
        <v>351</v>
      </c>
      <c r="F1058" s="157" t="s">
        <v>7314</v>
      </c>
      <c r="H1058" s="158">
        <v>3.0179999999999998</v>
      </c>
      <c r="L1058" s="32"/>
      <c r="M1058" s="147"/>
      <c r="T1058" s="53"/>
      <c r="AU1058" s="17" t="s">
        <v>83</v>
      </c>
    </row>
    <row r="1059" spans="2:65" s="1" customFormat="1" ht="11.25">
      <c r="B1059" s="32"/>
      <c r="D1059" s="149" t="s">
        <v>351</v>
      </c>
      <c r="F1059" s="157" t="s">
        <v>7315</v>
      </c>
      <c r="H1059" s="158">
        <v>3.605</v>
      </c>
      <c r="L1059" s="32"/>
      <c r="M1059" s="147"/>
      <c r="T1059" s="53"/>
      <c r="AU1059" s="17" t="s">
        <v>83</v>
      </c>
    </row>
    <row r="1060" spans="2:65" s="1" customFormat="1" ht="11.25">
      <c r="B1060" s="32"/>
      <c r="D1060" s="149" t="s">
        <v>351</v>
      </c>
      <c r="F1060" s="157" t="s">
        <v>358</v>
      </c>
      <c r="H1060" s="158">
        <v>99.790999999999997</v>
      </c>
      <c r="L1060" s="32"/>
      <c r="M1060" s="147"/>
      <c r="T1060" s="53"/>
      <c r="AU1060" s="17" t="s">
        <v>83</v>
      </c>
    </row>
    <row r="1061" spans="2:65" s="1" customFormat="1" ht="11.25">
      <c r="B1061" s="32"/>
      <c r="D1061" s="149" t="s">
        <v>351</v>
      </c>
      <c r="F1061" s="156" t="s">
        <v>7316</v>
      </c>
      <c r="L1061" s="32"/>
      <c r="M1061" s="147"/>
      <c r="T1061" s="53"/>
      <c r="AU1061" s="17" t="s">
        <v>83</v>
      </c>
    </row>
    <row r="1062" spans="2:65" s="1" customFormat="1" ht="11.25">
      <c r="B1062" s="32"/>
      <c r="D1062" s="149" t="s">
        <v>351</v>
      </c>
      <c r="F1062" s="157" t="s">
        <v>7317</v>
      </c>
      <c r="H1062" s="158">
        <v>94.284999999999997</v>
      </c>
      <c r="L1062" s="32"/>
      <c r="M1062" s="147"/>
      <c r="T1062" s="53"/>
      <c r="AU1062" s="17" t="s">
        <v>83</v>
      </c>
    </row>
    <row r="1063" spans="2:65" s="1" customFormat="1" ht="11.25">
      <c r="B1063" s="32"/>
      <c r="D1063" s="149" t="s">
        <v>351</v>
      </c>
      <c r="F1063" s="156" t="s">
        <v>7318</v>
      </c>
      <c r="L1063" s="32"/>
      <c r="M1063" s="147"/>
      <c r="T1063" s="53"/>
      <c r="AU1063" s="17" t="s">
        <v>83</v>
      </c>
    </row>
    <row r="1064" spans="2:65" s="1" customFormat="1" ht="11.25">
      <c r="B1064" s="32"/>
      <c r="D1064" s="149" t="s">
        <v>351</v>
      </c>
      <c r="F1064" s="157" t="s">
        <v>7319</v>
      </c>
      <c r="H1064" s="158">
        <v>1.74</v>
      </c>
      <c r="L1064" s="32"/>
      <c r="M1064" s="147"/>
      <c r="T1064" s="53"/>
      <c r="AU1064" s="17" t="s">
        <v>83</v>
      </c>
    </row>
    <row r="1065" spans="2:65" s="1" customFormat="1" ht="24.2" customHeight="1">
      <c r="B1065" s="32"/>
      <c r="C1065" s="131" t="s">
        <v>2754</v>
      </c>
      <c r="D1065" s="131" t="s">
        <v>342</v>
      </c>
      <c r="E1065" s="132" t="s">
        <v>7324</v>
      </c>
      <c r="F1065" s="133" t="s">
        <v>7325</v>
      </c>
      <c r="G1065" s="134" t="s">
        <v>670</v>
      </c>
      <c r="H1065" s="135">
        <v>0.97499999999999998</v>
      </c>
      <c r="I1065" s="136"/>
      <c r="J1065" s="137">
        <f>ROUND(I1065*H1065,2)</f>
        <v>0</v>
      </c>
      <c r="K1065" s="133" t="s">
        <v>345</v>
      </c>
      <c r="L1065" s="32"/>
      <c r="M1065" s="138" t="s">
        <v>19</v>
      </c>
      <c r="N1065" s="139" t="s">
        <v>44</v>
      </c>
      <c r="P1065" s="140">
        <f>O1065*H1065</f>
        <v>0</v>
      </c>
      <c r="Q1065" s="140">
        <v>1.05291</v>
      </c>
      <c r="R1065" s="140">
        <f>Q1065*H1065</f>
        <v>1.02658725</v>
      </c>
      <c r="S1065" s="140">
        <v>0</v>
      </c>
      <c r="T1065" s="141">
        <f>S1065*H1065</f>
        <v>0</v>
      </c>
      <c r="AR1065" s="142" t="s">
        <v>346</v>
      </c>
      <c r="AT1065" s="142" t="s">
        <v>342</v>
      </c>
      <c r="AU1065" s="142" t="s">
        <v>83</v>
      </c>
      <c r="AY1065" s="17" t="s">
        <v>339</v>
      </c>
      <c r="BE1065" s="143">
        <f>IF(N1065="základní",J1065,0)</f>
        <v>0</v>
      </c>
      <c r="BF1065" s="143">
        <f>IF(N1065="snížená",J1065,0)</f>
        <v>0</v>
      </c>
      <c r="BG1065" s="143">
        <f>IF(N1065="zákl. přenesená",J1065,0)</f>
        <v>0</v>
      </c>
      <c r="BH1065" s="143">
        <f>IF(N1065="sníž. přenesená",J1065,0)</f>
        <v>0</v>
      </c>
      <c r="BI1065" s="143">
        <f>IF(N1065="nulová",J1065,0)</f>
        <v>0</v>
      </c>
      <c r="BJ1065" s="17" t="s">
        <v>81</v>
      </c>
      <c r="BK1065" s="143">
        <f>ROUND(I1065*H1065,2)</f>
        <v>0</v>
      </c>
      <c r="BL1065" s="17" t="s">
        <v>346</v>
      </c>
      <c r="BM1065" s="142" t="s">
        <v>7326</v>
      </c>
    </row>
    <row r="1066" spans="2:65" s="1" customFormat="1" ht="11.25">
      <c r="B1066" s="32"/>
      <c r="D1066" s="144" t="s">
        <v>348</v>
      </c>
      <c r="F1066" s="145" t="s">
        <v>7327</v>
      </c>
      <c r="I1066" s="146"/>
      <c r="L1066" s="32"/>
      <c r="M1066" s="147"/>
      <c r="T1066" s="53"/>
      <c r="AT1066" s="17" t="s">
        <v>348</v>
      </c>
      <c r="AU1066" s="17" t="s">
        <v>83</v>
      </c>
    </row>
    <row r="1067" spans="2:65" s="12" customFormat="1" ht="11.25">
      <c r="B1067" s="148"/>
      <c r="D1067" s="149" t="s">
        <v>350</v>
      </c>
      <c r="E1067" s="150" t="s">
        <v>19</v>
      </c>
      <c r="F1067" s="151" t="s">
        <v>6673</v>
      </c>
      <c r="H1067" s="152">
        <v>0.97499999999999998</v>
      </c>
      <c r="I1067" s="153"/>
      <c r="L1067" s="148"/>
      <c r="M1067" s="154"/>
      <c r="T1067" s="155"/>
      <c r="AT1067" s="150" t="s">
        <v>350</v>
      </c>
      <c r="AU1067" s="150" t="s">
        <v>83</v>
      </c>
      <c r="AV1067" s="12" t="s">
        <v>83</v>
      </c>
      <c r="AW1067" s="12" t="s">
        <v>34</v>
      </c>
      <c r="AX1067" s="12" t="s">
        <v>81</v>
      </c>
      <c r="AY1067" s="150" t="s">
        <v>339</v>
      </c>
    </row>
    <row r="1068" spans="2:65" s="1" customFormat="1" ht="11.25">
      <c r="B1068" s="32"/>
      <c r="D1068" s="149" t="s">
        <v>351</v>
      </c>
      <c r="F1068" s="156" t="s">
        <v>7328</v>
      </c>
      <c r="L1068" s="32"/>
      <c r="M1068" s="147"/>
      <c r="T1068" s="53"/>
      <c r="AU1068" s="17" t="s">
        <v>83</v>
      </c>
    </row>
    <row r="1069" spans="2:65" s="1" customFormat="1" ht="11.25">
      <c r="B1069" s="32"/>
      <c r="D1069" s="149" t="s">
        <v>351</v>
      </c>
      <c r="F1069" s="157" t="s">
        <v>7329</v>
      </c>
      <c r="H1069" s="158">
        <v>0.97499999999999998</v>
      </c>
      <c r="L1069" s="32"/>
      <c r="M1069" s="147"/>
      <c r="T1069" s="53"/>
      <c r="AU1069" s="17" t="s">
        <v>83</v>
      </c>
    </row>
    <row r="1070" spans="2:65" s="1" customFormat="1" ht="33" customHeight="1">
      <c r="B1070" s="32"/>
      <c r="C1070" s="131" t="s">
        <v>2756</v>
      </c>
      <c r="D1070" s="131" t="s">
        <v>342</v>
      </c>
      <c r="E1070" s="132" t="s">
        <v>7330</v>
      </c>
      <c r="F1070" s="133" t="s">
        <v>7331</v>
      </c>
      <c r="G1070" s="134" t="s">
        <v>212</v>
      </c>
      <c r="H1070" s="135">
        <v>1</v>
      </c>
      <c r="I1070" s="136"/>
      <c r="J1070" s="137">
        <f>ROUND(I1070*H1070,2)</f>
        <v>0</v>
      </c>
      <c r="K1070" s="133" t="s">
        <v>345</v>
      </c>
      <c r="L1070" s="32"/>
      <c r="M1070" s="138" t="s">
        <v>19</v>
      </c>
      <c r="N1070" s="139" t="s">
        <v>44</v>
      </c>
      <c r="P1070" s="140">
        <f>O1070*H1070</f>
        <v>0</v>
      </c>
      <c r="Q1070" s="140">
        <v>0.11988</v>
      </c>
      <c r="R1070" s="140">
        <f>Q1070*H1070</f>
        <v>0.11988</v>
      </c>
      <c r="S1070" s="140">
        <v>0</v>
      </c>
      <c r="T1070" s="141">
        <f>S1070*H1070</f>
        <v>0</v>
      </c>
      <c r="AR1070" s="142" t="s">
        <v>346</v>
      </c>
      <c r="AT1070" s="142" t="s">
        <v>342</v>
      </c>
      <c r="AU1070" s="142" t="s">
        <v>83</v>
      </c>
      <c r="AY1070" s="17" t="s">
        <v>339</v>
      </c>
      <c r="BE1070" s="143">
        <f>IF(N1070="základní",J1070,0)</f>
        <v>0</v>
      </c>
      <c r="BF1070" s="143">
        <f>IF(N1070="snížená",J1070,0)</f>
        <v>0</v>
      </c>
      <c r="BG1070" s="143">
        <f>IF(N1070="zákl. přenesená",J1070,0)</f>
        <v>0</v>
      </c>
      <c r="BH1070" s="143">
        <f>IF(N1070="sníž. přenesená",J1070,0)</f>
        <v>0</v>
      </c>
      <c r="BI1070" s="143">
        <f>IF(N1070="nulová",J1070,0)</f>
        <v>0</v>
      </c>
      <c r="BJ1070" s="17" t="s">
        <v>81</v>
      </c>
      <c r="BK1070" s="143">
        <f>ROUND(I1070*H1070,2)</f>
        <v>0</v>
      </c>
      <c r="BL1070" s="17" t="s">
        <v>346</v>
      </c>
      <c r="BM1070" s="142" t="s">
        <v>7332</v>
      </c>
    </row>
    <row r="1071" spans="2:65" s="1" customFormat="1" ht="11.25">
      <c r="B1071" s="32"/>
      <c r="D1071" s="144" t="s">
        <v>348</v>
      </c>
      <c r="F1071" s="145" t="s">
        <v>7333</v>
      </c>
      <c r="I1071" s="146"/>
      <c r="L1071" s="32"/>
      <c r="M1071" s="147"/>
      <c r="T1071" s="53"/>
      <c r="AT1071" s="17" t="s">
        <v>348</v>
      </c>
      <c r="AU1071" s="17" t="s">
        <v>83</v>
      </c>
    </row>
    <row r="1072" spans="2:65" s="1" customFormat="1" ht="16.5" customHeight="1">
      <c r="B1072" s="32"/>
      <c r="C1072" s="163" t="s">
        <v>2760</v>
      </c>
      <c r="D1072" s="163" t="s">
        <v>1918</v>
      </c>
      <c r="E1072" s="164" t="s">
        <v>7334</v>
      </c>
      <c r="F1072" s="165" t="s">
        <v>7335</v>
      </c>
      <c r="G1072" s="166" t="s">
        <v>212</v>
      </c>
      <c r="H1072" s="167">
        <v>1</v>
      </c>
      <c r="I1072" s="168"/>
      <c r="J1072" s="169">
        <f>ROUND(I1072*H1072,2)</f>
        <v>0</v>
      </c>
      <c r="K1072" s="165" t="s">
        <v>2158</v>
      </c>
      <c r="L1072" s="170"/>
      <c r="M1072" s="171" t="s">
        <v>19</v>
      </c>
      <c r="N1072" s="172" t="s">
        <v>44</v>
      </c>
      <c r="P1072" s="140">
        <f>O1072*H1072</f>
        <v>0</v>
      </c>
      <c r="Q1072" s="140">
        <v>4.68</v>
      </c>
      <c r="R1072" s="140">
        <f>Q1072*H1072</f>
        <v>4.68</v>
      </c>
      <c r="S1072" s="140">
        <v>0</v>
      </c>
      <c r="T1072" s="141">
        <f>S1072*H1072</f>
        <v>0</v>
      </c>
      <c r="AR1072" s="142" t="s">
        <v>224</v>
      </c>
      <c r="AT1072" s="142" t="s">
        <v>1918</v>
      </c>
      <c r="AU1072" s="142" t="s">
        <v>83</v>
      </c>
      <c r="AY1072" s="17" t="s">
        <v>339</v>
      </c>
      <c r="BE1072" s="143">
        <f>IF(N1072="základní",J1072,0)</f>
        <v>0</v>
      </c>
      <c r="BF1072" s="143">
        <f>IF(N1072="snížená",J1072,0)</f>
        <v>0</v>
      </c>
      <c r="BG1072" s="143">
        <f>IF(N1072="zákl. přenesená",J1072,0)</f>
        <v>0</v>
      </c>
      <c r="BH1072" s="143">
        <f>IF(N1072="sníž. přenesená",J1072,0)</f>
        <v>0</v>
      </c>
      <c r="BI1072" s="143">
        <f>IF(N1072="nulová",J1072,0)</f>
        <v>0</v>
      </c>
      <c r="BJ1072" s="17" t="s">
        <v>81</v>
      </c>
      <c r="BK1072" s="143">
        <f>ROUND(I1072*H1072,2)</f>
        <v>0</v>
      </c>
      <c r="BL1072" s="17" t="s">
        <v>346</v>
      </c>
      <c r="BM1072" s="142" t="s">
        <v>7336</v>
      </c>
    </row>
    <row r="1073" spans="2:65" s="1" customFormat="1" ht="33" customHeight="1">
      <c r="B1073" s="32"/>
      <c r="C1073" s="131" t="s">
        <v>2767</v>
      </c>
      <c r="D1073" s="131" t="s">
        <v>342</v>
      </c>
      <c r="E1073" s="132" t="s">
        <v>7337</v>
      </c>
      <c r="F1073" s="133" t="s">
        <v>7338</v>
      </c>
      <c r="G1073" s="134" t="s">
        <v>212</v>
      </c>
      <c r="H1073" s="135">
        <v>2</v>
      </c>
      <c r="I1073" s="136"/>
      <c r="J1073" s="137">
        <f>ROUND(I1073*H1073,2)</f>
        <v>0</v>
      </c>
      <c r="K1073" s="133" t="s">
        <v>345</v>
      </c>
      <c r="L1073" s="32"/>
      <c r="M1073" s="138" t="s">
        <v>19</v>
      </c>
      <c r="N1073" s="139" t="s">
        <v>44</v>
      </c>
      <c r="P1073" s="140">
        <f>O1073*H1073</f>
        <v>0</v>
      </c>
      <c r="Q1073" s="140">
        <v>8.2710000000000006E-2</v>
      </c>
      <c r="R1073" s="140">
        <f>Q1073*H1073</f>
        <v>0.16542000000000001</v>
      </c>
      <c r="S1073" s="140">
        <v>0</v>
      </c>
      <c r="T1073" s="141">
        <f>S1073*H1073</f>
        <v>0</v>
      </c>
      <c r="AR1073" s="142" t="s">
        <v>346</v>
      </c>
      <c r="AT1073" s="142" t="s">
        <v>342</v>
      </c>
      <c r="AU1073" s="142" t="s">
        <v>83</v>
      </c>
      <c r="AY1073" s="17" t="s">
        <v>339</v>
      </c>
      <c r="BE1073" s="143">
        <f>IF(N1073="základní",J1073,0)</f>
        <v>0</v>
      </c>
      <c r="BF1073" s="143">
        <f>IF(N1073="snížená",J1073,0)</f>
        <v>0</v>
      </c>
      <c r="BG1073" s="143">
        <f>IF(N1073="zákl. přenesená",J1073,0)</f>
        <v>0</v>
      </c>
      <c r="BH1073" s="143">
        <f>IF(N1073="sníž. přenesená",J1073,0)</f>
        <v>0</v>
      </c>
      <c r="BI1073" s="143">
        <f>IF(N1073="nulová",J1073,0)</f>
        <v>0</v>
      </c>
      <c r="BJ1073" s="17" t="s">
        <v>81</v>
      </c>
      <c r="BK1073" s="143">
        <f>ROUND(I1073*H1073,2)</f>
        <v>0</v>
      </c>
      <c r="BL1073" s="17" t="s">
        <v>346</v>
      </c>
      <c r="BM1073" s="142" t="s">
        <v>7339</v>
      </c>
    </row>
    <row r="1074" spans="2:65" s="1" customFormat="1" ht="11.25">
      <c r="B1074" s="32"/>
      <c r="D1074" s="144" t="s">
        <v>348</v>
      </c>
      <c r="F1074" s="145" t="s">
        <v>7340</v>
      </c>
      <c r="I1074" s="146"/>
      <c r="L1074" s="32"/>
      <c r="M1074" s="147"/>
      <c r="T1074" s="53"/>
      <c r="AT1074" s="17" t="s">
        <v>348</v>
      </c>
      <c r="AU1074" s="17" t="s">
        <v>83</v>
      </c>
    </row>
    <row r="1075" spans="2:65" s="1" customFormat="1" ht="16.5" customHeight="1">
      <c r="B1075" s="32"/>
      <c r="C1075" s="163" t="s">
        <v>2773</v>
      </c>
      <c r="D1075" s="163" t="s">
        <v>1918</v>
      </c>
      <c r="E1075" s="164" t="s">
        <v>7341</v>
      </c>
      <c r="F1075" s="165" t="s">
        <v>7342</v>
      </c>
      <c r="G1075" s="166" t="s">
        <v>212</v>
      </c>
      <c r="H1075" s="167">
        <v>1</v>
      </c>
      <c r="I1075" s="168"/>
      <c r="J1075" s="169">
        <f>ROUND(I1075*H1075,2)</f>
        <v>0</v>
      </c>
      <c r="K1075" s="165" t="s">
        <v>2158</v>
      </c>
      <c r="L1075" s="170"/>
      <c r="M1075" s="171" t="s">
        <v>19</v>
      </c>
      <c r="N1075" s="172" t="s">
        <v>44</v>
      </c>
      <c r="P1075" s="140">
        <f>O1075*H1075</f>
        <v>0</v>
      </c>
      <c r="Q1075" s="140">
        <v>6.9340000000000002</v>
      </c>
      <c r="R1075" s="140">
        <f>Q1075*H1075</f>
        <v>6.9340000000000002</v>
      </c>
      <c r="S1075" s="140">
        <v>0</v>
      </c>
      <c r="T1075" s="141">
        <f>S1075*H1075</f>
        <v>0</v>
      </c>
      <c r="AR1075" s="142" t="s">
        <v>224</v>
      </c>
      <c r="AT1075" s="142" t="s">
        <v>1918</v>
      </c>
      <c r="AU1075" s="142" t="s">
        <v>83</v>
      </c>
      <c r="AY1075" s="17" t="s">
        <v>339</v>
      </c>
      <c r="BE1075" s="143">
        <f>IF(N1075="základní",J1075,0)</f>
        <v>0</v>
      </c>
      <c r="BF1075" s="143">
        <f>IF(N1075="snížená",J1075,0)</f>
        <v>0</v>
      </c>
      <c r="BG1075" s="143">
        <f>IF(N1075="zákl. přenesená",J1075,0)</f>
        <v>0</v>
      </c>
      <c r="BH1075" s="143">
        <f>IF(N1075="sníž. přenesená",J1075,0)</f>
        <v>0</v>
      </c>
      <c r="BI1075" s="143">
        <f>IF(N1075="nulová",J1075,0)</f>
        <v>0</v>
      </c>
      <c r="BJ1075" s="17" t="s">
        <v>81</v>
      </c>
      <c r="BK1075" s="143">
        <f>ROUND(I1075*H1075,2)</f>
        <v>0</v>
      </c>
      <c r="BL1075" s="17" t="s">
        <v>346</v>
      </c>
      <c r="BM1075" s="142" t="s">
        <v>7343</v>
      </c>
    </row>
    <row r="1076" spans="2:65" s="1" customFormat="1" ht="16.5" customHeight="1">
      <c r="B1076" s="32"/>
      <c r="C1076" s="163" t="s">
        <v>2777</v>
      </c>
      <c r="D1076" s="163" t="s">
        <v>1918</v>
      </c>
      <c r="E1076" s="164" t="s">
        <v>7344</v>
      </c>
      <c r="F1076" s="165" t="s">
        <v>7345</v>
      </c>
      <c r="G1076" s="166" t="s">
        <v>212</v>
      </c>
      <c r="H1076" s="167">
        <v>1</v>
      </c>
      <c r="I1076" s="168"/>
      <c r="J1076" s="169">
        <f>ROUND(I1076*H1076,2)</f>
        <v>0</v>
      </c>
      <c r="K1076" s="165" t="s">
        <v>2158</v>
      </c>
      <c r="L1076" s="170"/>
      <c r="M1076" s="171" t="s">
        <v>19</v>
      </c>
      <c r="N1076" s="172" t="s">
        <v>44</v>
      </c>
      <c r="P1076" s="140">
        <f>O1076*H1076</f>
        <v>0</v>
      </c>
      <c r="Q1076" s="140">
        <v>6.7380000000000004</v>
      </c>
      <c r="R1076" s="140">
        <f>Q1076*H1076</f>
        <v>6.7380000000000004</v>
      </c>
      <c r="S1076" s="140">
        <v>0</v>
      </c>
      <c r="T1076" s="141">
        <f>S1076*H1076</f>
        <v>0</v>
      </c>
      <c r="AR1076" s="142" t="s">
        <v>224</v>
      </c>
      <c r="AT1076" s="142" t="s">
        <v>1918</v>
      </c>
      <c r="AU1076" s="142" t="s">
        <v>83</v>
      </c>
      <c r="AY1076" s="17" t="s">
        <v>339</v>
      </c>
      <c r="BE1076" s="143">
        <f>IF(N1076="základní",J1076,0)</f>
        <v>0</v>
      </c>
      <c r="BF1076" s="143">
        <f>IF(N1076="snížená",J1076,0)</f>
        <v>0</v>
      </c>
      <c r="BG1076" s="143">
        <f>IF(N1076="zákl. přenesená",J1076,0)</f>
        <v>0</v>
      </c>
      <c r="BH1076" s="143">
        <f>IF(N1076="sníž. přenesená",J1076,0)</f>
        <v>0</v>
      </c>
      <c r="BI1076" s="143">
        <f>IF(N1076="nulová",J1076,0)</f>
        <v>0</v>
      </c>
      <c r="BJ1076" s="17" t="s">
        <v>81</v>
      </c>
      <c r="BK1076" s="143">
        <f>ROUND(I1076*H1076,2)</f>
        <v>0</v>
      </c>
      <c r="BL1076" s="17" t="s">
        <v>346</v>
      </c>
      <c r="BM1076" s="142" t="s">
        <v>7346</v>
      </c>
    </row>
    <row r="1077" spans="2:65" s="1" customFormat="1" ht="37.9" customHeight="1">
      <c r="B1077" s="32"/>
      <c r="C1077" s="131" t="s">
        <v>2783</v>
      </c>
      <c r="D1077" s="131" t="s">
        <v>342</v>
      </c>
      <c r="E1077" s="132" t="s">
        <v>7347</v>
      </c>
      <c r="F1077" s="133" t="s">
        <v>7348</v>
      </c>
      <c r="G1077" s="134" t="s">
        <v>119</v>
      </c>
      <c r="H1077" s="135">
        <v>106.3</v>
      </c>
      <c r="I1077" s="136"/>
      <c r="J1077" s="137">
        <f>ROUND(I1077*H1077,2)</f>
        <v>0</v>
      </c>
      <c r="K1077" s="133" t="s">
        <v>345</v>
      </c>
      <c r="L1077" s="32"/>
      <c r="M1077" s="138" t="s">
        <v>19</v>
      </c>
      <c r="N1077" s="139" t="s">
        <v>44</v>
      </c>
      <c r="P1077" s="140">
        <f>O1077*H1077</f>
        <v>0</v>
      </c>
      <c r="Q1077" s="140">
        <v>0</v>
      </c>
      <c r="R1077" s="140">
        <f>Q1077*H1077</f>
        <v>0</v>
      </c>
      <c r="S1077" s="140">
        <v>0</v>
      </c>
      <c r="T1077" s="141">
        <f>S1077*H1077</f>
        <v>0</v>
      </c>
      <c r="AR1077" s="142" t="s">
        <v>346</v>
      </c>
      <c r="AT1077" s="142" t="s">
        <v>342</v>
      </c>
      <c r="AU1077" s="142" t="s">
        <v>83</v>
      </c>
      <c r="AY1077" s="17" t="s">
        <v>339</v>
      </c>
      <c r="BE1077" s="143">
        <f>IF(N1077="základní",J1077,0)</f>
        <v>0</v>
      </c>
      <c r="BF1077" s="143">
        <f>IF(N1077="snížená",J1077,0)</f>
        <v>0</v>
      </c>
      <c r="BG1077" s="143">
        <f>IF(N1077="zákl. přenesená",J1077,0)</f>
        <v>0</v>
      </c>
      <c r="BH1077" s="143">
        <f>IF(N1077="sníž. přenesená",J1077,0)</f>
        <v>0</v>
      </c>
      <c r="BI1077" s="143">
        <f>IF(N1077="nulová",J1077,0)</f>
        <v>0</v>
      </c>
      <c r="BJ1077" s="17" t="s">
        <v>81</v>
      </c>
      <c r="BK1077" s="143">
        <f>ROUND(I1077*H1077,2)</f>
        <v>0</v>
      </c>
      <c r="BL1077" s="17" t="s">
        <v>346</v>
      </c>
      <c r="BM1077" s="142" t="s">
        <v>7349</v>
      </c>
    </row>
    <row r="1078" spans="2:65" s="1" customFormat="1" ht="11.25">
      <c r="B1078" s="32"/>
      <c r="D1078" s="144" t="s">
        <v>348</v>
      </c>
      <c r="F1078" s="145" t="s">
        <v>7350</v>
      </c>
      <c r="I1078" s="146"/>
      <c r="L1078" s="32"/>
      <c r="M1078" s="147"/>
      <c r="T1078" s="53"/>
      <c r="AT1078" s="17" t="s">
        <v>348</v>
      </c>
      <c r="AU1078" s="17" t="s">
        <v>83</v>
      </c>
    </row>
    <row r="1079" spans="2:65" s="12" customFormat="1" ht="11.25">
      <c r="B1079" s="148"/>
      <c r="D1079" s="149" t="s">
        <v>350</v>
      </c>
      <c r="E1079" s="150" t="s">
        <v>19</v>
      </c>
      <c r="F1079" s="151" t="s">
        <v>6624</v>
      </c>
      <c r="H1079" s="152">
        <v>106.3</v>
      </c>
      <c r="I1079" s="153"/>
      <c r="L1079" s="148"/>
      <c r="M1079" s="154"/>
      <c r="T1079" s="155"/>
      <c r="AT1079" s="150" t="s">
        <v>350</v>
      </c>
      <c r="AU1079" s="150" t="s">
        <v>83</v>
      </c>
      <c r="AV1079" s="12" t="s">
        <v>83</v>
      </c>
      <c r="AW1079" s="12" t="s">
        <v>34</v>
      </c>
      <c r="AX1079" s="12" t="s">
        <v>81</v>
      </c>
      <c r="AY1079" s="150" t="s">
        <v>339</v>
      </c>
    </row>
    <row r="1080" spans="2:65" s="1" customFormat="1" ht="11.25">
      <c r="B1080" s="32"/>
      <c r="D1080" s="149" t="s">
        <v>351</v>
      </c>
      <c r="F1080" s="156" t="s">
        <v>7351</v>
      </c>
      <c r="L1080" s="32"/>
      <c r="M1080" s="147"/>
      <c r="T1080" s="53"/>
      <c r="AU1080" s="17" t="s">
        <v>83</v>
      </c>
    </row>
    <row r="1081" spans="2:65" s="1" customFormat="1" ht="11.25">
      <c r="B1081" s="32"/>
      <c r="D1081" s="149" t="s">
        <v>351</v>
      </c>
      <c r="F1081" s="157" t="s">
        <v>7352</v>
      </c>
      <c r="H1081" s="158">
        <v>106.3</v>
      </c>
      <c r="L1081" s="32"/>
      <c r="M1081" s="147"/>
      <c r="T1081" s="53"/>
      <c r="AU1081" s="17" t="s">
        <v>83</v>
      </c>
    </row>
    <row r="1082" spans="2:65" s="1" customFormat="1" ht="16.5" customHeight="1">
      <c r="B1082" s="32"/>
      <c r="C1082" s="163" t="s">
        <v>2789</v>
      </c>
      <c r="D1082" s="163" t="s">
        <v>1918</v>
      </c>
      <c r="E1082" s="164" t="s">
        <v>7353</v>
      </c>
      <c r="F1082" s="165" t="s">
        <v>7354</v>
      </c>
      <c r="G1082" s="166" t="s">
        <v>119</v>
      </c>
      <c r="H1082" s="167">
        <v>120.438</v>
      </c>
      <c r="I1082" s="168"/>
      <c r="J1082" s="169">
        <f>ROUND(I1082*H1082,2)</f>
        <v>0</v>
      </c>
      <c r="K1082" s="165" t="s">
        <v>2158</v>
      </c>
      <c r="L1082" s="170"/>
      <c r="M1082" s="171" t="s">
        <v>19</v>
      </c>
      <c r="N1082" s="172" t="s">
        <v>44</v>
      </c>
      <c r="P1082" s="140">
        <f>O1082*H1082</f>
        <v>0</v>
      </c>
      <c r="Q1082" s="140">
        <v>9.1000000000000004E-3</v>
      </c>
      <c r="R1082" s="140">
        <f>Q1082*H1082</f>
        <v>1.0959858</v>
      </c>
      <c r="S1082" s="140">
        <v>0</v>
      </c>
      <c r="T1082" s="141">
        <f>S1082*H1082</f>
        <v>0</v>
      </c>
      <c r="AR1082" s="142" t="s">
        <v>224</v>
      </c>
      <c r="AT1082" s="142" t="s">
        <v>1918</v>
      </c>
      <c r="AU1082" s="142" t="s">
        <v>83</v>
      </c>
      <c r="AY1082" s="17" t="s">
        <v>339</v>
      </c>
      <c r="BE1082" s="143">
        <f>IF(N1082="základní",J1082,0)</f>
        <v>0</v>
      </c>
      <c r="BF1082" s="143">
        <f>IF(N1082="snížená",J1082,0)</f>
        <v>0</v>
      </c>
      <c r="BG1082" s="143">
        <f>IF(N1082="zákl. přenesená",J1082,0)</f>
        <v>0</v>
      </c>
      <c r="BH1082" s="143">
        <f>IF(N1082="sníž. přenesená",J1082,0)</f>
        <v>0</v>
      </c>
      <c r="BI1082" s="143">
        <f>IF(N1082="nulová",J1082,0)</f>
        <v>0</v>
      </c>
      <c r="BJ1082" s="17" t="s">
        <v>81</v>
      </c>
      <c r="BK1082" s="143">
        <f>ROUND(I1082*H1082,2)</f>
        <v>0</v>
      </c>
      <c r="BL1082" s="17" t="s">
        <v>346</v>
      </c>
      <c r="BM1082" s="142" t="s">
        <v>7355</v>
      </c>
    </row>
    <row r="1083" spans="2:65" s="12" customFormat="1" ht="11.25">
      <c r="B1083" s="148"/>
      <c r="D1083" s="149" t="s">
        <v>350</v>
      </c>
      <c r="F1083" s="151" t="s">
        <v>7356</v>
      </c>
      <c r="H1083" s="152">
        <v>120.438</v>
      </c>
      <c r="I1083" s="153"/>
      <c r="L1083" s="148"/>
      <c r="M1083" s="154"/>
      <c r="T1083" s="155"/>
      <c r="AT1083" s="150" t="s">
        <v>350</v>
      </c>
      <c r="AU1083" s="150" t="s">
        <v>83</v>
      </c>
      <c r="AV1083" s="12" t="s">
        <v>83</v>
      </c>
      <c r="AW1083" s="12" t="s">
        <v>4</v>
      </c>
      <c r="AX1083" s="12" t="s">
        <v>81</v>
      </c>
      <c r="AY1083" s="150" t="s">
        <v>339</v>
      </c>
    </row>
    <row r="1084" spans="2:65" s="11" customFormat="1" ht="22.9" customHeight="1">
      <c r="B1084" s="119"/>
      <c r="D1084" s="120" t="s">
        <v>72</v>
      </c>
      <c r="E1084" s="129" t="s">
        <v>340</v>
      </c>
      <c r="F1084" s="129" t="s">
        <v>341</v>
      </c>
      <c r="I1084" s="122"/>
      <c r="J1084" s="130">
        <f>BK1084</f>
        <v>0</v>
      </c>
      <c r="L1084" s="119"/>
      <c r="M1084" s="124"/>
      <c r="P1084" s="125">
        <f>SUM(P1085:P1196)</f>
        <v>0</v>
      </c>
      <c r="R1084" s="125">
        <f>SUM(R1085:R1196)</f>
        <v>3.2914083999999999</v>
      </c>
      <c r="T1084" s="126">
        <f>SUM(T1085:T1196)</f>
        <v>11.958432</v>
      </c>
      <c r="AR1084" s="120" t="s">
        <v>81</v>
      </c>
      <c r="AT1084" s="127" t="s">
        <v>72</v>
      </c>
      <c r="AU1084" s="127" t="s">
        <v>81</v>
      </c>
      <c r="AY1084" s="120" t="s">
        <v>339</v>
      </c>
      <c r="BK1084" s="128">
        <f>SUM(BK1085:BK1196)</f>
        <v>0</v>
      </c>
    </row>
    <row r="1085" spans="2:65" s="1" customFormat="1" ht="62.65" customHeight="1">
      <c r="B1085" s="32"/>
      <c r="C1085" s="131" t="s">
        <v>2794</v>
      </c>
      <c r="D1085" s="131" t="s">
        <v>342</v>
      </c>
      <c r="E1085" s="132" t="s">
        <v>7357</v>
      </c>
      <c r="F1085" s="133" t="s">
        <v>7358</v>
      </c>
      <c r="G1085" s="134" t="s">
        <v>131</v>
      </c>
      <c r="H1085" s="135">
        <v>72</v>
      </c>
      <c r="I1085" s="136"/>
      <c r="J1085" s="137">
        <f>ROUND(I1085*H1085,2)</f>
        <v>0</v>
      </c>
      <c r="K1085" s="133" t="s">
        <v>345</v>
      </c>
      <c r="L1085" s="32"/>
      <c r="M1085" s="138" t="s">
        <v>19</v>
      </c>
      <c r="N1085" s="139" t="s">
        <v>44</v>
      </c>
      <c r="P1085" s="140">
        <f>O1085*H1085</f>
        <v>0</v>
      </c>
      <c r="Q1085" s="140">
        <v>2.32E-3</v>
      </c>
      <c r="R1085" s="140">
        <f>Q1085*H1085</f>
        <v>0.16703999999999999</v>
      </c>
      <c r="S1085" s="140">
        <v>0</v>
      </c>
      <c r="T1085" s="141">
        <f>S1085*H1085</f>
        <v>0</v>
      </c>
      <c r="AR1085" s="142" t="s">
        <v>346</v>
      </c>
      <c r="AT1085" s="142" t="s">
        <v>342</v>
      </c>
      <c r="AU1085" s="142" t="s">
        <v>83</v>
      </c>
      <c r="AY1085" s="17" t="s">
        <v>339</v>
      </c>
      <c r="BE1085" s="143">
        <f>IF(N1085="základní",J1085,0)</f>
        <v>0</v>
      </c>
      <c r="BF1085" s="143">
        <f>IF(N1085="snížená",J1085,0)</f>
        <v>0</v>
      </c>
      <c r="BG1085" s="143">
        <f>IF(N1085="zákl. přenesená",J1085,0)</f>
        <v>0</v>
      </c>
      <c r="BH1085" s="143">
        <f>IF(N1085="sníž. přenesená",J1085,0)</f>
        <v>0</v>
      </c>
      <c r="BI1085" s="143">
        <f>IF(N1085="nulová",J1085,0)</f>
        <v>0</v>
      </c>
      <c r="BJ1085" s="17" t="s">
        <v>81</v>
      </c>
      <c r="BK1085" s="143">
        <f>ROUND(I1085*H1085,2)</f>
        <v>0</v>
      </c>
      <c r="BL1085" s="17" t="s">
        <v>346</v>
      </c>
      <c r="BM1085" s="142" t="s">
        <v>7359</v>
      </c>
    </row>
    <row r="1086" spans="2:65" s="1" customFormat="1" ht="11.25">
      <c r="B1086" s="32"/>
      <c r="D1086" s="144" t="s">
        <v>348</v>
      </c>
      <c r="F1086" s="145" t="s">
        <v>7360</v>
      </c>
      <c r="I1086" s="146"/>
      <c r="L1086" s="32"/>
      <c r="M1086" s="147"/>
      <c r="T1086" s="53"/>
      <c r="AT1086" s="17" t="s">
        <v>348</v>
      </c>
      <c r="AU1086" s="17" t="s">
        <v>83</v>
      </c>
    </row>
    <row r="1087" spans="2:65" s="1" customFormat="1" ht="37.9" customHeight="1">
      <c r="B1087" s="32"/>
      <c r="C1087" s="131" t="s">
        <v>2799</v>
      </c>
      <c r="D1087" s="131" t="s">
        <v>342</v>
      </c>
      <c r="E1087" s="132" t="s">
        <v>7361</v>
      </c>
      <c r="F1087" s="133" t="s">
        <v>7362</v>
      </c>
      <c r="G1087" s="134" t="s">
        <v>212</v>
      </c>
      <c r="H1087" s="135">
        <v>3</v>
      </c>
      <c r="I1087" s="136"/>
      <c r="J1087" s="137">
        <f>ROUND(I1087*H1087,2)</f>
        <v>0</v>
      </c>
      <c r="K1087" s="133" t="s">
        <v>345</v>
      </c>
      <c r="L1087" s="32"/>
      <c r="M1087" s="138" t="s">
        <v>19</v>
      </c>
      <c r="N1087" s="139" t="s">
        <v>44</v>
      </c>
      <c r="P1087" s="140">
        <f>O1087*H1087</f>
        <v>0</v>
      </c>
      <c r="Q1087" s="140">
        <v>1.8E-3</v>
      </c>
      <c r="R1087" s="140">
        <f>Q1087*H1087</f>
        <v>5.4000000000000003E-3</v>
      </c>
      <c r="S1087" s="140">
        <v>0</v>
      </c>
      <c r="T1087" s="141">
        <f>S1087*H1087</f>
        <v>0</v>
      </c>
      <c r="AR1087" s="142" t="s">
        <v>346</v>
      </c>
      <c r="AT1087" s="142" t="s">
        <v>342</v>
      </c>
      <c r="AU1087" s="142" t="s">
        <v>83</v>
      </c>
      <c r="AY1087" s="17" t="s">
        <v>339</v>
      </c>
      <c r="BE1087" s="143">
        <f>IF(N1087="základní",J1087,0)</f>
        <v>0</v>
      </c>
      <c r="BF1087" s="143">
        <f>IF(N1087="snížená",J1087,0)</f>
        <v>0</v>
      </c>
      <c r="BG1087" s="143">
        <f>IF(N1087="zákl. přenesená",J1087,0)</f>
        <v>0</v>
      </c>
      <c r="BH1087" s="143">
        <f>IF(N1087="sníž. přenesená",J1087,0)</f>
        <v>0</v>
      </c>
      <c r="BI1087" s="143">
        <f>IF(N1087="nulová",J1087,0)</f>
        <v>0</v>
      </c>
      <c r="BJ1087" s="17" t="s">
        <v>81</v>
      </c>
      <c r="BK1087" s="143">
        <f>ROUND(I1087*H1087,2)</f>
        <v>0</v>
      </c>
      <c r="BL1087" s="17" t="s">
        <v>346</v>
      </c>
      <c r="BM1087" s="142" t="s">
        <v>7363</v>
      </c>
    </row>
    <row r="1088" spans="2:65" s="1" customFormat="1" ht="11.25">
      <c r="B1088" s="32"/>
      <c r="D1088" s="144" t="s">
        <v>348</v>
      </c>
      <c r="F1088" s="145" t="s">
        <v>7364</v>
      </c>
      <c r="I1088" s="146"/>
      <c r="L1088" s="32"/>
      <c r="M1088" s="147"/>
      <c r="T1088" s="53"/>
      <c r="AT1088" s="17" t="s">
        <v>348</v>
      </c>
      <c r="AU1088" s="17" t="s">
        <v>83</v>
      </c>
    </row>
    <row r="1089" spans="2:65" s="1" customFormat="1" ht="37.9" customHeight="1">
      <c r="B1089" s="32"/>
      <c r="C1089" s="131" t="s">
        <v>2804</v>
      </c>
      <c r="D1089" s="131" t="s">
        <v>342</v>
      </c>
      <c r="E1089" s="132" t="s">
        <v>7365</v>
      </c>
      <c r="F1089" s="133" t="s">
        <v>7366</v>
      </c>
      <c r="G1089" s="134" t="s">
        <v>212</v>
      </c>
      <c r="H1089" s="135">
        <v>1</v>
      </c>
      <c r="I1089" s="136"/>
      <c r="J1089" s="137">
        <f>ROUND(I1089*H1089,2)</f>
        <v>0</v>
      </c>
      <c r="K1089" s="133" t="s">
        <v>345</v>
      </c>
      <c r="L1089" s="32"/>
      <c r="M1089" s="138" t="s">
        <v>19</v>
      </c>
      <c r="N1089" s="139" t="s">
        <v>44</v>
      </c>
      <c r="P1089" s="140">
        <f>O1089*H1089</f>
        <v>0</v>
      </c>
      <c r="Q1089" s="140">
        <v>8.0000000000000004E-4</v>
      </c>
      <c r="R1089" s="140">
        <f>Q1089*H1089</f>
        <v>8.0000000000000004E-4</v>
      </c>
      <c r="S1089" s="140">
        <v>0</v>
      </c>
      <c r="T1089" s="141">
        <f>S1089*H1089</f>
        <v>0</v>
      </c>
      <c r="AR1089" s="142" t="s">
        <v>346</v>
      </c>
      <c r="AT1089" s="142" t="s">
        <v>342</v>
      </c>
      <c r="AU1089" s="142" t="s">
        <v>83</v>
      </c>
      <c r="AY1089" s="17" t="s">
        <v>339</v>
      </c>
      <c r="BE1089" s="143">
        <f>IF(N1089="základní",J1089,0)</f>
        <v>0</v>
      </c>
      <c r="BF1089" s="143">
        <f>IF(N1089="snížená",J1089,0)</f>
        <v>0</v>
      </c>
      <c r="BG1089" s="143">
        <f>IF(N1089="zákl. přenesená",J1089,0)</f>
        <v>0</v>
      </c>
      <c r="BH1089" s="143">
        <f>IF(N1089="sníž. přenesená",J1089,0)</f>
        <v>0</v>
      </c>
      <c r="BI1089" s="143">
        <f>IF(N1089="nulová",J1089,0)</f>
        <v>0</v>
      </c>
      <c r="BJ1089" s="17" t="s">
        <v>81</v>
      </c>
      <c r="BK1089" s="143">
        <f>ROUND(I1089*H1089,2)</f>
        <v>0</v>
      </c>
      <c r="BL1089" s="17" t="s">
        <v>346</v>
      </c>
      <c r="BM1089" s="142" t="s">
        <v>7367</v>
      </c>
    </row>
    <row r="1090" spans="2:65" s="1" customFormat="1" ht="11.25">
      <c r="B1090" s="32"/>
      <c r="D1090" s="144" t="s">
        <v>348</v>
      </c>
      <c r="F1090" s="145" t="s">
        <v>7368</v>
      </c>
      <c r="I1090" s="146"/>
      <c r="L1090" s="32"/>
      <c r="M1090" s="147"/>
      <c r="T1090" s="53"/>
      <c r="AT1090" s="17" t="s">
        <v>348</v>
      </c>
      <c r="AU1090" s="17" t="s">
        <v>83</v>
      </c>
    </row>
    <row r="1091" spans="2:65" s="1" customFormat="1" ht="37.9" customHeight="1">
      <c r="B1091" s="32"/>
      <c r="C1091" s="131" t="s">
        <v>2809</v>
      </c>
      <c r="D1091" s="131" t="s">
        <v>342</v>
      </c>
      <c r="E1091" s="132" t="s">
        <v>7369</v>
      </c>
      <c r="F1091" s="133" t="s">
        <v>7370</v>
      </c>
      <c r="G1091" s="134" t="s">
        <v>212</v>
      </c>
      <c r="H1091" s="135">
        <v>10</v>
      </c>
      <c r="I1091" s="136"/>
      <c r="J1091" s="137">
        <f>ROUND(I1091*H1091,2)</f>
        <v>0</v>
      </c>
      <c r="K1091" s="133" t="s">
        <v>345</v>
      </c>
      <c r="L1091" s="32"/>
      <c r="M1091" s="138" t="s">
        <v>19</v>
      </c>
      <c r="N1091" s="139" t="s">
        <v>44</v>
      </c>
      <c r="P1091" s="140">
        <f>O1091*H1091</f>
        <v>0</v>
      </c>
      <c r="Q1091" s="140">
        <v>1.4999999999999999E-4</v>
      </c>
      <c r="R1091" s="140">
        <f>Q1091*H1091</f>
        <v>1.4999999999999998E-3</v>
      </c>
      <c r="S1091" s="140">
        <v>0</v>
      </c>
      <c r="T1091" s="141">
        <f>S1091*H1091</f>
        <v>0</v>
      </c>
      <c r="AR1091" s="142" t="s">
        <v>346</v>
      </c>
      <c r="AT1091" s="142" t="s">
        <v>342</v>
      </c>
      <c r="AU1091" s="142" t="s">
        <v>83</v>
      </c>
      <c r="AY1091" s="17" t="s">
        <v>339</v>
      </c>
      <c r="BE1091" s="143">
        <f>IF(N1091="základní",J1091,0)</f>
        <v>0</v>
      </c>
      <c r="BF1091" s="143">
        <f>IF(N1091="snížená",J1091,0)</f>
        <v>0</v>
      </c>
      <c r="BG1091" s="143">
        <f>IF(N1091="zákl. přenesená",J1091,0)</f>
        <v>0</v>
      </c>
      <c r="BH1091" s="143">
        <f>IF(N1091="sníž. přenesená",J1091,0)</f>
        <v>0</v>
      </c>
      <c r="BI1091" s="143">
        <f>IF(N1091="nulová",J1091,0)</f>
        <v>0</v>
      </c>
      <c r="BJ1091" s="17" t="s">
        <v>81</v>
      </c>
      <c r="BK1091" s="143">
        <f>ROUND(I1091*H1091,2)</f>
        <v>0</v>
      </c>
      <c r="BL1091" s="17" t="s">
        <v>346</v>
      </c>
      <c r="BM1091" s="142" t="s">
        <v>7371</v>
      </c>
    </row>
    <row r="1092" spans="2:65" s="1" customFormat="1" ht="11.25">
      <c r="B1092" s="32"/>
      <c r="D1092" s="144" t="s">
        <v>348</v>
      </c>
      <c r="F1092" s="145" t="s">
        <v>7372</v>
      </c>
      <c r="I1092" s="146"/>
      <c r="L1092" s="32"/>
      <c r="M1092" s="147"/>
      <c r="T1092" s="53"/>
      <c r="AT1092" s="17" t="s">
        <v>348</v>
      </c>
      <c r="AU1092" s="17" t="s">
        <v>83</v>
      </c>
    </row>
    <row r="1093" spans="2:65" s="12" customFormat="1" ht="11.25">
      <c r="B1093" s="148"/>
      <c r="D1093" s="149" t="s">
        <v>350</v>
      </c>
      <c r="E1093" s="150" t="s">
        <v>19</v>
      </c>
      <c r="F1093" s="151" t="s">
        <v>7373</v>
      </c>
      <c r="H1093" s="152">
        <v>10</v>
      </c>
      <c r="I1093" s="153"/>
      <c r="L1093" s="148"/>
      <c r="M1093" s="154"/>
      <c r="T1093" s="155"/>
      <c r="AT1093" s="150" t="s">
        <v>350</v>
      </c>
      <c r="AU1093" s="150" t="s">
        <v>83</v>
      </c>
      <c r="AV1093" s="12" t="s">
        <v>83</v>
      </c>
      <c r="AW1093" s="12" t="s">
        <v>34</v>
      </c>
      <c r="AX1093" s="12" t="s">
        <v>81</v>
      </c>
      <c r="AY1093" s="150" t="s">
        <v>339</v>
      </c>
    </row>
    <row r="1094" spans="2:65" s="1" customFormat="1" ht="37.9" customHeight="1">
      <c r="B1094" s="32"/>
      <c r="C1094" s="131" t="s">
        <v>2814</v>
      </c>
      <c r="D1094" s="131" t="s">
        <v>342</v>
      </c>
      <c r="E1094" s="132" t="s">
        <v>7374</v>
      </c>
      <c r="F1094" s="133" t="s">
        <v>7375</v>
      </c>
      <c r="G1094" s="134" t="s">
        <v>670</v>
      </c>
      <c r="H1094" s="135">
        <v>2.419</v>
      </c>
      <c r="I1094" s="136"/>
      <c r="J1094" s="137">
        <f>ROUND(I1094*H1094,2)</f>
        <v>0</v>
      </c>
      <c r="K1094" s="133" t="s">
        <v>345</v>
      </c>
      <c r="L1094" s="32"/>
      <c r="M1094" s="138" t="s">
        <v>19</v>
      </c>
      <c r="N1094" s="139" t="s">
        <v>44</v>
      </c>
      <c r="P1094" s="140">
        <f>O1094*H1094</f>
        <v>0</v>
      </c>
      <c r="Q1094" s="140">
        <v>0</v>
      </c>
      <c r="R1094" s="140">
        <f>Q1094*H1094</f>
        <v>0</v>
      </c>
      <c r="S1094" s="140">
        <v>0</v>
      </c>
      <c r="T1094" s="141">
        <f>S1094*H1094</f>
        <v>0</v>
      </c>
      <c r="AR1094" s="142" t="s">
        <v>346</v>
      </c>
      <c r="AT1094" s="142" t="s">
        <v>342</v>
      </c>
      <c r="AU1094" s="142" t="s">
        <v>83</v>
      </c>
      <c r="AY1094" s="17" t="s">
        <v>339</v>
      </c>
      <c r="BE1094" s="143">
        <f>IF(N1094="základní",J1094,0)</f>
        <v>0</v>
      </c>
      <c r="BF1094" s="143">
        <f>IF(N1094="snížená",J1094,0)</f>
        <v>0</v>
      </c>
      <c r="BG1094" s="143">
        <f>IF(N1094="zákl. přenesená",J1094,0)</f>
        <v>0</v>
      </c>
      <c r="BH1094" s="143">
        <f>IF(N1094="sníž. přenesená",J1094,0)</f>
        <v>0</v>
      </c>
      <c r="BI1094" s="143">
        <f>IF(N1094="nulová",J1094,0)</f>
        <v>0</v>
      </c>
      <c r="BJ1094" s="17" t="s">
        <v>81</v>
      </c>
      <c r="BK1094" s="143">
        <f>ROUND(I1094*H1094,2)</f>
        <v>0</v>
      </c>
      <c r="BL1094" s="17" t="s">
        <v>346</v>
      </c>
      <c r="BM1094" s="142" t="s">
        <v>7376</v>
      </c>
    </row>
    <row r="1095" spans="2:65" s="1" customFormat="1" ht="11.25">
      <c r="B1095" s="32"/>
      <c r="D1095" s="144" t="s">
        <v>348</v>
      </c>
      <c r="F1095" s="145" t="s">
        <v>7377</v>
      </c>
      <c r="I1095" s="146"/>
      <c r="L1095" s="32"/>
      <c r="M1095" s="147"/>
      <c r="T1095" s="53"/>
      <c r="AT1095" s="17" t="s">
        <v>348</v>
      </c>
      <c r="AU1095" s="17" t="s">
        <v>83</v>
      </c>
    </row>
    <row r="1096" spans="2:65" s="12" customFormat="1" ht="11.25">
      <c r="B1096" s="148"/>
      <c r="D1096" s="149" t="s">
        <v>350</v>
      </c>
      <c r="E1096" s="150" t="s">
        <v>19</v>
      </c>
      <c r="F1096" s="151" t="s">
        <v>6579</v>
      </c>
      <c r="H1096" s="152">
        <v>2.419</v>
      </c>
      <c r="I1096" s="153"/>
      <c r="L1096" s="148"/>
      <c r="M1096" s="154"/>
      <c r="T1096" s="155"/>
      <c r="AT1096" s="150" t="s">
        <v>350</v>
      </c>
      <c r="AU1096" s="150" t="s">
        <v>83</v>
      </c>
      <c r="AV1096" s="12" t="s">
        <v>83</v>
      </c>
      <c r="AW1096" s="12" t="s">
        <v>34</v>
      </c>
      <c r="AX1096" s="12" t="s">
        <v>81</v>
      </c>
      <c r="AY1096" s="150" t="s">
        <v>339</v>
      </c>
    </row>
    <row r="1097" spans="2:65" s="1" customFormat="1" ht="11.25">
      <c r="B1097" s="32"/>
      <c r="D1097" s="149" t="s">
        <v>351</v>
      </c>
      <c r="F1097" s="156" t="s">
        <v>7378</v>
      </c>
      <c r="L1097" s="32"/>
      <c r="M1097" s="147"/>
      <c r="T1097" s="53"/>
      <c r="AU1097" s="17" t="s">
        <v>83</v>
      </c>
    </row>
    <row r="1098" spans="2:65" s="1" customFormat="1" ht="11.25">
      <c r="B1098" s="32"/>
      <c r="D1098" s="149" t="s">
        <v>351</v>
      </c>
      <c r="F1098" s="157" t="s">
        <v>7379</v>
      </c>
      <c r="H1098" s="158">
        <v>2.419</v>
      </c>
      <c r="L1098" s="32"/>
      <c r="M1098" s="147"/>
      <c r="T1098" s="53"/>
      <c r="AU1098" s="17" t="s">
        <v>83</v>
      </c>
    </row>
    <row r="1099" spans="2:65" s="1" customFormat="1" ht="21.75" customHeight="1">
      <c r="B1099" s="32"/>
      <c r="C1099" s="163" t="s">
        <v>2819</v>
      </c>
      <c r="D1099" s="163" t="s">
        <v>1918</v>
      </c>
      <c r="E1099" s="164" t="s">
        <v>7288</v>
      </c>
      <c r="F1099" s="165" t="s">
        <v>7289</v>
      </c>
      <c r="G1099" s="166" t="s">
        <v>670</v>
      </c>
      <c r="H1099" s="167">
        <v>1.27</v>
      </c>
      <c r="I1099" s="168"/>
      <c r="J1099" s="169">
        <f>ROUND(I1099*H1099,2)</f>
        <v>0</v>
      </c>
      <c r="K1099" s="165" t="s">
        <v>345</v>
      </c>
      <c r="L1099" s="170"/>
      <c r="M1099" s="171" t="s">
        <v>19</v>
      </c>
      <c r="N1099" s="172" t="s">
        <v>44</v>
      </c>
      <c r="P1099" s="140">
        <f>O1099*H1099</f>
        <v>0</v>
      </c>
      <c r="Q1099" s="140">
        <v>1</v>
      </c>
      <c r="R1099" s="140">
        <f>Q1099*H1099</f>
        <v>1.27</v>
      </c>
      <c r="S1099" s="140">
        <v>0</v>
      </c>
      <c r="T1099" s="141">
        <f>S1099*H1099</f>
        <v>0</v>
      </c>
      <c r="AR1099" s="142" t="s">
        <v>224</v>
      </c>
      <c r="AT1099" s="142" t="s">
        <v>1918</v>
      </c>
      <c r="AU1099" s="142" t="s">
        <v>83</v>
      </c>
      <c r="AY1099" s="17" t="s">
        <v>339</v>
      </c>
      <c r="BE1099" s="143">
        <f>IF(N1099="základní",J1099,0)</f>
        <v>0</v>
      </c>
      <c r="BF1099" s="143">
        <f>IF(N1099="snížená",J1099,0)</f>
        <v>0</v>
      </c>
      <c r="BG1099" s="143">
        <f>IF(N1099="zákl. přenesená",J1099,0)</f>
        <v>0</v>
      </c>
      <c r="BH1099" s="143">
        <f>IF(N1099="sníž. přenesená",J1099,0)</f>
        <v>0</v>
      </c>
      <c r="BI1099" s="143">
        <f>IF(N1099="nulová",J1099,0)</f>
        <v>0</v>
      </c>
      <c r="BJ1099" s="17" t="s">
        <v>81</v>
      </c>
      <c r="BK1099" s="143">
        <f>ROUND(I1099*H1099,2)</f>
        <v>0</v>
      </c>
      <c r="BL1099" s="17" t="s">
        <v>346</v>
      </c>
      <c r="BM1099" s="142" t="s">
        <v>7380</v>
      </c>
    </row>
    <row r="1100" spans="2:65" s="12" customFormat="1" ht="11.25">
      <c r="B1100" s="148"/>
      <c r="D1100" s="149" t="s">
        <v>350</v>
      </c>
      <c r="E1100" s="150" t="s">
        <v>19</v>
      </c>
      <c r="F1100" s="151" t="s">
        <v>6582</v>
      </c>
      <c r="H1100" s="152">
        <v>1.2330000000000001</v>
      </c>
      <c r="I1100" s="153"/>
      <c r="L1100" s="148"/>
      <c r="M1100" s="154"/>
      <c r="T1100" s="155"/>
      <c r="AT1100" s="150" t="s">
        <v>350</v>
      </c>
      <c r="AU1100" s="150" t="s">
        <v>83</v>
      </c>
      <c r="AV1100" s="12" t="s">
        <v>83</v>
      </c>
      <c r="AW1100" s="12" t="s">
        <v>34</v>
      </c>
      <c r="AX1100" s="12" t="s">
        <v>81</v>
      </c>
      <c r="AY1100" s="150" t="s">
        <v>339</v>
      </c>
    </row>
    <row r="1101" spans="2:65" s="1" customFormat="1" ht="11.25">
      <c r="B1101" s="32"/>
      <c r="D1101" s="149" t="s">
        <v>351</v>
      </c>
      <c r="F1101" s="156" t="s">
        <v>7381</v>
      </c>
      <c r="L1101" s="32"/>
      <c r="M1101" s="147"/>
      <c r="T1101" s="53"/>
      <c r="AU1101" s="17" t="s">
        <v>83</v>
      </c>
    </row>
    <row r="1102" spans="2:65" s="1" customFormat="1" ht="11.25">
      <c r="B1102" s="32"/>
      <c r="D1102" s="149" t="s">
        <v>351</v>
      </c>
      <c r="F1102" s="157" t="s">
        <v>7382</v>
      </c>
      <c r="H1102" s="158">
        <v>1.2330000000000001</v>
      </c>
      <c r="L1102" s="32"/>
      <c r="M1102" s="147"/>
      <c r="T1102" s="53"/>
      <c r="AU1102" s="17" t="s">
        <v>83</v>
      </c>
    </row>
    <row r="1103" spans="2:65" s="12" customFormat="1" ht="11.25">
      <c r="B1103" s="148"/>
      <c r="D1103" s="149" t="s">
        <v>350</v>
      </c>
      <c r="F1103" s="151" t="s">
        <v>7383</v>
      </c>
      <c r="H1103" s="152">
        <v>1.27</v>
      </c>
      <c r="I1103" s="153"/>
      <c r="L1103" s="148"/>
      <c r="M1103" s="154"/>
      <c r="T1103" s="155"/>
      <c r="AT1103" s="150" t="s">
        <v>350</v>
      </c>
      <c r="AU1103" s="150" t="s">
        <v>83</v>
      </c>
      <c r="AV1103" s="12" t="s">
        <v>83</v>
      </c>
      <c r="AW1103" s="12" t="s">
        <v>4</v>
      </c>
      <c r="AX1103" s="12" t="s">
        <v>81</v>
      </c>
      <c r="AY1103" s="150" t="s">
        <v>339</v>
      </c>
    </row>
    <row r="1104" spans="2:65" s="1" customFormat="1" ht="21.75" customHeight="1">
      <c r="B1104" s="32"/>
      <c r="C1104" s="163" t="s">
        <v>2824</v>
      </c>
      <c r="D1104" s="163" t="s">
        <v>1918</v>
      </c>
      <c r="E1104" s="164" t="s">
        <v>7384</v>
      </c>
      <c r="F1104" s="165" t="s">
        <v>7385</v>
      </c>
      <c r="G1104" s="166" t="s">
        <v>670</v>
      </c>
      <c r="H1104" s="167">
        <v>1.222</v>
      </c>
      <c r="I1104" s="168"/>
      <c r="J1104" s="169">
        <f>ROUND(I1104*H1104,2)</f>
        <v>0</v>
      </c>
      <c r="K1104" s="165" t="s">
        <v>345</v>
      </c>
      <c r="L1104" s="170"/>
      <c r="M1104" s="171" t="s">
        <v>19</v>
      </c>
      <c r="N1104" s="172" t="s">
        <v>44</v>
      </c>
      <c r="P1104" s="140">
        <f>O1104*H1104</f>
        <v>0</v>
      </c>
      <c r="Q1104" s="140">
        <v>1</v>
      </c>
      <c r="R1104" s="140">
        <f>Q1104*H1104</f>
        <v>1.222</v>
      </c>
      <c r="S1104" s="140">
        <v>0</v>
      </c>
      <c r="T1104" s="141">
        <f>S1104*H1104</f>
        <v>0</v>
      </c>
      <c r="AR1104" s="142" t="s">
        <v>224</v>
      </c>
      <c r="AT1104" s="142" t="s">
        <v>1918</v>
      </c>
      <c r="AU1104" s="142" t="s">
        <v>83</v>
      </c>
      <c r="AY1104" s="17" t="s">
        <v>339</v>
      </c>
      <c r="BE1104" s="143">
        <f>IF(N1104="základní",J1104,0)</f>
        <v>0</v>
      </c>
      <c r="BF1104" s="143">
        <f>IF(N1104="snížená",J1104,0)</f>
        <v>0</v>
      </c>
      <c r="BG1104" s="143">
        <f>IF(N1104="zákl. přenesená",J1104,0)</f>
        <v>0</v>
      </c>
      <c r="BH1104" s="143">
        <f>IF(N1104="sníž. přenesená",J1104,0)</f>
        <v>0</v>
      </c>
      <c r="BI1104" s="143">
        <f>IF(N1104="nulová",J1104,0)</f>
        <v>0</v>
      </c>
      <c r="BJ1104" s="17" t="s">
        <v>81</v>
      </c>
      <c r="BK1104" s="143">
        <f>ROUND(I1104*H1104,2)</f>
        <v>0</v>
      </c>
      <c r="BL1104" s="17" t="s">
        <v>346</v>
      </c>
      <c r="BM1104" s="142" t="s">
        <v>7386</v>
      </c>
    </row>
    <row r="1105" spans="2:65" s="12" customFormat="1" ht="11.25">
      <c r="B1105" s="148"/>
      <c r="D1105" s="149" t="s">
        <v>350</v>
      </c>
      <c r="E1105" s="150" t="s">
        <v>19</v>
      </c>
      <c r="F1105" s="151" t="s">
        <v>6585</v>
      </c>
      <c r="H1105" s="152">
        <v>1.1859999999999999</v>
      </c>
      <c r="I1105" s="153"/>
      <c r="L1105" s="148"/>
      <c r="M1105" s="154"/>
      <c r="T1105" s="155"/>
      <c r="AT1105" s="150" t="s">
        <v>350</v>
      </c>
      <c r="AU1105" s="150" t="s">
        <v>83</v>
      </c>
      <c r="AV1105" s="12" t="s">
        <v>83</v>
      </c>
      <c r="AW1105" s="12" t="s">
        <v>34</v>
      </c>
      <c r="AX1105" s="12" t="s">
        <v>81</v>
      </c>
      <c r="AY1105" s="150" t="s">
        <v>339</v>
      </c>
    </row>
    <row r="1106" spans="2:65" s="1" customFormat="1" ht="11.25">
      <c r="B1106" s="32"/>
      <c r="D1106" s="149" t="s">
        <v>351</v>
      </c>
      <c r="F1106" s="156" t="s">
        <v>7387</v>
      </c>
      <c r="L1106" s="32"/>
      <c r="M1106" s="147"/>
      <c r="T1106" s="53"/>
      <c r="AU1106" s="17" t="s">
        <v>83</v>
      </c>
    </row>
    <row r="1107" spans="2:65" s="1" customFormat="1" ht="11.25">
      <c r="B1107" s="32"/>
      <c r="D1107" s="149" t="s">
        <v>351</v>
      </c>
      <c r="F1107" s="157" t="s">
        <v>7388</v>
      </c>
      <c r="H1107" s="158">
        <v>0.52800000000000002</v>
      </c>
      <c r="L1107" s="32"/>
      <c r="M1107" s="147"/>
      <c r="T1107" s="53"/>
      <c r="AU1107" s="17" t="s">
        <v>83</v>
      </c>
    </row>
    <row r="1108" spans="2:65" s="1" customFormat="1" ht="11.25">
      <c r="B1108" s="32"/>
      <c r="D1108" s="149" t="s">
        <v>351</v>
      </c>
      <c r="F1108" s="157" t="s">
        <v>7389</v>
      </c>
      <c r="H1108" s="158">
        <v>0.65800000000000003</v>
      </c>
      <c r="L1108" s="32"/>
      <c r="M1108" s="147"/>
      <c r="T1108" s="53"/>
      <c r="AU1108" s="17" t="s">
        <v>83</v>
      </c>
    </row>
    <row r="1109" spans="2:65" s="1" customFormat="1" ht="11.25">
      <c r="B1109" s="32"/>
      <c r="D1109" s="149" t="s">
        <v>351</v>
      </c>
      <c r="F1109" s="157" t="s">
        <v>358</v>
      </c>
      <c r="H1109" s="158">
        <v>1.1859999999999999</v>
      </c>
      <c r="L1109" s="32"/>
      <c r="M1109" s="147"/>
      <c r="T1109" s="53"/>
      <c r="AU1109" s="17" t="s">
        <v>83</v>
      </c>
    </row>
    <row r="1110" spans="2:65" s="12" customFormat="1" ht="11.25">
      <c r="B1110" s="148"/>
      <c r="D1110" s="149" t="s">
        <v>350</v>
      </c>
      <c r="F1110" s="151" t="s">
        <v>7390</v>
      </c>
      <c r="H1110" s="152">
        <v>1.222</v>
      </c>
      <c r="I1110" s="153"/>
      <c r="L1110" s="148"/>
      <c r="M1110" s="154"/>
      <c r="T1110" s="155"/>
      <c r="AT1110" s="150" t="s">
        <v>350</v>
      </c>
      <c r="AU1110" s="150" t="s">
        <v>83</v>
      </c>
      <c r="AV1110" s="12" t="s">
        <v>83</v>
      </c>
      <c r="AW1110" s="12" t="s">
        <v>4</v>
      </c>
      <c r="AX1110" s="12" t="s">
        <v>81</v>
      </c>
      <c r="AY1110" s="150" t="s">
        <v>339</v>
      </c>
    </row>
    <row r="1111" spans="2:65" s="1" customFormat="1" ht="33" customHeight="1">
      <c r="B1111" s="32"/>
      <c r="C1111" s="131" t="s">
        <v>2829</v>
      </c>
      <c r="D1111" s="131" t="s">
        <v>342</v>
      </c>
      <c r="E1111" s="132" t="s">
        <v>7391</v>
      </c>
      <c r="F1111" s="133" t="s">
        <v>7392</v>
      </c>
      <c r="G1111" s="134" t="s">
        <v>212</v>
      </c>
      <c r="H1111" s="135">
        <v>18</v>
      </c>
      <c r="I1111" s="136"/>
      <c r="J1111" s="137">
        <f>ROUND(I1111*H1111,2)</f>
        <v>0</v>
      </c>
      <c r="K1111" s="133" t="s">
        <v>345</v>
      </c>
      <c r="L1111" s="32"/>
      <c r="M1111" s="138" t="s">
        <v>19</v>
      </c>
      <c r="N1111" s="139" t="s">
        <v>44</v>
      </c>
      <c r="P1111" s="140">
        <f>O1111*H1111</f>
        <v>0</v>
      </c>
      <c r="Q1111" s="140">
        <v>0</v>
      </c>
      <c r="R1111" s="140">
        <f>Q1111*H1111</f>
        <v>0</v>
      </c>
      <c r="S1111" s="140">
        <v>3.9E-2</v>
      </c>
      <c r="T1111" s="141">
        <f>S1111*H1111</f>
        <v>0.70199999999999996</v>
      </c>
      <c r="AR1111" s="142" t="s">
        <v>346</v>
      </c>
      <c r="AT1111" s="142" t="s">
        <v>342</v>
      </c>
      <c r="AU1111" s="142" t="s">
        <v>83</v>
      </c>
      <c r="AY1111" s="17" t="s">
        <v>339</v>
      </c>
      <c r="BE1111" s="143">
        <f>IF(N1111="základní",J1111,0)</f>
        <v>0</v>
      </c>
      <c r="BF1111" s="143">
        <f>IF(N1111="snížená",J1111,0)</f>
        <v>0</v>
      </c>
      <c r="BG1111" s="143">
        <f>IF(N1111="zákl. přenesená",J1111,0)</f>
        <v>0</v>
      </c>
      <c r="BH1111" s="143">
        <f>IF(N1111="sníž. přenesená",J1111,0)</f>
        <v>0</v>
      </c>
      <c r="BI1111" s="143">
        <f>IF(N1111="nulová",J1111,0)</f>
        <v>0</v>
      </c>
      <c r="BJ1111" s="17" t="s">
        <v>81</v>
      </c>
      <c r="BK1111" s="143">
        <f>ROUND(I1111*H1111,2)</f>
        <v>0</v>
      </c>
      <c r="BL1111" s="17" t="s">
        <v>346</v>
      </c>
      <c r="BM1111" s="142" t="s">
        <v>7393</v>
      </c>
    </row>
    <row r="1112" spans="2:65" s="1" customFormat="1" ht="11.25">
      <c r="B1112" s="32"/>
      <c r="D1112" s="144" t="s">
        <v>348</v>
      </c>
      <c r="F1112" s="145" t="s">
        <v>7394</v>
      </c>
      <c r="I1112" s="146"/>
      <c r="L1112" s="32"/>
      <c r="M1112" s="147"/>
      <c r="T1112" s="53"/>
      <c r="AT1112" s="17" t="s">
        <v>348</v>
      </c>
      <c r="AU1112" s="17" t="s">
        <v>83</v>
      </c>
    </row>
    <row r="1113" spans="2:65" s="12" customFormat="1" ht="11.25">
      <c r="B1113" s="148"/>
      <c r="D1113" s="149" t="s">
        <v>350</v>
      </c>
      <c r="E1113" s="150" t="s">
        <v>19</v>
      </c>
      <c r="F1113" s="151" t="s">
        <v>6449</v>
      </c>
      <c r="H1113" s="152">
        <v>18</v>
      </c>
      <c r="I1113" s="153"/>
      <c r="L1113" s="148"/>
      <c r="M1113" s="154"/>
      <c r="T1113" s="155"/>
      <c r="AT1113" s="150" t="s">
        <v>350</v>
      </c>
      <c r="AU1113" s="150" t="s">
        <v>83</v>
      </c>
      <c r="AV1113" s="12" t="s">
        <v>83</v>
      </c>
      <c r="AW1113" s="12" t="s">
        <v>34</v>
      </c>
      <c r="AX1113" s="12" t="s">
        <v>81</v>
      </c>
      <c r="AY1113" s="150" t="s">
        <v>339</v>
      </c>
    </row>
    <row r="1114" spans="2:65" s="1" customFormat="1" ht="11.25">
      <c r="B1114" s="32"/>
      <c r="D1114" s="149" t="s">
        <v>351</v>
      </c>
      <c r="F1114" s="156" t="s">
        <v>7395</v>
      </c>
      <c r="L1114" s="32"/>
      <c r="M1114" s="147"/>
      <c r="T1114" s="53"/>
      <c r="AU1114" s="17" t="s">
        <v>83</v>
      </c>
    </row>
    <row r="1115" spans="2:65" s="1" customFormat="1" ht="11.25">
      <c r="B1115" s="32"/>
      <c r="D1115" s="149" t="s">
        <v>351</v>
      </c>
      <c r="F1115" s="157" t="s">
        <v>6974</v>
      </c>
      <c r="H1115" s="158">
        <v>0</v>
      </c>
      <c r="L1115" s="32"/>
      <c r="M1115" s="147"/>
      <c r="T1115" s="53"/>
      <c r="AU1115" s="17" t="s">
        <v>83</v>
      </c>
    </row>
    <row r="1116" spans="2:65" s="1" customFormat="1" ht="11.25">
      <c r="B1116" s="32"/>
      <c r="D1116" s="149" t="s">
        <v>351</v>
      </c>
      <c r="F1116" s="157" t="s">
        <v>7396</v>
      </c>
      <c r="H1116" s="158">
        <v>6</v>
      </c>
      <c r="L1116" s="32"/>
      <c r="M1116" s="147"/>
      <c r="T1116" s="53"/>
      <c r="AU1116" s="17" t="s">
        <v>83</v>
      </c>
    </row>
    <row r="1117" spans="2:65" s="1" customFormat="1" ht="11.25">
      <c r="B1117" s="32"/>
      <c r="D1117" s="149" t="s">
        <v>351</v>
      </c>
      <c r="F1117" s="157" t="s">
        <v>7397</v>
      </c>
      <c r="H1117" s="158">
        <v>6</v>
      </c>
      <c r="L1117" s="32"/>
      <c r="M1117" s="147"/>
      <c r="T1117" s="53"/>
      <c r="AU1117" s="17" t="s">
        <v>83</v>
      </c>
    </row>
    <row r="1118" spans="2:65" s="1" customFormat="1" ht="11.25">
      <c r="B1118" s="32"/>
      <c r="D1118" s="149" t="s">
        <v>351</v>
      </c>
      <c r="F1118" s="157" t="s">
        <v>7398</v>
      </c>
      <c r="H1118" s="158">
        <v>4</v>
      </c>
      <c r="L1118" s="32"/>
      <c r="M1118" s="147"/>
      <c r="T1118" s="53"/>
      <c r="AU1118" s="17" t="s">
        <v>83</v>
      </c>
    </row>
    <row r="1119" spans="2:65" s="1" customFormat="1" ht="11.25">
      <c r="B1119" s="32"/>
      <c r="D1119" s="149" t="s">
        <v>351</v>
      </c>
      <c r="F1119" s="157" t="s">
        <v>6974</v>
      </c>
      <c r="H1119" s="158">
        <v>0</v>
      </c>
      <c r="L1119" s="32"/>
      <c r="M1119" s="147"/>
      <c r="T1119" s="53"/>
      <c r="AU1119" s="17" t="s">
        <v>83</v>
      </c>
    </row>
    <row r="1120" spans="2:65" s="1" customFormat="1" ht="11.25">
      <c r="B1120" s="32"/>
      <c r="D1120" s="149" t="s">
        <v>351</v>
      </c>
      <c r="F1120" s="157" t="s">
        <v>7399</v>
      </c>
      <c r="H1120" s="158">
        <v>2</v>
      </c>
      <c r="L1120" s="32"/>
      <c r="M1120" s="147"/>
      <c r="T1120" s="53"/>
      <c r="AU1120" s="17" t="s">
        <v>83</v>
      </c>
    </row>
    <row r="1121" spans="2:65" s="1" customFormat="1" ht="11.25">
      <c r="B1121" s="32"/>
      <c r="D1121" s="149" t="s">
        <v>351</v>
      </c>
      <c r="F1121" s="157" t="s">
        <v>358</v>
      </c>
      <c r="H1121" s="158">
        <v>18</v>
      </c>
      <c r="L1121" s="32"/>
      <c r="M1121" s="147"/>
      <c r="T1121" s="53"/>
      <c r="AU1121" s="17" t="s">
        <v>83</v>
      </c>
    </row>
    <row r="1122" spans="2:65" s="1" customFormat="1" ht="49.15" customHeight="1">
      <c r="B1122" s="32"/>
      <c r="C1122" s="131" t="s">
        <v>2834</v>
      </c>
      <c r="D1122" s="131" t="s">
        <v>342</v>
      </c>
      <c r="E1122" s="132" t="s">
        <v>7400</v>
      </c>
      <c r="F1122" s="133" t="s">
        <v>7401</v>
      </c>
      <c r="G1122" s="134" t="s">
        <v>131</v>
      </c>
      <c r="H1122" s="135">
        <v>33.5</v>
      </c>
      <c r="I1122" s="136"/>
      <c r="J1122" s="137">
        <f>ROUND(I1122*H1122,2)</f>
        <v>0</v>
      </c>
      <c r="K1122" s="133" t="s">
        <v>345</v>
      </c>
      <c r="L1122" s="32"/>
      <c r="M1122" s="138" t="s">
        <v>19</v>
      </c>
      <c r="N1122" s="139" t="s">
        <v>44</v>
      </c>
      <c r="P1122" s="140">
        <f>O1122*H1122</f>
        <v>0</v>
      </c>
      <c r="Q1122" s="140">
        <v>0</v>
      </c>
      <c r="R1122" s="140">
        <f>Q1122*H1122</f>
        <v>0</v>
      </c>
      <c r="S1122" s="140">
        <v>4.2000000000000003E-2</v>
      </c>
      <c r="T1122" s="141">
        <f>S1122*H1122</f>
        <v>1.407</v>
      </c>
      <c r="AR1122" s="142" t="s">
        <v>346</v>
      </c>
      <c r="AT1122" s="142" t="s">
        <v>342</v>
      </c>
      <c r="AU1122" s="142" t="s">
        <v>83</v>
      </c>
      <c r="AY1122" s="17" t="s">
        <v>339</v>
      </c>
      <c r="BE1122" s="143">
        <f>IF(N1122="základní",J1122,0)</f>
        <v>0</v>
      </c>
      <c r="BF1122" s="143">
        <f>IF(N1122="snížená",J1122,0)</f>
        <v>0</v>
      </c>
      <c r="BG1122" s="143">
        <f>IF(N1122="zákl. přenesená",J1122,0)</f>
        <v>0</v>
      </c>
      <c r="BH1122" s="143">
        <f>IF(N1122="sníž. přenesená",J1122,0)</f>
        <v>0</v>
      </c>
      <c r="BI1122" s="143">
        <f>IF(N1122="nulová",J1122,0)</f>
        <v>0</v>
      </c>
      <c r="BJ1122" s="17" t="s">
        <v>81</v>
      </c>
      <c r="BK1122" s="143">
        <f>ROUND(I1122*H1122,2)</f>
        <v>0</v>
      </c>
      <c r="BL1122" s="17" t="s">
        <v>346</v>
      </c>
      <c r="BM1122" s="142" t="s">
        <v>7402</v>
      </c>
    </row>
    <row r="1123" spans="2:65" s="1" customFormat="1" ht="11.25">
      <c r="B1123" s="32"/>
      <c r="D1123" s="144" t="s">
        <v>348</v>
      </c>
      <c r="F1123" s="145" t="s">
        <v>7403</v>
      </c>
      <c r="I1123" s="146"/>
      <c r="L1123" s="32"/>
      <c r="M1123" s="147"/>
      <c r="T1123" s="53"/>
      <c r="AT1123" s="17" t="s">
        <v>348</v>
      </c>
      <c r="AU1123" s="17" t="s">
        <v>83</v>
      </c>
    </row>
    <row r="1124" spans="2:65" s="12" customFormat="1" ht="11.25">
      <c r="B1124" s="148"/>
      <c r="D1124" s="149" t="s">
        <v>350</v>
      </c>
      <c r="E1124" s="150" t="s">
        <v>19</v>
      </c>
      <c r="F1124" s="151" t="s">
        <v>6451</v>
      </c>
      <c r="H1124" s="152">
        <v>33.5</v>
      </c>
      <c r="I1124" s="153"/>
      <c r="L1124" s="148"/>
      <c r="M1124" s="154"/>
      <c r="T1124" s="155"/>
      <c r="AT1124" s="150" t="s">
        <v>350</v>
      </c>
      <c r="AU1124" s="150" t="s">
        <v>83</v>
      </c>
      <c r="AV1124" s="12" t="s">
        <v>83</v>
      </c>
      <c r="AW1124" s="12" t="s">
        <v>34</v>
      </c>
      <c r="AX1124" s="12" t="s">
        <v>81</v>
      </c>
      <c r="AY1124" s="150" t="s">
        <v>339</v>
      </c>
    </row>
    <row r="1125" spans="2:65" s="1" customFormat="1" ht="11.25">
      <c r="B1125" s="32"/>
      <c r="D1125" s="149" t="s">
        <v>351</v>
      </c>
      <c r="F1125" s="156" t="s">
        <v>7404</v>
      </c>
      <c r="L1125" s="32"/>
      <c r="M1125" s="147"/>
      <c r="T1125" s="53"/>
      <c r="AU1125" s="17" t="s">
        <v>83</v>
      </c>
    </row>
    <row r="1126" spans="2:65" s="1" customFormat="1" ht="11.25">
      <c r="B1126" s="32"/>
      <c r="D1126" s="149" t="s">
        <v>351</v>
      </c>
      <c r="F1126" s="157" t="s">
        <v>6949</v>
      </c>
      <c r="H1126" s="158">
        <v>0</v>
      </c>
      <c r="L1126" s="32"/>
      <c r="M1126" s="147"/>
      <c r="T1126" s="53"/>
      <c r="AU1126" s="17" t="s">
        <v>83</v>
      </c>
    </row>
    <row r="1127" spans="2:65" s="1" customFormat="1" ht="11.25">
      <c r="B1127" s="32"/>
      <c r="D1127" s="149" t="s">
        <v>351</v>
      </c>
      <c r="F1127" s="157" t="s">
        <v>7405</v>
      </c>
      <c r="H1127" s="158">
        <v>3.4</v>
      </c>
      <c r="L1127" s="32"/>
      <c r="M1127" s="147"/>
      <c r="T1127" s="53"/>
      <c r="AU1127" s="17" t="s">
        <v>83</v>
      </c>
    </row>
    <row r="1128" spans="2:65" s="1" customFormat="1" ht="11.25">
      <c r="B1128" s="32"/>
      <c r="D1128" s="149" t="s">
        <v>351</v>
      </c>
      <c r="F1128" s="157" t="s">
        <v>7406</v>
      </c>
      <c r="H1128" s="158">
        <v>5</v>
      </c>
      <c r="L1128" s="32"/>
      <c r="M1128" s="147"/>
      <c r="T1128" s="53"/>
      <c r="AU1128" s="17" t="s">
        <v>83</v>
      </c>
    </row>
    <row r="1129" spans="2:65" s="1" customFormat="1" ht="11.25">
      <c r="B1129" s="32"/>
      <c r="D1129" s="149" t="s">
        <v>351</v>
      </c>
      <c r="F1129" s="157" t="s">
        <v>7407</v>
      </c>
      <c r="H1129" s="158">
        <v>3.2</v>
      </c>
      <c r="L1129" s="32"/>
      <c r="M1129" s="147"/>
      <c r="T1129" s="53"/>
      <c r="AU1129" s="17" t="s">
        <v>83</v>
      </c>
    </row>
    <row r="1130" spans="2:65" s="1" customFormat="1" ht="11.25">
      <c r="B1130" s="32"/>
      <c r="D1130" s="149" t="s">
        <v>351</v>
      </c>
      <c r="F1130" s="157" t="s">
        <v>6940</v>
      </c>
      <c r="H1130" s="158">
        <v>0</v>
      </c>
      <c r="L1130" s="32"/>
      <c r="M1130" s="147"/>
      <c r="T1130" s="53"/>
      <c r="AU1130" s="17" t="s">
        <v>83</v>
      </c>
    </row>
    <row r="1131" spans="2:65" s="1" customFormat="1" ht="11.25">
      <c r="B1131" s="32"/>
      <c r="D1131" s="149" t="s">
        <v>351</v>
      </c>
      <c r="F1131" s="157" t="s">
        <v>7408</v>
      </c>
      <c r="H1131" s="158">
        <v>8.4</v>
      </c>
      <c r="L1131" s="32"/>
      <c r="M1131" s="147"/>
      <c r="T1131" s="53"/>
      <c r="AU1131" s="17" t="s">
        <v>83</v>
      </c>
    </row>
    <row r="1132" spans="2:65" s="1" customFormat="1" ht="11.25">
      <c r="B1132" s="32"/>
      <c r="D1132" s="149" t="s">
        <v>351</v>
      </c>
      <c r="F1132" s="157" t="s">
        <v>6940</v>
      </c>
      <c r="H1132" s="158">
        <v>0</v>
      </c>
      <c r="L1132" s="32"/>
      <c r="M1132" s="147"/>
      <c r="T1132" s="53"/>
      <c r="AU1132" s="17" t="s">
        <v>83</v>
      </c>
    </row>
    <row r="1133" spans="2:65" s="1" customFormat="1" ht="11.25">
      <c r="B1133" s="32"/>
      <c r="D1133" s="149" t="s">
        <v>351</v>
      </c>
      <c r="F1133" s="157" t="s">
        <v>7409</v>
      </c>
      <c r="H1133" s="158">
        <v>4.5</v>
      </c>
      <c r="L1133" s="32"/>
      <c r="M1133" s="147"/>
      <c r="T1133" s="53"/>
      <c r="AU1133" s="17" t="s">
        <v>83</v>
      </c>
    </row>
    <row r="1134" spans="2:65" s="1" customFormat="1" ht="11.25">
      <c r="B1134" s="32"/>
      <c r="D1134" s="149" t="s">
        <v>351</v>
      </c>
      <c r="F1134" s="157" t="s">
        <v>7410</v>
      </c>
      <c r="H1134" s="158">
        <v>3.6</v>
      </c>
      <c r="L1134" s="32"/>
      <c r="M1134" s="147"/>
      <c r="T1134" s="53"/>
      <c r="AU1134" s="17" t="s">
        <v>83</v>
      </c>
    </row>
    <row r="1135" spans="2:65" s="1" customFormat="1" ht="11.25">
      <c r="B1135" s="32"/>
      <c r="D1135" s="149" t="s">
        <v>351</v>
      </c>
      <c r="F1135" s="157" t="s">
        <v>7411</v>
      </c>
      <c r="H1135" s="158">
        <v>3.8</v>
      </c>
      <c r="L1135" s="32"/>
      <c r="M1135" s="147"/>
      <c r="T1135" s="53"/>
      <c r="AU1135" s="17" t="s">
        <v>83</v>
      </c>
    </row>
    <row r="1136" spans="2:65" s="1" customFormat="1" ht="11.25">
      <c r="B1136" s="32"/>
      <c r="D1136" s="149" t="s">
        <v>351</v>
      </c>
      <c r="F1136" s="157" t="s">
        <v>6949</v>
      </c>
      <c r="H1136" s="158">
        <v>0</v>
      </c>
      <c r="L1136" s="32"/>
      <c r="M1136" s="147"/>
      <c r="T1136" s="53"/>
      <c r="AU1136" s="17" t="s">
        <v>83</v>
      </c>
    </row>
    <row r="1137" spans="2:65" s="1" customFormat="1" ht="11.25">
      <c r="B1137" s="32"/>
      <c r="D1137" s="149" t="s">
        <v>351</v>
      </c>
      <c r="F1137" s="157" t="s">
        <v>7412</v>
      </c>
      <c r="H1137" s="158">
        <v>1.6</v>
      </c>
      <c r="L1137" s="32"/>
      <c r="M1137" s="147"/>
      <c r="T1137" s="53"/>
      <c r="AU1137" s="17" t="s">
        <v>83</v>
      </c>
    </row>
    <row r="1138" spans="2:65" s="1" customFormat="1" ht="11.25">
      <c r="B1138" s="32"/>
      <c r="D1138" s="149" t="s">
        <v>351</v>
      </c>
      <c r="F1138" s="157" t="s">
        <v>358</v>
      </c>
      <c r="H1138" s="158">
        <v>33.5</v>
      </c>
      <c r="L1138" s="32"/>
      <c r="M1138" s="147"/>
      <c r="T1138" s="53"/>
      <c r="AU1138" s="17" t="s">
        <v>83</v>
      </c>
    </row>
    <row r="1139" spans="2:65" s="1" customFormat="1" ht="49.15" customHeight="1">
      <c r="B1139" s="32"/>
      <c r="C1139" s="131" t="s">
        <v>2838</v>
      </c>
      <c r="D1139" s="131" t="s">
        <v>342</v>
      </c>
      <c r="E1139" s="132" t="s">
        <v>7400</v>
      </c>
      <c r="F1139" s="133" t="s">
        <v>7401</v>
      </c>
      <c r="G1139" s="134" t="s">
        <v>131</v>
      </c>
      <c r="H1139" s="135">
        <v>41.46</v>
      </c>
      <c r="I1139" s="136"/>
      <c r="J1139" s="137">
        <f>ROUND(I1139*H1139,2)</f>
        <v>0</v>
      </c>
      <c r="K1139" s="133" t="s">
        <v>345</v>
      </c>
      <c r="L1139" s="32"/>
      <c r="M1139" s="138" t="s">
        <v>19</v>
      </c>
      <c r="N1139" s="139" t="s">
        <v>44</v>
      </c>
      <c r="P1139" s="140">
        <f>O1139*H1139</f>
        <v>0</v>
      </c>
      <c r="Q1139" s="140">
        <v>0</v>
      </c>
      <c r="R1139" s="140">
        <f>Q1139*H1139</f>
        <v>0</v>
      </c>
      <c r="S1139" s="140">
        <v>4.2000000000000003E-2</v>
      </c>
      <c r="T1139" s="141">
        <f>S1139*H1139</f>
        <v>1.7413200000000002</v>
      </c>
      <c r="AR1139" s="142" t="s">
        <v>346</v>
      </c>
      <c r="AT1139" s="142" t="s">
        <v>342</v>
      </c>
      <c r="AU1139" s="142" t="s">
        <v>83</v>
      </c>
      <c r="AY1139" s="17" t="s">
        <v>339</v>
      </c>
      <c r="BE1139" s="143">
        <f>IF(N1139="základní",J1139,0)</f>
        <v>0</v>
      </c>
      <c r="BF1139" s="143">
        <f>IF(N1139="snížená",J1139,0)</f>
        <v>0</v>
      </c>
      <c r="BG1139" s="143">
        <f>IF(N1139="zákl. přenesená",J1139,0)</f>
        <v>0</v>
      </c>
      <c r="BH1139" s="143">
        <f>IF(N1139="sníž. přenesená",J1139,0)</f>
        <v>0</v>
      </c>
      <c r="BI1139" s="143">
        <f>IF(N1139="nulová",J1139,0)</f>
        <v>0</v>
      </c>
      <c r="BJ1139" s="17" t="s">
        <v>81</v>
      </c>
      <c r="BK1139" s="143">
        <f>ROUND(I1139*H1139,2)</f>
        <v>0</v>
      </c>
      <c r="BL1139" s="17" t="s">
        <v>346</v>
      </c>
      <c r="BM1139" s="142" t="s">
        <v>7413</v>
      </c>
    </row>
    <row r="1140" spans="2:65" s="1" customFormat="1" ht="11.25">
      <c r="B1140" s="32"/>
      <c r="D1140" s="144" t="s">
        <v>348</v>
      </c>
      <c r="F1140" s="145" t="s">
        <v>7403</v>
      </c>
      <c r="I1140" s="146"/>
      <c r="L1140" s="32"/>
      <c r="M1140" s="147"/>
      <c r="T1140" s="53"/>
      <c r="AT1140" s="17" t="s">
        <v>348</v>
      </c>
      <c r="AU1140" s="17" t="s">
        <v>83</v>
      </c>
    </row>
    <row r="1141" spans="2:65" s="12" customFormat="1" ht="11.25">
      <c r="B1141" s="148"/>
      <c r="D1141" s="149" t="s">
        <v>350</v>
      </c>
      <c r="E1141" s="150" t="s">
        <v>19</v>
      </c>
      <c r="F1141" s="151" t="s">
        <v>6458</v>
      </c>
      <c r="H1141" s="152">
        <v>41.46</v>
      </c>
      <c r="I1141" s="153"/>
      <c r="L1141" s="148"/>
      <c r="M1141" s="154"/>
      <c r="T1141" s="155"/>
      <c r="AT1141" s="150" t="s">
        <v>350</v>
      </c>
      <c r="AU1141" s="150" t="s">
        <v>83</v>
      </c>
      <c r="AV1141" s="12" t="s">
        <v>83</v>
      </c>
      <c r="AW1141" s="12" t="s">
        <v>34</v>
      </c>
      <c r="AX1141" s="12" t="s">
        <v>81</v>
      </c>
      <c r="AY1141" s="150" t="s">
        <v>339</v>
      </c>
    </row>
    <row r="1142" spans="2:65" s="1" customFormat="1" ht="11.25">
      <c r="B1142" s="32"/>
      <c r="D1142" s="149" t="s">
        <v>351</v>
      </c>
      <c r="F1142" s="156" t="s">
        <v>7414</v>
      </c>
      <c r="L1142" s="32"/>
      <c r="M1142" s="147"/>
      <c r="T1142" s="53"/>
      <c r="AU1142" s="17" t="s">
        <v>83</v>
      </c>
    </row>
    <row r="1143" spans="2:65" s="1" customFormat="1" ht="11.25">
      <c r="B1143" s="32"/>
      <c r="D1143" s="149" t="s">
        <v>351</v>
      </c>
      <c r="F1143" s="157" t="s">
        <v>7415</v>
      </c>
      <c r="H1143" s="158">
        <v>12.9</v>
      </c>
      <c r="L1143" s="32"/>
      <c r="M1143" s="147"/>
      <c r="T1143" s="53"/>
      <c r="AU1143" s="17" t="s">
        <v>83</v>
      </c>
    </row>
    <row r="1144" spans="2:65" s="1" customFormat="1" ht="11.25">
      <c r="B1144" s="32"/>
      <c r="D1144" s="149" t="s">
        <v>351</v>
      </c>
      <c r="F1144" s="157" t="s">
        <v>7416</v>
      </c>
      <c r="H1144" s="158">
        <v>28.56</v>
      </c>
      <c r="L1144" s="32"/>
      <c r="M1144" s="147"/>
      <c r="T1144" s="53"/>
      <c r="AU1144" s="17" t="s">
        <v>83</v>
      </c>
    </row>
    <row r="1145" spans="2:65" s="1" customFormat="1" ht="11.25">
      <c r="B1145" s="32"/>
      <c r="D1145" s="149" t="s">
        <v>351</v>
      </c>
      <c r="F1145" s="157" t="s">
        <v>358</v>
      </c>
      <c r="H1145" s="158">
        <v>41.46</v>
      </c>
      <c r="L1145" s="32"/>
      <c r="M1145" s="147"/>
      <c r="T1145" s="53"/>
      <c r="AU1145" s="17" t="s">
        <v>83</v>
      </c>
    </row>
    <row r="1146" spans="2:65" s="1" customFormat="1" ht="49.15" customHeight="1">
      <c r="B1146" s="32"/>
      <c r="C1146" s="131" t="s">
        <v>2843</v>
      </c>
      <c r="D1146" s="131" t="s">
        <v>342</v>
      </c>
      <c r="E1146" s="132" t="s">
        <v>7417</v>
      </c>
      <c r="F1146" s="133" t="s">
        <v>7418</v>
      </c>
      <c r="G1146" s="134" t="s">
        <v>131</v>
      </c>
      <c r="H1146" s="135">
        <v>25.2</v>
      </c>
      <c r="I1146" s="136"/>
      <c r="J1146" s="137">
        <f>ROUND(I1146*H1146,2)</f>
        <v>0</v>
      </c>
      <c r="K1146" s="133" t="s">
        <v>345</v>
      </c>
      <c r="L1146" s="32"/>
      <c r="M1146" s="138" t="s">
        <v>19</v>
      </c>
      <c r="N1146" s="139" t="s">
        <v>44</v>
      </c>
      <c r="P1146" s="140">
        <f>O1146*H1146</f>
        <v>0</v>
      </c>
      <c r="Q1146" s="140">
        <v>0</v>
      </c>
      <c r="R1146" s="140">
        <f>Q1146*H1146</f>
        <v>0</v>
      </c>
      <c r="S1146" s="140">
        <v>9.7000000000000003E-2</v>
      </c>
      <c r="T1146" s="141">
        <f>S1146*H1146</f>
        <v>2.4443999999999999</v>
      </c>
      <c r="AR1146" s="142" t="s">
        <v>346</v>
      </c>
      <c r="AT1146" s="142" t="s">
        <v>342</v>
      </c>
      <c r="AU1146" s="142" t="s">
        <v>83</v>
      </c>
      <c r="AY1146" s="17" t="s">
        <v>339</v>
      </c>
      <c r="BE1146" s="143">
        <f>IF(N1146="základní",J1146,0)</f>
        <v>0</v>
      </c>
      <c r="BF1146" s="143">
        <f>IF(N1146="snížená",J1146,0)</f>
        <v>0</v>
      </c>
      <c r="BG1146" s="143">
        <f>IF(N1146="zákl. přenesená",J1146,0)</f>
        <v>0</v>
      </c>
      <c r="BH1146" s="143">
        <f>IF(N1146="sníž. přenesená",J1146,0)</f>
        <v>0</v>
      </c>
      <c r="BI1146" s="143">
        <f>IF(N1146="nulová",J1146,0)</f>
        <v>0</v>
      </c>
      <c r="BJ1146" s="17" t="s">
        <v>81</v>
      </c>
      <c r="BK1146" s="143">
        <f>ROUND(I1146*H1146,2)</f>
        <v>0</v>
      </c>
      <c r="BL1146" s="17" t="s">
        <v>346</v>
      </c>
      <c r="BM1146" s="142" t="s">
        <v>7419</v>
      </c>
    </row>
    <row r="1147" spans="2:65" s="1" customFormat="1" ht="11.25">
      <c r="B1147" s="32"/>
      <c r="D1147" s="144" t="s">
        <v>348</v>
      </c>
      <c r="F1147" s="145" t="s">
        <v>7420</v>
      </c>
      <c r="I1147" s="146"/>
      <c r="L1147" s="32"/>
      <c r="M1147" s="147"/>
      <c r="T1147" s="53"/>
      <c r="AT1147" s="17" t="s">
        <v>348</v>
      </c>
      <c r="AU1147" s="17" t="s">
        <v>83</v>
      </c>
    </row>
    <row r="1148" spans="2:65" s="12" customFormat="1" ht="11.25">
      <c r="B1148" s="148"/>
      <c r="D1148" s="149" t="s">
        <v>350</v>
      </c>
      <c r="E1148" s="150" t="s">
        <v>19</v>
      </c>
      <c r="F1148" s="151" t="s">
        <v>6453</v>
      </c>
      <c r="H1148" s="152">
        <v>25.2</v>
      </c>
      <c r="I1148" s="153"/>
      <c r="L1148" s="148"/>
      <c r="M1148" s="154"/>
      <c r="T1148" s="155"/>
      <c r="AT1148" s="150" t="s">
        <v>350</v>
      </c>
      <c r="AU1148" s="150" t="s">
        <v>83</v>
      </c>
      <c r="AV1148" s="12" t="s">
        <v>83</v>
      </c>
      <c r="AW1148" s="12" t="s">
        <v>34</v>
      </c>
      <c r="AX1148" s="12" t="s">
        <v>81</v>
      </c>
      <c r="AY1148" s="150" t="s">
        <v>339</v>
      </c>
    </row>
    <row r="1149" spans="2:65" s="1" customFormat="1" ht="11.25">
      <c r="B1149" s="32"/>
      <c r="D1149" s="149" t="s">
        <v>351</v>
      </c>
      <c r="F1149" s="156" t="s">
        <v>7421</v>
      </c>
      <c r="L1149" s="32"/>
      <c r="M1149" s="147"/>
      <c r="T1149" s="53"/>
      <c r="AU1149" s="17" t="s">
        <v>83</v>
      </c>
    </row>
    <row r="1150" spans="2:65" s="1" customFormat="1" ht="11.25">
      <c r="B1150" s="32"/>
      <c r="D1150" s="149" t="s">
        <v>351</v>
      </c>
      <c r="F1150" s="157" t="s">
        <v>6972</v>
      </c>
      <c r="H1150" s="158">
        <v>0</v>
      </c>
      <c r="L1150" s="32"/>
      <c r="M1150" s="147"/>
      <c r="T1150" s="53"/>
      <c r="AU1150" s="17" t="s">
        <v>83</v>
      </c>
    </row>
    <row r="1151" spans="2:65" s="1" customFormat="1" ht="11.25">
      <c r="B1151" s="32"/>
      <c r="D1151" s="149" t="s">
        <v>351</v>
      </c>
      <c r="F1151" s="157" t="s">
        <v>7422</v>
      </c>
      <c r="H1151" s="158">
        <v>12.6</v>
      </c>
      <c r="L1151" s="32"/>
      <c r="M1151" s="147"/>
      <c r="T1151" s="53"/>
      <c r="AU1151" s="17" t="s">
        <v>83</v>
      </c>
    </row>
    <row r="1152" spans="2:65" s="1" customFormat="1" ht="11.25">
      <c r="B1152" s="32"/>
      <c r="D1152" s="149" t="s">
        <v>351</v>
      </c>
      <c r="F1152" s="157" t="s">
        <v>6974</v>
      </c>
      <c r="H1152" s="158">
        <v>0</v>
      </c>
      <c r="L1152" s="32"/>
      <c r="M1152" s="147"/>
      <c r="T1152" s="53"/>
      <c r="AU1152" s="17" t="s">
        <v>83</v>
      </c>
    </row>
    <row r="1153" spans="2:65" s="1" customFormat="1" ht="11.25">
      <c r="B1153" s="32"/>
      <c r="D1153" s="149" t="s">
        <v>351</v>
      </c>
      <c r="F1153" s="157" t="s">
        <v>7423</v>
      </c>
      <c r="H1153" s="158">
        <v>12.6</v>
      </c>
      <c r="L1153" s="32"/>
      <c r="M1153" s="147"/>
      <c r="T1153" s="53"/>
      <c r="AU1153" s="17" t="s">
        <v>83</v>
      </c>
    </row>
    <row r="1154" spans="2:65" s="1" customFormat="1" ht="11.25">
      <c r="B1154" s="32"/>
      <c r="D1154" s="149" t="s">
        <v>351</v>
      </c>
      <c r="F1154" s="157" t="s">
        <v>358</v>
      </c>
      <c r="H1154" s="158">
        <v>25.2</v>
      </c>
      <c r="L1154" s="32"/>
      <c r="M1154" s="147"/>
      <c r="T1154" s="53"/>
      <c r="AU1154" s="17" t="s">
        <v>83</v>
      </c>
    </row>
    <row r="1155" spans="2:65" s="1" customFormat="1" ht="49.15" customHeight="1">
      <c r="B1155" s="32"/>
      <c r="C1155" s="131" t="s">
        <v>2848</v>
      </c>
      <c r="D1155" s="131" t="s">
        <v>342</v>
      </c>
      <c r="E1155" s="132" t="s">
        <v>7424</v>
      </c>
      <c r="F1155" s="133" t="s">
        <v>7425</v>
      </c>
      <c r="G1155" s="134" t="s">
        <v>131</v>
      </c>
      <c r="H1155" s="135">
        <v>40</v>
      </c>
      <c r="I1155" s="136"/>
      <c r="J1155" s="137">
        <f>ROUND(I1155*H1155,2)</f>
        <v>0</v>
      </c>
      <c r="K1155" s="133" t="s">
        <v>345</v>
      </c>
      <c r="L1155" s="32"/>
      <c r="M1155" s="138" t="s">
        <v>19</v>
      </c>
      <c r="N1155" s="139" t="s">
        <v>44</v>
      </c>
      <c r="P1155" s="140">
        <f>O1155*H1155</f>
        <v>0</v>
      </c>
      <c r="Q1155" s="140">
        <v>0</v>
      </c>
      <c r="R1155" s="140">
        <f>Q1155*H1155</f>
        <v>0</v>
      </c>
      <c r="S1155" s="140">
        <v>0.129</v>
      </c>
      <c r="T1155" s="141">
        <f>S1155*H1155</f>
        <v>5.16</v>
      </c>
      <c r="AR1155" s="142" t="s">
        <v>346</v>
      </c>
      <c r="AT1155" s="142" t="s">
        <v>342</v>
      </c>
      <c r="AU1155" s="142" t="s">
        <v>83</v>
      </c>
      <c r="AY1155" s="17" t="s">
        <v>339</v>
      </c>
      <c r="BE1155" s="143">
        <f>IF(N1155="základní",J1155,0)</f>
        <v>0</v>
      </c>
      <c r="BF1155" s="143">
        <f>IF(N1155="snížená",J1155,0)</f>
        <v>0</v>
      </c>
      <c r="BG1155" s="143">
        <f>IF(N1155="zákl. přenesená",J1155,0)</f>
        <v>0</v>
      </c>
      <c r="BH1155" s="143">
        <f>IF(N1155="sníž. přenesená",J1155,0)</f>
        <v>0</v>
      </c>
      <c r="BI1155" s="143">
        <f>IF(N1155="nulová",J1155,0)</f>
        <v>0</v>
      </c>
      <c r="BJ1155" s="17" t="s">
        <v>81</v>
      </c>
      <c r="BK1155" s="143">
        <f>ROUND(I1155*H1155,2)</f>
        <v>0</v>
      </c>
      <c r="BL1155" s="17" t="s">
        <v>346</v>
      </c>
      <c r="BM1155" s="142" t="s">
        <v>7426</v>
      </c>
    </row>
    <row r="1156" spans="2:65" s="1" customFormat="1" ht="11.25">
      <c r="B1156" s="32"/>
      <c r="D1156" s="144" t="s">
        <v>348</v>
      </c>
      <c r="F1156" s="145" t="s">
        <v>7427</v>
      </c>
      <c r="I1156" s="146"/>
      <c r="L1156" s="32"/>
      <c r="M1156" s="147"/>
      <c r="T1156" s="53"/>
      <c r="AT1156" s="17" t="s">
        <v>348</v>
      </c>
      <c r="AU1156" s="17" t="s">
        <v>83</v>
      </c>
    </row>
    <row r="1157" spans="2:65" s="12" customFormat="1" ht="11.25">
      <c r="B1157" s="148"/>
      <c r="D1157" s="149" t="s">
        <v>350</v>
      </c>
      <c r="E1157" s="150" t="s">
        <v>19</v>
      </c>
      <c r="F1157" s="151" t="s">
        <v>6456</v>
      </c>
      <c r="H1157" s="152">
        <v>40</v>
      </c>
      <c r="I1157" s="153"/>
      <c r="L1157" s="148"/>
      <c r="M1157" s="154"/>
      <c r="T1157" s="155"/>
      <c r="AT1157" s="150" t="s">
        <v>350</v>
      </c>
      <c r="AU1157" s="150" t="s">
        <v>83</v>
      </c>
      <c r="AV1157" s="12" t="s">
        <v>83</v>
      </c>
      <c r="AW1157" s="12" t="s">
        <v>34</v>
      </c>
      <c r="AX1157" s="12" t="s">
        <v>81</v>
      </c>
      <c r="AY1157" s="150" t="s">
        <v>339</v>
      </c>
    </row>
    <row r="1158" spans="2:65" s="1" customFormat="1" ht="11.25">
      <c r="B1158" s="32"/>
      <c r="D1158" s="149" t="s">
        <v>351</v>
      </c>
      <c r="F1158" s="156" t="s">
        <v>7428</v>
      </c>
      <c r="L1158" s="32"/>
      <c r="M1158" s="147"/>
      <c r="T1158" s="53"/>
      <c r="AU1158" s="17" t="s">
        <v>83</v>
      </c>
    </row>
    <row r="1159" spans="2:65" s="1" customFormat="1" ht="11.25">
      <c r="B1159" s="32"/>
      <c r="D1159" s="149" t="s">
        <v>351</v>
      </c>
      <c r="F1159" s="157" t="s">
        <v>6940</v>
      </c>
      <c r="H1159" s="158">
        <v>0</v>
      </c>
      <c r="L1159" s="32"/>
      <c r="M1159" s="147"/>
      <c r="T1159" s="53"/>
      <c r="AU1159" s="17" t="s">
        <v>83</v>
      </c>
    </row>
    <row r="1160" spans="2:65" s="1" customFormat="1" ht="11.25">
      <c r="B1160" s="32"/>
      <c r="D1160" s="149" t="s">
        <v>351</v>
      </c>
      <c r="F1160" s="157" t="s">
        <v>7429</v>
      </c>
      <c r="H1160" s="158">
        <v>40</v>
      </c>
      <c r="L1160" s="32"/>
      <c r="M1160" s="147"/>
      <c r="T1160" s="53"/>
      <c r="AU1160" s="17" t="s">
        <v>83</v>
      </c>
    </row>
    <row r="1161" spans="2:65" s="1" customFormat="1" ht="24.2" customHeight="1">
      <c r="B1161" s="32"/>
      <c r="C1161" s="131" t="s">
        <v>2853</v>
      </c>
      <c r="D1161" s="131" t="s">
        <v>342</v>
      </c>
      <c r="E1161" s="132" t="s">
        <v>7430</v>
      </c>
      <c r="F1161" s="133" t="s">
        <v>7431</v>
      </c>
      <c r="G1161" s="134" t="s">
        <v>119</v>
      </c>
      <c r="H1161" s="135">
        <v>7.6319999999999997</v>
      </c>
      <c r="I1161" s="136"/>
      <c r="J1161" s="137">
        <f>ROUND(I1161*H1161,2)</f>
        <v>0</v>
      </c>
      <c r="K1161" s="133" t="s">
        <v>345</v>
      </c>
      <c r="L1161" s="32"/>
      <c r="M1161" s="138" t="s">
        <v>19</v>
      </c>
      <c r="N1161" s="139" t="s">
        <v>44</v>
      </c>
      <c r="P1161" s="140">
        <f>O1161*H1161</f>
        <v>0</v>
      </c>
      <c r="Q1161" s="140">
        <v>0</v>
      </c>
      <c r="R1161" s="140">
        <f>Q1161*H1161</f>
        <v>0</v>
      </c>
      <c r="S1161" s="140">
        <v>6.6000000000000003E-2</v>
      </c>
      <c r="T1161" s="141">
        <f>S1161*H1161</f>
        <v>0.50371200000000005</v>
      </c>
      <c r="AR1161" s="142" t="s">
        <v>346</v>
      </c>
      <c r="AT1161" s="142" t="s">
        <v>342</v>
      </c>
      <c r="AU1161" s="142" t="s">
        <v>83</v>
      </c>
      <c r="AY1161" s="17" t="s">
        <v>339</v>
      </c>
      <c r="BE1161" s="143">
        <f>IF(N1161="základní",J1161,0)</f>
        <v>0</v>
      </c>
      <c r="BF1161" s="143">
        <f>IF(N1161="snížená",J1161,0)</f>
        <v>0</v>
      </c>
      <c r="BG1161" s="143">
        <f>IF(N1161="zákl. přenesená",J1161,0)</f>
        <v>0</v>
      </c>
      <c r="BH1161" s="143">
        <f>IF(N1161="sníž. přenesená",J1161,0)</f>
        <v>0</v>
      </c>
      <c r="BI1161" s="143">
        <f>IF(N1161="nulová",J1161,0)</f>
        <v>0</v>
      </c>
      <c r="BJ1161" s="17" t="s">
        <v>81</v>
      </c>
      <c r="BK1161" s="143">
        <f>ROUND(I1161*H1161,2)</f>
        <v>0</v>
      </c>
      <c r="BL1161" s="17" t="s">
        <v>346</v>
      </c>
      <c r="BM1161" s="142" t="s">
        <v>7432</v>
      </c>
    </row>
    <row r="1162" spans="2:65" s="1" customFormat="1" ht="11.25">
      <c r="B1162" s="32"/>
      <c r="D1162" s="144" t="s">
        <v>348</v>
      </c>
      <c r="F1162" s="145" t="s">
        <v>7433</v>
      </c>
      <c r="I1162" s="146"/>
      <c r="L1162" s="32"/>
      <c r="M1162" s="147"/>
      <c r="T1162" s="53"/>
      <c r="AT1162" s="17" t="s">
        <v>348</v>
      </c>
      <c r="AU1162" s="17" t="s">
        <v>83</v>
      </c>
    </row>
    <row r="1163" spans="2:65" s="12" customFormat="1" ht="11.25">
      <c r="B1163" s="148"/>
      <c r="D1163" s="149" t="s">
        <v>350</v>
      </c>
      <c r="E1163" s="150" t="s">
        <v>19</v>
      </c>
      <c r="F1163" s="151" t="s">
        <v>6609</v>
      </c>
      <c r="H1163" s="152">
        <v>7.6319999999999997</v>
      </c>
      <c r="I1163" s="153"/>
      <c r="L1163" s="148"/>
      <c r="M1163" s="154"/>
      <c r="T1163" s="155"/>
      <c r="AT1163" s="150" t="s">
        <v>350</v>
      </c>
      <c r="AU1163" s="150" t="s">
        <v>83</v>
      </c>
      <c r="AV1163" s="12" t="s">
        <v>83</v>
      </c>
      <c r="AW1163" s="12" t="s">
        <v>34</v>
      </c>
      <c r="AX1163" s="12" t="s">
        <v>81</v>
      </c>
      <c r="AY1163" s="150" t="s">
        <v>339</v>
      </c>
    </row>
    <row r="1164" spans="2:65" s="1" customFormat="1" ht="11.25">
      <c r="B1164" s="32"/>
      <c r="D1164" s="149" t="s">
        <v>351</v>
      </c>
      <c r="F1164" s="156" t="s">
        <v>7434</v>
      </c>
      <c r="L1164" s="32"/>
      <c r="M1164" s="147"/>
      <c r="T1164" s="53"/>
      <c r="AU1164" s="17" t="s">
        <v>83</v>
      </c>
    </row>
    <row r="1165" spans="2:65" s="1" customFormat="1" ht="11.25">
      <c r="B1165" s="32"/>
      <c r="D1165" s="149" t="s">
        <v>351</v>
      </c>
      <c r="F1165" s="157" t="s">
        <v>7435</v>
      </c>
      <c r="H1165" s="158">
        <v>7.6319999999999997</v>
      </c>
      <c r="L1165" s="32"/>
      <c r="M1165" s="147"/>
      <c r="T1165" s="53"/>
      <c r="AU1165" s="17" t="s">
        <v>83</v>
      </c>
    </row>
    <row r="1166" spans="2:65" s="1" customFormat="1" ht="37.9" customHeight="1">
      <c r="B1166" s="32"/>
      <c r="C1166" s="131" t="s">
        <v>2858</v>
      </c>
      <c r="D1166" s="131" t="s">
        <v>342</v>
      </c>
      <c r="E1166" s="132" t="s">
        <v>7436</v>
      </c>
      <c r="F1166" s="133" t="s">
        <v>7437</v>
      </c>
      <c r="G1166" s="134" t="s">
        <v>119</v>
      </c>
      <c r="H1166" s="135">
        <v>7.6319999999999997</v>
      </c>
      <c r="I1166" s="136"/>
      <c r="J1166" s="137">
        <f>ROUND(I1166*H1166,2)</f>
        <v>0</v>
      </c>
      <c r="K1166" s="133" t="s">
        <v>345</v>
      </c>
      <c r="L1166" s="32"/>
      <c r="M1166" s="138" t="s">
        <v>19</v>
      </c>
      <c r="N1166" s="139" t="s">
        <v>44</v>
      </c>
      <c r="P1166" s="140">
        <f>O1166*H1166</f>
        <v>0</v>
      </c>
      <c r="Q1166" s="140">
        <v>7.3300000000000004E-2</v>
      </c>
      <c r="R1166" s="140">
        <f>Q1166*H1166</f>
        <v>0.55942559999999997</v>
      </c>
      <c r="S1166" s="140">
        <v>0</v>
      </c>
      <c r="T1166" s="141">
        <f>S1166*H1166</f>
        <v>0</v>
      </c>
      <c r="AR1166" s="142" t="s">
        <v>346</v>
      </c>
      <c r="AT1166" s="142" t="s">
        <v>342</v>
      </c>
      <c r="AU1166" s="142" t="s">
        <v>83</v>
      </c>
      <c r="AY1166" s="17" t="s">
        <v>339</v>
      </c>
      <c r="BE1166" s="143">
        <f>IF(N1166="základní",J1166,0)</f>
        <v>0</v>
      </c>
      <c r="BF1166" s="143">
        <f>IF(N1166="snížená",J1166,0)</f>
        <v>0</v>
      </c>
      <c r="BG1166" s="143">
        <f>IF(N1166="zákl. přenesená",J1166,0)</f>
        <v>0</v>
      </c>
      <c r="BH1166" s="143">
        <f>IF(N1166="sníž. přenesená",J1166,0)</f>
        <v>0</v>
      </c>
      <c r="BI1166" s="143">
        <f>IF(N1166="nulová",J1166,0)</f>
        <v>0</v>
      </c>
      <c r="BJ1166" s="17" t="s">
        <v>81</v>
      </c>
      <c r="BK1166" s="143">
        <f>ROUND(I1166*H1166,2)</f>
        <v>0</v>
      </c>
      <c r="BL1166" s="17" t="s">
        <v>346</v>
      </c>
      <c r="BM1166" s="142" t="s">
        <v>7438</v>
      </c>
    </row>
    <row r="1167" spans="2:65" s="1" customFormat="1" ht="11.25">
      <c r="B1167" s="32"/>
      <c r="D1167" s="144" t="s">
        <v>348</v>
      </c>
      <c r="F1167" s="145" t="s">
        <v>7439</v>
      </c>
      <c r="I1167" s="146"/>
      <c r="L1167" s="32"/>
      <c r="M1167" s="147"/>
      <c r="T1167" s="53"/>
      <c r="AT1167" s="17" t="s">
        <v>348</v>
      </c>
      <c r="AU1167" s="17" t="s">
        <v>83</v>
      </c>
    </row>
    <row r="1168" spans="2:65" s="12" customFormat="1" ht="11.25">
      <c r="B1168" s="148"/>
      <c r="D1168" s="149" t="s">
        <v>350</v>
      </c>
      <c r="E1168" s="150" t="s">
        <v>19</v>
      </c>
      <c r="F1168" s="151" t="s">
        <v>6609</v>
      </c>
      <c r="H1168" s="152">
        <v>7.6319999999999997</v>
      </c>
      <c r="I1168" s="153"/>
      <c r="L1168" s="148"/>
      <c r="M1168" s="154"/>
      <c r="T1168" s="155"/>
      <c r="AT1168" s="150" t="s">
        <v>350</v>
      </c>
      <c r="AU1168" s="150" t="s">
        <v>83</v>
      </c>
      <c r="AV1168" s="12" t="s">
        <v>83</v>
      </c>
      <c r="AW1168" s="12" t="s">
        <v>34</v>
      </c>
      <c r="AX1168" s="12" t="s">
        <v>81</v>
      </c>
      <c r="AY1168" s="150" t="s">
        <v>339</v>
      </c>
    </row>
    <row r="1169" spans="2:65" s="1" customFormat="1" ht="11.25">
      <c r="B1169" s="32"/>
      <c r="D1169" s="149" t="s">
        <v>351</v>
      </c>
      <c r="F1169" s="156" t="s">
        <v>7434</v>
      </c>
      <c r="L1169" s="32"/>
      <c r="M1169" s="147"/>
      <c r="T1169" s="53"/>
      <c r="AU1169" s="17" t="s">
        <v>83</v>
      </c>
    </row>
    <row r="1170" spans="2:65" s="1" customFormat="1" ht="11.25">
      <c r="B1170" s="32"/>
      <c r="D1170" s="149" t="s">
        <v>351</v>
      </c>
      <c r="F1170" s="157" t="s">
        <v>7435</v>
      </c>
      <c r="H1170" s="158">
        <v>7.6319999999999997</v>
      </c>
      <c r="L1170" s="32"/>
      <c r="M1170" s="147"/>
      <c r="T1170" s="53"/>
      <c r="AU1170" s="17" t="s">
        <v>83</v>
      </c>
    </row>
    <row r="1171" spans="2:65" s="1" customFormat="1" ht="24.2" customHeight="1">
      <c r="B1171" s="32"/>
      <c r="C1171" s="131" t="s">
        <v>2863</v>
      </c>
      <c r="D1171" s="131" t="s">
        <v>342</v>
      </c>
      <c r="E1171" s="132" t="s">
        <v>7440</v>
      </c>
      <c r="F1171" s="133" t="s">
        <v>7441</v>
      </c>
      <c r="G1171" s="134" t="s">
        <v>119</v>
      </c>
      <c r="H1171" s="135">
        <v>7.6319999999999997</v>
      </c>
      <c r="I1171" s="136"/>
      <c r="J1171" s="137">
        <f>ROUND(I1171*H1171,2)</f>
        <v>0</v>
      </c>
      <c r="K1171" s="133" t="s">
        <v>345</v>
      </c>
      <c r="L1171" s="32"/>
      <c r="M1171" s="138" t="s">
        <v>19</v>
      </c>
      <c r="N1171" s="139" t="s">
        <v>44</v>
      </c>
      <c r="P1171" s="140">
        <f>O1171*H1171</f>
        <v>0</v>
      </c>
      <c r="Q1171" s="140">
        <v>4.2700000000000004E-3</v>
      </c>
      <c r="R1171" s="140">
        <f>Q1171*H1171</f>
        <v>3.2588640000000002E-2</v>
      </c>
      <c r="S1171" s="140">
        <v>0</v>
      </c>
      <c r="T1171" s="141">
        <f>S1171*H1171</f>
        <v>0</v>
      </c>
      <c r="AR1171" s="142" t="s">
        <v>346</v>
      </c>
      <c r="AT1171" s="142" t="s">
        <v>342</v>
      </c>
      <c r="AU1171" s="142" t="s">
        <v>83</v>
      </c>
      <c r="AY1171" s="17" t="s">
        <v>339</v>
      </c>
      <c r="BE1171" s="143">
        <f>IF(N1171="základní",J1171,0)</f>
        <v>0</v>
      </c>
      <c r="BF1171" s="143">
        <f>IF(N1171="snížená",J1171,0)</f>
        <v>0</v>
      </c>
      <c r="BG1171" s="143">
        <f>IF(N1171="zákl. přenesená",J1171,0)</f>
        <v>0</v>
      </c>
      <c r="BH1171" s="143">
        <f>IF(N1171="sníž. přenesená",J1171,0)</f>
        <v>0</v>
      </c>
      <c r="BI1171" s="143">
        <f>IF(N1171="nulová",J1171,0)</f>
        <v>0</v>
      </c>
      <c r="BJ1171" s="17" t="s">
        <v>81</v>
      </c>
      <c r="BK1171" s="143">
        <f>ROUND(I1171*H1171,2)</f>
        <v>0</v>
      </c>
      <c r="BL1171" s="17" t="s">
        <v>346</v>
      </c>
      <c r="BM1171" s="142" t="s">
        <v>7442</v>
      </c>
    </row>
    <row r="1172" spans="2:65" s="1" customFormat="1" ht="11.25">
      <c r="B1172" s="32"/>
      <c r="D1172" s="144" t="s">
        <v>348</v>
      </c>
      <c r="F1172" s="145" t="s">
        <v>7443</v>
      </c>
      <c r="I1172" s="146"/>
      <c r="L1172" s="32"/>
      <c r="M1172" s="147"/>
      <c r="T1172" s="53"/>
      <c r="AT1172" s="17" t="s">
        <v>348</v>
      </c>
      <c r="AU1172" s="17" t="s">
        <v>83</v>
      </c>
    </row>
    <row r="1173" spans="2:65" s="12" customFormat="1" ht="11.25">
      <c r="B1173" s="148"/>
      <c r="D1173" s="149" t="s">
        <v>350</v>
      </c>
      <c r="E1173" s="150" t="s">
        <v>19</v>
      </c>
      <c r="F1173" s="151" t="s">
        <v>6609</v>
      </c>
      <c r="H1173" s="152">
        <v>7.6319999999999997</v>
      </c>
      <c r="I1173" s="153"/>
      <c r="L1173" s="148"/>
      <c r="M1173" s="154"/>
      <c r="T1173" s="155"/>
      <c r="AT1173" s="150" t="s">
        <v>350</v>
      </c>
      <c r="AU1173" s="150" t="s">
        <v>83</v>
      </c>
      <c r="AV1173" s="12" t="s">
        <v>83</v>
      </c>
      <c r="AW1173" s="12" t="s">
        <v>34</v>
      </c>
      <c r="AX1173" s="12" t="s">
        <v>81</v>
      </c>
      <c r="AY1173" s="150" t="s">
        <v>339</v>
      </c>
    </row>
    <row r="1174" spans="2:65" s="1" customFormat="1" ht="11.25">
      <c r="B1174" s="32"/>
      <c r="D1174" s="149" t="s">
        <v>351</v>
      </c>
      <c r="F1174" s="156" t="s">
        <v>7434</v>
      </c>
      <c r="L1174" s="32"/>
      <c r="M1174" s="147"/>
      <c r="T1174" s="53"/>
      <c r="AU1174" s="17" t="s">
        <v>83</v>
      </c>
    </row>
    <row r="1175" spans="2:65" s="1" customFormat="1" ht="11.25">
      <c r="B1175" s="32"/>
      <c r="D1175" s="149" t="s">
        <v>351</v>
      </c>
      <c r="F1175" s="157" t="s">
        <v>7435</v>
      </c>
      <c r="H1175" s="158">
        <v>7.6319999999999997</v>
      </c>
      <c r="L1175" s="32"/>
      <c r="M1175" s="147"/>
      <c r="T1175" s="53"/>
      <c r="AU1175" s="17" t="s">
        <v>83</v>
      </c>
    </row>
    <row r="1176" spans="2:65" s="1" customFormat="1" ht="33" customHeight="1">
      <c r="B1176" s="32"/>
      <c r="C1176" s="131" t="s">
        <v>1253</v>
      </c>
      <c r="D1176" s="131" t="s">
        <v>342</v>
      </c>
      <c r="E1176" s="132" t="s">
        <v>7444</v>
      </c>
      <c r="F1176" s="133" t="s">
        <v>7445</v>
      </c>
      <c r="G1176" s="134" t="s">
        <v>119</v>
      </c>
      <c r="H1176" s="135">
        <v>7.6319999999999997</v>
      </c>
      <c r="I1176" s="136"/>
      <c r="J1176" s="137">
        <f>ROUND(I1176*H1176,2)</f>
        <v>0</v>
      </c>
      <c r="K1176" s="133" t="s">
        <v>345</v>
      </c>
      <c r="L1176" s="32"/>
      <c r="M1176" s="138" t="s">
        <v>19</v>
      </c>
      <c r="N1176" s="139" t="s">
        <v>44</v>
      </c>
      <c r="P1176" s="140">
        <f>O1176*H1176</f>
        <v>0</v>
      </c>
      <c r="Q1176" s="140">
        <v>1.5299999999999999E-3</v>
      </c>
      <c r="R1176" s="140">
        <f>Q1176*H1176</f>
        <v>1.1676959999999998E-2</v>
      </c>
      <c r="S1176" s="140">
        <v>0</v>
      </c>
      <c r="T1176" s="141">
        <f>S1176*H1176</f>
        <v>0</v>
      </c>
      <c r="AR1176" s="142" t="s">
        <v>346</v>
      </c>
      <c r="AT1176" s="142" t="s">
        <v>342</v>
      </c>
      <c r="AU1176" s="142" t="s">
        <v>83</v>
      </c>
      <c r="AY1176" s="17" t="s">
        <v>339</v>
      </c>
      <c r="BE1176" s="143">
        <f>IF(N1176="základní",J1176,0)</f>
        <v>0</v>
      </c>
      <c r="BF1176" s="143">
        <f>IF(N1176="snížená",J1176,0)</f>
        <v>0</v>
      </c>
      <c r="BG1176" s="143">
        <f>IF(N1176="zákl. přenesená",J1176,0)</f>
        <v>0</v>
      </c>
      <c r="BH1176" s="143">
        <f>IF(N1176="sníž. přenesená",J1176,0)</f>
        <v>0</v>
      </c>
      <c r="BI1176" s="143">
        <f>IF(N1176="nulová",J1176,0)</f>
        <v>0</v>
      </c>
      <c r="BJ1176" s="17" t="s">
        <v>81</v>
      </c>
      <c r="BK1176" s="143">
        <f>ROUND(I1176*H1176,2)</f>
        <v>0</v>
      </c>
      <c r="BL1176" s="17" t="s">
        <v>346</v>
      </c>
      <c r="BM1176" s="142" t="s">
        <v>7446</v>
      </c>
    </row>
    <row r="1177" spans="2:65" s="1" customFormat="1" ht="11.25">
      <c r="B1177" s="32"/>
      <c r="D1177" s="144" t="s">
        <v>348</v>
      </c>
      <c r="F1177" s="145" t="s">
        <v>7447</v>
      </c>
      <c r="I1177" s="146"/>
      <c r="L1177" s="32"/>
      <c r="M1177" s="147"/>
      <c r="T1177" s="53"/>
      <c r="AT1177" s="17" t="s">
        <v>348</v>
      </c>
      <c r="AU1177" s="17" t="s">
        <v>83</v>
      </c>
    </row>
    <row r="1178" spans="2:65" s="12" customFormat="1" ht="11.25">
      <c r="B1178" s="148"/>
      <c r="D1178" s="149" t="s">
        <v>350</v>
      </c>
      <c r="E1178" s="150" t="s">
        <v>19</v>
      </c>
      <c r="F1178" s="151" t="s">
        <v>6609</v>
      </c>
      <c r="H1178" s="152">
        <v>7.6319999999999997</v>
      </c>
      <c r="I1178" s="153"/>
      <c r="L1178" s="148"/>
      <c r="M1178" s="154"/>
      <c r="T1178" s="155"/>
      <c r="AT1178" s="150" t="s">
        <v>350</v>
      </c>
      <c r="AU1178" s="150" t="s">
        <v>83</v>
      </c>
      <c r="AV1178" s="12" t="s">
        <v>83</v>
      </c>
      <c r="AW1178" s="12" t="s">
        <v>34</v>
      </c>
      <c r="AX1178" s="12" t="s">
        <v>81</v>
      </c>
      <c r="AY1178" s="150" t="s">
        <v>339</v>
      </c>
    </row>
    <row r="1179" spans="2:65" s="1" customFormat="1" ht="11.25">
      <c r="B1179" s="32"/>
      <c r="D1179" s="149" t="s">
        <v>351</v>
      </c>
      <c r="F1179" s="156" t="s">
        <v>7434</v>
      </c>
      <c r="L1179" s="32"/>
      <c r="M1179" s="147"/>
      <c r="T1179" s="53"/>
      <c r="AU1179" s="17" t="s">
        <v>83</v>
      </c>
    </row>
    <row r="1180" spans="2:65" s="1" customFormat="1" ht="11.25">
      <c r="B1180" s="32"/>
      <c r="D1180" s="149" t="s">
        <v>351</v>
      </c>
      <c r="F1180" s="157" t="s">
        <v>7435</v>
      </c>
      <c r="H1180" s="158">
        <v>7.6319999999999997</v>
      </c>
      <c r="L1180" s="32"/>
      <c r="M1180" s="147"/>
      <c r="T1180" s="53"/>
      <c r="AU1180" s="17" t="s">
        <v>83</v>
      </c>
    </row>
    <row r="1181" spans="2:65" s="1" customFormat="1" ht="24.2" customHeight="1">
      <c r="B1181" s="32"/>
      <c r="C1181" s="131" t="s">
        <v>2872</v>
      </c>
      <c r="D1181" s="131" t="s">
        <v>342</v>
      </c>
      <c r="E1181" s="132" t="s">
        <v>7448</v>
      </c>
      <c r="F1181" s="133" t="s">
        <v>7449</v>
      </c>
      <c r="G1181" s="134" t="s">
        <v>119</v>
      </c>
      <c r="H1181" s="135">
        <v>7.6319999999999997</v>
      </c>
      <c r="I1181" s="136"/>
      <c r="J1181" s="137">
        <f>ROUND(I1181*H1181,2)</f>
        <v>0</v>
      </c>
      <c r="K1181" s="133" t="s">
        <v>345</v>
      </c>
      <c r="L1181" s="32"/>
      <c r="M1181" s="138" t="s">
        <v>19</v>
      </c>
      <c r="N1181" s="139" t="s">
        <v>44</v>
      </c>
      <c r="P1181" s="140">
        <f>O1181*H1181</f>
        <v>0</v>
      </c>
      <c r="Q1181" s="140">
        <v>2.0999999999999999E-3</v>
      </c>
      <c r="R1181" s="140">
        <f>Q1181*H1181</f>
        <v>1.6027199999999998E-2</v>
      </c>
      <c r="S1181" s="140">
        <v>0</v>
      </c>
      <c r="T1181" s="141">
        <f>S1181*H1181</f>
        <v>0</v>
      </c>
      <c r="AR1181" s="142" t="s">
        <v>346</v>
      </c>
      <c r="AT1181" s="142" t="s">
        <v>342</v>
      </c>
      <c r="AU1181" s="142" t="s">
        <v>83</v>
      </c>
      <c r="AY1181" s="17" t="s">
        <v>339</v>
      </c>
      <c r="BE1181" s="143">
        <f>IF(N1181="základní",J1181,0)</f>
        <v>0</v>
      </c>
      <c r="BF1181" s="143">
        <f>IF(N1181="snížená",J1181,0)</f>
        <v>0</v>
      </c>
      <c r="BG1181" s="143">
        <f>IF(N1181="zákl. přenesená",J1181,0)</f>
        <v>0</v>
      </c>
      <c r="BH1181" s="143">
        <f>IF(N1181="sníž. přenesená",J1181,0)</f>
        <v>0</v>
      </c>
      <c r="BI1181" s="143">
        <f>IF(N1181="nulová",J1181,0)</f>
        <v>0</v>
      </c>
      <c r="BJ1181" s="17" t="s">
        <v>81</v>
      </c>
      <c r="BK1181" s="143">
        <f>ROUND(I1181*H1181,2)</f>
        <v>0</v>
      </c>
      <c r="BL1181" s="17" t="s">
        <v>346</v>
      </c>
      <c r="BM1181" s="142" t="s">
        <v>7450</v>
      </c>
    </row>
    <row r="1182" spans="2:65" s="1" customFormat="1" ht="11.25">
      <c r="B1182" s="32"/>
      <c r="D1182" s="144" t="s">
        <v>348</v>
      </c>
      <c r="F1182" s="145" t="s">
        <v>7451</v>
      </c>
      <c r="I1182" s="146"/>
      <c r="L1182" s="32"/>
      <c r="M1182" s="147"/>
      <c r="T1182" s="53"/>
      <c r="AT1182" s="17" t="s">
        <v>348</v>
      </c>
      <c r="AU1182" s="17" t="s">
        <v>83</v>
      </c>
    </row>
    <row r="1183" spans="2:65" s="12" customFormat="1" ht="11.25">
      <c r="B1183" s="148"/>
      <c r="D1183" s="149" t="s">
        <v>350</v>
      </c>
      <c r="E1183" s="150" t="s">
        <v>19</v>
      </c>
      <c r="F1183" s="151" t="s">
        <v>6609</v>
      </c>
      <c r="H1183" s="152">
        <v>7.6319999999999997</v>
      </c>
      <c r="I1183" s="153"/>
      <c r="L1183" s="148"/>
      <c r="M1183" s="154"/>
      <c r="T1183" s="155"/>
      <c r="AT1183" s="150" t="s">
        <v>350</v>
      </c>
      <c r="AU1183" s="150" t="s">
        <v>83</v>
      </c>
      <c r="AV1183" s="12" t="s">
        <v>83</v>
      </c>
      <c r="AW1183" s="12" t="s">
        <v>34</v>
      </c>
      <c r="AX1183" s="12" t="s">
        <v>81</v>
      </c>
      <c r="AY1183" s="150" t="s">
        <v>339</v>
      </c>
    </row>
    <row r="1184" spans="2:65" s="1" customFormat="1" ht="11.25">
      <c r="B1184" s="32"/>
      <c r="D1184" s="149" t="s">
        <v>351</v>
      </c>
      <c r="F1184" s="156" t="s">
        <v>7434</v>
      </c>
      <c r="L1184" s="32"/>
      <c r="M1184" s="147"/>
      <c r="T1184" s="53"/>
      <c r="AU1184" s="17" t="s">
        <v>83</v>
      </c>
    </row>
    <row r="1185" spans="2:65" s="1" customFormat="1" ht="11.25">
      <c r="B1185" s="32"/>
      <c r="D1185" s="149" t="s">
        <v>351</v>
      </c>
      <c r="F1185" s="157" t="s">
        <v>7435</v>
      </c>
      <c r="H1185" s="158">
        <v>7.6319999999999997</v>
      </c>
      <c r="L1185" s="32"/>
      <c r="M1185" s="147"/>
      <c r="T1185" s="53"/>
      <c r="AU1185" s="17" t="s">
        <v>83</v>
      </c>
    </row>
    <row r="1186" spans="2:65" s="1" customFormat="1" ht="24.2" customHeight="1">
      <c r="B1186" s="32"/>
      <c r="C1186" s="131" t="s">
        <v>2877</v>
      </c>
      <c r="D1186" s="131" t="s">
        <v>342</v>
      </c>
      <c r="E1186" s="132" t="s">
        <v>7452</v>
      </c>
      <c r="F1186" s="133" t="s">
        <v>7453</v>
      </c>
      <c r="G1186" s="134" t="s">
        <v>131</v>
      </c>
      <c r="H1186" s="135">
        <v>5</v>
      </c>
      <c r="I1186" s="136"/>
      <c r="J1186" s="137">
        <f>ROUND(I1186*H1186,2)</f>
        <v>0</v>
      </c>
      <c r="K1186" s="133" t="s">
        <v>2158</v>
      </c>
      <c r="L1186" s="32"/>
      <c r="M1186" s="138" t="s">
        <v>19</v>
      </c>
      <c r="N1186" s="139" t="s">
        <v>44</v>
      </c>
      <c r="P1186" s="140">
        <f>O1186*H1186</f>
        <v>0</v>
      </c>
      <c r="Q1186" s="140">
        <v>3.8999999999999999E-4</v>
      </c>
      <c r="R1186" s="140">
        <f>Q1186*H1186</f>
        <v>1.9499999999999999E-3</v>
      </c>
      <c r="S1186" s="140">
        <v>0</v>
      </c>
      <c r="T1186" s="141">
        <f>S1186*H1186</f>
        <v>0</v>
      </c>
      <c r="AR1186" s="142" t="s">
        <v>346</v>
      </c>
      <c r="AT1186" s="142" t="s">
        <v>342</v>
      </c>
      <c r="AU1186" s="142" t="s">
        <v>83</v>
      </c>
      <c r="AY1186" s="17" t="s">
        <v>339</v>
      </c>
      <c r="BE1186" s="143">
        <f>IF(N1186="základní",J1186,0)</f>
        <v>0</v>
      </c>
      <c r="BF1186" s="143">
        <f>IF(N1186="snížená",J1186,0)</f>
        <v>0</v>
      </c>
      <c r="BG1186" s="143">
        <f>IF(N1186="zákl. přenesená",J1186,0)</f>
        <v>0</v>
      </c>
      <c r="BH1186" s="143">
        <f>IF(N1186="sníž. přenesená",J1186,0)</f>
        <v>0</v>
      </c>
      <c r="BI1186" s="143">
        <f>IF(N1186="nulová",J1186,0)</f>
        <v>0</v>
      </c>
      <c r="BJ1186" s="17" t="s">
        <v>81</v>
      </c>
      <c r="BK1186" s="143">
        <f>ROUND(I1186*H1186,2)</f>
        <v>0</v>
      </c>
      <c r="BL1186" s="17" t="s">
        <v>346</v>
      </c>
      <c r="BM1186" s="142" t="s">
        <v>7454</v>
      </c>
    </row>
    <row r="1187" spans="2:65" s="1" customFormat="1" ht="24.2" customHeight="1">
      <c r="B1187" s="32"/>
      <c r="C1187" s="163" t="s">
        <v>2882</v>
      </c>
      <c r="D1187" s="163" t="s">
        <v>1918</v>
      </c>
      <c r="E1187" s="164" t="s">
        <v>7455</v>
      </c>
      <c r="F1187" s="165" t="s">
        <v>7456</v>
      </c>
      <c r="G1187" s="166" t="s">
        <v>670</v>
      </c>
      <c r="H1187" s="167">
        <v>3.0000000000000001E-3</v>
      </c>
      <c r="I1187" s="168"/>
      <c r="J1187" s="169">
        <f>ROUND(I1187*H1187,2)</f>
        <v>0</v>
      </c>
      <c r="K1187" s="165" t="s">
        <v>345</v>
      </c>
      <c r="L1187" s="170"/>
      <c r="M1187" s="171" t="s">
        <v>19</v>
      </c>
      <c r="N1187" s="172" t="s">
        <v>44</v>
      </c>
      <c r="P1187" s="140">
        <f>O1187*H1187</f>
        <v>0</v>
      </c>
      <c r="Q1187" s="140">
        <v>1</v>
      </c>
      <c r="R1187" s="140">
        <f>Q1187*H1187</f>
        <v>3.0000000000000001E-3</v>
      </c>
      <c r="S1187" s="140">
        <v>0</v>
      </c>
      <c r="T1187" s="141">
        <f>S1187*H1187</f>
        <v>0</v>
      </c>
      <c r="AR1187" s="142" t="s">
        <v>224</v>
      </c>
      <c r="AT1187" s="142" t="s">
        <v>1918</v>
      </c>
      <c r="AU1187" s="142" t="s">
        <v>83</v>
      </c>
      <c r="AY1187" s="17" t="s">
        <v>339</v>
      </c>
      <c r="BE1187" s="143">
        <f>IF(N1187="základní",J1187,0)</f>
        <v>0</v>
      </c>
      <c r="BF1187" s="143">
        <f>IF(N1187="snížená",J1187,0)</f>
        <v>0</v>
      </c>
      <c r="BG1187" s="143">
        <f>IF(N1187="zákl. přenesená",J1187,0)</f>
        <v>0</v>
      </c>
      <c r="BH1187" s="143">
        <f>IF(N1187="sníž. přenesená",J1187,0)</f>
        <v>0</v>
      </c>
      <c r="BI1187" s="143">
        <f>IF(N1187="nulová",J1187,0)</f>
        <v>0</v>
      </c>
      <c r="BJ1187" s="17" t="s">
        <v>81</v>
      </c>
      <c r="BK1187" s="143">
        <f>ROUND(I1187*H1187,2)</f>
        <v>0</v>
      </c>
      <c r="BL1187" s="17" t="s">
        <v>346</v>
      </c>
      <c r="BM1187" s="142" t="s">
        <v>7457</v>
      </c>
    </row>
    <row r="1188" spans="2:65" s="12" customFormat="1" ht="11.25">
      <c r="B1188" s="148"/>
      <c r="D1188" s="149" t="s">
        <v>350</v>
      </c>
      <c r="F1188" s="151" t="s">
        <v>7458</v>
      </c>
      <c r="H1188" s="152">
        <v>3.0000000000000001E-3</v>
      </c>
      <c r="I1188" s="153"/>
      <c r="L1188" s="148"/>
      <c r="M1188" s="154"/>
      <c r="T1188" s="155"/>
      <c r="AT1188" s="150" t="s">
        <v>350</v>
      </c>
      <c r="AU1188" s="150" t="s">
        <v>83</v>
      </c>
      <c r="AV1188" s="12" t="s">
        <v>83</v>
      </c>
      <c r="AW1188" s="12" t="s">
        <v>4</v>
      </c>
      <c r="AX1188" s="12" t="s">
        <v>81</v>
      </c>
      <c r="AY1188" s="150" t="s">
        <v>339</v>
      </c>
    </row>
    <row r="1189" spans="2:65" s="1" customFormat="1" ht="24.2" customHeight="1">
      <c r="B1189" s="32"/>
      <c r="C1189" s="131" t="s">
        <v>2887</v>
      </c>
      <c r="D1189" s="131" t="s">
        <v>342</v>
      </c>
      <c r="E1189" s="132" t="s">
        <v>7459</v>
      </c>
      <c r="F1189" s="133" t="s">
        <v>7460</v>
      </c>
      <c r="G1189" s="134" t="s">
        <v>212</v>
      </c>
      <c r="H1189" s="135">
        <v>1</v>
      </c>
      <c r="I1189" s="136"/>
      <c r="J1189" s="137">
        <f>ROUND(I1189*H1189,2)</f>
        <v>0</v>
      </c>
      <c r="K1189" s="133" t="s">
        <v>2158</v>
      </c>
      <c r="L1189" s="32"/>
      <c r="M1189" s="138" t="s">
        <v>19</v>
      </c>
      <c r="N1189" s="139" t="s">
        <v>44</v>
      </c>
      <c r="P1189" s="140">
        <f>O1189*H1189</f>
        <v>0</v>
      </c>
      <c r="Q1189" s="140">
        <v>0</v>
      </c>
      <c r="R1189" s="140">
        <f>Q1189*H1189</f>
        <v>0</v>
      </c>
      <c r="S1189" s="140">
        <v>0</v>
      </c>
      <c r="T1189" s="141">
        <f>S1189*H1189</f>
        <v>0</v>
      </c>
      <c r="AR1189" s="142" t="s">
        <v>346</v>
      </c>
      <c r="AT1189" s="142" t="s">
        <v>342</v>
      </c>
      <c r="AU1189" s="142" t="s">
        <v>83</v>
      </c>
      <c r="AY1189" s="17" t="s">
        <v>339</v>
      </c>
      <c r="BE1189" s="143">
        <f>IF(N1189="základní",J1189,0)</f>
        <v>0</v>
      </c>
      <c r="BF1189" s="143">
        <f>IF(N1189="snížená",J1189,0)</f>
        <v>0</v>
      </c>
      <c r="BG1189" s="143">
        <f>IF(N1189="zákl. přenesená",J1189,0)</f>
        <v>0</v>
      </c>
      <c r="BH1189" s="143">
        <f>IF(N1189="sníž. přenesená",J1189,0)</f>
        <v>0</v>
      </c>
      <c r="BI1189" s="143">
        <f>IF(N1189="nulová",J1189,0)</f>
        <v>0</v>
      </c>
      <c r="BJ1189" s="17" t="s">
        <v>81</v>
      </c>
      <c r="BK1189" s="143">
        <f>ROUND(I1189*H1189,2)</f>
        <v>0</v>
      </c>
      <c r="BL1189" s="17" t="s">
        <v>346</v>
      </c>
      <c r="BM1189" s="142" t="s">
        <v>7461</v>
      </c>
    </row>
    <row r="1190" spans="2:65" s="1" customFormat="1" ht="39">
      <c r="B1190" s="32"/>
      <c r="D1190" s="149" t="s">
        <v>2771</v>
      </c>
      <c r="F1190" s="159" t="s">
        <v>3146</v>
      </c>
      <c r="I1190" s="146"/>
      <c r="L1190" s="32"/>
      <c r="M1190" s="147"/>
      <c r="T1190" s="53"/>
      <c r="AT1190" s="17" t="s">
        <v>2771</v>
      </c>
      <c r="AU1190" s="17" t="s">
        <v>83</v>
      </c>
    </row>
    <row r="1191" spans="2:65" s="1" customFormat="1" ht="24.2" customHeight="1">
      <c r="B1191" s="32"/>
      <c r="C1191" s="131" t="s">
        <v>2892</v>
      </c>
      <c r="D1191" s="131" t="s">
        <v>342</v>
      </c>
      <c r="E1191" s="132" t="s">
        <v>7462</v>
      </c>
      <c r="F1191" s="133" t="s">
        <v>7463</v>
      </c>
      <c r="G1191" s="134" t="s">
        <v>212</v>
      </c>
      <c r="H1191" s="135">
        <v>1</v>
      </c>
      <c r="I1191" s="136"/>
      <c r="J1191" s="137">
        <f>ROUND(I1191*H1191,2)</f>
        <v>0</v>
      </c>
      <c r="K1191" s="133" t="s">
        <v>2158</v>
      </c>
      <c r="L1191" s="32"/>
      <c r="M1191" s="138" t="s">
        <v>19</v>
      </c>
      <c r="N1191" s="139" t="s">
        <v>44</v>
      </c>
      <c r="P1191" s="140">
        <f>O1191*H1191</f>
        <v>0</v>
      </c>
      <c r="Q1191" s="140">
        <v>0</v>
      </c>
      <c r="R1191" s="140">
        <f>Q1191*H1191</f>
        <v>0</v>
      </c>
      <c r="S1191" s="140">
        <v>0</v>
      </c>
      <c r="T1191" s="141">
        <f>S1191*H1191</f>
        <v>0</v>
      </c>
      <c r="AR1191" s="142" t="s">
        <v>346</v>
      </c>
      <c r="AT1191" s="142" t="s">
        <v>342</v>
      </c>
      <c r="AU1191" s="142" t="s">
        <v>83</v>
      </c>
      <c r="AY1191" s="17" t="s">
        <v>339</v>
      </c>
      <c r="BE1191" s="143">
        <f>IF(N1191="základní",J1191,0)</f>
        <v>0</v>
      </c>
      <c r="BF1191" s="143">
        <f>IF(N1191="snížená",J1191,0)</f>
        <v>0</v>
      </c>
      <c r="BG1191" s="143">
        <f>IF(N1191="zákl. přenesená",J1191,0)</f>
        <v>0</v>
      </c>
      <c r="BH1191" s="143">
        <f>IF(N1191="sníž. přenesená",J1191,0)</f>
        <v>0</v>
      </c>
      <c r="BI1191" s="143">
        <f>IF(N1191="nulová",J1191,0)</f>
        <v>0</v>
      </c>
      <c r="BJ1191" s="17" t="s">
        <v>81</v>
      </c>
      <c r="BK1191" s="143">
        <f>ROUND(I1191*H1191,2)</f>
        <v>0</v>
      </c>
      <c r="BL1191" s="17" t="s">
        <v>346</v>
      </c>
      <c r="BM1191" s="142" t="s">
        <v>7464</v>
      </c>
    </row>
    <row r="1192" spans="2:65" s="1" customFormat="1" ht="39">
      <c r="B1192" s="32"/>
      <c r="D1192" s="149" t="s">
        <v>2771</v>
      </c>
      <c r="F1192" s="159" t="s">
        <v>3146</v>
      </c>
      <c r="I1192" s="146"/>
      <c r="L1192" s="32"/>
      <c r="M1192" s="147"/>
      <c r="T1192" s="53"/>
      <c r="AT1192" s="17" t="s">
        <v>2771</v>
      </c>
      <c r="AU1192" s="17" t="s">
        <v>83</v>
      </c>
    </row>
    <row r="1193" spans="2:65" s="1" customFormat="1" ht="24.2" customHeight="1">
      <c r="B1193" s="32"/>
      <c r="C1193" s="131" t="s">
        <v>2897</v>
      </c>
      <c r="D1193" s="131" t="s">
        <v>342</v>
      </c>
      <c r="E1193" s="132" t="s">
        <v>7465</v>
      </c>
      <c r="F1193" s="133" t="s">
        <v>7466</v>
      </c>
      <c r="G1193" s="134" t="s">
        <v>212</v>
      </c>
      <c r="H1193" s="135">
        <v>1</v>
      </c>
      <c r="I1193" s="136"/>
      <c r="J1193" s="137">
        <f>ROUND(I1193*H1193,2)</f>
        <v>0</v>
      </c>
      <c r="K1193" s="133" t="s">
        <v>2158</v>
      </c>
      <c r="L1193" s="32"/>
      <c r="M1193" s="138" t="s">
        <v>19</v>
      </c>
      <c r="N1193" s="139" t="s">
        <v>44</v>
      </c>
      <c r="P1193" s="140">
        <f>O1193*H1193</f>
        <v>0</v>
      </c>
      <c r="Q1193" s="140">
        <v>0</v>
      </c>
      <c r="R1193" s="140">
        <f>Q1193*H1193</f>
        <v>0</v>
      </c>
      <c r="S1193" s="140">
        <v>0</v>
      </c>
      <c r="T1193" s="141">
        <f>S1193*H1193</f>
        <v>0</v>
      </c>
      <c r="AR1193" s="142" t="s">
        <v>346</v>
      </c>
      <c r="AT1193" s="142" t="s">
        <v>342</v>
      </c>
      <c r="AU1193" s="142" t="s">
        <v>83</v>
      </c>
      <c r="AY1193" s="17" t="s">
        <v>339</v>
      </c>
      <c r="BE1193" s="143">
        <f>IF(N1193="základní",J1193,0)</f>
        <v>0</v>
      </c>
      <c r="BF1193" s="143">
        <f>IF(N1193="snížená",J1193,0)</f>
        <v>0</v>
      </c>
      <c r="BG1193" s="143">
        <f>IF(N1193="zákl. přenesená",J1193,0)</f>
        <v>0</v>
      </c>
      <c r="BH1193" s="143">
        <f>IF(N1193="sníž. přenesená",J1193,0)</f>
        <v>0</v>
      </c>
      <c r="BI1193" s="143">
        <f>IF(N1193="nulová",J1193,0)</f>
        <v>0</v>
      </c>
      <c r="BJ1193" s="17" t="s">
        <v>81</v>
      </c>
      <c r="BK1193" s="143">
        <f>ROUND(I1193*H1193,2)</f>
        <v>0</v>
      </c>
      <c r="BL1193" s="17" t="s">
        <v>346</v>
      </c>
      <c r="BM1193" s="142" t="s">
        <v>7467</v>
      </c>
    </row>
    <row r="1194" spans="2:65" s="1" customFormat="1" ht="39">
      <c r="B1194" s="32"/>
      <c r="D1194" s="149" t="s">
        <v>2771</v>
      </c>
      <c r="F1194" s="159" t="s">
        <v>3146</v>
      </c>
      <c r="I1194" s="146"/>
      <c r="L1194" s="32"/>
      <c r="M1194" s="147"/>
      <c r="T1194" s="53"/>
      <c r="AT1194" s="17" t="s">
        <v>2771</v>
      </c>
      <c r="AU1194" s="17" t="s">
        <v>83</v>
      </c>
    </row>
    <row r="1195" spans="2:65" s="1" customFormat="1" ht="24.2" customHeight="1">
      <c r="B1195" s="32"/>
      <c r="C1195" s="131" t="s">
        <v>2902</v>
      </c>
      <c r="D1195" s="131" t="s">
        <v>342</v>
      </c>
      <c r="E1195" s="132" t="s">
        <v>7468</v>
      </c>
      <c r="F1195" s="133" t="s">
        <v>7469</v>
      </c>
      <c r="G1195" s="134" t="s">
        <v>212</v>
      </c>
      <c r="H1195" s="135">
        <v>1</v>
      </c>
      <c r="I1195" s="136"/>
      <c r="J1195" s="137">
        <f>ROUND(I1195*H1195,2)</f>
        <v>0</v>
      </c>
      <c r="K1195" s="133" t="s">
        <v>2158</v>
      </c>
      <c r="L1195" s="32"/>
      <c r="M1195" s="138" t="s">
        <v>19</v>
      </c>
      <c r="N1195" s="139" t="s">
        <v>44</v>
      </c>
      <c r="P1195" s="140">
        <f>O1195*H1195</f>
        <v>0</v>
      </c>
      <c r="Q1195" s="140">
        <v>0</v>
      </c>
      <c r="R1195" s="140">
        <f>Q1195*H1195</f>
        <v>0</v>
      </c>
      <c r="S1195" s="140">
        <v>0</v>
      </c>
      <c r="T1195" s="141">
        <f>S1195*H1195</f>
        <v>0</v>
      </c>
      <c r="AR1195" s="142" t="s">
        <v>346</v>
      </c>
      <c r="AT1195" s="142" t="s">
        <v>342</v>
      </c>
      <c r="AU1195" s="142" t="s">
        <v>83</v>
      </c>
      <c r="AY1195" s="17" t="s">
        <v>339</v>
      </c>
      <c r="BE1195" s="143">
        <f>IF(N1195="základní",J1195,0)</f>
        <v>0</v>
      </c>
      <c r="BF1195" s="143">
        <f>IF(N1195="snížená",J1195,0)</f>
        <v>0</v>
      </c>
      <c r="BG1195" s="143">
        <f>IF(N1195="zákl. přenesená",J1195,0)</f>
        <v>0</v>
      </c>
      <c r="BH1195" s="143">
        <f>IF(N1195="sníž. přenesená",J1195,0)</f>
        <v>0</v>
      </c>
      <c r="BI1195" s="143">
        <f>IF(N1195="nulová",J1195,0)</f>
        <v>0</v>
      </c>
      <c r="BJ1195" s="17" t="s">
        <v>81</v>
      </c>
      <c r="BK1195" s="143">
        <f>ROUND(I1195*H1195,2)</f>
        <v>0</v>
      </c>
      <c r="BL1195" s="17" t="s">
        <v>346</v>
      </c>
      <c r="BM1195" s="142" t="s">
        <v>7470</v>
      </c>
    </row>
    <row r="1196" spans="2:65" s="1" customFormat="1" ht="39">
      <c r="B1196" s="32"/>
      <c r="D1196" s="149" t="s">
        <v>2771</v>
      </c>
      <c r="F1196" s="159" t="s">
        <v>3146</v>
      </c>
      <c r="I1196" s="146"/>
      <c r="L1196" s="32"/>
      <c r="M1196" s="147"/>
      <c r="T1196" s="53"/>
      <c r="AT1196" s="17" t="s">
        <v>2771</v>
      </c>
      <c r="AU1196" s="17" t="s">
        <v>83</v>
      </c>
    </row>
    <row r="1197" spans="2:65" s="11" customFormat="1" ht="22.9" customHeight="1">
      <c r="B1197" s="119"/>
      <c r="D1197" s="120" t="s">
        <v>72</v>
      </c>
      <c r="E1197" s="129" t="s">
        <v>665</v>
      </c>
      <c r="F1197" s="129" t="s">
        <v>666</v>
      </c>
      <c r="I1197" s="122"/>
      <c r="J1197" s="130">
        <f>BK1197</f>
        <v>0</v>
      </c>
      <c r="L1197" s="119"/>
      <c r="M1197" s="124"/>
      <c r="P1197" s="125">
        <f>SUM(P1198:P1206)</f>
        <v>0</v>
      </c>
      <c r="R1197" s="125">
        <f>SUM(R1198:R1206)</f>
        <v>0</v>
      </c>
      <c r="T1197" s="126">
        <f>SUM(T1198:T1206)</f>
        <v>0</v>
      </c>
      <c r="AR1197" s="120" t="s">
        <v>81</v>
      </c>
      <c r="AT1197" s="127" t="s">
        <v>72</v>
      </c>
      <c r="AU1197" s="127" t="s">
        <v>81</v>
      </c>
      <c r="AY1197" s="120" t="s">
        <v>339</v>
      </c>
      <c r="BK1197" s="128">
        <f>SUM(BK1198:BK1206)</f>
        <v>0</v>
      </c>
    </row>
    <row r="1198" spans="2:65" s="1" customFormat="1" ht="37.9" customHeight="1">
      <c r="B1198" s="32"/>
      <c r="C1198" s="131" t="s">
        <v>2907</v>
      </c>
      <c r="D1198" s="131" t="s">
        <v>342</v>
      </c>
      <c r="E1198" s="132" t="s">
        <v>668</v>
      </c>
      <c r="F1198" s="133" t="s">
        <v>669</v>
      </c>
      <c r="G1198" s="134" t="s">
        <v>670</v>
      </c>
      <c r="H1198" s="135">
        <v>11.958</v>
      </c>
      <c r="I1198" s="136"/>
      <c r="J1198" s="137">
        <f>ROUND(I1198*H1198,2)</f>
        <v>0</v>
      </c>
      <c r="K1198" s="133" t="s">
        <v>345</v>
      </c>
      <c r="L1198" s="32"/>
      <c r="M1198" s="138" t="s">
        <v>19</v>
      </c>
      <c r="N1198" s="139" t="s">
        <v>44</v>
      </c>
      <c r="P1198" s="140">
        <f>O1198*H1198</f>
        <v>0</v>
      </c>
      <c r="Q1198" s="140">
        <v>0</v>
      </c>
      <c r="R1198" s="140">
        <f>Q1198*H1198</f>
        <v>0</v>
      </c>
      <c r="S1198" s="140">
        <v>0</v>
      </c>
      <c r="T1198" s="141">
        <f>S1198*H1198</f>
        <v>0</v>
      </c>
      <c r="AR1198" s="142" t="s">
        <v>346</v>
      </c>
      <c r="AT1198" s="142" t="s">
        <v>342</v>
      </c>
      <c r="AU1198" s="142" t="s">
        <v>83</v>
      </c>
      <c r="AY1198" s="17" t="s">
        <v>339</v>
      </c>
      <c r="BE1198" s="143">
        <f>IF(N1198="základní",J1198,0)</f>
        <v>0</v>
      </c>
      <c r="BF1198" s="143">
        <f>IF(N1198="snížená",J1198,0)</f>
        <v>0</v>
      </c>
      <c r="BG1198" s="143">
        <f>IF(N1198="zákl. přenesená",J1198,0)</f>
        <v>0</v>
      </c>
      <c r="BH1198" s="143">
        <f>IF(N1198="sníž. přenesená",J1198,0)</f>
        <v>0</v>
      </c>
      <c r="BI1198" s="143">
        <f>IF(N1198="nulová",J1198,0)</f>
        <v>0</v>
      </c>
      <c r="BJ1198" s="17" t="s">
        <v>81</v>
      </c>
      <c r="BK1198" s="143">
        <f>ROUND(I1198*H1198,2)</f>
        <v>0</v>
      </c>
      <c r="BL1198" s="17" t="s">
        <v>346</v>
      </c>
      <c r="BM1198" s="142" t="s">
        <v>7471</v>
      </c>
    </row>
    <row r="1199" spans="2:65" s="1" customFormat="1" ht="11.25">
      <c r="B1199" s="32"/>
      <c r="D1199" s="144" t="s">
        <v>348</v>
      </c>
      <c r="F1199" s="145" t="s">
        <v>672</v>
      </c>
      <c r="I1199" s="146"/>
      <c r="L1199" s="32"/>
      <c r="M1199" s="147"/>
      <c r="T1199" s="53"/>
      <c r="AT1199" s="17" t="s">
        <v>348</v>
      </c>
      <c r="AU1199" s="17" t="s">
        <v>83</v>
      </c>
    </row>
    <row r="1200" spans="2:65" s="1" customFormat="1" ht="33" customHeight="1">
      <c r="B1200" s="32"/>
      <c r="C1200" s="131" t="s">
        <v>2912</v>
      </c>
      <c r="D1200" s="131" t="s">
        <v>342</v>
      </c>
      <c r="E1200" s="132" t="s">
        <v>674</v>
      </c>
      <c r="F1200" s="133" t="s">
        <v>675</v>
      </c>
      <c r="G1200" s="134" t="s">
        <v>670</v>
      </c>
      <c r="H1200" s="135">
        <v>11.958</v>
      </c>
      <c r="I1200" s="136"/>
      <c r="J1200" s="137">
        <f>ROUND(I1200*H1200,2)</f>
        <v>0</v>
      </c>
      <c r="K1200" s="133" t="s">
        <v>345</v>
      </c>
      <c r="L1200" s="32"/>
      <c r="M1200" s="138" t="s">
        <v>19</v>
      </c>
      <c r="N1200" s="139" t="s">
        <v>44</v>
      </c>
      <c r="P1200" s="140">
        <f>O1200*H1200</f>
        <v>0</v>
      </c>
      <c r="Q1200" s="140">
        <v>0</v>
      </c>
      <c r="R1200" s="140">
        <f>Q1200*H1200</f>
        <v>0</v>
      </c>
      <c r="S1200" s="140">
        <v>0</v>
      </c>
      <c r="T1200" s="141">
        <f>S1200*H1200</f>
        <v>0</v>
      </c>
      <c r="AR1200" s="142" t="s">
        <v>346</v>
      </c>
      <c r="AT1200" s="142" t="s">
        <v>342</v>
      </c>
      <c r="AU1200" s="142" t="s">
        <v>83</v>
      </c>
      <c r="AY1200" s="17" t="s">
        <v>339</v>
      </c>
      <c r="BE1200" s="143">
        <f>IF(N1200="základní",J1200,0)</f>
        <v>0</v>
      </c>
      <c r="BF1200" s="143">
        <f>IF(N1200="snížená",J1200,0)</f>
        <v>0</v>
      </c>
      <c r="BG1200" s="143">
        <f>IF(N1200="zákl. přenesená",J1200,0)</f>
        <v>0</v>
      </c>
      <c r="BH1200" s="143">
        <f>IF(N1200="sníž. přenesená",J1200,0)</f>
        <v>0</v>
      </c>
      <c r="BI1200" s="143">
        <f>IF(N1200="nulová",J1200,0)</f>
        <v>0</v>
      </c>
      <c r="BJ1200" s="17" t="s">
        <v>81</v>
      </c>
      <c r="BK1200" s="143">
        <f>ROUND(I1200*H1200,2)</f>
        <v>0</v>
      </c>
      <c r="BL1200" s="17" t="s">
        <v>346</v>
      </c>
      <c r="BM1200" s="142" t="s">
        <v>7472</v>
      </c>
    </row>
    <row r="1201" spans="2:65" s="1" customFormat="1" ht="11.25">
      <c r="B1201" s="32"/>
      <c r="D1201" s="144" t="s">
        <v>348</v>
      </c>
      <c r="F1201" s="145" t="s">
        <v>677</v>
      </c>
      <c r="I1201" s="146"/>
      <c r="L1201" s="32"/>
      <c r="M1201" s="147"/>
      <c r="T1201" s="53"/>
      <c r="AT1201" s="17" t="s">
        <v>348</v>
      </c>
      <c r="AU1201" s="17" t="s">
        <v>83</v>
      </c>
    </row>
    <row r="1202" spans="2:65" s="1" customFormat="1" ht="44.25" customHeight="1">
      <c r="B1202" s="32"/>
      <c r="C1202" s="131" t="s">
        <v>2917</v>
      </c>
      <c r="D1202" s="131" t="s">
        <v>342</v>
      </c>
      <c r="E1202" s="132" t="s">
        <v>679</v>
      </c>
      <c r="F1202" s="133" t="s">
        <v>680</v>
      </c>
      <c r="G1202" s="134" t="s">
        <v>670</v>
      </c>
      <c r="H1202" s="135">
        <v>47.832000000000001</v>
      </c>
      <c r="I1202" s="136"/>
      <c r="J1202" s="137">
        <f>ROUND(I1202*H1202,2)</f>
        <v>0</v>
      </c>
      <c r="K1202" s="133" t="s">
        <v>345</v>
      </c>
      <c r="L1202" s="32"/>
      <c r="M1202" s="138" t="s">
        <v>19</v>
      </c>
      <c r="N1202" s="139" t="s">
        <v>44</v>
      </c>
      <c r="P1202" s="140">
        <f>O1202*H1202</f>
        <v>0</v>
      </c>
      <c r="Q1202" s="140">
        <v>0</v>
      </c>
      <c r="R1202" s="140">
        <f>Q1202*H1202</f>
        <v>0</v>
      </c>
      <c r="S1202" s="140">
        <v>0</v>
      </c>
      <c r="T1202" s="141">
        <f>S1202*H1202</f>
        <v>0</v>
      </c>
      <c r="AR1202" s="142" t="s">
        <v>346</v>
      </c>
      <c r="AT1202" s="142" t="s">
        <v>342</v>
      </c>
      <c r="AU1202" s="142" t="s">
        <v>83</v>
      </c>
      <c r="AY1202" s="17" t="s">
        <v>339</v>
      </c>
      <c r="BE1202" s="143">
        <f>IF(N1202="základní",J1202,0)</f>
        <v>0</v>
      </c>
      <c r="BF1202" s="143">
        <f>IF(N1202="snížená",J1202,0)</f>
        <v>0</v>
      </c>
      <c r="BG1202" s="143">
        <f>IF(N1202="zákl. přenesená",J1202,0)</f>
        <v>0</v>
      </c>
      <c r="BH1202" s="143">
        <f>IF(N1202="sníž. přenesená",J1202,0)</f>
        <v>0</v>
      </c>
      <c r="BI1202" s="143">
        <f>IF(N1202="nulová",J1202,0)</f>
        <v>0</v>
      </c>
      <c r="BJ1202" s="17" t="s">
        <v>81</v>
      </c>
      <c r="BK1202" s="143">
        <f>ROUND(I1202*H1202,2)</f>
        <v>0</v>
      </c>
      <c r="BL1202" s="17" t="s">
        <v>346</v>
      </c>
      <c r="BM1202" s="142" t="s">
        <v>7473</v>
      </c>
    </row>
    <row r="1203" spans="2:65" s="1" customFormat="1" ht="11.25">
      <c r="B1203" s="32"/>
      <c r="D1203" s="144" t="s">
        <v>348</v>
      </c>
      <c r="F1203" s="145" t="s">
        <v>682</v>
      </c>
      <c r="I1203" s="146"/>
      <c r="L1203" s="32"/>
      <c r="M1203" s="147"/>
      <c r="T1203" s="53"/>
      <c r="AT1203" s="17" t="s">
        <v>348</v>
      </c>
      <c r="AU1203" s="17" t="s">
        <v>83</v>
      </c>
    </row>
    <row r="1204" spans="2:65" s="12" customFormat="1" ht="11.25">
      <c r="B1204" s="148"/>
      <c r="D1204" s="149" t="s">
        <v>350</v>
      </c>
      <c r="E1204" s="150" t="s">
        <v>19</v>
      </c>
      <c r="F1204" s="151" t="s">
        <v>7474</v>
      </c>
      <c r="H1204" s="152">
        <v>47.832000000000001</v>
      </c>
      <c r="I1204" s="153"/>
      <c r="L1204" s="148"/>
      <c r="M1204" s="154"/>
      <c r="T1204" s="155"/>
      <c r="AT1204" s="150" t="s">
        <v>350</v>
      </c>
      <c r="AU1204" s="150" t="s">
        <v>83</v>
      </c>
      <c r="AV1204" s="12" t="s">
        <v>83</v>
      </c>
      <c r="AW1204" s="12" t="s">
        <v>34</v>
      </c>
      <c r="AX1204" s="12" t="s">
        <v>81</v>
      </c>
      <c r="AY1204" s="150" t="s">
        <v>339</v>
      </c>
    </row>
    <row r="1205" spans="2:65" s="1" customFormat="1" ht="44.25" customHeight="1">
      <c r="B1205" s="32"/>
      <c r="C1205" s="131" t="s">
        <v>2922</v>
      </c>
      <c r="D1205" s="131" t="s">
        <v>342</v>
      </c>
      <c r="E1205" s="132" t="s">
        <v>719</v>
      </c>
      <c r="F1205" s="133" t="s">
        <v>720</v>
      </c>
      <c r="G1205" s="134" t="s">
        <v>670</v>
      </c>
      <c r="H1205" s="135">
        <v>11.958</v>
      </c>
      <c r="I1205" s="136"/>
      <c r="J1205" s="137">
        <f>ROUND(I1205*H1205,2)</f>
        <v>0</v>
      </c>
      <c r="K1205" s="133" t="s">
        <v>345</v>
      </c>
      <c r="L1205" s="32"/>
      <c r="M1205" s="138" t="s">
        <v>19</v>
      </c>
      <c r="N1205" s="139" t="s">
        <v>44</v>
      </c>
      <c r="P1205" s="140">
        <f>O1205*H1205</f>
        <v>0</v>
      </c>
      <c r="Q1205" s="140">
        <v>0</v>
      </c>
      <c r="R1205" s="140">
        <f>Q1205*H1205</f>
        <v>0</v>
      </c>
      <c r="S1205" s="140">
        <v>0</v>
      </c>
      <c r="T1205" s="141">
        <f>S1205*H1205</f>
        <v>0</v>
      </c>
      <c r="AR1205" s="142" t="s">
        <v>346</v>
      </c>
      <c r="AT1205" s="142" t="s">
        <v>342</v>
      </c>
      <c r="AU1205" s="142" t="s">
        <v>83</v>
      </c>
      <c r="AY1205" s="17" t="s">
        <v>339</v>
      </c>
      <c r="BE1205" s="143">
        <f>IF(N1205="základní",J1205,0)</f>
        <v>0</v>
      </c>
      <c r="BF1205" s="143">
        <f>IF(N1205="snížená",J1205,0)</f>
        <v>0</v>
      </c>
      <c r="BG1205" s="143">
        <f>IF(N1205="zákl. přenesená",J1205,0)</f>
        <v>0</v>
      </c>
      <c r="BH1205" s="143">
        <f>IF(N1205="sníž. přenesená",J1205,0)</f>
        <v>0</v>
      </c>
      <c r="BI1205" s="143">
        <f>IF(N1205="nulová",J1205,0)</f>
        <v>0</v>
      </c>
      <c r="BJ1205" s="17" t="s">
        <v>81</v>
      </c>
      <c r="BK1205" s="143">
        <f>ROUND(I1205*H1205,2)</f>
        <v>0</v>
      </c>
      <c r="BL1205" s="17" t="s">
        <v>346</v>
      </c>
      <c r="BM1205" s="142" t="s">
        <v>7475</v>
      </c>
    </row>
    <row r="1206" spans="2:65" s="1" customFormat="1" ht="11.25">
      <c r="B1206" s="32"/>
      <c r="D1206" s="144" t="s">
        <v>348</v>
      </c>
      <c r="F1206" s="145" t="s">
        <v>722</v>
      </c>
      <c r="I1206" s="146"/>
      <c r="L1206" s="32"/>
      <c r="M1206" s="147"/>
      <c r="T1206" s="53"/>
      <c r="AT1206" s="17" t="s">
        <v>348</v>
      </c>
      <c r="AU1206" s="17" t="s">
        <v>83</v>
      </c>
    </row>
    <row r="1207" spans="2:65" s="11" customFormat="1" ht="22.9" customHeight="1">
      <c r="B1207" s="119"/>
      <c r="D1207" s="120" t="s">
        <v>72</v>
      </c>
      <c r="E1207" s="129" t="s">
        <v>2758</v>
      </c>
      <c r="F1207" s="129" t="s">
        <v>2759</v>
      </c>
      <c r="I1207" s="122"/>
      <c r="J1207" s="130">
        <f>BK1207</f>
        <v>0</v>
      </c>
      <c r="L1207" s="119"/>
      <c r="M1207" s="124"/>
      <c r="P1207" s="125">
        <f>SUM(P1208:P1209)</f>
        <v>0</v>
      </c>
      <c r="R1207" s="125">
        <f>SUM(R1208:R1209)</f>
        <v>0</v>
      </c>
      <c r="T1207" s="126">
        <f>SUM(T1208:T1209)</f>
        <v>0</v>
      </c>
      <c r="AR1207" s="120" t="s">
        <v>81</v>
      </c>
      <c r="AT1207" s="127" t="s">
        <v>72</v>
      </c>
      <c r="AU1207" s="127" t="s">
        <v>81</v>
      </c>
      <c r="AY1207" s="120" t="s">
        <v>339</v>
      </c>
      <c r="BK1207" s="128">
        <f>SUM(BK1208:BK1209)</f>
        <v>0</v>
      </c>
    </row>
    <row r="1208" spans="2:65" s="1" customFormat="1" ht="62.65" customHeight="1">
      <c r="B1208" s="32"/>
      <c r="C1208" s="131" t="s">
        <v>2927</v>
      </c>
      <c r="D1208" s="131" t="s">
        <v>342</v>
      </c>
      <c r="E1208" s="132" t="s">
        <v>2761</v>
      </c>
      <c r="F1208" s="133" t="s">
        <v>2762</v>
      </c>
      <c r="G1208" s="134" t="s">
        <v>670</v>
      </c>
      <c r="H1208" s="135">
        <v>3649.1889999999999</v>
      </c>
      <c r="I1208" s="136"/>
      <c r="J1208" s="137">
        <f>ROUND(I1208*H1208,2)</f>
        <v>0</v>
      </c>
      <c r="K1208" s="133" t="s">
        <v>345</v>
      </c>
      <c r="L1208" s="32"/>
      <c r="M1208" s="138" t="s">
        <v>19</v>
      </c>
      <c r="N1208" s="139" t="s">
        <v>44</v>
      </c>
      <c r="P1208" s="140">
        <f>O1208*H1208</f>
        <v>0</v>
      </c>
      <c r="Q1208" s="140">
        <v>0</v>
      </c>
      <c r="R1208" s="140">
        <f>Q1208*H1208</f>
        <v>0</v>
      </c>
      <c r="S1208" s="140">
        <v>0</v>
      </c>
      <c r="T1208" s="141">
        <f>S1208*H1208</f>
        <v>0</v>
      </c>
      <c r="AR1208" s="142" t="s">
        <v>346</v>
      </c>
      <c r="AT1208" s="142" t="s">
        <v>342</v>
      </c>
      <c r="AU1208" s="142" t="s">
        <v>83</v>
      </c>
      <c r="AY1208" s="17" t="s">
        <v>339</v>
      </c>
      <c r="BE1208" s="143">
        <f>IF(N1208="základní",J1208,0)</f>
        <v>0</v>
      </c>
      <c r="BF1208" s="143">
        <f>IF(N1208="snížená",J1208,0)</f>
        <v>0</v>
      </c>
      <c r="BG1208" s="143">
        <f>IF(N1208="zákl. přenesená",J1208,0)</f>
        <v>0</v>
      </c>
      <c r="BH1208" s="143">
        <f>IF(N1208="sníž. přenesená",J1208,0)</f>
        <v>0</v>
      </c>
      <c r="BI1208" s="143">
        <f>IF(N1208="nulová",J1208,0)</f>
        <v>0</v>
      </c>
      <c r="BJ1208" s="17" t="s">
        <v>81</v>
      </c>
      <c r="BK1208" s="143">
        <f>ROUND(I1208*H1208,2)</f>
        <v>0</v>
      </c>
      <c r="BL1208" s="17" t="s">
        <v>346</v>
      </c>
      <c r="BM1208" s="142" t="s">
        <v>7476</v>
      </c>
    </row>
    <row r="1209" spans="2:65" s="1" customFormat="1" ht="11.25">
      <c r="B1209" s="32"/>
      <c r="D1209" s="144" t="s">
        <v>348</v>
      </c>
      <c r="F1209" s="145" t="s">
        <v>2764</v>
      </c>
      <c r="I1209" s="146"/>
      <c r="L1209" s="32"/>
      <c r="M1209" s="147"/>
      <c r="T1209" s="53"/>
      <c r="AT1209" s="17" t="s">
        <v>348</v>
      </c>
      <c r="AU1209" s="17" t="s">
        <v>83</v>
      </c>
    </row>
    <row r="1210" spans="2:65" s="11" customFormat="1" ht="25.9" customHeight="1">
      <c r="B1210" s="119"/>
      <c r="D1210" s="120" t="s">
        <v>72</v>
      </c>
      <c r="E1210" s="121" t="s">
        <v>733</v>
      </c>
      <c r="F1210" s="121" t="s">
        <v>734</v>
      </c>
      <c r="I1210" s="122"/>
      <c r="J1210" s="123">
        <f>BK1210</f>
        <v>0</v>
      </c>
      <c r="L1210" s="119"/>
      <c r="M1210" s="124"/>
      <c r="P1210" s="125">
        <f>P1211+P1228+P1406+P1533+P1548</f>
        <v>0</v>
      </c>
      <c r="R1210" s="125">
        <f>R1211+R1228+R1406+R1533+R1548</f>
        <v>15.047921410000001</v>
      </c>
      <c r="T1210" s="126">
        <f>T1211+T1228+T1406+T1533+T1548</f>
        <v>0</v>
      </c>
      <c r="AR1210" s="120" t="s">
        <v>83</v>
      </c>
      <c r="AT1210" s="127" t="s">
        <v>72</v>
      </c>
      <c r="AU1210" s="127" t="s">
        <v>73</v>
      </c>
      <c r="AY1210" s="120" t="s">
        <v>339</v>
      </c>
      <c r="BK1210" s="128">
        <f>BK1211+BK1228+BK1406+BK1533+BK1548</f>
        <v>0</v>
      </c>
    </row>
    <row r="1211" spans="2:65" s="11" customFormat="1" ht="22.9" customHeight="1">
      <c r="B1211" s="119"/>
      <c r="D1211" s="120" t="s">
        <v>72</v>
      </c>
      <c r="E1211" s="129" t="s">
        <v>745</v>
      </c>
      <c r="F1211" s="129" t="s">
        <v>746</v>
      </c>
      <c r="I1211" s="122"/>
      <c r="J1211" s="130">
        <f>BK1211</f>
        <v>0</v>
      </c>
      <c r="L1211" s="119"/>
      <c r="M1211" s="124"/>
      <c r="P1211" s="125">
        <f>SUM(P1212:P1227)</f>
        <v>0</v>
      </c>
      <c r="R1211" s="125">
        <f>SUM(R1212:R1227)</f>
        <v>0.31050225000000004</v>
      </c>
      <c r="T1211" s="126">
        <f>SUM(T1212:T1227)</f>
        <v>0</v>
      </c>
      <c r="AR1211" s="120" t="s">
        <v>83</v>
      </c>
      <c r="AT1211" s="127" t="s">
        <v>72</v>
      </c>
      <c r="AU1211" s="127" t="s">
        <v>81</v>
      </c>
      <c r="AY1211" s="120" t="s">
        <v>339</v>
      </c>
      <c r="BK1211" s="128">
        <f>SUM(BK1212:BK1227)</f>
        <v>0</v>
      </c>
    </row>
    <row r="1212" spans="2:65" s="1" customFormat="1" ht="37.9" customHeight="1">
      <c r="B1212" s="32"/>
      <c r="C1212" s="131" t="s">
        <v>2932</v>
      </c>
      <c r="D1212" s="131" t="s">
        <v>342</v>
      </c>
      <c r="E1212" s="132" t="s">
        <v>3543</v>
      </c>
      <c r="F1212" s="133" t="s">
        <v>3544</v>
      </c>
      <c r="G1212" s="134" t="s">
        <v>119</v>
      </c>
      <c r="H1212" s="135">
        <v>5.18</v>
      </c>
      <c r="I1212" s="136"/>
      <c r="J1212" s="137">
        <f>ROUND(I1212*H1212,2)</f>
        <v>0</v>
      </c>
      <c r="K1212" s="133" t="s">
        <v>345</v>
      </c>
      <c r="L1212" s="32"/>
      <c r="M1212" s="138" t="s">
        <v>19</v>
      </c>
      <c r="N1212" s="139" t="s">
        <v>44</v>
      </c>
      <c r="P1212" s="140">
        <f>O1212*H1212</f>
        <v>0</v>
      </c>
      <c r="Q1212" s="140">
        <v>0</v>
      </c>
      <c r="R1212" s="140">
        <f>Q1212*H1212</f>
        <v>0</v>
      </c>
      <c r="S1212" s="140">
        <v>0</v>
      </c>
      <c r="T1212" s="141">
        <f>S1212*H1212</f>
        <v>0</v>
      </c>
      <c r="AR1212" s="142" t="s">
        <v>489</v>
      </c>
      <c r="AT1212" s="142" t="s">
        <v>342</v>
      </c>
      <c r="AU1212" s="142" t="s">
        <v>83</v>
      </c>
      <c r="AY1212" s="17" t="s">
        <v>339</v>
      </c>
      <c r="BE1212" s="143">
        <f>IF(N1212="základní",J1212,0)</f>
        <v>0</v>
      </c>
      <c r="BF1212" s="143">
        <f>IF(N1212="snížená",J1212,0)</f>
        <v>0</v>
      </c>
      <c r="BG1212" s="143">
        <f>IF(N1212="zákl. přenesená",J1212,0)</f>
        <v>0</v>
      </c>
      <c r="BH1212" s="143">
        <f>IF(N1212="sníž. přenesená",J1212,0)</f>
        <v>0</v>
      </c>
      <c r="BI1212" s="143">
        <f>IF(N1212="nulová",J1212,0)</f>
        <v>0</v>
      </c>
      <c r="BJ1212" s="17" t="s">
        <v>81</v>
      </c>
      <c r="BK1212" s="143">
        <f>ROUND(I1212*H1212,2)</f>
        <v>0</v>
      </c>
      <c r="BL1212" s="17" t="s">
        <v>489</v>
      </c>
      <c r="BM1212" s="142" t="s">
        <v>7477</v>
      </c>
    </row>
    <row r="1213" spans="2:65" s="1" customFormat="1" ht="11.25">
      <c r="B1213" s="32"/>
      <c r="D1213" s="144" t="s">
        <v>348</v>
      </c>
      <c r="F1213" s="145" t="s">
        <v>3546</v>
      </c>
      <c r="I1213" s="146"/>
      <c r="L1213" s="32"/>
      <c r="M1213" s="147"/>
      <c r="T1213" s="53"/>
      <c r="AT1213" s="17" t="s">
        <v>348</v>
      </c>
      <c r="AU1213" s="17" t="s">
        <v>83</v>
      </c>
    </row>
    <row r="1214" spans="2:65" s="12" customFormat="1" ht="11.25">
      <c r="B1214" s="148"/>
      <c r="D1214" s="149" t="s">
        <v>350</v>
      </c>
      <c r="E1214" s="150" t="s">
        <v>19</v>
      </c>
      <c r="F1214" s="151" t="s">
        <v>6616</v>
      </c>
      <c r="H1214" s="152">
        <v>5.18</v>
      </c>
      <c r="I1214" s="153"/>
      <c r="L1214" s="148"/>
      <c r="M1214" s="154"/>
      <c r="T1214" s="155"/>
      <c r="AT1214" s="150" t="s">
        <v>350</v>
      </c>
      <c r="AU1214" s="150" t="s">
        <v>83</v>
      </c>
      <c r="AV1214" s="12" t="s">
        <v>83</v>
      </c>
      <c r="AW1214" s="12" t="s">
        <v>34</v>
      </c>
      <c r="AX1214" s="12" t="s">
        <v>81</v>
      </c>
      <c r="AY1214" s="150" t="s">
        <v>339</v>
      </c>
    </row>
    <row r="1215" spans="2:65" s="1" customFormat="1" ht="11.25">
      <c r="B1215" s="32"/>
      <c r="D1215" s="149" t="s">
        <v>351</v>
      </c>
      <c r="F1215" s="156" t="s">
        <v>7478</v>
      </c>
      <c r="L1215" s="32"/>
      <c r="M1215" s="147"/>
      <c r="T1215" s="53"/>
      <c r="AU1215" s="17" t="s">
        <v>83</v>
      </c>
    </row>
    <row r="1216" spans="2:65" s="1" customFormat="1" ht="11.25">
      <c r="B1216" s="32"/>
      <c r="D1216" s="149" t="s">
        <v>351</v>
      </c>
      <c r="F1216" s="157" t="s">
        <v>7479</v>
      </c>
      <c r="H1216" s="158">
        <v>5.18</v>
      </c>
      <c r="L1216" s="32"/>
      <c r="M1216" s="147"/>
      <c r="T1216" s="53"/>
      <c r="AU1216" s="17" t="s">
        <v>83</v>
      </c>
    </row>
    <row r="1217" spans="2:65" s="1" customFormat="1" ht="16.5" customHeight="1">
      <c r="B1217" s="32"/>
      <c r="C1217" s="163" t="s">
        <v>2937</v>
      </c>
      <c r="D1217" s="163" t="s">
        <v>1918</v>
      </c>
      <c r="E1217" s="164" t="s">
        <v>7480</v>
      </c>
      <c r="F1217" s="165" t="s">
        <v>7481</v>
      </c>
      <c r="G1217" s="166" t="s">
        <v>119</v>
      </c>
      <c r="H1217" s="167">
        <v>5.4390000000000001</v>
      </c>
      <c r="I1217" s="168"/>
      <c r="J1217" s="169">
        <f>ROUND(I1217*H1217,2)</f>
        <v>0</v>
      </c>
      <c r="K1217" s="165" t="s">
        <v>2158</v>
      </c>
      <c r="L1217" s="170"/>
      <c r="M1217" s="171" t="s">
        <v>19</v>
      </c>
      <c r="N1217" s="172" t="s">
        <v>44</v>
      </c>
      <c r="P1217" s="140">
        <f>O1217*H1217</f>
        <v>0</v>
      </c>
      <c r="Q1217" s="140">
        <v>1.5E-3</v>
      </c>
      <c r="R1217" s="140">
        <f>Q1217*H1217</f>
        <v>8.1585000000000008E-3</v>
      </c>
      <c r="S1217" s="140">
        <v>0</v>
      </c>
      <c r="T1217" s="141">
        <f>S1217*H1217</f>
        <v>0</v>
      </c>
      <c r="AR1217" s="142" t="s">
        <v>678</v>
      </c>
      <c r="AT1217" s="142" t="s">
        <v>1918</v>
      </c>
      <c r="AU1217" s="142" t="s">
        <v>83</v>
      </c>
      <c r="AY1217" s="17" t="s">
        <v>339</v>
      </c>
      <c r="BE1217" s="143">
        <f>IF(N1217="základní",J1217,0)</f>
        <v>0</v>
      </c>
      <c r="BF1217" s="143">
        <f>IF(N1217="snížená",J1217,0)</f>
        <v>0</v>
      </c>
      <c r="BG1217" s="143">
        <f>IF(N1217="zákl. přenesená",J1217,0)</f>
        <v>0</v>
      </c>
      <c r="BH1217" s="143">
        <f>IF(N1217="sníž. přenesená",J1217,0)</f>
        <v>0</v>
      </c>
      <c r="BI1217" s="143">
        <f>IF(N1217="nulová",J1217,0)</f>
        <v>0</v>
      </c>
      <c r="BJ1217" s="17" t="s">
        <v>81</v>
      </c>
      <c r="BK1217" s="143">
        <f>ROUND(I1217*H1217,2)</f>
        <v>0</v>
      </c>
      <c r="BL1217" s="17" t="s">
        <v>489</v>
      </c>
      <c r="BM1217" s="142" t="s">
        <v>7482</v>
      </c>
    </row>
    <row r="1218" spans="2:65" s="12" customFormat="1" ht="11.25">
      <c r="B1218" s="148"/>
      <c r="D1218" s="149" t="s">
        <v>350</v>
      </c>
      <c r="F1218" s="151" t="s">
        <v>7483</v>
      </c>
      <c r="H1218" s="152">
        <v>5.4390000000000001</v>
      </c>
      <c r="I1218" s="153"/>
      <c r="L1218" s="148"/>
      <c r="M1218" s="154"/>
      <c r="T1218" s="155"/>
      <c r="AT1218" s="150" t="s">
        <v>350</v>
      </c>
      <c r="AU1218" s="150" t="s">
        <v>83</v>
      </c>
      <c r="AV1218" s="12" t="s">
        <v>83</v>
      </c>
      <c r="AW1218" s="12" t="s">
        <v>4</v>
      </c>
      <c r="AX1218" s="12" t="s">
        <v>81</v>
      </c>
      <c r="AY1218" s="150" t="s">
        <v>339</v>
      </c>
    </row>
    <row r="1219" spans="2:65" s="1" customFormat="1" ht="44.25" customHeight="1">
      <c r="B1219" s="32"/>
      <c r="C1219" s="131" t="s">
        <v>2942</v>
      </c>
      <c r="D1219" s="131" t="s">
        <v>342</v>
      </c>
      <c r="E1219" s="132" t="s">
        <v>7484</v>
      </c>
      <c r="F1219" s="133" t="s">
        <v>7485</v>
      </c>
      <c r="G1219" s="134" t="s">
        <v>119</v>
      </c>
      <c r="H1219" s="135">
        <v>62.5</v>
      </c>
      <c r="I1219" s="136"/>
      <c r="J1219" s="137">
        <f>ROUND(I1219*H1219,2)</f>
        <v>0</v>
      </c>
      <c r="K1219" s="133" t="s">
        <v>345</v>
      </c>
      <c r="L1219" s="32"/>
      <c r="M1219" s="138" t="s">
        <v>19</v>
      </c>
      <c r="N1219" s="139" t="s">
        <v>44</v>
      </c>
      <c r="P1219" s="140">
        <f>O1219*H1219</f>
        <v>0</v>
      </c>
      <c r="Q1219" s="140">
        <v>3.0000000000000001E-3</v>
      </c>
      <c r="R1219" s="140">
        <f>Q1219*H1219</f>
        <v>0.1875</v>
      </c>
      <c r="S1219" s="140">
        <v>0</v>
      </c>
      <c r="T1219" s="141">
        <f>S1219*H1219</f>
        <v>0</v>
      </c>
      <c r="AR1219" s="142" t="s">
        <v>489</v>
      </c>
      <c r="AT1219" s="142" t="s">
        <v>342</v>
      </c>
      <c r="AU1219" s="142" t="s">
        <v>83</v>
      </c>
      <c r="AY1219" s="17" t="s">
        <v>339</v>
      </c>
      <c r="BE1219" s="143">
        <f>IF(N1219="základní",J1219,0)</f>
        <v>0</v>
      </c>
      <c r="BF1219" s="143">
        <f>IF(N1219="snížená",J1219,0)</f>
        <v>0</v>
      </c>
      <c r="BG1219" s="143">
        <f>IF(N1219="zákl. přenesená",J1219,0)</f>
        <v>0</v>
      </c>
      <c r="BH1219" s="143">
        <f>IF(N1219="sníž. přenesená",J1219,0)</f>
        <v>0</v>
      </c>
      <c r="BI1219" s="143">
        <f>IF(N1219="nulová",J1219,0)</f>
        <v>0</v>
      </c>
      <c r="BJ1219" s="17" t="s">
        <v>81</v>
      </c>
      <c r="BK1219" s="143">
        <f>ROUND(I1219*H1219,2)</f>
        <v>0</v>
      </c>
      <c r="BL1219" s="17" t="s">
        <v>489</v>
      </c>
      <c r="BM1219" s="142" t="s">
        <v>7486</v>
      </c>
    </row>
    <row r="1220" spans="2:65" s="1" customFormat="1" ht="11.25">
      <c r="B1220" s="32"/>
      <c r="D1220" s="144" t="s">
        <v>348</v>
      </c>
      <c r="F1220" s="145" t="s">
        <v>7487</v>
      </c>
      <c r="I1220" s="146"/>
      <c r="L1220" s="32"/>
      <c r="M1220" s="147"/>
      <c r="T1220" s="53"/>
      <c r="AT1220" s="17" t="s">
        <v>348</v>
      </c>
      <c r="AU1220" s="17" t="s">
        <v>83</v>
      </c>
    </row>
    <row r="1221" spans="2:65" s="12" customFormat="1" ht="11.25">
      <c r="B1221" s="148"/>
      <c r="D1221" s="149" t="s">
        <v>350</v>
      </c>
      <c r="E1221" s="150" t="s">
        <v>19</v>
      </c>
      <c r="F1221" s="151" t="s">
        <v>6620</v>
      </c>
      <c r="H1221" s="152">
        <v>62.5</v>
      </c>
      <c r="I1221" s="153"/>
      <c r="L1221" s="148"/>
      <c r="M1221" s="154"/>
      <c r="T1221" s="155"/>
      <c r="AT1221" s="150" t="s">
        <v>350</v>
      </c>
      <c r="AU1221" s="150" t="s">
        <v>83</v>
      </c>
      <c r="AV1221" s="12" t="s">
        <v>83</v>
      </c>
      <c r="AW1221" s="12" t="s">
        <v>34</v>
      </c>
      <c r="AX1221" s="12" t="s">
        <v>81</v>
      </c>
      <c r="AY1221" s="150" t="s">
        <v>339</v>
      </c>
    </row>
    <row r="1222" spans="2:65" s="1" customFormat="1" ht="11.25">
      <c r="B1222" s="32"/>
      <c r="D1222" s="149" t="s">
        <v>351</v>
      </c>
      <c r="F1222" s="156" t="s">
        <v>7488</v>
      </c>
      <c r="L1222" s="32"/>
      <c r="M1222" s="147"/>
      <c r="T1222" s="53"/>
      <c r="AU1222" s="17" t="s">
        <v>83</v>
      </c>
    </row>
    <row r="1223" spans="2:65" s="1" customFormat="1" ht="11.25">
      <c r="B1223" s="32"/>
      <c r="D1223" s="149" t="s">
        <v>351</v>
      </c>
      <c r="F1223" s="157" t="s">
        <v>7489</v>
      </c>
      <c r="H1223" s="158">
        <v>62.5</v>
      </c>
      <c r="L1223" s="32"/>
      <c r="M1223" s="147"/>
      <c r="T1223" s="53"/>
      <c r="AU1223" s="17" t="s">
        <v>83</v>
      </c>
    </row>
    <row r="1224" spans="2:65" s="1" customFormat="1" ht="24.2" customHeight="1">
      <c r="B1224" s="32"/>
      <c r="C1224" s="163" t="s">
        <v>2947</v>
      </c>
      <c r="D1224" s="163" t="s">
        <v>1918</v>
      </c>
      <c r="E1224" s="164" t="s">
        <v>7490</v>
      </c>
      <c r="F1224" s="165" t="s">
        <v>7491</v>
      </c>
      <c r="G1224" s="166" t="s">
        <v>119</v>
      </c>
      <c r="H1224" s="167">
        <v>65.625</v>
      </c>
      <c r="I1224" s="168"/>
      <c r="J1224" s="169">
        <f>ROUND(I1224*H1224,2)</f>
        <v>0</v>
      </c>
      <c r="K1224" s="165" t="s">
        <v>345</v>
      </c>
      <c r="L1224" s="170"/>
      <c r="M1224" s="171" t="s">
        <v>19</v>
      </c>
      <c r="N1224" s="172" t="s">
        <v>44</v>
      </c>
      <c r="P1224" s="140">
        <f>O1224*H1224</f>
        <v>0</v>
      </c>
      <c r="Q1224" s="140">
        <v>1.75E-3</v>
      </c>
      <c r="R1224" s="140">
        <f>Q1224*H1224</f>
        <v>0.11484375000000001</v>
      </c>
      <c r="S1224" s="140">
        <v>0</v>
      </c>
      <c r="T1224" s="141">
        <f>S1224*H1224</f>
        <v>0</v>
      </c>
      <c r="AR1224" s="142" t="s">
        <v>678</v>
      </c>
      <c r="AT1224" s="142" t="s">
        <v>1918</v>
      </c>
      <c r="AU1224" s="142" t="s">
        <v>83</v>
      </c>
      <c r="AY1224" s="17" t="s">
        <v>339</v>
      </c>
      <c r="BE1224" s="143">
        <f>IF(N1224="základní",J1224,0)</f>
        <v>0</v>
      </c>
      <c r="BF1224" s="143">
        <f>IF(N1224="snížená",J1224,0)</f>
        <v>0</v>
      </c>
      <c r="BG1224" s="143">
        <f>IF(N1224="zákl. přenesená",J1224,0)</f>
        <v>0</v>
      </c>
      <c r="BH1224" s="143">
        <f>IF(N1224="sníž. přenesená",J1224,0)</f>
        <v>0</v>
      </c>
      <c r="BI1224" s="143">
        <f>IF(N1224="nulová",J1224,0)</f>
        <v>0</v>
      </c>
      <c r="BJ1224" s="17" t="s">
        <v>81</v>
      </c>
      <c r="BK1224" s="143">
        <f>ROUND(I1224*H1224,2)</f>
        <v>0</v>
      </c>
      <c r="BL1224" s="17" t="s">
        <v>489</v>
      </c>
      <c r="BM1224" s="142" t="s">
        <v>2079</v>
      </c>
    </row>
    <row r="1225" spans="2:65" s="12" customFormat="1" ht="11.25">
      <c r="B1225" s="148"/>
      <c r="D1225" s="149" t="s">
        <v>350</v>
      </c>
      <c r="F1225" s="151" t="s">
        <v>7492</v>
      </c>
      <c r="H1225" s="152">
        <v>65.625</v>
      </c>
      <c r="I1225" s="153"/>
      <c r="L1225" s="148"/>
      <c r="M1225" s="154"/>
      <c r="T1225" s="155"/>
      <c r="AT1225" s="150" t="s">
        <v>350</v>
      </c>
      <c r="AU1225" s="150" t="s">
        <v>83</v>
      </c>
      <c r="AV1225" s="12" t="s">
        <v>83</v>
      </c>
      <c r="AW1225" s="12" t="s">
        <v>4</v>
      </c>
      <c r="AX1225" s="12" t="s">
        <v>81</v>
      </c>
      <c r="AY1225" s="150" t="s">
        <v>339</v>
      </c>
    </row>
    <row r="1226" spans="2:65" s="1" customFormat="1" ht="55.5" customHeight="1">
      <c r="B1226" s="32"/>
      <c r="C1226" s="131" t="s">
        <v>2954</v>
      </c>
      <c r="D1226" s="131" t="s">
        <v>342</v>
      </c>
      <c r="E1226" s="132" t="s">
        <v>3736</v>
      </c>
      <c r="F1226" s="133" t="s">
        <v>3737</v>
      </c>
      <c r="G1226" s="134" t="s">
        <v>670</v>
      </c>
      <c r="H1226" s="135">
        <v>0.311</v>
      </c>
      <c r="I1226" s="136"/>
      <c r="J1226" s="137">
        <f>ROUND(I1226*H1226,2)</f>
        <v>0</v>
      </c>
      <c r="K1226" s="133" t="s">
        <v>345</v>
      </c>
      <c r="L1226" s="32"/>
      <c r="M1226" s="138" t="s">
        <v>19</v>
      </c>
      <c r="N1226" s="139" t="s">
        <v>44</v>
      </c>
      <c r="P1226" s="140">
        <f>O1226*H1226</f>
        <v>0</v>
      </c>
      <c r="Q1226" s="140">
        <v>0</v>
      </c>
      <c r="R1226" s="140">
        <f>Q1226*H1226</f>
        <v>0</v>
      </c>
      <c r="S1226" s="140">
        <v>0</v>
      </c>
      <c r="T1226" s="141">
        <f>S1226*H1226</f>
        <v>0</v>
      </c>
      <c r="AR1226" s="142" t="s">
        <v>489</v>
      </c>
      <c r="AT1226" s="142" t="s">
        <v>342</v>
      </c>
      <c r="AU1226" s="142" t="s">
        <v>83</v>
      </c>
      <c r="AY1226" s="17" t="s">
        <v>339</v>
      </c>
      <c r="BE1226" s="143">
        <f>IF(N1226="základní",J1226,0)</f>
        <v>0</v>
      </c>
      <c r="BF1226" s="143">
        <f>IF(N1226="snížená",J1226,0)</f>
        <v>0</v>
      </c>
      <c r="BG1226" s="143">
        <f>IF(N1226="zákl. přenesená",J1226,0)</f>
        <v>0</v>
      </c>
      <c r="BH1226" s="143">
        <f>IF(N1226="sníž. přenesená",J1226,0)</f>
        <v>0</v>
      </c>
      <c r="BI1226" s="143">
        <f>IF(N1226="nulová",J1226,0)</f>
        <v>0</v>
      </c>
      <c r="BJ1226" s="17" t="s">
        <v>81</v>
      </c>
      <c r="BK1226" s="143">
        <f>ROUND(I1226*H1226,2)</f>
        <v>0</v>
      </c>
      <c r="BL1226" s="17" t="s">
        <v>489</v>
      </c>
      <c r="BM1226" s="142" t="s">
        <v>7493</v>
      </c>
    </row>
    <row r="1227" spans="2:65" s="1" customFormat="1" ht="11.25">
      <c r="B1227" s="32"/>
      <c r="D1227" s="144" t="s">
        <v>348</v>
      </c>
      <c r="F1227" s="145" t="s">
        <v>3739</v>
      </c>
      <c r="I1227" s="146"/>
      <c r="L1227" s="32"/>
      <c r="M1227" s="147"/>
      <c r="T1227" s="53"/>
      <c r="AT1227" s="17" t="s">
        <v>348</v>
      </c>
      <c r="AU1227" s="17" t="s">
        <v>83</v>
      </c>
    </row>
    <row r="1228" spans="2:65" s="11" customFormat="1" ht="22.9" customHeight="1">
      <c r="B1228" s="119"/>
      <c r="D1228" s="120" t="s">
        <v>72</v>
      </c>
      <c r="E1228" s="129" t="s">
        <v>752</v>
      </c>
      <c r="F1228" s="129" t="s">
        <v>753</v>
      </c>
      <c r="I1228" s="122"/>
      <c r="J1228" s="130">
        <f>BK1228</f>
        <v>0</v>
      </c>
      <c r="L1228" s="119"/>
      <c r="M1228" s="124"/>
      <c r="P1228" s="125">
        <f>SUM(P1229:P1405)</f>
        <v>0</v>
      </c>
      <c r="R1228" s="125">
        <f>SUM(R1229:R1405)</f>
        <v>9.4885310800000013</v>
      </c>
      <c r="T1228" s="126">
        <f>SUM(T1229:T1405)</f>
        <v>0</v>
      </c>
      <c r="AR1228" s="120" t="s">
        <v>83</v>
      </c>
      <c r="AT1228" s="127" t="s">
        <v>72</v>
      </c>
      <c r="AU1228" s="127" t="s">
        <v>81</v>
      </c>
      <c r="AY1228" s="120" t="s">
        <v>339</v>
      </c>
      <c r="BK1228" s="128">
        <f>SUM(BK1229:BK1405)</f>
        <v>0</v>
      </c>
    </row>
    <row r="1229" spans="2:65" s="1" customFormat="1" ht="37.9" customHeight="1">
      <c r="B1229" s="32"/>
      <c r="C1229" s="131" t="s">
        <v>2960</v>
      </c>
      <c r="D1229" s="131" t="s">
        <v>342</v>
      </c>
      <c r="E1229" s="132" t="s">
        <v>7494</v>
      </c>
      <c r="F1229" s="133" t="s">
        <v>7495</v>
      </c>
      <c r="G1229" s="134" t="s">
        <v>236</v>
      </c>
      <c r="H1229" s="135">
        <v>14.871</v>
      </c>
      <c r="I1229" s="136"/>
      <c r="J1229" s="137">
        <f>ROUND(I1229*H1229,2)</f>
        <v>0</v>
      </c>
      <c r="K1229" s="133" t="s">
        <v>345</v>
      </c>
      <c r="L1229" s="32"/>
      <c r="M1229" s="138" t="s">
        <v>19</v>
      </c>
      <c r="N1229" s="139" t="s">
        <v>44</v>
      </c>
      <c r="P1229" s="140">
        <f>O1229*H1229</f>
        <v>0</v>
      </c>
      <c r="Q1229" s="140">
        <v>1.08E-3</v>
      </c>
      <c r="R1229" s="140">
        <f>Q1229*H1229</f>
        <v>1.6060680000000001E-2</v>
      </c>
      <c r="S1229" s="140">
        <v>0</v>
      </c>
      <c r="T1229" s="141">
        <f>S1229*H1229</f>
        <v>0</v>
      </c>
      <c r="AR1229" s="142" t="s">
        <v>489</v>
      </c>
      <c r="AT1229" s="142" t="s">
        <v>342</v>
      </c>
      <c r="AU1229" s="142" t="s">
        <v>83</v>
      </c>
      <c r="AY1229" s="17" t="s">
        <v>339</v>
      </c>
      <c r="BE1229" s="143">
        <f>IF(N1229="základní",J1229,0)</f>
        <v>0</v>
      </c>
      <c r="BF1229" s="143">
        <f>IF(N1229="snížená",J1229,0)</f>
        <v>0</v>
      </c>
      <c r="BG1229" s="143">
        <f>IF(N1229="zákl. přenesená",J1229,0)</f>
        <v>0</v>
      </c>
      <c r="BH1229" s="143">
        <f>IF(N1229="sníž. přenesená",J1229,0)</f>
        <v>0</v>
      </c>
      <c r="BI1229" s="143">
        <f>IF(N1229="nulová",J1229,0)</f>
        <v>0</v>
      </c>
      <c r="BJ1229" s="17" t="s">
        <v>81</v>
      </c>
      <c r="BK1229" s="143">
        <f>ROUND(I1229*H1229,2)</f>
        <v>0</v>
      </c>
      <c r="BL1229" s="17" t="s">
        <v>489</v>
      </c>
      <c r="BM1229" s="142" t="s">
        <v>7496</v>
      </c>
    </row>
    <row r="1230" spans="2:65" s="1" customFormat="1" ht="11.25">
      <c r="B1230" s="32"/>
      <c r="D1230" s="144" t="s">
        <v>348</v>
      </c>
      <c r="F1230" s="145" t="s">
        <v>7497</v>
      </c>
      <c r="I1230" s="146"/>
      <c r="L1230" s="32"/>
      <c r="M1230" s="147"/>
      <c r="T1230" s="53"/>
      <c r="AT1230" s="17" t="s">
        <v>348</v>
      </c>
      <c r="AU1230" s="17" t="s">
        <v>83</v>
      </c>
    </row>
    <row r="1231" spans="2:65" s="12" customFormat="1" ht="11.25">
      <c r="B1231" s="148"/>
      <c r="D1231" s="149" t="s">
        <v>350</v>
      </c>
      <c r="E1231" s="150" t="s">
        <v>19</v>
      </c>
      <c r="F1231" s="151" t="s">
        <v>7498</v>
      </c>
      <c r="H1231" s="152">
        <v>14.871</v>
      </c>
      <c r="I1231" s="153"/>
      <c r="L1231" s="148"/>
      <c r="M1231" s="154"/>
      <c r="T1231" s="155"/>
      <c r="AT1231" s="150" t="s">
        <v>350</v>
      </c>
      <c r="AU1231" s="150" t="s">
        <v>83</v>
      </c>
      <c r="AV1231" s="12" t="s">
        <v>83</v>
      </c>
      <c r="AW1231" s="12" t="s">
        <v>34</v>
      </c>
      <c r="AX1231" s="12" t="s">
        <v>81</v>
      </c>
      <c r="AY1231" s="150" t="s">
        <v>339</v>
      </c>
    </row>
    <row r="1232" spans="2:65" s="1" customFormat="1" ht="11.25">
      <c r="B1232" s="32"/>
      <c r="D1232" s="149" t="s">
        <v>351</v>
      </c>
      <c r="F1232" s="156" t="s">
        <v>7499</v>
      </c>
      <c r="L1232" s="32"/>
      <c r="M1232" s="147"/>
      <c r="T1232" s="53"/>
      <c r="AU1232" s="17" t="s">
        <v>83</v>
      </c>
    </row>
    <row r="1233" spans="2:47" s="1" customFormat="1" ht="11.25">
      <c r="B1233" s="32"/>
      <c r="D1233" s="149" t="s">
        <v>351</v>
      </c>
      <c r="F1233" s="157" t="s">
        <v>7500</v>
      </c>
      <c r="H1233" s="158">
        <v>3.9E-2</v>
      </c>
      <c r="L1233" s="32"/>
      <c r="M1233" s="147"/>
      <c r="T1233" s="53"/>
      <c r="AU1233" s="17" t="s">
        <v>83</v>
      </c>
    </row>
    <row r="1234" spans="2:47" s="1" customFormat="1" ht="11.25">
      <c r="B1234" s="32"/>
      <c r="D1234" s="149" t="s">
        <v>351</v>
      </c>
      <c r="F1234" s="156" t="s">
        <v>7501</v>
      </c>
      <c r="L1234" s="32"/>
      <c r="M1234" s="147"/>
      <c r="T1234" s="53"/>
      <c r="AU1234" s="17" t="s">
        <v>83</v>
      </c>
    </row>
    <row r="1235" spans="2:47" s="1" customFormat="1" ht="11.25">
      <c r="B1235" s="32"/>
      <c r="D1235" s="149" t="s">
        <v>351</v>
      </c>
      <c r="F1235" s="157" t="s">
        <v>7502</v>
      </c>
      <c r="H1235" s="158">
        <v>0.14799999999999999</v>
      </c>
      <c r="L1235" s="32"/>
      <c r="M1235" s="147"/>
      <c r="T1235" s="53"/>
      <c r="AU1235" s="17" t="s">
        <v>83</v>
      </c>
    </row>
    <row r="1236" spans="2:47" s="1" customFormat="1" ht="11.25">
      <c r="B1236" s="32"/>
      <c r="D1236" s="149" t="s">
        <v>351</v>
      </c>
      <c r="F1236" s="157" t="s">
        <v>7503</v>
      </c>
      <c r="H1236" s="158">
        <v>0.40899999999999997</v>
      </c>
      <c r="L1236" s="32"/>
      <c r="M1236" s="147"/>
      <c r="T1236" s="53"/>
      <c r="AU1236" s="17" t="s">
        <v>83</v>
      </c>
    </row>
    <row r="1237" spans="2:47" s="1" customFormat="1" ht="11.25">
      <c r="B1237" s="32"/>
      <c r="D1237" s="149" t="s">
        <v>351</v>
      </c>
      <c r="F1237" s="157" t="s">
        <v>7504</v>
      </c>
      <c r="H1237" s="158">
        <v>0.56799999999999995</v>
      </c>
      <c r="L1237" s="32"/>
      <c r="M1237" s="147"/>
      <c r="T1237" s="53"/>
      <c r="AU1237" s="17" t="s">
        <v>83</v>
      </c>
    </row>
    <row r="1238" spans="2:47" s="1" customFormat="1" ht="11.25">
      <c r="B1238" s="32"/>
      <c r="D1238" s="149" t="s">
        <v>351</v>
      </c>
      <c r="F1238" s="157" t="s">
        <v>7505</v>
      </c>
      <c r="H1238" s="158">
        <v>0.67700000000000005</v>
      </c>
      <c r="L1238" s="32"/>
      <c r="M1238" s="147"/>
      <c r="T1238" s="53"/>
      <c r="AU1238" s="17" t="s">
        <v>83</v>
      </c>
    </row>
    <row r="1239" spans="2:47" s="1" customFormat="1" ht="11.25">
      <c r="B1239" s="32"/>
      <c r="D1239" s="149" t="s">
        <v>351</v>
      </c>
      <c r="F1239" s="157" t="s">
        <v>7506</v>
      </c>
      <c r="H1239" s="158">
        <v>0.16600000000000001</v>
      </c>
      <c r="L1239" s="32"/>
      <c r="M1239" s="147"/>
      <c r="T1239" s="53"/>
      <c r="AU1239" s="17" t="s">
        <v>83</v>
      </c>
    </row>
    <row r="1240" spans="2:47" s="1" customFormat="1" ht="11.25">
      <c r="B1240" s="32"/>
      <c r="D1240" s="149" t="s">
        <v>351</v>
      </c>
      <c r="F1240" s="157" t="s">
        <v>7507</v>
      </c>
      <c r="H1240" s="158">
        <v>0.26500000000000001</v>
      </c>
      <c r="L1240" s="32"/>
      <c r="M1240" s="147"/>
      <c r="T1240" s="53"/>
      <c r="AU1240" s="17" t="s">
        <v>83</v>
      </c>
    </row>
    <row r="1241" spans="2:47" s="1" customFormat="1" ht="11.25">
      <c r="B1241" s="32"/>
      <c r="D1241" s="149" t="s">
        <v>351</v>
      </c>
      <c r="F1241" s="157" t="s">
        <v>7508</v>
      </c>
      <c r="H1241" s="158">
        <v>0.20300000000000001</v>
      </c>
      <c r="L1241" s="32"/>
      <c r="M1241" s="147"/>
      <c r="T1241" s="53"/>
      <c r="AU1241" s="17" t="s">
        <v>83</v>
      </c>
    </row>
    <row r="1242" spans="2:47" s="1" customFormat="1" ht="11.25">
      <c r="B1242" s="32"/>
      <c r="D1242" s="149" t="s">
        <v>351</v>
      </c>
      <c r="F1242" s="157" t="s">
        <v>7509</v>
      </c>
      <c r="H1242" s="158">
        <v>1.22</v>
      </c>
      <c r="L1242" s="32"/>
      <c r="M1242" s="147"/>
      <c r="T1242" s="53"/>
      <c r="AU1242" s="17" t="s">
        <v>83</v>
      </c>
    </row>
    <row r="1243" spans="2:47" s="1" customFormat="1" ht="11.25">
      <c r="B1243" s="32"/>
      <c r="D1243" s="149" t="s">
        <v>351</v>
      </c>
      <c r="F1243" s="157" t="s">
        <v>7510</v>
      </c>
      <c r="H1243" s="158">
        <v>0.248</v>
      </c>
      <c r="L1243" s="32"/>
      <c r="M1243" s="147"/>
      <c r="T1243" s="53"/>
      <c r="AU1243" s="17" t="s">
        <v>83</v>
      </c>
    </row>
    <row r="1244" spans="2:47" s="1" customFormat="1" ht="11.25">
      <c r="B1244" s="32"/>
      <c r="D1244" s="149" t="s">
        <v>351</v>
      </c>
      <c r="F1244" s="157" t="s">
        <v>7511</v>
      </c>
      <c r="H1244" s="158">
        <v>0.127</v>
      </c>
      <c r="L1244" s="32"/>
      <c r="M1244" s="147"/>
      <c r="T1244" s="53"/>
      <c r="AU1244" s="17" t="s">
        <v>83</v>
      </c>
    </row>
    <row r="1245" spans="2:47" s="1" customFormat="1" ht="11.25">
      <c r="B1245" s="32"/>
      <c r="D1245" s="149" t="s">
        <v>351</v>
      </c>
      <c r="F1245" s="157" t="s">
        <v>7512</v>
      </c>
      <c r="H1245" s="158">
        <v>0.28499999999999998</v>
      </c>
      <c r="L1245" s="32"/>
      <c r="M1245" s="147"/>
      <c r="T1245" s="53"/>
      <c r="AU1245" s="17" t="s">
        <v>83</v>
      </c>
    </row>
    <row r="1246" spans="2:47" s="1" customFormat="1" ht="11.25">
      <c r="B1246" s="32"/>
      <c r="D1246" s="149" t="s">
        <v>351</v>
      </c>
      <c r="F1246" s="157" t="s">
        <v>7513</v>
      </c>
      <c r="H1246" s="158">
        <v>4.9370000000000003</v>
      </c>
      <c r="L1246" s="32"/>
      <c r="M1246" s="147"/>
      <c r="T1246" s="53"/>
      <c r="AU1246" s="17" t="s">
        <v>83</v>
      </c>
    </row>
    <row r="1247" spans="2:47" s="1" customFormat="1" ht="11.25">
      <c r="B1247" s="32"/>
      <c r="D1247" s="149" t="s">
        <v>351</v>
      </c>
      <c r="F1247" s="157" t="s">
        <v>7514</v>
      </c>
      <c r="H1247" s="158">
        <v>0.222</v>
      </c>
      <c r="L1247" s="32"/>
      <c r="M1247" s="147"/>
      <c r="T1247" s="53"/>
      <c r="AU1247" s="17" t="s">
        <v>83</v>
      </c>
    </row>
    <row r="1248" spans="2:47" s="1" customFormat="1" ht="11.25">
      <c r="B1248" s="32"/>
      <c r="D1248" s="149" t="s">
        <v>351</v>
      </c>
      <c r="F1248" s="157" t="s">
        <v>7515</v>
      </c>
      <c r="H1248" s="158">
        <v>0.124</v>
      </c>
      <c r="L1248" s="32"/>
      <c r="M1248" s="147"/>
      <c r="T1248" s="53"/>
      <c r="AU1248" s="17" t="s">
        <v>83</v>
      </c>
    </row>
    <row r="1249" spans="2:65" s="1" customFormat="1" ht="11.25">
      <c r="B1249" s="32"/>
      <c r="D1249" s="149" t="s">
        <v>351</v>
      </c>
      <c r="F1249" s="157" t="s">
        <v>7516</v>
      </c>
      <c r="H1249" s="158">
        <v>9.1999999999999998E-2</v>
      </c>
      <c r="L1249" s="32"/>
      <c r="M1249" s="147"/>
      <c r="T1249" s="53"/>
      <c r="AU1249" s="17" t="s">
        <v>83</v>
      </c>
    </row>
    <row r="1250" spans="2:65" s="1" customFormat="1" ht="11.25">
      <c r="B1250" s="32"/>
      <c r="D1250" s="149" t="s">
        <v>351</v>
      </c>
      <c r="F1250" s="157" t="s">
        <v>358</v>
      </c>
      <c r="H1250" s="158">
        <v>9.6910000000000007</v>
      </c>
      <c r="L1250" s="32"/>
      <c r="M1250" s="147"/>
      <c r="T1250" s="53"/>
      <c r="AU1250" s="17" t="s">
        <v>83</v>
      </c>
    </row>
    <row r="1251" spans="2:65" s="1" customFormat="1" ht="11.25">
      <c r="B1251" s="32"/>
      <c r="D1251" s="149" t="s">
        <v>351</v>
      </c>
      <c r="F1251" s="156" t="s">
        <v>7517</v>
      </c>
      <c r="L1251" s="32"/>
      <c r="M1251" s="147"/>
      <c r="T1251" s="53"/>
      <c r="AU1251" s="17" t="s">
        <v>83</v>
      </c>
    </row>
    <row r="1252" spans="2:65" s="1" customFormat="1" ht="11.25">
      <c r="B1252" s="32"/>
      <c r="D1252" s="149" t="s">
        <v>351</v>
      </c>
      <c r="F1252" s="157" t="s">
        <v>7518</v>
      </c>
      <c r="H1252" s="158">
        <v>0.38300000000000001</v>
      </c>
      <c r="L1252" s="32"/>
      <c r="M1252" s="147"/>
      <c r="T1252" s="53"/>
      <c r="AU1252" s="17" t="s">
        <v>83</v>
      </c>
    </row>
    <row r="1253" spans="2:65" s="1" customFormat="1" ht="11.25">
      <c r="B1253" s="32"/>
      <c r="D1253" s="149" t="s">
        <v>351</v>
      </c>
      <c r="F1253" s="157" t="s">
        <v>7519</v>
      </c>
      <c r="H1253" s="158">
        <v>0.20300000000000001</v>
      </c>
      <c r="L1253" s="32"/>
      <c r="M1253" s="147"/>
      <c r="T1253" s="53"/>
      <c r="AU1253" s="17" t="s">
        <v>83</v>
      </c>
    </row>
    <row r="1254" spans="2:65" s="1" customFormat="1" ht="11.25">
      <c r="B1254" s="32"/>
      <c r="D1254" s="149" t="s">
        <v>351</v>
      </c>
      <c r="F1254" s="157" t="s">
        <v>7520</v>
      </c>
      <c r="H1254" s="158">
        <v>0.20699999999999999</v>
      </c>
      <c r="L1254" s="32"/>
      <c r="M1254" s="147"/>
      <c r="T1254" s="53"/>
      <c r="AU1254" s="17" t="s">
        <v>83</v>
      </c>
    </row>
    <row r="1255" spans="2:65" s="1" customFormat="1" ht="11.25">
      <c r="B1255" s="32"/>
      <c r="D1255" s="149" t="s">
        <v>351</v>
      </c>
      <c r="F1255" s="157" t="s">
        <v>7521</v>
      </c>
      <c r="H1255" s="158">
        <v>0.44600000000000001</v>
      </c>
      <c r="L1255" s="32"/>
      <c r="M1255" s="147"/>
      <c r="T1255" s="53"/>
      <c r="AU1255" s="17" t="s">
        <v>83</v>
      </c>
    </row>
    <row r="1256" spans="2:65" s="1" customFormat="1" ht="11.25">
      <c r="B1256" s="32"/>
      <c r="D1256" s="149" t="s">
        <v>351</v>
      </c>
      <c r="F1256" s="157" t="s">
        <v>358</v>
      </c>
      <c r="H1256" s="158">
        <v>1.2390000000000001</v>
      </c>
      <c r="L1256" s="32"/>
      <c r="M1256" s="147"/>
      <c r="T1256" s="53"/>
      <c r="AU1256" s="17" t="s">
        <v>83</v>
      </c>
    </row>
    <row r="1257" spans="2:65" s="1" customFormat="1" ht="11.25">
      <c r="B1257" s="32"/>
      <c r="D1257" s="149" t="s">
        <v>351</v>
      </c>
      <c r="F1257" s="156" t="s">
        <v>7522</v>
      </c>
      <c r="L1257" s="32"/>
      <c r="M1257" s="147"/>
      <c r="T1257" s="53"/>
      <c r="AU1257" s="17" t="s">
        <v>83</v>
      </c>
    </row>
    <row r="1258" spans="2:65" s="1" customFormat="1" ht="11.25">
      <c r="B1258" s="32"/>
      <c r="D1258" s="149" t="s">
        <v>351</v>
      </c>
      <c r="F1258" s="157" t="s">
        <v>7523</v>
      </c>
      <c r="H1258" s="158">
        <v>0.30099999999999999</v>
      </c>
      <c r="L1258" s="32"/>
      <c r="M1258" s="147"/>
      <c r="T1258" s="53"/>
      <c r="AU1258" s="17" t="s">
        <v>83</v>
      </c>
    </row>
    <row r="1259" spans="2:65" s="1" customFormat="1" ht="11.25">
      <c r="B1259" s="32"/>
      <c r="D1259" s="149" t="s">
        <v>351</v>
      </c>
      <c r="F1259" s="157" t="s">
        <v>7524</v>
      </c>
      <c r="H1259" s="158">
        <v>0.30499999999999999</v>
      </c>
      <c r="L1259" s="32"/>
      <c r="M1259" s="147"/>
      <c r="T1259" s="53"/>
      <c r="AU1259" s="17" t="s">
        <v>83</v>
      </c>
    </row>
    <row r="1260" spans="2:65" s="1" customFormat="1" ht="11.25">
      <c r="B1260" s="32"/>
      <c r="D1260" s="149" t="s">
        <v>351</v>
      </c>
      <c r="F1260" s="157" t="s">
        <v>358</v>
      </c>
      <c r="H1260" s="158">
        <v>0.60599999999999998</v>
      </c>
      <c r="L1260" s="32"/>
      <c r="M1260" s="147"/>
      <c r="T1260" s="53"/>
      <c r="AU1260" s="17" t="s">
        <v>83</v>
      </c>
    </row>
    <row r="1261" spans="2:65" s="1" customFormat="1" ht="11.25">
      <c r="B1261" s="32"/>
      <c r="D1261" s="149" t="s">
        <v>351</v>
      </c>
      <c r="F1261" s="156" t="s">
        <v>7525</v>
      </c>
      <c r="L1261" s="32"/>
      <c r="M1261" s="147"/>
      <c r="T1261" s="53"/>
      <c r="AU1261" s="17" t="s">
        <v>83</v>
      </c>
    </row>
    <row r="1262" spans="2:65" s="1" customFormat="1" ht="11.25">
      <c r="B1262" s="32"/>
      <c r="D1262" s="149" t="s">
        <v>351</v>
      </c>
      <c r="F1262" s="157" t="s">
        <v>7526</v>
      </c>
      <c r="H1262" s="158">
        <v>3.2959999999999998</v>
      </c>
      <c r="L1262" s="32"/>
      <c r="M1262" s="147"/>
      <c r="T1262" s="53"/>
      <c r="AU1262" s="17" t="s">
        <v>83</v>
      </c>
    </row>
    <row r="1263" spans="2:65" s="1" customFormat="1" ht="37.9" customHeight="1">
      <c r="B1263" s="32"/>
      <c r="C1263" s="131" t="s">
        <v>2965</v>
      </c>
      <c r="D1263" s="131" t="s">
        <v>342</v>
      </c>
      <c r="E1263" s="132" t="s">
        <v>3886</v>
      </c>
      <c r="F1263" s="133" t="s">
        <v>3887</v>
      </c>
      <c r="G1263" s="134" t="s">
        <v>236</v>
      </c>
      <c r="H1263" s="135">
        <v>1.2E-2</v>
      </c>
      <c r="I1263" s="136"/>
      <c r="J1263" s="137">
        <f>ROUND(I1263*H1263,2)</f>
        <v>0</v>
      </c>
      <c r="K1263" s="133" t="s">
        <v>345</v>
      </c>
      <c r="L1263" s="32"/>
      <c r="M1263" s="138" t="s">
        <v>19</v>
      </c>
      <c r="N1263" s="139" t="s">
        <v>44</v>
      </c>
      <c r="P1263" s="140">
        <f>O1263*H1263</f>
        <v>0</v>
      </c>
      <c r="Q1263" s="140">
        <v>1.89E-3</v>
      </c>
      <c r="R1263" s="140">
        <f>Q1263*H1263</f>
        <v>2.268E-5</v>
      </c>
      <c r="S1263" s="140">
        <v>0</v>
      </c>
      <c r="T1263" s="141">
        <f>S1263*H1263</f>
        <v>0</v>
      </c>
      <c r="AR1263" s="142" t="s">
        <v>489</v>
      </c>
      <c r="AT1263" s="142" t="s">
        <v>342</v>
      </c>
      <c r="AU1263" s="142" t="s">
        <v>83</v>
      </c>
      <c r="AY1263" s="17" t="s">
        <v>339</v>
      </c>
      <c r="BE1263" s="143">
        <f>IF(N1263="základní",J1263,0)</f>
        <v>0</v>
      </c>
      <c r="BF1263" s="143">
        <f>IF(N1263="snížená",J1263,0)</f>
        <v>0</v>
      </c>
      <c r="BG1263" s="143">
        <f>IF(N1263="zákl. přenesená",J1263,0)</f>
        <v>0</v>
      </c>
      <c r="BH1263" s="143">
        <f>IF(N1263="sníž. přenesená",J1263,0)</f>
        <v>0</v>
      </c>
      <c r="BI1263" s="143">
        <f>IF(N1263="nulová",J1263,0)</f>
        <v>0</v>
      </c>
      <c r="BJ1263" s="17" t="s">
        <v>81</v>
      </c>
      <c r="BK1263" s="143">
        <f>ROUND(I1263*H1263,2)</f>
        <v>0</v>
      </c>
      <c r="BL1263" s="17" t="s">
        <v>489</v>
      </c>
      <c r="BM1263" s="142" t="s">
        <v>7527</v>
      </c>
    </row>
    <row r="1264" spans="2:65" s="1" customFormat="1" ht="11.25">
      <c r="B1264" s="32"/>
      <c r="D1264" s="144" t="s">
        <v>348</v>
      </c>
      <c r="F1264" s="145" t="s">
        <v>3889</v>
      </c>
      <c r="I1264" s="146"/>
      <c r="L1264" s="32"/>
      <c r="M1264" s="147"/>
      <c r="T1264" s="53"/>
      <c r="AT1264" s="17" t="s">
        <v>348</v>
      </c>
      <c r="AU1264" s="17" t="s">
        <v>83</v>
      </c>
    </row>
    <row r="1265" spans="2:65" s="12" customFormat="1" ht="11.25">
      <c r="B1265" s="148"/>
      <c r="D1265" s="149" t="s">
        <v>350</v>
      </c>
      <c r="E1265" s="150" t="s">
        <v>19</v>
      </c>
      <c r="F1265" s="151" t="s">
        <v>6504</v>
      </c>
      <c r="H1265" s="152">
        <v>1.2E-2</v>
      </c>
      <c r="I1265" s="153"/>
      <c r="L1265" s="148"/>
      <c r="M1265" s="154"/>
      <c r="T1265" s="155"/>
      <c r="AT1265" s="150" t="s">
        <v>350</v>
      </c>
      <c r="AU1265" s="150" t="s">
        <v>83</v>
      </c>
      <c r="AV1265" s="12" t="s">
        <v>83</v>
      </c>
      <c r="AW1265" s="12" t="s">
        <v>34</v>
      </c>
      <c r="AX1265" s="12" t="s">
        <v>81</v>
      </c>
      <c r="AY1265" s="150" t="s">
        <v>339</v>
      </c>
    </row>
    <row r="1266" spans="2:65" s="1" customFormat="1" ht="11.25">
      <c r="B1266" s="32"/>
      <c r="D1266" s="149" t="s">
        <v>351</v>
      </c>
      <c r="F1266" s="156" t="s">
        <v>7528</v>
      </c>
      <c r="L1266" s="32"/>
      <c r="M1266" s="147"/>
      <c r="T1266" s="53"/>
      <c r="AU1266" s="17" t="s">
        <v>83</v>
      </c>
    </row>
    <row r="1267" spans="2:65" s="1" customFormat="1" ht="11.25">
      <c r="B1267" s="32"/>
      <c r="D1267" s="149" t="s">
        <v>351</v>
      </c>
      <c r="F1267" s="157" t="s">
        <v>7529</v>
      </c>
      <c r="H1267" s="158">
        <v>1.2E-2</v>
      </c>
      <c r="L1267" s="32"/>
      <c r="M1267" s="147"/>
      <c r="T1267" s="53"/>
      <c r="AU1267" s="17" t="s">
        <v>83</v>
      </c>
    </row>
    <row r="1268" spans="2:65" s="1" customFormat="1" ht="37.9" customHeight="1">
      <c r="B1268" s="32"/>
      <c r="C1268" s="131" t="s">
        <v>2971</v>
      </c>
      <c r="D1268" s="131" t="s">
        <v>342</v>
      </c>
      <c r="E1268" s="132" t="s">
        <v>7530</v>
      </c>
      <c r="F1268" s="133" t="s">
        <v>7531</v>
      </c>
      <c r="G1268" s="134" t="s">
        <v>212</v>
      </c>
      <c r="H1268" s="135">
        <v>164</v>
      </c>
      <c r="I1268" s="136"/>
      <c r="J1268" s="137">
        <f>ROUND(I1268*H1268,2)</f>
        <v>0</v>
      </c>
      <c r="K1268" s="133" t="s">
        <v>345</v>
      </c>
      <c r="L1268" s="32"/>
      <c r="M1268" s="138" t="s">
        <v>19</v>
      </c>
      <c r="N1268" s="139" t="s">
        <v>44</v>
      </c>
      <c r="P1268" s="140">
        <f>O1268*H1268</f>
        <v>0</v>
      </c>
      <c r="Q1268" s="140">
        <v>0</v>
      </c>
      <c r="R1268" s="140">
        <f>Q1268*H1268</f>
        <v>0</v>
      </c>
      <c r="S1268" s="140">
        <v>0</v>
      </c>
      <c r="T1268" s="141">
        <f>S1268*H1268</f>
        <v>0</v>
      </c>
      <c r="AR1268" s="142" t="s">
        <v>489</v>
      </c>
      <c r="AT1268" s="142" t="s">
        <v>342</v>
      </c>
      <c r="AU1268" s="142" t="s">
        <v>83</v>
      </c>
      <c r="AY1268" s="17" t="s">
        <v>339</v>
      </c>
      <c r="BE1268" s="143">
        <f>IF(N1268="základní",J1268,0)</f>
        <v>0</v>
      </c>
      <c r="BF1268" s="143">
        <f>IF(N1268="snížená",J1268,0)</f>
        <v>0</v>
      </c>
      <c r="BG1268" s="143">
        <f>IF(N1268="zákl. přenesená",J1268,0)</f>
        <v>0</v>
      </c>
      <c r="BH1268" s="143">
        <f>IF(N1268="sníž. přenesená",J1268,0)</f>
        <v>0</v>
      </c>
      <c r="BI1268" s="143">
        <f>IF(N1268="nulová",J1268,0)</f>
        <v>0</v>
      </c>
      <c r="BJ1268" s="17" t="s">
        <v>81</v>
      </c>
      <c r="BK1268" s="143">
        <f>ROUND(I1268*H1268,2)</f>
        <v>0</v>
      </c>
      <c r="BL1268" s="17" t="s">
        <v>489</v>
      </c>
      <c r="BM1268" s="142" t="s">
        <v>7532</v>
      </c>
    </row>
    <row r="1269" spans="2:65" s="1" customFormat="1" ht="11.25">
      <c r="B1269" s="32"/>
      <c r="D1269" s="144" t="s">
        <v>348</v>
      </c>
      <c r="F1269" s="145" t="s">
        <v>7533</v>
      </c>
      <c r="I1269" s="146"/>
      <c r="L1269" s="32"/>
      <c r="M1269" s="147"/>
      <c r="T1269" s="53"/>
      <c r="AT1269" s="17" t="s">
        <v>348</v>
      </c>
      <c r="AU1269" s="17" t="s">
        <v>83</v>
      </c>
    </row>
    <row r="1270" spans="2:65" s="12" customFormat="1" ht="11.25">
      <c r="B1270" s="148"/>
      <c r="D1270" s="149" t="s">
        <v>350</v>
      </c>
      <c r="E1270" s="150" t="s">
        <v>19</v>
      </c>
      <c r="F1270" s="151" t="s">
        <v>6613</v>
      </c>
      <c r="H1270" s="152">
        <v>164</v>
      </c>
      <c r="I1270" s="153"/>
      <c r="L1270" s="148"/>
      <c r="M1270" s="154"/>
      <c r="T1270" s="155"/>
      <c r="AT1270" s="150" t="s">
        <v>350</v>
      </c>
      <c r="AU1270" s="150" t="s">
        <v>83</v>
      </c>
      <c r="AV1270" s="12" t="s">
        <v>83</v>
      </c>
      <c r="AW1270" s="12" t="s">
        <v>34</v>
      </c>
      <c r="AX1270" s="12" t="s">
        <v>81</v>
      </c>
      <c r="AY1270" s="150" t="s">
        <v>339</v>
      </c>
    </row>
    <row r="1271" spans="2:65" s="1" customFormat="1" ht="11.25">
      <c r="B1271" s="32"/>
      <c r="D1271" s="149" t="s">
        <v>351</v>
      </c>
      <c r="F1271" s="156" t="s">
        <v>7534</v>
      </c>
      <c r="L1271" s="32"/>
      <c r="M1271" s="147"/>
      <c r="T1271" s="53"/>
      <c r="AU1271" s="17" t="s">
        <v>83</v>
      </c>
    </row>
    <row r="1272" spans="2:65" s="1" customFormat="1" ht="11.25">
      <c r="B1272" s="32"/>
      <c r="D1272" s="149" t="s">
        <v>351</v>
      </c>
      <c r="F1272" s="157" t="s">
        <v>7535</v>
      </c>
      <c r="H1272" s="158">
        <v>164</v>
      </c>
      <c r="L1272" s="32"/>
      <c r="M1272" s="147"/>
      <c r="T1272" s="53"/>
      <c r="AU1272" s="17" t="s">
        <v>83</v>
      </c>
    </row>
    <row r="1273" spans="2:65" s="1" customFormat="1" ht="16.5" customHeight="1">
      <c r="B1273" s="32"/>
      <c r="C1273" s="163" t="s">
        <v>2976</v>
      </c>
      <c r="D1273" s="163" t="s">
        <v>1918</v>
      </c>
      <c r="E1273" s="164" t="s">
        <v>7536</v>
      </c>
      <c r="F1273" s="165" t="s">
        <v>7537</v>
      </c>
      <c r="G1273" s="166" t="s">
        <v>212</v>
      </c>
      <c r="H1273" s="167">
        <v>164</v>
      </c>
      <c r="I1273" s="168"/>
      <c r="J1273" s="169">
        <f>ROUND(I1273*H1273,2)</f>
        <v>0</v>
      </c>
      <c r="K1273" s="165" t="s">
        <v>2158</v>
      </c>
      <c r="L1273" s="170"/>
      <c r="M1273" s="171" t="s">
        <v>19</v>
      </c>
      <c r="N1273" s="172" t="s">
        <v>44</v>
      </c>
      <c r="P1273" s="140">
        <f>O1273*H1273</f>
        <v>0</v>
      </c>
      <c r="Q1273" s="140">
        <v>7.7999999999999999E-4</v>
      </c>
      <c r="R1273" s="140">
        <f>Q1273*H1273</f>
        <v>0.12792000000000001</v>
      </c>
      <c r="S1273" s="140">
        <v>0</v>
      </c>
      <c r="T1273" s="141">
        <f>S1273*H1273</f>
        <v>0</v>
      </c>
      <c r="AR1273" s="142" t="s">
        <v>678</v>
      </c>
      <c r="AT1273" s="142" t="s">
        <v>1918</v>
      </c>
      <c r="AU1273" s="142" t="s">
        <v>83</v>
      </c>
      <c r="AY1273" s="17" t="s">
        <v>339</v>
      </c>
      <c r="BE1273" s="143">
        <f>IF(N1273="základní",J1273,0)</f>
        <v>0</v>
      </c>
      <c r="BF1273" s="143">
        <f>IF(N1273="snížená",J1273,0)</f>
        <v>0</v>
      </c>
      <c r="BG1273" s="143">
        <f>IF(N1273="zákl. přenesená",J1273,0)</f>
        <v>0</v>
      </c>
      <c r="BH1273" s="143">
        <f>IF(N1273="sníž. přenesená",J1273,0)</f>
        <v>0</v>
      </c>
      <c r="BI1273" s="143">
        <f>IF(N1273="nulová",J1273,0)</f>
        <v>0</v>
      </c>
      <c r="BJ1273" s="17" t="s">
        <v>81</v>
      </c>
      <c r="BK1273" s="143">
        <f>ROUND(I1273*H1273,2)</f>
        <v>0</v>
      </c>
      <c r="BL1273" s="17" t="s">
        <v>489</v>
      </c>
      <c r="BM1273" s="142" t="s">
        <v>7538</v>
      </c>
    </row>
    <row r="1274" spans="2:65" s="1" customFormat="1" ht="44.25" customHeight="1">
      <c r="B1274" s="32"/>
      <c r="C1274" s="131" t="s">
        <v>2981</v>
      </c>
      <c r="D1274" s="131" t="s">
        <v>342</v>
      </c>
      <c r="E1274" s="132" t="s">
        <v>7539</v>
      </c>
      <c r="F1274" s="133" t="s">
        <v>7540</v>
      </c>
      <c r="G1274" s="134" t="s">
        <v>131</v>
      </c>
      <c r="H1274" s="135">
        <v>4.8</v>
      </c>
      <c r="I1274" s="136"/>
      <c r="J1274" s="137">
        <f>ROUND(I1274*H1274,2)</f>
        <v>0</v>
      </c>
      <c r="K1274" s="133" t="s">
        <v>345</v>
      </c>
      <c r="L1274" s="32"/>
      <c r="M1274" s="138" t="s">
        <v>19</v>
      </c>
      <c r="N1274" s="139" t="s">
        <v>44</v>
      </c>
      <c r="P1274" s="140">
        <f>O1274*H1274</f>
        <v>0</v>
      </c>
      <c r="Q1274" s="140">
        <v>0</v>
      </c>
      <c r="R1274" s="140">
        <f>Q1274*H1274</f>
        <v>0</v>
      </c>
      <c r="S1274" s="140">
        <v>0</v>
      </c>
      <c r="T1274" s="141">
        <f>S1274*H1274</f>
        <v>0</v>
      </c>
      <c r="AR1274" s="142" t="s">
        <v>489</v>
      </c>
      <c r="AT1274" s="142" t="s">
        <v>342</v>
      </c>
      <c r="AU1274" s="142" t="s">
        <v>83</v>
      </c>
      <c r="AY1274" s="17" t="s">
        <v>339</v>
      </c>
      <c r="BE1274" s="143">
        <f>IF(N1274="základní",J1274,0)</f>
        <v>0</v>
      </c>
      <c r="BF1274" s="143">
        <f>IF(N1274="snížená",J1274,0)</f>
        <v>0</v>
      </c>
      <c r="BG1274" s="143">
        <f>IF(N1274="zákl. přenesená",J1274,0)</f>
        <v>0</v>
      </c>
      <c r="BH1274" s="143">
        <f>IF(N1274="sníž. přenesená",J1274,0)</f>
        <v>0</v>
      </c>
      <c r="BI1274" s="143">
        <f>IF(N1274="nulová",J1274,0)</f>
        <v>0</v>
      </c>
      <c r="BJ1274" s="17" t="s">
        <v>81</v>
      </c>
      <c r="BK1274" s="143">
        <f>ROUND(I1274*H1274,2)</f>
        <v>0</v>
      </c>
      <c r="BL1274" s="17" t="s">
        <v>489</v>
      </c>
      <c r="BM1274" s="142" t="s">
        <v>7541</v>
      </c>
    </row>
    <row r="1275" spans="2:65" s="1" customFormat="1" ht="11.25">
      <c r="B1275" s="32"/>
      <c r="D1275" s="144" t="s">
        <v>348</v>
      </c>
      <c r="F1275" s="145" t="s">
        <v>7542</v>
      </c>
      <c r="I1275" s="146"/>
      <c r="L1275" s="32"/>
      <c r="M1275" s="147"/>
      <c r="T1275" s="53"/>
      <c r="AT1275" s="17" t="s">
        <v>348</v>
      </c>
      <c r="AU1275" s="17" t="s">
        <v>83</v>
      </c>
    </row>
    <row r="1276" spans="2:65" s="12" customFormat="1" ht="11.25">
      <c r="B1276" s="148"/>
      <c r="D1276" s="149" t="s">
        <v>350</v>
      </c>
      <c r="E1276" s="150" t="s">
        <v>19</v>
      </c>
      <c r="F1276" s="151" t="s">
        <v>6501</v>
      </c>
      <c r="H1276" s="152">
        <v>4.8</v>
      </c>
      <c r="I1276" s="153"/>
      <c r="L1276" s="148"/>
      <c r="M1276" s="154"/>
      <c r="T1276" s="155"/>
      <c r="AT1276" s="150" t="s">
        <v>350</v>
      </c>
      <c r="AU1276" s="150" t="s">
        <v>83</v>
      </c>
      <c r="AV1276" s="12" t="s">
        <v>83</v>
      </c>
      <c r="AW1276" s="12" t="s">
        <v>34</v>
      </c>
      <c r="AX1276" s="12" t="s">
        <v>81</v>
      </c>
      <c r="AY1276" s="150" t="s">
        <v>339</v>
      </c>
    </row>
    <row r="1277" spans="2:65" s="1" customFormat="1" ht="11.25">
      <c r="B1277" s="32"/>
      <c r="D1277" s="149" t="s">
        <v>351</v>
      </c>
      <c r="F1277" s="156" t="s">
        <v>7543</v>
      </c>
      <c r="L1277" s="32"/>
      <c r="M1277" s="147"/>
      <c r="T1277" s="53"/>
      <c r="AU1277" s="17" t="s">
        <v>83</v>
      </c>
    </row>
    <row r="1278" spans="2:65" s="1" customFormat="1" ht="11.25">
      <c r="B1278" s="32"/>
      <c r="D1278" s="149" t="s">
        <v>351</v>
      </c>
      <c r="F1278" s="157" t="s">
        <v>7544</v>
      </c>
      <c r="H1278" s="158">
        <v>4.8</v>
      </c>
      <c r="L1278" s="32"/>
      <c r="M1278" s="147"/>
      <c r="T1278" s="53"/>
      <c r="AU1278" s="17" t="s">
        <v>83</v>
      </c>
    </row>
    <row r="1279" spans="2:65" s="1" customFormat="1" ht="24.2" customHeight="1">
      <c r="B1279" s="32"/>
      <c r="C1279" s="163" t="s">
        <v>2986</v>
      </c>
      <c r="D1279" s="163" t="s">
        <v>1918</v>
      </c>
      <c r="E1279" s="164" t="s">
        <v>3919</v>
      </c>
      <c r="F1279" s="165" t="s">
        <v>3920</v>
      </c>
      <c r="G1279" s="166" t="s">
        <v>236</v>
      </c>
      <c r="H1279" s="167">
        <v>1.2999999999999999E-2</v>
      </c>
      <c r="I1279" s="168"/>
      <c r="J1279" s="169">
        <f>ROUND(I1279*H1279,2)</f>
        <v>0</v>
      </c>
      <c r="K1279" s="165" t="s">
        <v>345</v>
      </c>
      <c r="L1279" s="170"/>
      <c r="M1279" s="171" t="s">
        <v>19</v>
      </c>
      <c r="N1279" s="172" t="s">
        <v>44</v>
      </c>
      <c r="P1279" s="140">
        <f>O1279*H1279</f>
        <v>0</v>
      </c>
      <c r="Q1279" s="140">
        <v>0.55000000000000004</v>
      </c>
      <c r="R1279" s="140">
        <f>Q1279*H1279</f>
        <v>7.1500000000000001E-3</v>
      </c>
      <c r="S1279" s="140">
        <v>0</v>
      </c>
      <c r="T1279" s="141">
        <f>S1279*H1279</f>
        <v>0</v>
      </c>
      <c r="AR1279" s="142" t="s">
        <v>678</v>
      </c>
      <c r="AT1279" s="142" t="s">
        <v>1918</v>
      </c>
      <c r="AU1279" s="142" t="s">
        <v>83</v>
      </c>
      <c r="AY1279" s="17" t="s">
        <v>339</v>
      </c>
      <c r="BE1279" s="143">
        <f>IF(N1279="základní",J1279,0)</f>
        <v>0</v>
      </c>
      <c r="BF1279" s="143">
        <f>IF(N1279="snížená",J1279,0)</f>
        <v>0</v>
      </c>
      <c r="BG1279" s="143">
        <f>IF(N1279="zákl. přenesená",J1279,0)</f>
        <v>0</v>
      </c>
      <c r="BH1279" s="143">
        <f>IF(N1279="sníž. přenesená",J1279,0)</f>
        <v>0</v>
      </c>
      <c r="BI1279" s="143">
        <f>IF(N1279="nulová",J1279,0)</f>
        <v>0</v>
      </c>
      <c r="BJ1279" s="17" t="s">
        <v>81</v>
      </c>
      <c r="BK1279" s="143">
        <f>ROUND(I1279*H1279,2)</f>
        <v>0</v>
      </c>
      <c r="BL1279" s="17" t="s">
        <v>489</v>
      </c>
      <c r="BM1279" s="142" t="s">
        <v>7545</v>
      </c>
    </row>
    <row r="1280" spans="2:65" s="12" customFormat="1" ht="11.25">
      <c r="B1280" s="148"/>
      <c r="D1280" s="149" t="s">
        <v>350</v>
      </c>
      <c r="E1280" s="150" t="s">
        <v>19</v>
      </c>
      <c r="F1280" s="151" t="s">
        <v>6504</v>
      </c>
      <c r="H1280" s="152">
        <v>1.2E-2</v>
      </c>
      <c r="I1280" s="153"/>
      <c r="L1280" s="148"/>
      <c r="M1280" s="154"/>
      <c r="T1280" s="155"/>
      <c r="AT1280" s="150" t="s">
        <v>350</v>
      </c>
      <c r="AU1280" s="150" t="s">
        <v>83</v>
      </c>
      <c r="AV1280" s="12" t="s">
        <v>83</v>
      </c>
      <c r="AW1280" s="12" t="s">
        <v>34</v>
      </c>
      <c r="AX1280" s="12" t="s">
        <v>81</v>
      </c>
      <c r="AY1280" s="150" t="s">
        <v>339</v>
      </c>
    </row>
    <row r="1281" spans="2:65" s="1" customFormat="1" ht="11.25">
      <c r="B1281" s="32"/>
      <c r="D1281" s="149" t="s">
        <v>351</v>
      </c>
      <c r="F1281" s="156" t="s">
        <v>7528</v>
      </c>
      <c r="L1281" s="32"/>
      <c r="M1281" s="147"/>
      <c r="T1281" s="53"/>
      <c r="AU1281" s="17" t="s">
        <v>83</v>
      </c>
    </row>
    <row r="1282" spans="2:65" s="1" customFormat="1" ht="11.25">
      <c r="B1282" s="32"/>
      <c r="D1282" s="149" t="s">
        <v>351</v>
      </c>
      <c r="F1282" s="157" t="s">
        <v>7529</v>
      </c>
      <c r="H1282" s="158">
        <v>1.2E-2</v>
      </c>
      <c r="L1282" s="32"/>
      <c r="M1282" s="147"/>
      <c r="T1282" s="53"/>
      <c r="AU1282" s="17" t="s">
        <v>83</v>
      </c>
    </row>
    <row r="1283" spans="2:65" s="12" customFormat="1" ht="11.25">
      <c r="B1283" s="148"/>
      <c r="D1283" s="149" t="s">
        <v>350</v>
      </c>
      <c r="F1283" s="151" t="s">
        <v>7546</v>
      </c>
      <c r="H1283" s="152">
        <v>1.2999999999999999E-2</v>
      </c>
      <c r="I1283" s="153"/>
      <c r="L1283" s="148"/>
      <c r="M1283" s="154"/>
      <c r="T1283" s="155"/>
      <c r="AT1283" s="150" t="s">
        <v>350</v>
      </c>
      <c r="AU1283" s="150" t="s">
        <v>83</v>
      </c>
      <c r="AV1283" s="12" t="s">
        <v>83</v>
      </c>
      <c r="AW1283" s="12" t="s">
        <v>4</v>
      </c>
      <c r="AX1283" s="12" t="s">
        <v>81</v>
      </c>
      <c r="AY1283" s="150" t="s">
        <v>339</v>
      </c>
    </row>
    <row r="1284" spans="2:65" s="1" customFormat="1" ht="66.75" customHeight="1">
      <c r="B1284" s="32"/>
      <c r="C1284" s="131" t="s">
        <v>2991</v>
      </c>
      <c r="D1284" s="131" t="s">
        <v>342</v>
      </c>
      <c r="E1284" s="132" t="s">
        <v>7547</v>
      </c>
      <c r="F1284" s="133" t="s">
        <v>7548</v>
      </c>
      <c r="G1284" s="134" t="s">
        <v>131</v>
      </c>
      <c r="H1284" s="135">
        <v>4.6900000000000004</v>
      </c>
      <c r="I1284" s="136"/>
      <c r="J1284" s="137">
        <f>ROUND(I1284*H1284,2)</f>
        <v>0</v>
      </c>
      <c r="K1284" s="133" t="s">
        <v>345</v>
      </c>
      <c r="L1284" s="32"/>
      <c r="M1284" s="138" t="s">
        <v>19</v>
      </c>
      <c r="N1284" s="139" t="s">
        <v>44</v>
      </c>
      <c r="P1284" s="140">
        <f>O1284*H1284</f>
        <v>0</v>
      </c>
      <c r="Q1284" s="140">
        <v>0</v>
      </c>
      <c r="R1284" s="140">
        <f>Q1284*H1284</f>
        <v>0</v>
      </c>
      <c r="S1284" s="140">
        <v>0</v>
      </c>
      <c r="T1284" s="141">
        <f>S1284*H1284</f>
        <v>0</v>
      </c>
      <c r="AR1284" s="142" t="s">
        <v>489</v>
      </c>
      <c r="AT1284" s="142" t="s">
        <v>342</v>
      </c>
      <c r="AU1284" s="142" t="s">
        <v>83</v>
      </c>
      <c r="AY1284" s="17" t="s">
        <v>339</v>
      </c>
      <c r="BE1284" s="143">
        <f>IF(N1284="základní",J1284,0)</f>
        <v>0</v>
      </c>
      <c r="BF1284" s="143">
        <f>IF(N1284="snížená",J1284,0)</f>
        <v>0</v>
      </c>
      <c r="BG1284" s="143">
        <f>IF(N1284="zákl. přenesená",J1284,0)</f>
        <v>0</v>
      </c>
      <c r="BH1284" s="143">
        <f>IF(N1284="sníž. přenesená",J1284,0)</f>
        <v>0</v>
      </c>
      <c r="BI1284" s="143">
        <f>IF(N1284="nulová",J1284,0)</f>
        <v>0</v>
      </c>
      <c r="BJ1284" s="17" t="s">
        <v>81</v>
      </c>
      <c r="BK1284" s="143">
        <f>ROUND(I1284*H1284,2)</f>
        <v>0</v>
      </c>
      <c r="BL1284" s="17" t="s">
        <v>489</v>
      </c>
      <c r="BM1284" s="142" t="s">
        <v>7549</v>
      </c>
    </row>
    <row r="1285" spans="2:65" s="1" customFormat="1" ht="11.25">
      <c r="B1285" s="32"/>
      <c r="D1285" s="144" t="s">
        <v>348</v>
      </c>
      <c r="F1285" s="145" t="s">
        <v>7550</v>
      </c>
      <c r="I1285" s="146"/>
      <c r="L1285" s="32"/>
      <c r="M1285" s="147"/>
      <c r="T1285" s="53"/>
      <c r="AT1285" s="17" t="s">
        <v>348</v>
      </c>
      <c r="AU1285" s="17" t="s">
        <v>83</v>
      </c>
    </row>
    <row r="1286" spans="2:65" s="12" customFormat="1" ht="11.25">
      <c r="B1286" s="148"/>
      <c r="D1286" s="149" t="s">
        <v>350</v>
      </c>
      <c r="E1286" s="150" t="s">
        <v>19</v>
      </c>
      <c r="F1286" s="151" t="s">
        <v>6476</v>
      </c>
      <c r="H1286" s="152">
        <v>4.6900000000000004</v>
      </c>
      <c r="I1286" s="153"/>
      <c r="L1286" s="148"/>
      <c r="M1286" s="154"/>
      <c r="T1286" s="155"/>
      <c r="AT1286" s="150" t="s">
        <v>350</v>
      </c>
      <c r="AU1286" s="150" t="s">
        <v>83</v>
      </c>
      <c r="AV1286" s="12" t="s">
        <v>83</v>
      </c>
      <c r="AW1286" s="12" t="s">
        <v>34</v>
      </c>
      <c r="AX1286" s="12" t="s">
        <v>81</v>
      </c>
      <c r="AY1286" s="150" t="s">
        <v>339</v>
      </c>
    </row>
    <row r="1287" spans="2:65" s="1" customFormat="1" ht="11.25">
      <c r="B1287" s="32"/>
      <c r="D1287" s="149" t="s">
        <v>351</v>
      </c>
      <c r="F1287" s="156" t="s">
        <v>7551</v>
      </c>
      <c r="L1287" s="32"/>
      <c r="M1287" s="147"/>
      <c r="T1287" s="53"/>
      <c r="AU1287" s="17" t="s">
        <v>83</v>
      </c>
    </row>
    <row r="1288" spans="2:65" s="1" customFormat="1" ht="11.25">
      <c r="B1288" s="32"/>
      <c r="D1288" s="149" t="s">
        <v>351</v>
      </c>
      <c r="F1288" s="157" t="s">
        <v>7552</v>
      </c>
      <c r="H1288" s="158">
        <v>4.6900000000000004</v>
      </c>
      <c r="L1288" s="32"/>
      <c r="M1288" s="147"/>
      <c r="T1288" s="53"/>
      <c r="AU1288" s="17" t="s">
        <v>83</v>
      </c>
    </row>
    <row r="1289" spans="2:65" s="1" customFormat="1" ht="21.75" customHeight="1">
      <c r="B1289" s="32"/>
      <c r="C1289" s="163" t="s">
        <v>2998</v>
      </c>
      <c r="D1289" s="163" t="s">
        <v>1918</v>
      </c>
      <c r="E1289" s="164" t="s">
        <v>3909</v>
      </c>
      <c r="F1289" s="165" t="s">
        <v>3910</v>
      </c>
      <c r="G1289" s="166" t="s">
        <v>236</v>
      </c>
      <c r="H1289" s="167">
        <v>4.2999999999999997E-2</v>
      </c>
      <c r="I1289" s="168"/>
      <c r="J1289" s="169">
        <f>ROUND(I1289*H1289,2)</f>
        <v>0</v>
      </c>
      <c r="K1289" s="165" t="s">
        <v>345</v>
      </c>
      <c r="L1289" s="170"/>
      <c r="M1289" s="171" t="s">
        <v>19</v>
      </c>
      <c r="N1289" s="172" t="s">
        <v>44</v>
      </c>
      <c r="P1289" s="140">
        <f>O1289*H1289</f>
        <v>0</v>
      </c>
      <c r="Q1289" s="140">
        <v>0.55000000000000004</v>
      </c>
      <c r="R1289" s="140">
        <f>Q1289*H1289</f>
        <v>2.3650000000000001E-2</v>
      </c>
      <c r="S1289" s="140">
        <v>0</v>
      </c>
      <c r="T1289" s="141">
        <f>S1289*H1289</f>
        <v>0</v>
      </c>
      <c r="AR1289" s="142" t="s">
        <v>678</v>
      </c>
      <c r="AT1289" s="142" t="s">
        <v>1918</v>
      </c>
      <c r="AU1289" s="142" t="s">
        <v>83</v>
      </c>
      <c r="AY1289" s="17" t="s">
        <v>339</v>
      </c>
      <c r="BE1289" s="143">
        <f>IF(N1289="základní",J1289,0)</f>
        <v>0</v>
      </c>
      <c r="BF1289" s="143">
        <f>IF(N1289="snížená",J1289,0)</f>
        <v>0</v>
      </c>
      <c r="BG1289" s="143">
        <f>IF(N1289="zákl. přenesená",J1289,0)</f>
        <v>0</v>
      </c>
      <c r="BH1289" s="143">
        <f>IF(N1289="sníž. přenesená",J1289,0)</f>
        <v>0</v>
      </c>
      <c r="BI1289" s="143">
        <f>IF(N1289="nulová",J1289,0)</f>
        <v>0</v>
      </c>
      <c r="BJ1289" s="17" t="s">
        <v>81</v>
      </c>
      <c r="BK1289" s="143">
        <f>ROUND(I1289*H1289,2)</f>
        <v>0</v>
      </c>
      <c r="BL1289" s="17" t="s">
        <v>489</v>
      </c>
      <c r="BM1289" s="142" t="s">
        <v>7553</v>
      </c>
    </row>
    <row r="1290" spans="2:65" s="12" customFormat="1" ht="11.25">
      <c r="B1290" s="148"/>
      <c r="D1290" s="149" t="s">
        <v>350</v>
      </c>
      <c r="E1290" s="150" t="s">
        <v>19</v>
      </c>
      <c r="F1290" s="151" t="s">
        <v>6479</v>
      </c>
      <c r="H1290" s="152">
        <v>3.9E-2</v>
      </c>
      <c r="I1290" s="153"/>
      <c r="L1290" s="148"/>
      <c r="M1290" s="154"/>
      <c r="T1290" s="155"/>
      <c r="AT1290" s="150" t="s">
        <v>350</v>
      </c>
      <c r="AU1290" s="150" t="s">
        <v>83</v>
      </c>
      <c r="AV1290" s="12" t="s">
        <v>83</v>
      </c>
      <c r="AW1290" s="12" t="s">
        <v>34</v>
      </c>
      <c r="AX1290" s="12" t="s">
        <v>81</v>
      </c>
      <c r="AY1290" s="150" t="s">
        <v>339</v>
      </c>
    </row>
    <row r="1291" spans="2:65" s="1" customFormat="1" ht="11.25">
      <c r="B1291" s="32"/>
      <c r="D1291" s="149" t="s">
        <v>351</v>
      </c>
      <c r="F1291" s="156" t="s">
        <v>7499</v>
      </c>
      <c r="L1291" s="32"/>
      <c r="M1291" s="147"/>
      <c r="T1291" s="53"/>
      <c r="AU1291" s="17" t="s">
        <v>83</v>
      </c>
    </row>
    <row r="1292" spans="2:65" s="1" customFormat="1" ht="11.25">
      <c r="B1292" s="32"/>
      <c r="D1292" s="149" t="s">
        <v>351</v>
      </c>
      <c r="F1292" s="157" t="s">
        <v>7500</v>
      </c>
      <c r="H1292" s="158">
        <v>3.9E-2</v>
      </c>
      <c r="L1292" s="32"/>
      <c r="M1292" s="147"/>
      <c r="T1292" s="53"/>
      <c r="AU1292" s="17" t="s">
        <v>83</v>
      </c>
    </row>
    <row r="1293" spans="2:65" s="12" customFormat="1" ht="11.25">
      <c r="B1293" s="148"/>
      <c r="D1293" s="149" t="s">
        <v>350</v>
      </c>
      <c r="F1293" s="151" t="s">
        <v>7554</v>
      </c>
      <c r="H1293" s="152">
        <v>4.2999999999999997E-2</v>
      </c>
      <c r="I1293" s="153"/>
      <c r="L1293" s="148"/>
      <c r="M1293" s="154"/>
      <c r="T1293" s="155"/>
      <c r="AT1293" s="150" t="s">
        <v>350</v>
      </c>
      <c r="AU1293" s="150" t="s">
        <v>83</v>
      </c>
      <c r="AV1293" s="12" t="s">
        <v>83</v>
      </c>
      <c r="AW1293" s="12" t="s">
        <v>4</v>
      </c>
      <c r="AX1293" s="12" t="s">
        <v>81</v>
      </c>
      <c r="AY1293" s="150" t="s">
        <v>339</v>
      </c>
    </row>
    <row r="1294" spans="2:65" s="1" customFormat="1" ht="66.75" customHeight="1">
      <c r="B1294" s="32"/>
      <c r="C1294" s="131" t="s">
        <v>3004</v>
      </c>
      <c r="D1294" s="131" t="s">
        <v>342</v>
      </c>
      <c r="E1294" s="132" t="s">
        <v>7555</v>
      </c>
      <c r="F1294" s="133" t="s">
        <v>7556</v>
      </c>
      <c r="G1294" s="134" t="s">
        <v>131</v>
      </c>
      <c r="H1294" s="135">
        <v>431.2</v>
      </c>
      <c r="I1294" s="136"/>
      <c r="J1294" s="137">
        <f>ROUND(I1294*H1294,2)</f>
        <v>0</v>
      </c>
      <c r="K1294" s="133" t="s">
        <v>345</v>
      </c>
      <c r="L1294" s="32"/>
      <c r="M1294" s="138" t="s">
        <v>19</v>
      </c>
      <c r="N1294" s="139" t="s">
        <v>44</v>
      </c>
      <c r="P1294" s="140">
        <f>O1294*H1294</f>
        <v>0</v>
      </c>
      <c r="Q1294" s="140">
        <v>0</v>
      </c>
      <c r="R1294" s="140">
        <f>Q1294*H1294</f>
        <v>0</v>
      </c>
      <c r="S1294" s="140">
        <v>0</v>
      </c>
      <c r="T1294" s="141">
        <f>S1294*H1294</f>
        <v>0</v>
      </c>
      <c r="AR1294" s="142" t="s">
        <v>489</v>
      </c>
      <c r="AT1294" s="142" t="s">
        <v>342</v>
      </c>
      <c r="AU1294" s="142" t="s">
        <v>83</v>
      </c>
      <c r="AY1294" s="17" t="s">
        <v>339</v>
      </c>
      <c r="BE1294" s="143">
        <f>IF(N1294="základní",J1294,0)</f>
        <v>0</v>
      </c>
      <c r="BF1294" s="143">
        <f>IF(N1294="snížená",J1294,0)</f>
        <v>0</v>
      </c>
      <c r="BG1294" s="143">
        <f>IF(N1294="zákl. přenesená",J1294,0)</f>
        <v>0</v>
      </c>
      <c r="BH1294" s="143">
        <f>IF(N1294="sníž. přenesená",J1294,0)</f>
        <v>0</v>
      </c>
      <c r="BI1294" s="143">
        <f>IF(N1294="nulová",J1294,0)</f>
        <v>0</v>
      </c>
      <c r="BJ1294" s="17" t="s">
        <v>81</v>
      </c>
      <c r="BK1294" s="143">
        <f>ROUND(I1294*H1294,2)</f>
        <v>0</v>
      </c>
      <c r="BL1294" s="17" t="s">
        <v>489</v>
      </c>
      <c r="BM1294" s="142" t="s">
        <v>7557</v>
      </c>
    </row>
    <row r="1295" spans="2:65" s="1" customFormat="1" ht="11.25">
      <c r="B1295" s="32"/>
      <c r="D1295" s="144" t="s">
        <v>348</v>
      </c>
      <c r="F1295" s="145" t="s">
        <v>7558</v>
      </c>
      <c r="I1295" s="146"/>
      <c r="L1295" s="32"/>
      <c r="M1295" s="147"/>
      <c r="T1295" s="53"/>
      <c r="AT1295" s="17" t="s">
        <v>348</v>
      </c>
      <c r="AU1295" s="17" t="s">
        <v>83</v>
      </c>
    </row>
    <row r="1296" spans="2:65" s="12" customFormat="1" ht="11.25">
      <c r="B1296" s="148"/>
      <c r="D1296" s="149" t="s">
        <v>350</v>
      </c>
      <c r="E1296" s="150" t="s">
        <v>19</v>
      </c>
      <c r="F1296" s="151" t="s">
        <v>6482</v>
      </c>
      <c r="H1296" s="152">
        <v>431.2</v>
      </c>
      <c r="I1296" s="153"/>
      <c r="L1296" s="148"/>
      <c r="M1296" s="154"/>
      <c r="T1296" s="155"/>
      <c r="AT1296" s="150" t="s">
        <v>350</v>
      </c>
      <c r="AU1296" s="150" t="s">
        <v>83</v>
      </c>
      <c r="AV1296" s="12" t="s">
        <v>83</v>
      </c>
      <c r="AW1296" s="12" t="s">
        <v>34</v>
      </c>
      <c r="AX1296" s="12" t="s">
        <v>81</v>
      </c>
      <c r="AY1296" s="150" t="s">
        <v>339</v>
      </c>
    </row>
    <row r="1297" spans="2:47" s="1" customFormat="1" ht="11.25">
      <c r="B1297" s="32"/>
      <c r="D1297" s="149" t="s">
        <v>351</v>
      </c>
      <c r="F1297" s="156" t="s">
        <v>7559</v>
      </c>
      <c r="L1297" s="32"/>
      <c r="M1297" s="147"/>
      <c r="T1297" s="53"/>
      <c r="AU1297" s="17" t="s">
        <v>83</v>
      </c>
    </row>
    <row r="1298" spans="2:47" s="1" customFormat="1" ht="11.25">
      <c r="B1298" s="32"/>
      <c r="D1298" s="149" t="s">
        <v>351</v>
      </c>
      <c r="F1298" s="157" t="s">
        <v>7560</v>
      </c>
      <c r="H1298" s="158">
        <v>5.6</v>
      </c>
      <c r="L1298" s="32"/>
      <c r="M1298" s="147"/>
      <c r="T1298" s="53"/>
      <c r="AU1298" s="17" t="s">
        <v>83</v>
      </c>
    </row>
    <row r="1299" spans="2:47" s="1" customFormat="1" ht="11.25">
      <c r="B1299" s="32"/>
      <c r="D1299" s="149" t="s">
        <v>351</v>
      </c>
      <c r="F1299" s="157" t="s">
        <v>7561</v>
      </c>
      <c r="H1299" s="158">
        <v>15.5</v>
      </c>
      <c r="L1299" s="32"/>
      <c r="M1299" s="147"/>
      <c r="T1299" s="53"/>
      <c r="AU1299" s="17" t="s">
        <v>83</v>
      </c>
    </row>
    <row r="1300" spans="2:47" s="1" customFormat="1" ht="11.25">
      <c r="B1300" s="32"/>
      <c r="D1300" s="149" t="s">
        <v>351</v>
      </c>
      <c r="F1300" s="157" t="s">
        <v>7562</v>
      </c>
      <c r="H1300" s="158">
        <v>21.5</v>
      </c>
      <c r="L1300" s="32"/>
      <c r="M1300" s="147"/>
      <c r="T1300" s="53"/>
      <c r="AU1300" s="17" t="s">
        <v>83</v>
      </c>
    </row>
    <row r="1301" spans="2:47" s="1" customFormat="1" ht="11.25">
      <c r="B1301" s="32"/>
      <c r="D1301" s="149" t="s">
        <v>351</v>
      </c>
      <c r="F1301" s="157" t="s">
        <v>7563</v>
      </c>
      <c r="H1301" s="158">
        <v>25.65</v>
      </c>
      <c r="L1301" s="32"/>
      <c r="M1301" s="147"/>
      <c r="T1301" s="53"/>
      <c r="AU1301" s="17" t="s">
        <v>83</v>
      </c>
    </row>
    <row r="1302" spans="2:47" s="1" customFormat="1" ht="11.25">
      <c r="B1302" s="32"/>
      <c r="D1302" s="149" t="s">
        <v>351</v>
      </c>
      <c r="F1302" s="157" t="s">
        <v>7564</v>
      </c>
      <c r="H1302" s="158">
        <v>6.3</v>
      </c>
      <c r="L1302" s="32"/>
      <c r="M1302" s="147"/>
      <c r="T1302" s="53"/>
      <c r="AU1302" s="17" t="s">
        <v>83</v>
      </c>
    </row>
    <row r="1303" spans="2:47" s="1" customFormat="1" ht="11.25">
      <c r="B1303" s="32"/>
      <c r="D1303" s="149" t="s">
        <v>351</v>
      </c>
      <c r="F1303" s="157" t="s">
        <v>7565</v>
      </c>
      <c r="H1303" s="158">
        <v>10.35</v>
      </c>
      <c r="L1303" s="32"/>
      <c r="M1303" s="147"/>
      <c r="T1303" s="53"/>
      <c r="AU1303" s="17" t="s">
        <v>83</v>
      </c>
    </row>
    <row r="1304" spans="2:47" s="1" customFormat="1" ht="11.25">
      <c r="B1304" s="32"/>
      <c r="D1304" s="149" t="s">
        <v>351</v>
      </c>
      <c r="F1304" s="157" t="s">
        <v>7566</v>
      </c>
      <c r="H1304" s="158">
        <v>7.7</v>
      </c>
      <c r="L1304" s="32"/>
      <c r="M1304" s="147"/>
      <c r="T1304" s="53"/>
      <c r="AU1304" s="17" t="s">
        <v>83</v>
      </c>
    </row>
    <row r="1305" spans="2:47" s="1" customFormat="1" ht="11.25">
      <c r="B1305" s="32"/>
      <c r="D1305" s="149" t="s">
        <v>351</v>
      </c>
      <c r="F1305" s="157" t="s">
        <v>7567</v>
      </c>
      <c r="H1305" s="158">
        <v>46.2</v>
      </c>
      <c r="L1305" s="32"/>
      <c r="M1305" s="147"/>
      <c r="T1305" s="53"/>
      <c r="AU1305" s="17" t="s">
        <v>83</v>
      </c>
    </row>
    <row r="1306" spans="2:47" s="1" customFormat="1" ht="11.25">
      <c r="B1306" s="32"/>
      <c r="D1306" s="149" t="s">
        <v>351</v>
      </c>
      <c r="F1306" s="157" t="s">
        <v>7568</v>
      </c>
      <c r="H1306" s="158">
        <v>9.4</v>
      </c>
      <c r="L1306" s="32"/>
      <c r="M1306" s="147"/>
      <c r="T1306" s="53"/>
      <c r="AU1306" s="17" t="s">
        <v>83</v>
      </c>
    </row>
    <row r="1307" spans="2:47" s="1" customFormat="1" ht="11.25">
      <c r="B1307" s="32"/>
      <c r="D1307" s="149" t="s">
        <v>351</v>
      </c>
      <c r="F1307" s="157" t="s">
        <v>7569</v>
      </c>
      <c r="H1307" s="158">
        <v>4.8</v>
      </c>
      <c r="L1307" s="32"/>
      <c r="M1307" s="147"/>
      <c r="T1307" s="53"/>
      <c r="AU1307" s="17" t="s">
        <v>83</v>
      </c>
    </row>
    <row r="1308" spans="2:47" s="1" customFormat="1" ht="11.25">
      <c r="B1308" s="32"/>
      <c r="D1308" s="149" t="s">
        <v>351</v>
      </c>
      <c r="F1308" s="157" t="s">
        <v>7570</v>
      </c>
      <c r="H1308" s="158">
        <v>10.8</v>
      </c>
      <c r="L1308" s="32"/>
      <c r="M1308" s="147"/>
      <c r="T1308" s="53"/>
      <c r="AU1308" s="17" t="s">
        <v>83</v>
      </c>
    </row>
    <row r="1309" spans="2:47" s="1" customFormat="1" ht="11.25">
      <c r="B1309" s="32"/>
      <c r="D1309" s="149" t="s">
        <v>351</v>
      </c>
      <c r="F1309" s="157" t="s">
        <v>7571</v>
      </c>
      <c r="H1309" s="158">
        <v>187</v>
      </c>
      <c r="L1309" s="32"/>
      <c r="M1309" s="147"/>
      <c r="T1309" s="53"/>
      <c r="AU1309" s="17" t="s">
        <v>83</v>
      </c>
    </row>
    <row r="1310" spans="2:47" s="1" customFormat="1" ht="11.25">
      <c r="B1310" s="32"/>
      <c r="D1310" s="149" t="s">
        <v>351</v>
      </c>
      <c r="F1310" s="157" t="s">
        <v>7572</v>
      </c>
      <c r="H1310" s="158">
        <v>8.4</v>
      </c>
      <c r="L1310" s="32"/>
      <c r="M1310" s="147"/>
      <c r="T1310" s="53"/>
      <c r="AU1310" s="17" t="s">
        <v>83</v>
      </c>
    </row>
    <row r="1311" spans="2:47" s="1" customFormat="1" ht="11.25">
      <c r="B1311" s="32"/>
      <c r="D1311" s="149" t="s">
        <v>351</v>
      </c>
      <c r="F1311" s="157" t="s">
        <v>7573</v>
      </c>
      <c r="H1311" s="158">
        <v>4.7</v>
      </c>
      <c r="L1311" s="32"/>
      <c r="M1311" s="147"/>
      <c r="T1311" s="53"/>
      <c r="AU1311" s="17" t="s">
        <v>83</v>
      </c>
    </row>
    <row r="1312" spans="2:47" s="1" customFormat="1" ht="11.25">
      <c r="B1312" s="32"/>
      <c r="D1312" s="149" t="s">
        <v>351</v>
      </c>
      <c r="F1312" s="157" t="s">
        <v>7574</v>
      </c>
      <c r="H1312" s="158">
        <v>3.2</v>
      </c>
      <c r="L1312" s="32"/>
      <c r="M1312" s="147"/>
      <c r="T1312" s="53"/>
      <c r="AU1312" s="17" t="s">
        <v>83</v>
      </c>
    </row>
    <row r="1313" spans="2:65" s="1" customFormat="1" ht="11.25">
      <c r="B1313" s="32"/>
      <c r="D1313" s="149" t="s">
        <v>351</v>
      </c>
      <c r="F1313" s="157" t="s">
        <v>7575</v>
      </c>
      <c r="H1313" s="158">
        <v>13.3</v>
      </c>
      <c r="L1313" s="32"/>
      <c r="M1313" s="147"/>
      <c r="T1313" s="53"/>
      <c r="AU1313" s="17" t="s">
        <v>83</v>
      </c>
    </row>
    <row r="1314" spans="2:65" s="1" customFormat="1" ht="11.25">
      <c r="B1314" s="32"/>
      <c r="D1314" s="149" t="s">
        <v>351</v>
      </c>
      <c r="F1314" s="157" t="s">
        <v>7576</v>
      </c>
      <c r="H1314" s="158">
        <v>7.05</v>
      </c>
      <c r="L1314" s="32"/>
      <c r="M1314" s="147"/>
      <c r="T1314" s="53"/>
      <c r="AU1314" s="17" t="s">
        <v>83</v>
      </c>
    </row>
    <row r="1315" spans="2:65" s="1" customFormat="1" ht="11.25">
      <c r="B1315" s="32"/>
      <c r="D1315" s="149" t="s">
        <v>351</v>
      </c>
      <c r="F1315" s="157" t="s">
        <v>7577</v>
      </c>
      <c r="H1315" s="158">
        <v>7.2</v>
      </c>
      <c r="L1315" s="32"/>
      <c r="M1315" s="147"/>
      <c r="T1315" s="53"/>
      <c r="AU1315" s="17" t="s">
        <v>83</v>
      </c>
    </row>
    <row r="1316" spans="2:65" s="1" customFormat="1" ht="11.25">
      <c r="B1316" s="32"/>
      <c r="D1316" s="149" t="s">
        <v>351</v>
      </c>
      <c r="F1316" s="157" t="s">
        <v>7578</v>
      </c>
      <c r="H1316" s="158">
        <v>15.5</v>
      </c>
      <c r="L1316" s="32"/>
      <c r="M1316" s="147"/>
      <c r="T1316" s="53"/>
      <c r="AU1316" s="17" t="s">
        <v>83</v>
      </c>
    </row>
    <row r="1317" spans="2:65" s="1" customFormat="1" ht="11.25">
      <c r="B1317" s="32"/>
      <c r="D1317" s="149" t="s">
        <v>351</v>
      </c>
      <c r="F1317" s="157" t="s">
        <v>7579</v>
      </c>
      <c r="H1317" s="158">
        <v>10.45</v>
      </c>
      <c r="L1317" s="32"/>
      <c r="M1317" s="147"/>
      <c r="T1317" s="53"/>
      <c r="AU1317" s="17" t="s">
        <v>83</v>
      </c>
    </row>
    <row r="1318" spans="2:65" s="1" customFormat="1" ht="11.25">
      <c r="B1318" s="32"/>
      <c r="D1318" s="149" t="s">
        <v>351</v>
      </c>
      <c r="F1318" s="157" t="s">
        <v>7580</v>
      </c>
      <c r="H1318" s="158">
        <v>10.6</v>
      </c>
      <c r="L1318" s="32"/>
      <c r="M1318" s="147"/>
      <c r="T1318" s="53"/>
      <c r="AU1318" s="17" t="s">
        <v>83</v>
      </c>
    </row>
    <row r="1319" spans="2:65" s="1" customFormat="1" ht="11.25">
      <c r="B1319" s="32"/>
      <c r="D1319" s="149" t="s">
        <v>351</v>
      </c>
      <c r="F1319" s="157" t="s">
        <v>358</v>
      </c>
      <c r="H1319" s="158">
        <v>431.2</v>
      </c>
      <c r="L1319" s="32"/>
      <c r="M1319" s="147"/>
      <c r="T1319" s="53"/>
      <c r="AU1319" s="17" t="s">
        <v>83</v>
      </c>
    </row>
    <row r="1320" spans="2:65" s="1" customFormat="1" ht="21.75" customHeight="1">
      <c r="B1320" s="32"/>
      <c r="C1320" s="163" t="s">
        <v>3010</v>
      </c>
      <c r="D1320" s="163" t="s">
        <v>1918</v>
      </c>
      <c r="E1320" s="164" t="s">
        <v>7581</v>
      </c>
      <c r="F1320" s="165" t="s">
        <v>7582</v>
      </c>
      <c r="G1320" s="166" t="s">
        <v>236</v>
      </c>
      <c r="H1320" s="167">
        <v>10.66</v>
      </c>
      <c r="I1320" s="168"/>
      <c r="J1320" s="169">
        <f>ROUND(I1320*H1320,2)</f>
        <v>0</v>
      </c>
      <c r="K1320" s="165" t="s">
        <v>345</v>
      </c>
      <c r="L1320" s="170"/>
      <c r="M1320" s="171" t="s">
        <v>19</v>
      </c>
      <c r="N1320" s="172" t="s">
        <v>44</v>
      </c>
      <c r="P1320" s="140">
        <f>O1320*H1320</f>
        <v>0</v>
      </c>
      <c r="Q1320" s="140">
        <v>0.55000000000000004</v>
      </c>
      <c r="R1320" s="140">
        <f>Q1320*H1320</f>
        <v>5.8630000000000004</v>
      </c>
      <c r="S1320" s="140">
        <v>0</v>
      </c>
      <c r="T1320" s="141">
        <f>S1320*H1320</f>
        <v>0</v>
      </c>
      <c r="AR1320" s="142" t="s">
        <v>678</v>
      </c>
      <c r="AT1320" s="142" t="s">
        <v>1918</v>
      </c>
      <c r="AU1320" s="142" t="s">
        <v>83</v>
      </c>
      <c r="AY1320" s="17" t="s">
        <v>339</v>
      </c>
      <c r="BE1320" s="143">
        <f>IF(N1320="základní",J1320,0)</f>
        <v>0</v>
      </c>
      <c r="BF1320" s="143">
        <f>IF(N1320="snížená",J1320,0)</f>
        <v>0</v>
      </c>
      <c r="BG1320" s="143">
        <f>IF(N1320="zákl. přenesená",J1320,0)</f>
        <v>0</v>
      </c>
      <c r="BH1320" s="143">
        <f>IF(N1320="sníž. přenesená",J1320,0)</f>
        <v>0</v>
      </c>
      <c r="BI1320" s="143">
        <f>IF(N1320="nulová",J1320,0)</f>
        <v>0</v>
      </c>
      <c r="BJ1320" s="17" t="s">
        <v>81</v>
      </c>
      <c r="BK1320" s="143">
        <f>ROUND(I1320*H1320,2)</f>
        <v>0</v>
      </c>
      <c r="BL1320" s="17" t="s">
        <v>489</v>
      </c>
      <c r="BM1320" s="142" t="s">
        <v>7583</v>
      </c>
    </row>
    <row r="1321" spans="2:65" s="12" customFormat="1" ht="11.25">
      <c r="B1321" s="148"/>
      <c r="D1321" s="149" t="s">
        <v>350</v>
      </c>
      <c r="E1321" s="150" t="s">
        <v>19</v>
      </c>
      <c r="F1321" s="151" t="s">
        <v>6485</v>
      </c>
      <c r="H1321" s="152">
        <v>9.6910000000000007</v>
      </c>
      <c r="I1321" s="153"/>
      <c r="L1321" s="148"/>
      <c r="M1321" s="154"/>
      <c r="T1321" s="155"/>
      <c r="AT1321" s="150" t="s">
        <v>350</v>
      </c>
      <c r="AU1321" s="150" t="s">
        <v>83</v>
      </c>
      <c r="AV1321" s="12" t="s">
        <v>83</v>
      </c>
      <c r="AW1321" s="12" t="s">
        <v>34</v>
      </c>
      <c r="AX1321" s="12" t="s">
        <v>81</v>
      </c>
      <c r="AY1321" s="150" t="s">
        <v>339</v>
      </c>
    </row>
    <row r="1322" spans="2:65" s="1" customFormat="1" ht="11.25">
      <c r="B1322" s="32"/>
      <c r="D1322" s="149" t="s">
        <v>351</v>
      </c>
      <c r="F1322" s="156" t="s">
        <v>7501</v>
      </c>
      <c r="L1322" s="32"/>
      <c r="M1322" s="147"/>
      <c r="T1322" s="53"/>
      <c r="AU1322" s="17" t="s">
        <v>83</v>
      </c>
    </row>
    <row r="1323" spans="2:65" s="1" customFormat="1" ht="11.25">
      <c r="B1323" s="32"/>
      <c r="D1323" s="149" t="s">
        <v>351</v>
      </c>
      <c r="F1323" s="157" t="s">
        <v>7502</v>
      </c>
      <c r="H1323" s="158">
        <v>0.14799999999999999</v>
      </c>
      <c r="L1323" s="32"/>
      <c r="M1323" s="147"/>
      <c r="T1323" s="53"/>
      <c r="AU1323" s="17" t="s">
        <v>83</v>
      </c>
    </row>
    <row r="1324" spans="2:65" s="1" customFormat="1" ht="11.25">
      <c r="B1324" s="32"/>
      <c r="D1324" s="149" t="s">
        <v>351</v>
      </c>
      <c r="F1324" s="157" t="s">
        <v>7503</v>
      </c>
      <c r="H1324" s="158">
        <v>0.40899999999999997</v>
      </c>
      <c r="L1324" s="32"/>
      <c r="M1324" s="147"/>
      <c r="T1324" s="53"/>
      <c r="AU1324" s="17" t="s">
        <v>83</v>
      </c>
    </row>
    <row r="1325" spans="2:65" s="1" customFormat="1" ht="11.25">
      <c r="B1325" s="32"/>
      <c r="D1325" s="149" t="s">
        <v>351</v>
      </c>
      <c r="F1325" s="157" t="s">
        <v>7504</v>
      </c>
      <c r="H1325" s="158">
        <v>0.56799999999999995</v>
      </c>
      <c r="L1325" s="32"/>
      <c r="M1325" s="147"/>
      <c r="T1325" s="53"/>
      <c r="AU1325" s="17" t="s">
        <v>83</v>
      </c>
    </row>
    <row r="1326" spans="2:65" s="1" customFormat="1" ht="11.25">
      <c r="B1326" s="32"/>
      <c r="D1326" s="149" t="s">
        <v>351</v>
      </c>
      <c r="F1326" s="157" t="s">
        <v>7505</v>
      </c>
      <c r="H1326" s="158">
        <v>0.67700000000000005</v>
      </c>
      <c r="L1326" s="32"/>
      <c r="M1326" s="147"/>
      <c r="T1326" s="53"/>
      <c r="AU1326" s="17" t="s">
        <v>83</v>
      </c>
    </row>
    <row r="1327" spans="2:65" s="1" customFormat="1" ht="11.25">
      <c r="B1327" s="32"/>
      <c r="D1327" s="149" t="s">
        <v>351</v>
      </c>
      <c r="F1327" s="157" t="s">
        <v>7506</v>
      </c>
      <c r="H1327" s="158">
        <v>0.16600000000000001</v>
      </c>
      <c r="L1327" s="32"/>
      <c r="M1327" s="147"/>
      <c r="T1327" s="53"/>
      <c r="AU1327" s="17" t="s">
        <v>83</v>
      </c>
    </row>
    <row r="1328" spans="2:65" s="1" customFormat="1" ht="11.25">
      <c r="B1328" s="32"/>
      <c r="D1328" s="149" t="s">
        <v>351</v>
      </c>
      <c r="F1328" s="157" t="s">
        <v>7507</v>
      </c>
      <c r="H1328" s="158">
        <v>0.26500000000000001</v>
      </c>
      <c r="L1328" s="32"/>
      <c r="M1328" s="147"/>
      <c r="T1328" s="53"/>
      <c r="AU1328" s="17" t="s">
        <v>83</v>
      </c>
    </row>
    <row r="1329" spans="2:65" s="1" customFormat="1" ht="11.25">
      <c r="B1329" s="32"/>
      <c r="D1329" s="149" t="s">
        <v>351</v>
      </c>
      <c r="F1329" s="157" t="s">
        <v>7508</v>
      </c>
      <c r="H1329" s="158">
        <v>0.20300000000000001</v>
      </c>
      <c r="L1329" s="32"/>
      <c r="M1329" s="147"/>
      <c r="T1329" s="53"/>
      <c r="AU1329" s="17" t="s">
        <v>83</v>
      </c>
    </row>
    <row r="1330" spans="2:65" s="1" customFormat="1" ht="11.25">
      <c r="B1330" s="32"/>
      <c r="D1330" s="149" t="s">
        <v>351</v>
      </c>
      <c r="F1330" s="157" t="s">
        <v>7509</v>
      </c>
      <c r="H1330" s="158">
        <v>1.22</v>
      </c>
      <c r="L1330" s="32"/>
      <c r="M1330" s="147"/>
      <c r="T1330" s="53"/>
      <c r="AU1330" s="17" t="s">
        <v>83</v>
      </c>
    </row>
    <row r="1331" spans="2:65" s="1" customFormat="1" ht="11.25">
      <c r="B1331" s="32"/>
      <c r="D1331" s="149" t="s">
        <v>351</v>
      </c>
      <c r="F1331" s="157" t="s">
        <v>7510</v>
      </c>
      <c r="H1331" s="158">
        <v>0.248</v>
      </c>
      <c r="L1331" s="32"/>
      <c r="M1331" s="147"/>
      <c r="T1331" s="53"/>
      <c r="AU1331" s="17" t="s">
        <v>83</v>
      </c>
    </row>
    <row r="1332" spans="2:65" s="1" customFormat="1" ht="11.25">
      <c r="B1332" s="32"/>
      <c r="D1332" s="149" t="s">
        <v>351</v>
      </c>
      <c r="F1332" s="157" t="s">
        <v>7511</v>
      </c>
      <c r="H1332" s="158">
        <v>0.127</v>
      </c>
      <c r="L1332" s="32"/>
      <c r="M1332" s="147"/>
      <c r="T1332" s="53"/>
      <c r="AU1332" s="17" t="s">
        <v>83</v>
      </c>
    </row>
    <row r="1333" spans="2:65" s="1" customFormat="1" ht="11.25">
      <c r="B1333" s="32"/>
      <c r="D1333" s="149" t="s">
        <v>351</v>
      </c>
      <c r="F1333" s="157" t="s">
        <v>7512</v>
      </c>
      <c r="H1333" s="158">
        <v>0.28499999999999998</v>
      </c>
      <c r="L1333" s="32"/>
      <c r="M1333" s="147"/>
      <c r="T1333" s="53"/>
      <c r="AU1333" s="17" t="s">
        <v>83</v>
      </c>
    </row>
    <row r="1334" spans="2:65" s="1" customFormat="1" ht="11.25">
      <c r="B1334" s="32"/>
      <c r="D1334" s="149" t="s">
        <v>351</v>
      </c>
      <c r="F1334" s="157" t="s">
        <v>7513</v>
      </c>
      <c r="H1334" s="158">
        <v>4.9370000000000003</v>
      </c>
      <c r="L1334" s="32"/>
      <c r="M1334" s="147"/>
      <c r="T1334" s="53"/>
      <c r="AU1334" s="17" t="s">
        <v>83</v>
      </c>
    </row>
    <row r="1335" spans="2:65" s="1" customFormat="1" ht="11.25">
      <c r="B1335" s="32"/>
      <c r="D1335" s="149" t="s">
        <v>351</v>
      </c>
      <c r="F1335" s="157" t="s">
        <v>7514</v>
      </c>
      <c r="H1335" s="158">
        <v>0.222</v>
      </c>
      <c r="L1335" s="32"/>
      <c r="M1335" s="147"/>
      <c r="T1335" s="53"/>
      <c r="AU1335" s="17" t="s">
        <v>83</v>
      </c>
    </row>
    <row r="1336" spans="2:65" s="1" customFormat="1" ht="11.25">
      <c r="B1336" s="32"/>
      <c r="D1336" s="149" t="s">
        <v>351</v>
      </c>
      <c r="F1336" s="157" t="s">
        <v>7515</v>
      </c>
      <c r="H1336" s="158">
        <v>0.124</v>
      </c>
      <c r="L1336" s="32"/>
      <c r="M1336" s="147"/>
      <c r="T1336" s="53"/>
      <c r="AU1336" s="17" t="s">
        <v>83</v>
      </c>
    </row>
    <row r="1337" spans="2:65" s="1" customFormat="1" ht="11.25">
      <c r="B1337" s="32"/>
      <c r="D1337" s="149" t="s">
        <v>351</v>
      </c>
      <c r="F1337" s="157" t="s">
        <v>7516</v>
      </c>
      <c r="H1337" s="158">
        <v>9.1999999999999998E-2</v>
      </c>
      <c r="L1337" s="32"/>
      <c r="M1337" s="147"/>
      <c r="T1337" s="53"/>
      <c r="AU1337" s="17" t="s">
        <v>83</v>
      </c>
    </row>
    <row r="1338" spans="2:65" s="1" customFormat="1" ht="11.25">
      <c r="B1338" s="32"/>
      <c r="D1338" s="149" t="s">
        <v>351</v>
      </c>
      <c r="F1338" s="157" t="s">
        <v>358</v>
      </c>
      <c r="H1338" s="158">
        <v>9.6910000000000007</v>
      </c>
      <c r="L1338" s="32"/>
      <c r="M1338" s="147"/>
      <c r="T1338" s="53"/>
      <c r="AU1338" s="17" t="s">
        <v>83</v>
      </c>
    </row>
    <row r="1339" spans="2:65" s="12" customFormat="1" ht="11.25">
      <c r="B1339" s="148"/>
      <c r="D1339" s="149" t="s">
        <v>350</v>
      </c>
      <c r="F1339" s="151" t="s">
        <v>7584</v>
      </c>
      <c r="H1339" s="152">
        <v>10.66</v>
      </c>
      <c r="I1339" s="153"/>
      <c r="L1339" s="148"/>
      <c r="M1339" s="154"/>
      <c r="T1339" s="155"/>
      <c r="AT1339" s="150" t="s">
        <v>350</v>
      </c>
      <c r="AU1339" s="150" t="s">
        <v>83</v>
      </c>
      <c r="AV1339" s="12" t="s">
        <v>83</v>
      </c>
      <c r="AW1339" s="12" t="s">
        <v>4</v>
      </c>
      <c r="AX1339" s="12" t="s">
        <v>81</v>
      </c>
      <c r="AY1339" s="150" t="s">
        <v>339</v>
      </c>
    </row>
    <row r="1340" spans="2:65" s="1" customFormat="1" ht="21.75" customHeight="1">
      <c r="B1340" s="32"/>
      <c r="C1340" s="163" t="s">
        <v>3015</v>
      </c>
      <c r="D1340" s="163" t="s">
        <v>1918</v>
      </c>
      <c r="E1340" s="164" t="s">
        <v>7585</v>
      </c>
      <c r="F1340" s="165" t="s">
        <v>7586</v>
      </c>
      <c r="G1340" s="166" t="s">
        <v>236</v>
      </c>
      <c r="H1340" s="167">
        <v>1.363</v>
      </c>
      <c r="I1340" s="168"/>
      <c r="J1340" s="169">
        <f>ROUND(I1340*H1340,2)</f>
        <v>0</v>
      </c>
      <c r="K1340" s="165" t="s">
        <v>345</v>
      </c>
      <c r="L1340" s="170"/>
      <c r="M1340" s="171" t="s">
        <v>19</v>
      </c>
      <c r="N1340" s="172" t="s">
        <v>44</v>
      </c>
      <c r="P1340" s="140">
        <f>O1340*H1340</f>
        <v>0</v>
      </c>
      <c r="Q1340" s="140">
        <v>0.55000000000000004</v>
      </c>
      <c r="R1340" s="140">
        <f>Q1340*H1340</f>
        <v>0.74965000000000004</v>
      </c>
      <c r="S1340" s="140">
        <v>0</v>
      </c>
      <c r="T1340" s="141">
        <f>S1340*H1340</f>
        <v>0</v>
      </c>
      <c r="AR1340" s="142" t="s">
        <v>678</v>
      </c>
      <c r="AT1340" s="142" t="s">
        <v>1918</v>
      </c>
      <c r="AU1340" s="142" t="s">
        <v>83</v>
      </c>
      <c r="AY1340" s="17" t="s">
        <v>339</v>
      </c>
      <c r="BE1340" s="143">
        <f>IF(N1340="základní",J1340,0)</f>
        <v>0</v>
      </c>
      <c r="BF1340" s="143">
        <f>IF(N1340="snížená",J1340,0)</f>
        <v>0</v>
      </c>
      <c r="BG1340" s="143">
        <f>IF(N1340="zákl. přenesená",J1340,0)</f>
        <v>0</v>
      </c>
      <c r="BH1340" s="143">
        <f>IF(N1340="sníž. přenesená",J1340,0)</f>
        <v>0</v>
      </c>
      <c r="BI1340" s="143">
        <f>IF(N1340="nulová",J1340,0)</f>
        <v>0</v>
      </c>
      <c r="BJ1340" s="17" t="s">
        <v>81</v>
      </c>
      <c r="BK1340" s="143">
        <f>ROUND(I1340*H1340,2)</f>
        <v>0</v>
      </c>
      <c r="BL1340" s="17" t="s">
        <v>489</v>
      </c>
      <c r="BM1340" s="142" t="s">
        <v>7587</v>
      </c>
    </row>
    <row r="1341" spans="2:65" s="12" customFormat="1" ht="11.25">
      <c r="B1341" s="148"/>
      <c r="D1341" s="149" t="s">
        <v>350</v>
      </c>
      <c r="E1341" s="150" t="s">
        <v>19</v>
      </c>
      <c r="F1341" s="151" t="s">
        <v>6488</v>
      </c>
      <c r="H1341" s="152">
        <v>1.2390000000000001</v>
      </c>
      <c r="I1341" s="153"/>
      <c r="L1341" s="148"/>
      <c r="M1341" s="154"/>
      <c r="T1341" s="155"/>
      <c r="AT1341" s="150" t="s">
        <v>350</v>
      </c>
      <c r="AU1341" s="150" t="s">
        <v>83</v>
      </c>
      <c r="AV1341" s="12" t="s">
        <v>83</v>
      </c>
      <c r="AW1341" s="12" t="s">
        <v>34</v>
      </c>
      <c r="AX1341" s="12" t="s">
        <v>81</v>
      </c>
      <c r="AY1341" s="150" t="s">
        <v>339</v>
      </c>
    </row>
    <row r="1342" spans="2:65" s="1" customFormat="1" ht="11.25">
      <c r="B1342" s="32"/>
      <c r="D1342" s="149" t="s">
        <v>351</v>
      </c>
      <c r="F1342" s="156" t="s">
        <v>7517</v>
      </c>
      <c r="L1342" s="32"/>
      <c r="M1342" s="147"/>
      <c r="T1342" s="53"/>
      <c r="AU1342" s="17" t="s">
        <v>83</v>
      </c>
    </row>
    <row r="1343" spans="2:65" s="1" customFormat="1" ht="11.25">
      <c r="B1343" s="32"/>
      <c r="D1343" s="149" t="s">
        <v>351</v>
      </c>
      <c r="F1343" s="157" t="s">
        <v>7518</v>
      </c>
      <c r="H1343" s="158">
        <v>0.38300000000000001</v>
      </c>
      <c r="L1343" s="32"/>
      <c r="M1343" s="147"/>
      <c r="T1343" s="53"/>
      <c r="AU1343" s="17" t="s">
        <v>83</v>
      </c>
    </row>
    <row r="1344" spans="2:65" s="1" customFormat="1" ht="11.25">
      <c r="B1344" s="32"/>
      <c r="D1344" s="149" t="s">
        <v>351</v>
      </c>
      <c r="F1344" s="157" t="s">
        <v>7519</v>
      </c>
      <c r="H1344" s="158">
        <v>0.20300000000000001</v>
      </c>
      <c r="L1344" s="32"/>
      <c r="M1344" s="147"/>
      <c r="T1344" s="53"/>
      <c r="AU1344" s="17" t="s">
        <v>83</v>
      </c>
    </row>
    <row r="1345" spans="2:65" s="1" customFormat="1" ht="11.25">
      <c r="B1345" s="32"/>
      <c r="D1345" s="149" t="s">
        <v>351</v>
      </c>
      <c r="F1345" s="157" t="s">
        <v>7520</v>
      </c>
      <c r="H1345" s="158">
        <v>0.20699999999999999</v>
      </c>
      <c r="L1345" s="32"/>
      <c r="M1345" s="147"/>
      <c r="T1345" s="53"/>
      <c r="AU1345" s="17" t="s">
        <v>83</v>
      </c>
    </row>
    <row r="1346" spans="2:65" s="1" customFormat="1" ht="11.25">
      <c r="B1346" s="32"/>
      <c r="D1346" s="149" t="s">
        <v>351</v>
      </c>
      <c r="F1346" s="157" t="s">
        <v>7521</v>
      </c>
      <c r="H1346" s="158">
        <v>0.44600000000000001</v>
      </c>
      <c r="L1346" s="32"/>
      <c r="M1346" s="147"/>
      <c r="T1346" s="53"/>
      <c r="AU1346" s="17" t="s">
        <v>83</v>
      </c>
    </row>
    <row r="1347" spans="2:65" s="1" customFormat="1" ht="11.25">
      <c r="B1347" s="32"/>
      <c r="D1347" s="149" t="s">
        <v>351</v>
      </c>
      <c r="F1347" s="157" t="s">
        <v>358</v>
      </c>
      <c r="H1347" s="158">
        <v>1.2390000000000001</v>
      </c>
      <c r="L1347" s="32"/>
      <c r="M1347" s="147"/>
      <c r="T1347" s="53"/>
      <c r="AU1347" s="17" t="s">
        <v>83</v>
      </c>
    </row>
    <row r="1348" spans="2:65" s="12" customFormat="1" ht="11.25">
      <c r="B1348" s="148"/>
      <c r="D1348" s="149" t="s">
        <v>350</v>
      </c>
      <c r="F1348" s="151" t="s">
        <v>7588</v>
      </c>
      <c r="H1348" s="152">
        <v>1.363</v>
      </c>
      <c r="I1348" s="153"/>
      <c r="L1348" s="148"/>
      <c r="M1348" s="154"/>
      <c r="T1348" s="155"/>
      <c r="AT1348" s="150" t="s">
        <v>350</v>
      </c>
      <c r="AU1348" s="150" t="s">
        <v>83</v>
      </c>
      <c r="AV1348" s="12" t="s">
        <v>83</v>
      </c>
      <c r="AW1348" s="12" t="s">
        <v>4</v>
      </c>
      <c r="AX1348" s="12" t="s">
        <v>81</v>
      </c>
      <c r="AY1348" s="150" t="s">
        <v>339</v>
      </c>
    </row>
    <row r="1349" spans="2:65" s="1" customFormat="1" ht="21.75" customHeight="1">
      <c r="B1349" s="32"/>
      <c r="C1349" s="163" t="s">
        <v>3020</v>
      </c>
      <c r="D1349" s="163" t="s">
        <v>1918</v>
      </c>
      <c r="E1349" s="164" t="s">
        <v>7589</v>
      </c>
      <c r="F1349" s="165" t="s">
        <v>7590</v>
      </c>
      <c r="G1349" s="166" t="s">
        <v>236</v>
      </c>
      <c r="H1349" s="167">
        <v>0.66700000000000004</v>
      </c>
      <c r="I1349" s="168"/>
      <c r="J1349" s="169">
        <f>ROUND(I1349*H1349,2)</f>
        <v>0</v>
      </c>
      <c r="K1349" s="165" t="s">
        <v>345</v>
      </c>
      <c r="L1349" s="170"/>
      <c r="M1349" s="171" t="s">
        <v>19</v>
      </c>
      <c r="N1349" s="172" t="s">
        <v>44</v>
      </c>
      <c r="P1349" s="140">
        <f>O1349*H1349</f>
        <v>0</v>
      </c>
      <c r="Q1349" s="140">
        <v>0.55000000000000004</v>
      </c>
      <c r="R1349" s="140">
        <f>Q1349*H1349</f>
        <v>0.36685000000000006</v>
      </c>
      <c r="S1349" s="140">
        <v>0</v>
      </c>
      <c r="T1349" s="141">
        <f>S1349*H1349</f>
        <v>0</v>
      </c>
      <c r="AR1349" s="142" t="s">
        <v>678</v>
      </c>
      <c r="AT1349" s="142" t="s">
        <v>1918</v>
      </c>
      <c r="AU1349" s="142" t="s">
        <v>83</v>
      </c>
      <c r="AY1349" s="17" t="s">
        <v>339</v>
      </c>
      <c r="BE1349" s="143">
        <f>IF(N1349="základní",J1349,0)</f>
        <v>0</v>
      </c>
      <c r="BF1349" s="143">
        <f>IF(N1349="snížená",J1349,0)</f>
        <v>0</v>
      </c>
      <c r="BG1349" s="143">
        <f>IF(N1349="zákl. přenesená",J1349,0)</f>
        <v>0</v>
      </c>
      <c r="BH1349" s="143">
        <f>IF(N1349="sníž. přenesená",J1349,0)</f>
        <v>0</v>
      </c>
      <c r="BI1349" s="143">
        <f>IF(N1349="nulová",J1349,0)</f>
        <v>0</v>
      </c>
      <c r="BJ1349" s="17" t="s">
        <v>81</v>
      </c>
      <c r="BK1349" s="143">
        <f>ROUND(I1349*H1349,2)</f>
        <v>0</v>
      </c>
      <c r="BL1349" s="17" t="s">
        <v>489</v>
      </c>
      <c r="BM1349" s="142" t="s">
        <v>7591</v>
      </c>
    </row>
    <row r="1350" spans="2:65" s="12" customFormat="1" ht="11.25">
      <c r="B1350" s="148"/>
      <c r="D1350" s="149" t="s">
        <v>350</v>
      </c>
      <c r="E1350" s="150" t="s">
        <v>19</v>
      </c>
      <c r="F1350" s="151" t="s">
        <v>6491</v>
      </c>
      <c r="H1350" s="152">
        <v>0.60599999999999998</v>
      </c>
      <c r="I1350" s="153"/>
      <c r="L1350" s="148"/>
      <c r="M1350" s="154"/>
      <c r="T1350" s="155"/>
      <c r="AT1350" s="150" t="s">
        <v>350</v>
      </c>
      <c r="AU1350" s="150" t="s">
        <v>83</v>
      </c>
      <c r="AV1350" s="12" t="s">
        <v>83</v>
      </c>
      <c r="AW1350" s="12" t="s">
        <v>34</v>
      </c>
      <c r="AX1350" s="12" t="s">
        <v>81</v>
      </c>
      <c r="AY1350" s="150" t="s">
        <v>339</v>
      </c>
    </row>
    <row r="1351" spans="2:65" s="1" customFormat="1" ht="11.25">
      <c r="B1351" s="32"/>
      <c r="D1351" s="149" t="s">
        <v>351</v>
      </c>
      <c r="F1351" s="156" t="s">
        <v>7522</v>
      </c>
      <c r="L1351" s="32"/>
      <c r="M1351" s="147"/>
      <c r="T1351" s="53"/>
      <c r="AU1351" s="17" t="s">
        <v>83</v>
      </c>
    </row>
    <row r="1352" spans="2:65" s="1" customFormat="1" ht="11.25">
      <c r="B1352" s="32"/>
      <c r="D1352" s="149" t="s">
        <v>351</v>
      </c>
      <c r="F1352" s="157" t="s">
        <v>7523</v>
      </c>
      <c r="H1352" s="158">
        <v>0.30099999999999999</v>
      </c>
      <c r="L1352" s="32"/>
      <c r="M1352" s="147"/>
      <c r="T1352" s="53"/>
      <c r="AU1352" s="17" t="s">
        <v>83</v>
      </c>
    </row>
    <row r="1353" spans="2:65" s="1" customFormat="1" ht="11.25">
      <c r="B1353" s="32"/>
      <c r="D1353" s="149" t="s">
        <v>351</v>
      </c>
      <c r="F1353" s="157" t="s">
        <v>7524</v>
      </c>
      <c r="H1353" s="158">
        <v>0.30499999999999999</v>
      </c>
      <c r="L1353" s="32"/>
      <c r="M1353" s="147"/>
      <c r="T1353" s="53"/>
      <c r="AU1353" s="17" t="s">
        <v>83</v>
      </c>
    </row>
    <row r="1354" spans="2:65" s="1" customFormat="1" ht="11.25">
      <c r="B1354" s="32"/>
      <c r="D1354" s="149" t="s">
        <v>351</v>
      </c>
      <c r="F1354" s="157" t="s">
        <v>358</v>
      </c>
      <c r="H1354" s="158">
        <v>0.60599999999999998</v>
      </c>
      <c r="L1354" s="32"/>
      <c r="M1354" s="147"/>
      <c r="T1354" s="53"/>
      <c r="AU1354" s="17" t="s">
        <v>83</v>
      </c>
    </row>
    <row r="1355" spans="2:65" s="12" customFormat="1" ht="11.25">
      <c r="B1355" s="148"/>
      <c r="D1355" s="149" t="s">
        <v>350</v>
      </c>
      <c r="F1355" s="151" t="s">
        <v>7592</v>
      </c>
      <c r="H1355" s="152">
        <v>0.66700000000000004</v>
      </c>
      <c r="I1355" s="153"/>
      <c r="L1355" s="148"/>
      <c r="M1355" s="154"/>
      <c r="T1355" s="155"/>
      <c r="AT1355" s="150" t="s">
        <v>350</v>
      </c>
      <c r="AU1355" s="150" t="s">
        <v>83</v>
      </c>
      <c r="AV1355" s="12" t="s">
        <v>83</v>
      </c>
      <c r="AW1355" s="12" t="s">
        <v>4</v>
      </c>
      <c r="AX1355" s="12" t="s">
        <v>81</v>
      </c>
      <c r="AY1355" s="150" t="s">
        <v>339</v>
      </c>
    </row>
    <row r="1356" spans="2:65" s="1" customFormat="1" ht="66.75" customHeight="1">
      <c r="B1356" s="32"/>
      <c r="C1356" s="131" t="s">
        <v>3025</v>
      </c>
      <c r="D1356" s="131" t="s">
        <v>342</v>
      </c>
      <c r="E1356" s="132" t="s">
        <v>7593</v>
      </c>
      <c r="F1356" s="133" t="s">
        <v>7594</v>
      </c>
      <c r="G1356" s="134" t="s">
        <v>131</v>
      </c>
      <c r="H1356" s="135">
        <v>74.900000000000006</v>
      </c>
      <c r="I1356" s="136"/>
      <c r="J1356" s="137">
        <f>ROUND(I1356*H1356,2)</f>
        <v>0</v>
      </c>
      <c r="K1356" s="133" t="s">
        <v>345</v>
      </c>
      <c r="L1356" s="32"/>
      <c r="M1356" s="138" t="s">
        <v>19</v>
      </c>
      <c r="N1356" s="139" t="s">
        <v>44</v>
      </c>
      <c r="P1356" s="140">
        <f>O1356*H1356</f>
        <v>0</v>
      </c>
      <c r="Q1356" s="140">
        <v>0</v>
      </c>
      <c r="R1356" s="140">
        <f>Q1356*H1356</f>
        <v>0</v>
      </c>
      <c r="S1356" s="140">
        <v>0</v>
      </c>
      <c r="T1356" s="141">
        <f>S1356*H1356</f>
        <v>0</v>
      </c>
      <c r="AR1356" s="142" t="s">
        <v>489</v>
      </c>
      <c r="AT1356" s="142" t="s">
        <v>342</v>
      </c>
      <c r="AU1356" s="142" t="s">
        <v>83</v>
      </c>
      <c r="AY1356" s="17" t="s">
        <v>339</v>
      </c>
      <c r="BE1356" s="143">
        <f>IF(N1356="základní",J1356,0)</f>
        <v>0</v>
      </c>
      <c r="BF1356" s="143">
        <f>IF(N1356="snížená",J1356,0)</f>
        <v>0</v>
      </c>
      <c r="BG1356" s="143">
        <f>IF(N1356="zákl. přenesená",J1356,0)</f>
        <v>0</v>
      </c>
      <c r="BH1356" s="143">
        <f>IF(N1356="sníž. přenesená",J1356,0)</f>
        <v>0</v>
      </c>
      <c r="BI1356" s="143">
        <f>IF(N1356="nulová",J1356,0)</f>
        <v>0</v>
      </c>
      <c r="BJ1356" s="17" t="s">
        <v>81</v>
      </c>
      <c r="BK1356" s="143">
        <f>ROUND(I1356*H1356,2)</f>
        <v>0</v>
      </c>
      <c r="BL1356" s="17" t="s">
        <v>489</v>
      </c>
      <c r="BM1356" s="142" t="s">
        <v>7595</v>
      </c>
    </row>
    <row r="1357" spans="2:65" s="1" customFormat="1" ht="11.25">
      <c r="B1357" s="32"/>
      <c r="D1357" s="144" t="s">
        <v>348</v>
      </c>
      <c r="F1357" s="145" t="s">
        <v>7596</v>
      </c>
      <c r="I1357" s="146"/>
      <c r="L1357" s="32"/>
      <c r="M1357" s="147"/>
      <c r="T1357" s="53"/>
      <c r="AT1357" s="17" t="s">
        <v>348</v>
      </c>
      <c r="AU1357" s="17" t="s">
        <v>83</v>
      </c>
    </row>
    <row r="1358" spans="2:65" s="12" customFormat="1" ht="11.25">
      <c r="B1358" s="148"/>
      <c r="D1358" s="149" t="s">
        <v>350</v>
      </c>
      <c r="E1358" s="150" t="s">
        <v>19</v>
      </c>
      <c r="F1358" s="151" t="s">
        <v>6494</v>
      </c>
      <c r="H1358" s="152">
        <v>74.900000000000006</v>
      </c>
      <c r="I1358" s="153"/>
      <c r="L1358" s="148"/>
      <c r="M1358" s="154"/>
      <c r="T1358" s="155"/>
      <c r="AT1358" s="150" t="s">
        <v>350</v>
      </c>
      <c r="AU1358" s="150" t="s">
        <v>83</v>
      </c>
      <c r="AV1358" s="12" t="s">
        <v>83</v>
      </c>
      <c r="AW1358" s="12" t="s">
        <v>34</v>
      </c>
      <c r="AX1358" s="12" t="s">
        <v>81</v>
      </c>
      <c r="AY1358" s="150" t="s">
        <v>339</v>
      </c>
    </row>
    <row r="1359" spans="2:65" s="1" customFormat="1" ht="11.25">
      <c r="B1359" s="32"/>
      <c r="D1359" s="149" t="s">
        <v>351</v>
      </c>
      <c r="F1359" s="156" t="s">
        <v>7597</v>
      </c>
      <c r="L1359" s="32"/>
      <c r="M1359" s="147"/>
      <c r="T1359" s="53"/>
      <c r="AU1359" s="17" t="s">
        <v>83</v>
      </c>
    </row>
    <row r="1360" spans="2:65" s="1" customFormat="1" ht="11.25">
      <c r="B1360" s="32"/>
      <c r="D1360" s="149" t="s">
        <v>351</v>
      </c>
      <c r="F1360" s="157" t="s">
        <v>7598</v>
      </c>
      <c r="H1360" s="158">
        <v>12.5</v>
      </c>
      <c r="L1360" s="32"/>
      <c r="M1360" s="147"/>
      <c r="T1360" s="53"/>
      <c r="AU1360" s="17" t="s">
        <v>83</v>
      </c>
    </row>
    <row r="1361" spans="2:65" s="1" customFormat="1" ht="11.25">
      <c r="B1361" s="32"/>
      <c r="D1361" s="149" t="s">
        <v>351</v>
      </c>
      <c r="F1361" s="157" t="s">
        <v>7599</v>
      </c>
      <c r="H1361" s="158">
        <v>62.4</v>
      </c>
      <c r="L1361" s="32"/>
      <c r="M1361" s="147"/>
      <c r="T1361" s="53"/>
      <c r="AU1361" s="17" t="s">
        <v>83</v>
      </c>
    </row>
    <row r="1362" spans="2:65" s="1" customFormat="1" ht="11.25">
      <c r="B1362" s="32"/>
      <c r="D1362" s="149" t="s">
        <v>351</v>
      </c>
      <c r="F1362" s="157" t="s">
        <v>358</v>
      </c>
      <c r="H1362" s="158">
        <v>74.900000000000006</v>
      </c>
      <c r="L1362" s="32"/>
      <c r="M1362" s="147"/>
      <c r="T1362" s="53"/>
      <c r="AU1362" s="17" t="s">
        <v>83</v>
      </c>
    </row>
    <row r="1363" spans="2:65" s="1" customFormat="1" ht="21.75" customHeight="1">
      <c r="B1363" s="32"/>
      <c r="C1363" s="163" t="s">
        <v>3030</v>
      </c>
      <c r="D1363" s="163" t="s">
        <v>1918</v>
      </c>
      <c r="E1363" s="164" t="s">
        <v>7600</v>
      </c>
      <c r="F1363" s="165" t="s">
        <v>7601</v>
      </c>
      <c r="G1363" s="166" t="s">
        <v>236</v>
      </c>
      <c r="H1363" s="167">
        <v>3.6259999999999999</v>
      </c>
      <c r="I1363" s="168"/>
      <c r="J1363" s="169">
        <f>ROUND(I1363*H1363,2)</f>
        <v>0</v>
      </c>
      <c r="K1363" s="165" t="s">
        <v>345</v>
      </c>
      <c r="L1363" s="170"/>
      <c r="M1363" s="171" t="s">
        <v>19</v>
      </c>
      <c r="N1363" s="172" t="s">
        <v>44</v>
      </c>
      <c r="P1363" s="140">
        <f>O1363*H1363</f>
        <v>0</v>
      </c>
      <c r="Q1363" s="140">
        <v>0.55000000000000004</v>
      </c>
      <c r="R1363" s="140">
        <f>Q1363*H1363</f>
        <v>1.9943000000000002</v>
      </c>
      <c r="S1363" s="140">
        <v>0</v>
      </c>
      <c r="T1363" s="141">
        <f>S1363*H1363</f>
        <v>0</v>
      </c>
      <c r="AR1363" s="142" t="s">
        <v>678</v>
      </c>
      <c r="AT1363" s="142" t="s">
        <v>1918</v>
      </c>
      <c r="AU1363" s="142" t="s">
        <v>83</v>
      </c>
      <c r="AY1363" s="17" t="s">
        <v>339</v>
      </c>
      <c r="BE1363" s="143">
        <f>IF(N1363="základní",J1363,0)</f>
        <v>0</v>
      </c>
      <c r="BF1363" s="143">
        <f>IF(N1363="snížená",J1363,0)</f>
        <v>0</v>
      </c>
      <c r="BG1363" s="143">
        <f>IF(N1363="zákl. přenesená",J1363,0)</f>
        <v>0</v>
      </c>
      <c r="BH1363" s="143">
        <f>IF(N1363="sníž. přenesená",J1363,0)</f>
        <v>0</v>
      </c>
      <c r="BI1363" s="143">
        <f>IF(N1363="nulová",J1363,0)</f>
        <v>0</v>
      </c>
      <c r="BJ1363" s="17" t="s">
        <v>81</v>
      </c>
      <c r="BK1363" s="143">
        <f>ROUND(I1363*H1363,2)</f>
        <v>0</v>
      </c>
      <c r="BL1363" s="17" t="s">
        <v>489</v>
      </c>
      <c r="BM1363" s="142" t="s">
        <v>7602</v>
      </c>
    </row>
    <row r="1364" spans="2:65" s="12" customFormat="1" ht="11.25">
      <c r="B1364" s="148"/>
      <c r="D1364" s="149" t="s">
        <v>350</v>
      </c>
      <c r="E1364" s="150" t="s">
        <v>19</v>
      </c>
      <c r="F1364" s="151" t="s">
        <v>6497</v>
      </c>
      <c r="H1364" s="152">
        <v>3.2959999999999998</v>
      </c>
      <c r="I1364" s="153"/>
      <c r="L1364" s="148"/>
      <c r="M1364" s="154"/>
      <c r="T1364" s="155"/>
      <c r="AT1364" s="150" t="s">
        <v>350</v>
      </c>
      <c r="AU1364" s="150" t="s">
        <v>83</v>
      </c>
      <c r="AV1364" s="12" t="s">
        <v>83</v>
      </c>
      <c r="AW1364" s="12" t="s">
        <v>34</v>
      </c>
      <c r="AX1364" s="12" t="s">
        <v>81</v>
      </c>
      <c r="AY1364" s="150" t="s">
        <v>339</v>
      </c>
    </row>
    <row r="1365" spans="2:65" s="1" customFormat="1" ht="11.25">
      <c r="B1365" s="32"/>
      <c r="D1365" s="149" t="s">
        <v>351</v>
      </c>
      <c r="F1365" s="156" t="s">
        <v>7525</v>
      </c>
      <c r="L1365" s="32"/>
      <c r="M1365" s="147"/>
      <c r="T1365" s="53"/>
      <c r="AU1365" s="17" t="s">
        <v>83</v>
      </c>
    </row>
    <row r="1366" spans="2:65" s="1" customFormat="1" ht="11.25">
      <c r="B1366" s="32"/>
      <c r="D1366" s="149" t="s">
        <v>351</v>
      </c>
      <c r="F1366" s="157" t="s">
        <v>7526</v>
      </c>
      <c r="H1366" s="158">
        <v>3.2959999999999998</v>
      </c>
      <c r="L1366" s="32"/>
      <c r="M1366" s="147"/>
      <c r="T1366" s="53"/>
      <c r="AU1366" s="17" t="s">
        <v>83</v>
      </c>
    </row>
    <row r="1367" spans="2:65" s="12" customFormat="1" ht="11.25">
      <c r="B1367" s="148"/>
      <c r="D1367" s="149" t="s">
        <v>350</v>
      </c>
      <c r="F1367" s="151" t="s">
        <v>7603</v>
      </c>
      <c r="H1367" s="152">
        <v>3.6259999999999999</v>
      </c>
      <c r="I1367" s="153"/>
      <c r="L1367" s="148"/>
      <c r="M1367" s="154"/>
      <c r="T1367" s="155"/>
      <c r="AT1367" s="150" t="s">
        <v>350</v>
      </c>
      <c r="AU1367" s="150" t="s">
        <v>83</v>
      </c>
      <c r="AV1367" s="12" t="s">
        <v>83</v>
      </c>
      <c r="AW1367" s="12" t="s">
        <v>4</v>
      </c>
      <c r="AX1367" s="12" t="s">
        <v>81</v>
      </c>
      <c r="AY1367" s="150" t="s">
        <v>339</v>
      </c>
    </row>
    <row r="1368" spans="2:65" s="1" customFormat="1" ht="37.9" customHeight="1">
      <c r="B1368" s="32"/>
      <c r="C1368" s="131" t="s">
        <v>3035</v>
      </c>
      <c r="D1368" s="131" t="s">
        <v>342</v>
      </c>
      <c r="E1368" s="132" t="s">
        <v>3948</v>
      </c>
      <c r="F1368" s="133" t="s">
        <v>3949</v>
      </c>
      <c r="G1368" s="134" t="s">
        <v>236</v>
      </c>
      <c r="H1368" s="135">
        <v>14.882999999999999</v>
      </c>
      <c r="I1368" s="136"/>
      <c r="J1368" s="137">
        <f>ROUND(I1368*H1368,2)</f>
        <v>0</v>
      </c>
      <c r="K1368" s="133" t="s">
        <v>345</v>
      </c>
      <c r="L1368" s="32"/>
      <c r="M1368" s="138" t="s">
        <v>19</v>
      </c>
      <c r="N1368" s="139" t="s">
        <v>44</v>
      </c>
      <c r="P1368" s="140">
        <f>O1368*H1368</f>
        <v>0</v>
      </c>
      <c r="Q1368" s="140">
        <v>2.2839999999999999E-2</v>
      </c>
      <c r="R1368" s="140">
        <f>Q1368*H1368</f>
        <v>0.33992771999999999</v>
      </c>
      <c r="S1368" s="140">
        <v>0</v>
      </c>
      <c r="T1368" s="141">
        <f>S1368*H1368</f>
        <v>0</v>
      </c>
      <c r="AR1368" s="142" t="s">
        <v>489</v>
      </c>
      <c r="AT1368" s="142" t="s">
        <v>342</v>
      </c>
      <c r="AU1368" s="142" t="s">
        <v>83</v>
      </c>
      <c r="AY1368" s="17" t="s">
        <v>339</v>
      </c>
      <c r="BE1368" s="143">
        <f>IF(N1368="základní",J1368,0)</f>
        <v>0</v>
      </c>
      <c r="BF1368" s="143">
        <f>IF(N1368="snížená",J1368,0)</f>
        <v>0</v>
      </c>
      <c r="BG1368" s="143">
        <f>IF(N1368="zákl. přenesená",J1368,0)</f>
        <v>0</v>
      </c>
      <c r="BH1368" s="143">
        <f>IF(N1368="sníž. přenesená",J1368,0)</f>
        <v>0</v>
      </c>
      <c r="BI1368" s="143">
        <f>IF(N1368="nulová",J1368,0)</f>
        <v>0</v>
      </c>
      <c r="BJ1368" s="17" t="s">
        <v>81</v>
      </c>
      <c r="BK1368" s="143">
        <f>ROUND(I1368*H1368,2)</f>
        <v>0</v>
      </c>
      <c r="BL1368" s="17" t="s">
        <v>489</v>
      </c>
      <c r="BM1368" s="142" t="s">
        <v>7604</v>
      </c>
    </row>
    <row r="1369" spans="2:65" s="1" customFormat="1" ht="11.25">
      <c r="B1369" s="32"/>
      <c r="D1369" s="144" t="s">
        <v>348</v>
      </c>
      <c r="F1369" s="145" t="s">
        <v>3951</v>
      </c>
      <c r="I1369" s="146"/>
      <c r="L1369" s="32"/>
      <c r="M1369" s="147"/>
      <c r="T1369" s="53"/>
      <c r="AT1369" s="17" t="s">
        <v>348</v>
      </c>
      <c r="AU1369" s="17" t="s">
        <v>83</v>
      </c>
    </row>
    <row r="1370" spans="2:65" s="12" customFormat="1" ht="11.25">
      <c r="B1370" s="148"/>
      <c r="D1370" s="149" t="s">
        <v>350</v>
      </c>
      <c r="E1370" s="150" t="s">
        <v>19</v>
      </c>
      <c r="F1370" s="151" t="s">
        <v>7605</v>
      </c>
      <c r="H1370" s="152">
        <v>14.882999999999999</v>
      </c>
      <c r="I1370" s="153"/>
      <c r="L1370" s="148"/>
      <c r="M1370" s="154"/>
      <c r="T1370" s="155"/>
      <c r="AT1370" s="150" t="s">
        <v>350</v>
      </c>
      <c r="AU1370" s="150" t="s">
        <v>83</v>
      </c>
      <c r="AV1370" s="12" t="s">
        <v>83</v>
      </c>
      <c r="AW1370" s="12" t="s">
        <v>34</v>
      </c>
      <c r="AX1370" s="12" t="s">
        <v>81</v>
      </c>
      <c r="AY1370" s="150" t="s">
        <v>339</v>
      </c>
    </row>
    <row r="1371" spans="2:65" s="1" customFormat="1" ht="11.25">
      <c r="B1371" s="32"/>
      <c r="D1371" s="149" t="s">
        <v>351</v>
      </c>
      <c r="F1371" s="156" t="s">
        <v>7499</v>
      </c>
      <c r="L1371" s="32"/>
      <c r="M1371" s="147"/>
      <c r="T1371" s="53"/>
      <c r="AU1371" s="17" t="s">
        <v>83</v>
      </c>
    </row>
    <row r="1372" spans="2:65" s="1" customFormat="1" ht="11.25">
      <c r="B1372" s="32"/>
      <c r="D1372" s="149" t="s">
        <v>351</v>
      </c>
      <c r="F1372" s="157" t="s">
        <v>7500</v>
      </c>
      <c r="H1372" s="158">
        <v>3.9E-2</v>
      </c>
      <c r="L1372" s="32"/>
      <c r="M1372" s="147"/>
      <c r="T1372" s="53"/>
      <c r="AU1372" s="17" t="s">
        <v>83</v>
      </c>
    </row>
    <row r="1373" spans="2:65" s="1" customFormat="1" ht="11.25">
      <c r="B1373" s="32"/>
      <c r="D1373" s="149" t="s">
        <v>351</v>
      </c>
      <c r="F1373" s="156" t="s">
        <v>7501</v>
      </c>
      <c r="L1373" s="32"/>
      <c r="M1373" s="147"/>
      <c r="T1373" s="53"/>
      <c r="AU1373" s="17" t="s">
        <v>83</v>
      </c>
    </row>
    <row r="1374" spans="2:65" s="1" customFormat="1" ht="11.25">
      <c r="B1374" s="32"/>
      <c r="D1374" s="149" t="s">
        <v>351</v>
      </c>
      <c r="F1374" s="157" t="s">
        <v>7502</v>
      </c>
      <c r="H1374" s="158">
        <v>0.14799999999999999</v>
      </c>
      <c r="L1374" s="32"/>
      <c r="M1374" s="147"/>
      <c r="T1374" s="53"/>
      <c r="AU1374" s="17" t="s">
        <v>83</v>
      </c>
    </row>
    <row r="1375" spans="2:65" s="1" customFormat="1" ht="11.25">
      <c r="B1375" s="32"/>
      <c r="D1375" s="149" t="s">
        <v>351</v>
      </c>
      <c r="F1375" s="157" t="s">
        <v>7503</v>
      </c>
      <c r="H1375" s="158">
        <v>0.40899999999999997</v>
      </c>
      <c r="L1375" s="32"/>
      <c r="M1375" s="147"/>
      <c r="T1375" s="53"/>
      <c r="AU1375" s="17" t="s">
        <v>83</v>
      </c>
    </row>
    <row r="1376" spans="2:65" s="1" customFormat="1" ht="11.25">
      <c r="B1376" s="32"/>
      <c r="D1376" s="149" t="s">
        <v>351</v>
      </c>
      <c r="F1376" s="157" t="s">
        <v>7504</v>
      </c>
      <c r="H1376" s="158">
        <v>0.56799999999999995</v>
      </c>
      <c r="L1376" s="32"/>
      <c r="M1376" s="147"/>
      <c r="T1376" s="53"/>
      <c r="AU1376" s="17" t="s">
        <v>83</v>
      </c>
    </row>
    <row r="1377" spans="2:47" s="1" customFormat="1" ht="11.25">
      <c r="B1377" s="32"/>
      <c r="D1377" s="149" t="s">
        <v>351</v>
      </c>
      <c r="F1377" s="157" t="s">
        <v>7505</v>
      </c>
      <c r="H1377" s="158">
        <v>0.67700000000000005</v>
      </c>
      <c r="L1377" s="32"/>
      <c r="M1377" s="147"/>
      <c r="T1377" s="53"/>
      <c r="AU1377" s="17" t="s">
        <v>83</v>
      </c>
    </row>
    <row r="1378" spans="2:47" s="1" customFormat="1" ht="11.25">
      <c r="B1378" s="32"/>
      <c r="D1378" s="149" t="s">
        <v>351</v>
      </c>
      <c r="F1378" s="157" t="s">
        <v>7506</v>
      </c>
      <c r="H1378" s="158">
        <v>0.16600000000000001</v>
      </c>
      <c r="L1378" s="32"/>
      <c r="M1378" s="147"/>
      <c r="T1378" s="53"/>
      <c r="AU1378" s="17" t="s">
        <v>83</v>
      </c>
    </row>
    <row r="1379" spans="2:47" s="1" customFormat="1" ht="11.25">
      <c r="B1379" s="32"/>
      <c r="D1379" s="149" t="s">
        <v>351</v>
      </c>
      <c r="F1379" s="157" t="s">
        <v>7507</v>
      </c>
      <c r="H1379" s="158">
        <v>0.26500000000000001</v>
      </c>
      <c r="L1379" s="32"/>
      <c r="M1379" s="147"/>
      <c r="T1379" s="53"/>
      <c r="AU1379" s="17" t="s">
        <v>83</v>
      </c>
    </row>
    <row r="1380" spans="2:47" s="1" customFormat="1" ht="11.25">
      <c r="B1380" s="32"/>
      <c r="D1380" s="149" t="s">
        <v>351</v>
      </c>
      <c r="F1380" s="157" t="s">
        <v>7508</v>
      </c>
      <c r="H1380" s="158">
        <v>0.20300000000000001</v>
      </c>
      <c r="L1380" s="32"/>
      <c r="M1380" s="147"/>
      <c r="T1380" s="53"/>
      <c r="AU1380" s="17" t="s">
        <v>83</v>
      </c>
    </row>
    <row r="1381" spans="2:47" s="1" customFormat="1" ht="11.25">
      <c r="B1381" s="32"/>
      <c r="D1381" s="149" t="s">
        <v>351</v>
      </c>
      <c r="F1381" s="157" t="s">
        <v>7509</v>
      </c>
      <c r="H1381" s="158">
        <v>1.22</v>
      </c>
      <c r="L1381" s="32"/>
      <c r="M1381" s="147"/>
      <c r="T1381" s="53"/>
      <c r="AU1381" s="17" t="s">
        <v>83</v>
      </c>
    </row>
    <row r="1382" spans="2:47" s="1" customFormat="1" ht="11.25">
      <c r="B1382" s="32"/>
      <c r="D1382" s="149" t="s">
        <v>351</v>
      </c>
      <c r="F1382" s="157" t="s">
        <v>7510</v>
      </c>
      <c r="H1382" s="158">
        <v>0.248</v>
      </c>
      <c r="L1382" s="32"/>
      <c r="M1382" s="147"/>
      <c r="T1382" s="53"/>
      <c r="AU1382" s="17" t="s">
        <v>83</v>
      </c>
    </row>
    <row r="1383" spans="2:47" s="1" customFormat="1" ht="11.25">
      <c r="B1383" s="32"/>
      <c r="D1383" s="149" t="s">
        <v>351</v>
      </c>
      <c r="F1383" s="157" t="s">
        <v>7511</v>
      </c>
      <c r="H1383" s="158">
        <v>0.127</v>
      </c>
      <c r="L1383" s="32"/>
      <c r="M1383" s="147"/>
      <c r="T1383" s="53"/>
      <c r="AU1383" s="17" t="s">
        <v>83</v>
      </c>
    </row>
    <row r="1384" spans="2:47" s="1" customFormat="1" ht="11.25">
      <c r="B1384" s="32"/>
      <c r="D1384" s="149" t="s">
        <v>351</v>
      </c>
      <c r="F1384" s="157" t="s">
        <v>7512</v>
      </c>
      <c r="H1384" s="158">
        <v>0.28499999999999998</v>
      </c>
      <c r="L1384" s="32"/>
      <c r="M1384" s="147"/>
      <c r="T1384" s="53"/>
      <c r="AU1384" s="17" t="s">
        <v>83</v>
      </c>
    </row>
    <row r="1385" spans="2:47" s="1" customFormat="1" ht="11.25">
      <c r="B1385" s="32"/>
      <c r="D1385" s="149" t="s">
        <v>351</v>
      </c>
      <c r="F1385" s="157" t="s">
        <v>7513</v>
      </c>
      <c r="H1385" s="158">
        <v>4.9370000000000003</v>
      </c>
      <c r="L1385" s="32"/>
      <c r="M1385" s="147"/>
      <c r="T1385" s="53"/>
      <c r="AU1385" s="17" t="s">
        <v>83</v>
      </c>
    </row>
    <row r="1386" spans="2:47" s="1" customFormat="1" ht="11.25">
      <c r="B1386" s="32"/>
      <c r="D1386" s="149" t="s">
        <v>351</v>
      </c>
      <c r="F1386" s="157" t="s">
        <v>7514</v>
      </c>
      <c r="H1386" s="158">
        <v>0.222</v>
      </c>
      <c r="L1386" s="32"/>
      <c r="M1386" s="147"/>
      <c r="T1386" s="53"/>
      <c r="AU1386" s="17" t="s">
        <v>83</v>
      </c>
    </row>
    <row r="1387" spans="2:47" s="1" customFormat="1" ht="11.25">
      <c r="B1387" s="32"/>
      <c r="D1387" s="149" t="s">
        <v>351</v>
      </c>
      <c r="F1387" s="157" t="s">
        <v>7515</v>
      </c>
      <c r="H1387" s="158">
        <v>0.124</v>
      </c>
      <c r="L1387" s="32"/>
      <c r="M1387" s="147"/>
      <c r="T1387" s="53"/>
      <c r="AU1387" s="17" t="s">
        <v>83</v>
      </c>
    </row>
    <row r="1388" spans="2:47" s="1" customFormat="1" ht="11.25">
      <c r="B1388" s="32"/>
      <c r="D1388" s="149" t="s">
        <v>351</v>
      </c>
      <c r="F1388" s="157" t="s">
        <v>7516</v>
      </c>
      <c r="H1388" s="158">
        <v>9.1999999999999998E-2</v>
      </c>
      <c r="L1388" s="32"/>
      <c r="M1388" s="147"/>
      <c r="T1388" s="53"/>
      <c r="AU1388" s="17" t="s">
        <v>83</v>
      </c>
    </row>
    <row r="1389" spans="2:47" s="1" customFormat="1" ht="11.25">
      <c r="B1389" s="32"/>
      <c r="D1389" s="149" t="s">
        <v>351</v>
      </c>
      <c r="F1389" s="157" t="s">
        <v>358</v>
      </c>
      <c r="H1389" s="158">
        <v>9.6910000000000007</v>
      </c>
      <c r="L1389" s="32"/>
      <c r="M1389" s="147"/>
      <c r="T1389" s="53"/>
      <c r="AU1389" s="17" t="s">
        <v>83</v>
      </c>
    </row>
    <row r="1390" spans="2:47" s="1" customFormat="1" ht="11.25">
      <c r="B1390" s="32"/>
      <c r="D1390" s="149" t="s">
        <v>351</v>
      </c>
      <c r="F1390" s="156" t="s">
        <v>7517</v>
      </c>
      <c r="L1390" s="32"/>
      <c r="M1390" s="147"/>
      <c r="T1390" s="53"/>
      <c r="AU1390" s="17" t="s">
        <v>83</v>
      </c>
    </row>
    <row r="1391" spans="2:47" s="1" customFormat="1" ht="11.25">
      <c r="B1391" s="32"/>
      <c r="D1391" s="149" t="s">
        <v>351</v>
      </c>
      <c r="F1391" s="157" t="s">
        <v>7518</v>
      </c>
      <c r="H1391" s="158">
        <v>0.38300000000000001</v>
      </c>
      <c r="L1391" s="32"/>
      <c r="M1391" s="147"/>
      <c r="T1391" s="53"/>
      <c r="AU1391" s="17" t="s">
        <v>83</v>
      </c>
    </row>
    <row r="1392" spans="2:47" s="1" customFormat="1" ht="11.25">
      <c r="B1392" s="32"/>
      <c r="D1392" s="149" t="s">
        <v>351</v>
      </c>
      <c r="F1392" s="157" t="s">
        <v>7519</v>
      </c>
      <c r="H1392" s="158">
        <v>0.20300000000000001</v>
      </c>
      <c r="L1392" s="32"/>
      <c r="M1392" s="147"/>
      <c r="T1392" s="53"/>
      <c r="AU1392" s="17" t="s">
        <v>83</v>
      </c>
    </row>
    <row r="1393" spans="2:65" s="1" customFormat="1" ht="11.25">
      <c r="B1393" s="32"/>
      <c r="D1393" s="149" t="s">
        <v>351</v>
      </c>
      <c r="F1393" s="157" t="s">
        <v>7520</v>
      </c>
      <c r="H1393" s="158">
        <v>0.20699999999999999</v>
      </c>
      <c r="L1393" s="32"/>
      <c r="M1393" s="147"/>
      <c r="T1393" s="53"/>
      <c r="AU1393" s="17" t="s">
        <v>83</v>
      </c>
    </row>
    <row r="1394" spans="2:65" s="1" customFormat="1" ht="11.25">
      <c r="B1394" s="32"/>
      <c r="D1394" s="149" t="s">
        <v>351</v>
      </c>
      <c r="F1394" s="157" t="s">
        <v>7521</v>
      </c>
      <c r="H1394" s="158">
        <v>0.44600000000000001</v>
      </c>
      <c r="L1394" s="32"/>
      <c r="M1394" s="147"/>
      <c r="T1394" s="53"/>
      <c r="AU1394" s="17" t="s">
        <v>83</v>
      </c>
    </row>
    <row r="1395" spans="2:65" s="1" customFormat="1" ht="11.25">
      <c r="B1395" s="32"/>
      <c r="D1395" s="149" t="s">
        <v>351</v>
      </c>
      <c r="F1395" s="157" t="s">
        <v>358</v>
      </c>
      <c r="H1395" s="158">
        <v>1.2390000000000001</v>
      </c>
      <c r="L1395" s="32"/>
      <c r="M1395" s="147"/>
      <c r="T1395" s="53"/>
      <c r="AU1395" s="17" t="s">
        <v>83</v>
      </c>
    </row>
    <row r="1396" spans="2:65" s="1" customFormat="1" ht="11.25">
      <c r="B1396" s="32"/>
      <c r="D1396" s="149" t="s">
        <v>351</v>
      </c>
      <c r="F1396" s="156" t="s">
        <v>7522</v>
      </c>
      <c r="L1396" s="32"/>
      <c r="M1396" s="147"/>
      <c r="T1396" s="53"/>
      <c r="AU1396" s="17" t="s">
        <v>83</v>
      </c>
    </row>
    <row r="1397" spans="2:65" s="1" customFormat="1" ht="11.25">
      <c r="B1397" s="32"/>
      <c r="D1397" s="149" t="s">
        <v>351</v>
      </c>
      <c r="F1397" s="157" t="s">
        <v>7523</v>
      </c>
      <c r="H1397" s="158">
        <v>0.30099999999999999</v>
      </c>
      <c r="L1397" s="32"/>
      <c r="M1397" s="147"/>
      <c r="T1397" s="53"/>
      <c r="AU1397" s="17" t="s">
        <v>83</v>
      </c>
    </row>
    <row r="1398" spans="2:65" s="1" customFormat="1" ht="11.25">
      <c r="B1398" s="32"/>
      <c r="D1398" s="149" t="s">
        <v>351</v>
      </c>
      <c r="F1398" s="157" t="s">
        <v>7524</v>
      </c>
      <c r="H1398" s="158">
        <v>0.30499999999999999</v>
      </c>
      <c r="L1398" s="32"/>
      <c r="M1398" s="147"/>
      <c r="T1398" s="53"/>
      <c r="AU1398" s="17" t="s">
        <v>83</v>
      </c>
    </row>
    <row r="1399" spans="2:65" s="1" customFormat="1" ht="11.25">
      <c r="B1399" s="32"/>
      <c r="D1399" s="149" t="s">
        <v>351</v>
      </c>
      <c r="F1399" s="157" t="s">
        <v>358</v>
      </c>
      <c r="H1399" s="158">
        <v>0.60599999999999998</v>
      </c>
      <c r="L1399" s="32"/>
      <c r="M1399" s="147"/>
      <c r="T1399" s="53"/>
      <c r="AU1399" s="17" t="s">
        <v>83</v>
      </c>
    </row>
    <row r="1400" spans="2:65" s="1" customFormat="1" ht="11.25">
      <c r="B1400" s="32"/>
      <c r="D1400" s="149" t="s">
        <v>351</v>
      </c>
      <c r="F1400" s="156" t="s">
        <v>7525</v>
      </c>
      <c r="L1400" s="32"/>
      <c r="M1400" s="147"/>
      <c r="T1400" s="53"/>
      <c r="AU1400" s="17" t="s">
        <v>83</v>
      </c>
    </row>
    <row r="1401" spans="2:65" s="1" customFormat="1" ht="11.25">
      <c r="B1401" s="32"/>
      <c r="D1401" s="149" t="s">
        <v>351</v>
      </c>
      <c r="F1401" s="157" t="s">
        <v>7526</v>
      </c>
      <c r="H1401" s="158">
        <v>3.2959999999999998</v>
      </c>
      <c r="L1401" s="32"/>
      <c r="M1401" s="147"/>
      <c r="T1401" s="53"/>
      <c r="AU1401" s="17" t="s">
        <v>83</v>
      </c>
    </row>
    <row r="1402" spans="2:65" s="1" customFormat="1" ht="11.25">
      <c r="B1402" s="32"/>
      <c r="D1402" s="149" t="s">
        <v>351</v>
      </c>
      <c r="F1402" s="156" t="s">
        <v>7528</v>
      </c>
      <c r="L1402" s="32"/>
      <c r="M1402" s="147"/>
      <c r="T1402" s="53"/>
      <c r="AU1402" s="17" t="s">
        <v>83</v>
      </c>
    </row>
    <row r="1403" spans="2:65" s="1" customFormat="1" ht="11.25">
      <c r="B1403" s="32"/>
      <c r="D1403" s="149" t="s">
        <v>351</v>
      </c>
      <c r="F1403" s="157" t="s">
        <v>7529</v>
      </c>
      <c r="H1403" s="158">
        <v>1.2E-2</v>
      </c>
      <c r="L1403" s="32"/>
      <c r="M1403" s="147"/>
      <c r="T1403" s="53"/>
      <c r="AU1403" s="17" t="s">
        <v>83</v>
      </c>
    </row>
    <row r="1404" spans="2:65" s="1" customFormat="1" ht="49.15" customHeight="1">
      <c r="B1404" s="32"/>
      <c r="C1404" s="131" t="s">
        <v>3041</v>
      </c>
      <c r="D1404" s="131" t="s">
        <v>342</v>
      </c>
      <c r="E1404" s="132" t="s">
        <v>4003</v>
      </c>
      <c r="F1404" s="133" t="s">
        <v>4004</v>
      </c>
      <c r="G1404" s="134" t="s">
        <v>670</v>
      </c>
      <c r="H1404" s="135">
        <v>9.4890000000000008</v>
      </c>
      <c r="I1404" s="136"/>
      <c r="J1404" s="137">
        <f>ROUND(I1404*H1404,2)</f>
        <v>0</v>
      </c>
      <c r="K1404" s="133" t="s">
        <v>345</v>
      </c>
      <c r="L1404" s="32"/>
      <c r="M1404" s="138" t="s">
        <v>19</v>
      </c>
      <c r="N1404" s="139" t="s">
        <v>44</v>
      </c>
      <c r="P1404" s="140">
        <f>O1404*H1404</f>
        <v>0</v>
      </c>
      <c r="Q1404" s="140">
        <v>0</v>
      </c>
      <c r="R1404" s="140">
        <f>Q1404*H1404</f>
        <v>0</v>
      </c>
      <c r="S1404" s="140">
        <v>0</v>
      </c>
      <c r="T1404" s="141">
        <f>S1404*H1404</f>
        <v>0</v>
      </c>
      <c r="AR1404" s="142" t="s">
        <v>489</v>
      </c>
      <c r="AT1404" s="142" t="s">
        <v>342</v>
      </c>
      <c r="AU1404" s="142" t="s">
        <v>83</v>
      </c>
      <c r="AY1404" s="17" t="s">
        <v>339</v>
      </c>
      <c r="BE1404" s="143">
        <f>IF(N1404="základní",J1404,0)</f>
        <v>0</v>
      </c>
      <c r="BF1404" s="143">
        <f>IF(N1404="snížená",J1404,0)</f>
        <v>0</v>
      </c>
      <c r="BG1404" s="143">
        <f>IF(N1404="zákl. přenesená",J1404,0)</f>
        <v>0</v>
      </c>
      <c r="BH1404" s="143">
        <f>IF(N1404="sníž. přenesená",J1404,0)</f>
        <v>0</v>
      </c>
      <c r="BI1404" s="143">
        <f>IF(N1404="nulová",J1404,0)</f>
        <v>0</v>
      </c>
      <c r="BJ1404" s="17" t="s">
        <v>81</v>
      </c>
      <c r="BK1404" s="143">
        <f>ROUND(I1404*H1404,2)</f>
        <v>0</v>
      </c>
      <c r="BL1404" s="17" t="s">
        <v>489</v>
      </c>
      <c r="BM1404" s="142" t="s">
        <v>7606</v>
      </c>
    </row>
    <row r="1405" spans="2:65" s="1" customFormat="1" ht="11.25">
      <c r="B1405" s="32"/>
      <c r="D1405" s="144" t="s">
        <v>348</v>
      </c>
      <c r="F1405" s="145" t="s">
        <v>4006</v>
      </c>
      <c r="I1405" s="146"/>
      <c r="L1405" s="32"/>
      <c r="M1405" s="147"/>
      <c r="T1405" s="53"/>
      <c r="AT1405" s="17" t="s">
        <v>348</v>
      </c>
      <c r="AU1405" s="17" t="s">
        <v>83</v>
      </c>
    </row>
    <row r="1406" spans="2:65" s="11" customFormat="1" ht="22.9" customHeight="1">
      <c r="B1406" s="119"/>
      <c r="D1406" s="120" t="s">
        <v>72</v>
      </c>
      <c r="E1406" s="129" t="s">
        <v>992</v>
      </c>
      <c r="F1406" s="129" t="s">
        <v>993</v>
      </c>
      <c r="I1406" s="122"/>
      <c r="J1406" s="130">
        <f>BK1406</f>
        <v>0</v>
      </c>
      <c r="L1406" s="119"/>
      <c r="M1406" s="124"/>
      <c r="P1406" s="125">
        <f>SUM(P1407:P1532)</f>
        <v>0</v>
      </c>
      <c r="R1406" s="125">
        <f>SUM(R1407:R1532)</f>
        <v>5.0364757399999993</v>
      </c>
      <c r="T1406" s="126">
        <f>SUM(T1407:T1532)</f>
        <v>0</v>
      </c>
      <c r="AR1406" s="120" t="s">
        <v>83</v>
      </c>
      <c r="AT1406" s="127" t="s">
        <v>72</v>
      </c>
      <c r="AU1406" s="127" t="s">
        <v>81</v>
      </c>
      <c r="AY1406" s="120" t="s">
        <v>339</v>
      </c>
      <c r="BK1406" s="128">
        <f>SUM(BK1407:BK1532)</f>
        <v>0</v>
      </c>
    </row>
    <row r="1407" spans="2:65" s="1" customFormat="1" ht="24.2" customHeight="1">
      <c r="B1407" s="32"/>
      <c r="C1407" s="131" t="s">
        <v>3046</v>
      </c>
      <c r="D1407" s="131" t="s">
        <v>342</v>
      </c>
      <c r="E1407" s="132" t="s">
        <v>7607</v>
      </c>
      <c r="F1407" s="133" t="s">
        <v>7608</v>
      </c>
      <c r="G1407" s="134" t="s">
        <v>1192</v>
      </c>
      <c r="H1407" s="135">
        <v>68.400000000000006</v>
      </c>
      <c r="I1407" s="136"/>
      <c r="J1407" s="137">
        <f>ROUND(I1407*H1407,2)</f>
        <v>0</v>
      </c>
      <c r="K1407" s="133" t="s">
        <v>345</v>
      </c>
      <c r="L1407" s="32"/>
      <c r="M1407" s="138" t="s">
        <v>19</v>
      </c>
      <c r="N1407" s="139" t="s">
        <v>44</v>
      </c>
      <c r="P1407" s="140">
        <f>O1407*H1407</f>
        <v>0</v>
      </c>
      <c r="Q1407" s="140">
        <v>6.9999999999999994E-5</v>
      </c>
      <c r="R1407" s="140">
        <f>Q1407*H1407</f>
        <v>4.7879999999999997E-3</v>
      </c>
      <c r="S1407" s="140">
        <v>0</v>
      </c>
      <c r="T1407" s="141">
        <f>S1407*H1407</f>
        <v>0</v>
      </c>
      <c r="AR1407" s="142" t="s">
        <v>489</v>
      </c>
      <c r="AT1407" s="142" t="s">
        <v>342</v>
      </c>
      <c r="AU1407" s="142" t="s">
        <v>83</v>
      </c>
      <c r="AY1407" s="17" t="s">
        <v>339</v>
      </c>
      <c r="BE1407" s="143">
        <f>IF(N1407="základní",J1407,0)</f>
        <v>0</v>
      </c>
      <c r="BF1407" s="143">
        <f>IF(N1407="snížená",J1407,0)</f>
        <v>0</v>
      </c>
      <c r="BG1407" s="143">
        <f>IF(N1407="zákl. přenesená",J1407,0)</f>
        <v>0</v>
      </c>
      <c r="BH1407" s="143">
        <f>IF(N1407="sníž. přenesená",J1407,0)</f>
        <v>0</v>
      </c>
      <c r="BI1407" s="143">
        <f>IF(N1407="nulová",J1407,0)</f>
        <v>0</v>
      </c>
      <c r="BJ1407" s="17" t="s">
        <v>81</v>
      </c>
      <c r="BK1407" s="143">
        <f>ROUND(I1407*H1407,2)</f>
        <v>0</v>
      </c>
      <c r="BL1407" s="17" t="s">
        <v>489</v>
      </c>
      <c r="BM1407" s="142" t="s">
        <v>7609</v>
      </c>
    </row>
    <row r="1408" spans="2:65" s="1" customFormat="1" ht="11.25">
      <c r="B1408" s="32"/>
      <c r="D1408" s="144" t="s">
        <v>348</v>
      </c>
      <c r="F1408" s="145" t="s">
        <v>7610</v>
      </c>
      <c r="I1408" s="146"/>
      <c r="L1408" s="32"/>
      <c r="M1408" s="147"/>
      <c r="T1408" s="53"/>
      <c r="AT1408" s="17" t="s">
        <v>348</v>
      </c>
      <c r="AU1408" s="17" t="s">
        <v>83</v>
      </c>
    </row>
    <row r="1409" spans="2:65" s="12" customFormat="1" ht="11.25">
      <c r="B1409" s="148"/>
      <c r="D1409" s="149" t="s">
        <v>350</v>
      </c>
      <c r="E1409" s="150" t="s">
        <v>19</v>
      </c>
      <c r="F1409" s="151" t="s">
        <v>6627</v>
      </c>
      <c r="H1409" s="152">
        <v>68.400000000000006</v>
      </c>
      <c r="I1409" s="153"/>
      <c r="L1409" s="148"/>
      <c r="M1409" s="154"/>
      <c r="T1409" s="155"/>
      <c r="AT1409" s="150" t="s">
        <v>350</v>
      </c>
      <c r="AU1409" s="150" t="s">
        <v>83</v>
      </c>
      <c r="AV1409" s="12" t="s">
        <v>83</v>
      </c>
      <c r="AW1409" s="12" t="s">
        <v>34</v>
      </c>
      <c r="AX1409" s="12" t="s">
        <v>81</v>
      </c>
      <c r="AY1409" s="150" t="s">
        <v>339</v>
      </c>
    </row>
    <row r="1410" spans="2:65" s="1" customFormat="1" ht="11.25">
      <c r="B1410" s="32"/>
      <c r="D1410" s="149" t="s">
        <v>351</v>
      </c>
      <c r="F1410" s="156" t="s">
        <v>7611</v>
      </c>
      <c r="L1410" s="32"/>
      <c r="M1410" s="147"/>
      <c r="T1410" s="53"/>
      <c r="AU1410" s="17" t="s">
        <v>83</v>
      </c>
    </row>
    <row r="1411" spans="2:65" s="1" customFormat="1" ht="11.25">
      <c r="B1411" s="32"/>
      <c r="D1411" s="149" t="s">
        <v>351</v>
      </c>
      <c r="F1411" s="157" t="s">
        <v>7612</v>
      </c>
      <c r="H1411" s="158">
        <v>54</v>
      </c>
      <c r="L1411" s="32"/>
      <c r="M1411" s="147"/>
      <c r="T1411" s="53"/>
      <c r="AU1411" s="17" t="s">
        <v>83</v>
      </c>
    </row>
    <row r="1412" spans="2:65" s="1" customFormat="1" ht="11.25">
      <c r="B1412" s="32"/>
      <c r="D1412" s="149" t="s">
        <v>351</v>
      </c>
      <c r="F1412" s="157" t="s">
        <v>7613</v>
      </c>
      <c r="H1412" s="158">
        <v>14.4</v>
      </c>
      <c r="L1412" s="32"/>
      <c r="M1412" s="147"/>
      <c r="T1412" s="53"/>
      <c r="AU1412" s="17" t="s">
        <v>83</v>
      </c>
    </row>
    <row r="1413" spans="2:65" s="1" customFormat="1" ht="11.25">
      <c r="B1413" s="32"/>
      <c r="D1413" s="149" t="s">
        <v>351</v>
      </c>
      <c r="F1413" s="157" t="s">
        <v>358</v>
      </c>
      <c r="H1413" s="158">
        <v>68.400000000000006</v>
      </c>
      <c r="L1413" s="32"/>
      <c r="M1413" s="147"/>
      <c r="T1413" s="53"/>
      <c r="AU1413" s="17" t="s">
        <v>83</v>
      </c>
    </row>
    <row r="1414" spans="2:65" s="1" customFormat="1" ht="24.2" customHeight="1">
      <c r="B1414" s="32"/>
      <c r="C1414" s="163" t="s">
        <v>3051</v>
      </c>
      <c r="D1414" s="163" t="s">
        <v>1918</v>
      </c>
      <c r="E1414" s="164" t="s">
        <v>7614</v>
      </c>
      <c r="F1414" s="165" t="s">
        <v>7615</v>
      </c>
      <c r="G1414" s="166" t="s">
        <v>670</v>
      </c>
      <c r="H1414" s="167">
        <v>7.0000000000000007E-2</v>
      </c>
      <c r="I1414" s="168"/>
      <c r="J1414" s="169">
        <f>ROUND(I1414*H1414,2)</f>
        <v>0</v>
      </c>
      <c r="K1414" s="165" t="s">
        <v>345</v>
      </c>
      <c r="L1414" s="170"/>
      <c r="M1414" s="171" t="s">
        <v>19</v>
      </c>
      <c r="N1414" s="172" t="s">
        <v>44</v>
      </c>
      <c r="P1414" s="140">
        <f>O1414*H1414</f>
        <v>0</v>
      </c>
      <c r="Q1414" s="140">
        <v>1</v>
      </c>
      <c r="R1414" s="140">
        <f>Q1414*H1414</f>
        <v>7.0000000000000007E-2</v>
      </c>
      <c r="S1414" s="140">
        <v>0</v>
      </c>
      <c r="T1414" s="141">
        <f>S1414*H1414</f>
        <v>0</v>
      </c>
      <c r="AR1414" s="142" t="s">
        <v>678</v>
      </c>
      <c r="AT1414" s="142" t="s">
        <v>1918</v>
      </c>
      <c r="AU1414" s="142" t="s">
        <v>83</v>
      </c>
      <c r="AY1414" s="17" t="s">
        <v>339</v>
      </c>
      <c r="BE1414" s="143">
        <f>IF(N1414="základní",J1414,0)</f>
        <v>0</v>
      </c>
      <c r="BF1414" s="143">
        <f>IF(N1414="snížená",J1414,0)</f>
        <v>0</v>
      </c>
      <c r="BG1414" s="143">
        <f>IF(N1414="zákl. přenesená",J1414,0)</f>
        <v>0</v>
      </c>
      <c r="BH1414" s="143">
        <f>IF(N1414="sníž. přenesená",J1414,0)</f>
        <v>0</v>
      </c>
      <c r="BI1414" s="143">
        <f>IF(N1414="nulová",J1414,0)</f>
        <v>0</v>
      </c>
      <c r="BJ1414" s="17" t="s">
        <v>81</v>
      </c>
      <c r="BK1414" s="143">
        <f>ROUND(I1414*H1414,2)</f>
        <v>0</v>
      </c>
      <c r="BL1414" s="17" t="s">
        <v>489</v>
      </c>
      <c r="BM1414" s="142" t="s">
        <v>7616</v>
      </c>
    </row>
    <row r="1415" spans="2:65" s="12" customFormat="1" ht="11.25">
      <c r="B1415" s="148"/>
      <c r="D1415" s="149" t="s">
        <v>350</v>
      </c>
      <c r="E1415" s="150" t="s">
        <v>19</v>
      </c>
      <c r="F1415" s="151" t="s">
        <v>6631</v>
      </c>
      <c r="H1415" s="152">
        <v>6.8000000000000005E-2</v>
      </c>
      <c r="I1415" s="153"/>
      <c r="L1415" s="148"/>
      <c r="M1415" s="154"/>
      <c r="T1415" s="155"/>
      <c r="AT1415" s="150" t="s">
        <v>350</v>
      </c>
      <c r="AU1415" s="150" t="s">
        <v>83</v>
      </c>
      <c r="AV1415" s="12" t="s">
        <v>83</v>
      </c>
      <c r="AW1415" s="12" t="s">
        <v>34</v>
      </c>
      <c r="AX1415" s="12" t="s">
        <v>81</v>
      </c>
      <c r="AY1415" s="150" t="s">
        <v>339</v>
      </c>
    </row>
    <row r="1416" spans="2:65" s="1" customFormat="1" ht="11.25">
      <c r="B1416" s="32"/>
      <c r="D1416" s="149" t="s">
        <v>351</v>
      </c>
      <c r="F1416" s="156" t="s">
        <v>7617</v>
      </c>
      <c r="L1416" s="32"/>
      <c r="M1416" s="147"/>
      <c r="T1416" s="53"/>
      <c r="AU1416" s="17" t="s">
        <v>83</v>
      </c>
    </row>
    <row r="1417" spans="2:65" s="1" customFormat="1" ht="11.25">
      <c r="B1417" s="32"/>
      <c r="D1417" s="149" t="s">
        <v>351</v>
      </c>
      <c r="F1417" s="157" t="s">
        <v>7618</v>
      </c>
      <c r="H1417" s="158">
        <v>5.3999999999999999E-2</v>
      </c>
      <c r="L1417" s="32"/>
      <c r="M1417" s="147"/>
      <c r="T1417" s="53"/>
      <c r="AU1417" s="17" t="s">
        <v>83</v>
      </c>
    </row>
    <row r="1418" spans="2:65" s="1" customFormat="1" ht="11.25">
      <c r="B1418" s="32"/>
      <c r="D1418" s="149" t="s">
        <v>351</v>
      </c>
      <c r="F1418" s="157" t="s">
        <v>7619</v>
      </c>
      <c r="H1418" s="158">
        <v>1.4E-2</v>
      </c>
      <c r="L1418" s="32"/>
      <c r="M1418" s="147"/>
      <c r="T1418" s="53"/>
      <c r="AU1418" s="17" t="s">
        <v>83</v>
      </c>
    </row>
    <row r="1419" spans="2:65" s="1" customFormat="1" ht="11.25">
      <c r="B1419" s="32"/>
      <c r="D1419" s="149" t="s">
        <v>351</v>
      </c>
      <c r="F1419" s="157" t="s">
        <v>358</v>
      </c>
      <c r="H1419" s="158">
        <v>6.8000000000000005E-2</v>
      </c>
      <c r="L1419" s="32"/>
      <c r="M1419" s="147"/>
      <c r="T1419" s="53"/>
      <c r="AU1419" s="17" t="s">
        <v>83</v>
      </c>
    </row>
    <row r="1420" spans="2:65" s="12" customFormat="1" ht="11.25">
      <c r="B1420" s="148"/>
      <c r="D1420" s="149" t="s">
        <v>350</v>
      </c>
      <c r="F1420" s="151" t="s">
        <v>7620</v>
      </c>
      <c r="H1420" s="152">
        <v>7.0000000000000007E-2</v>
      </c>
      <c r="I1420" s="153"/>
      <c r="L1420" s="148"/>
      <c r="M1420" s="154"/>
      <c r="T1420" s="155"/>
      <c r="AT1420" s="150" t="s">
        <v>350</v>
      </c>
      <c r="AU1420" s="150" t="s">
        <v>83</v>
      </c>
      <c r="AV1420" s="12" t="s">
        <v>83</v>
      </c>
      <c r="AW1420" s="12" t="s">
        <v>4</v>
      </c>
      <c r="AX1420" s="12" t="s">
        <v>81</v>
      </c>
      <c r="AY1420" s="150" t="s">
        <v>339</v>
      </c>
    </row>
    <row r="1421" spans="2:65" s="1" customFormat="1" ht="24.2" customHeight="1">
      <c r="B1421" s="32"/>
      <c r="C1421" s="131" t="s">
        <v>3056</v>
      </c>
      <c r="D1421" s="131" t="s">
        <v>342</v>
      </c>
      <c r="E1421" s="132" t="s">
        <v>5125</v>
      </c>
      <c r="F1421" s="133" t="s">
        <v>5126</v>
      </c>
      <c r="G1421" s="134" t="s">
        <v>1192</v>
      </c>
      <c r="H1421" s="135">
        <v>194.483</v>
      </c>
      <c r="I1421" s="136"/>
      <c r="J1421" s="137">
        <f>ROUND(I1421*H1421,2)</f>
        <v>0</v>
      </c>
      <c r="K1421" s="133" t="s">
        <v>345</v>
      </c>
      <c r="L1421" s="32"/>
      <c r="M1421" s="138" t="s">
        <v>19</v>
      </c>
      <c r="N1421" s="139" t="s">
        <v>44</v>
      </c>
      <c r="P1421" s="140">
        <f>O1421*H1421</f>
        <v>0</v>
      </c>
      <c r="Q1421" s="140">
        <v>6.0000000000000002E-5</v>
      </c>
      <c r="R1421" s="140">
        <f>Q1421*H1421</f>
        <v>1.1668980000000001E-2</v>
      </c>
      <c r="S1421" s="140">
        <v>0</v>
      </c>
      <c r="T1421" s="141">
        <f>S1421*H1421</f>
        <v>0</v>
      </c>
      <c r="AR1421" s="142" t="s">
        <v>489</v>
      </c>
      <c r="AT1421" s="142" t="s">
        <v>342</v>
      </c>
      <c r="AU1421" s="142" t="s">
        <v>83</v>
      </c>
      <c r="AY1421" s="17" t="s">
        <v>339</v>
      </c>
      <c r="BE1421" s="143">
        <f>IF(N1421="základní",J1421,0)</f>
        <v>0</v>
      </c>
      <c r="BF1421" s="143">
        <f>IF(N1421="snížená",J1421,0)</f>
        <v>0</v>
      </c>
      <c r="BG1421" s="143">
        <f>IF(N1421="zákl. přenesená",J1421,0)</f>
        <v>0</v>
      </c>
      <c r="BH1421" s="143">
        <f>IF(N1421="sníž. přenesená",J1421,0)</f>
        <v>0</v>
      </c>
      <c r="BI1421" s="143">
        <f>IF(N1421="nulová",J1421,0)</f>
        <v>0</v>
      </c>
      <c r="BJ1421" s="17" t="s">
        <v>81</v>
      </c>
      <c r="BK1421" s="143">
        <f>ROUND(I1421*H1421,2)</f>
        <v>0</v>
      </c>
      <c r="BL1421" s="17" t="s">
        <v>489</v>
      </c>
      <c r="BM1421" s="142" t="s">
        <v>7621</v>
      </c>
    </row>
    <row r="1422" spans="2:65" s="1" customFormat="1" ht="11.25">
      <c r="B1422" s="32"/>
      <c r="D1422" s="144" t="s">
        <v>348</v>
      </c>
      <c r="F1422" s="145" t="s">
        <v>5128</v>
      </c>
      <c r="I1422" s="146"/>
      <c r="L1422" s="32"/>
      <c r="M1422" s="147"/>
      <c r="T1422" s="53"/>
      <c r="AT1422" s="17" t="s">
        <v>348</v>
      </c>
      <c r="AU1422" s="17" t="s">
        <v>83</v>
      </c>
    </row>
    <row r="1423" spans="2:65" s="12" customFormat="1" ht="11.25">
      <c r="B1423" s="148"/>
      <c r="D1423" s="149" t="s">
        <v>350</v>
      </c>
      <c r="E1423" s="150" t="s">
        <v>19</v>
      </c>
      <c r="F1423" s="151" t="s">
        <v>7622</v>
      </c>
      <c r="H1423" s="152">
        <v>194.483</v>
      </c>
      <c r="I1423" s="153"/>
      <c r="L1423" s="148"/>
      <c r="M1423" s="154"/>
      <c r="T1423" s="155"/>
      <c r="AT1423" s="150" t="s">
        <v>350</v>
      </c>
      <c r="AU1423" s="150" t="s">
        <v>83</v>
      </c>
      <c r="AV1423" s="12" t="s">
        <v>83</v>
      </c>
      <c r="AW1423" s="12" t="s">
        <v>34</v>
      </c>
      <c r="AX1423" s="12" t="s">
        <v>81</v>
      </c>
      <c r="AY1423" s="150" t="s">
        <v>339</v>
      </c>
    </row>
    <row r="1424" spans="2:65" s="1" customFormat="1" ht="11.25">
      <c r="B1424" s="32"/>
      <c r="D1424" s="149" t="s">
        <v>351</v>
      </c>
      <c r="F1424" s="156" t="s">
        <v>7623</v>
      </c>
      <c r="L1424" s="32"/>
      <c r="M1424" s="147"/>
      <c r="T1424" s="53"/>
      <c r="AU1424" s="17" t="s">
        <v>83</v>
      </c>
    </row>
    <row r="1425" spans="2:65" s="1" customFormat="1" ht="11.25">
      <c r="B1425" s="32"/>
      <c r="D1425" s="149" t="s">
        <v>351</v>
      </c>
      <c r="F1425" s="157" t="s">
        <v>7624</v>
      </c>
      <c r="H1425" s="158">
        <v>26.565000000000001</v>
      </c>
      <c r="L1425" s="32"/>
      <c r="M1425" s="147"/>
      <c r="T1425" s="53"/>
      <c r="AU1425" s="17" t="s">
        <v>83</v>
      </c>
    </row>
    <row r="1426" spans="2:65" s="1" customFormat="1" ht="11.25">
      <c r="B1426" s="32"/>
      <c r="D1426" s="149" t="s">
        <v>351</v>
      </c>
      <c r="F1426" s="157" t="s">
        <v>7625</v>
      </c>
      <c r="H1426" s="158">
        <v>33.880000000000003</v>
      </c>
      <c r="L1426" s="32"/>
      <c r="M1426" s="147"/>
      <c r="T1426" s="53"/>
      <c r="AU1426" s="17" t="s">
        <v>83</v>
      </c>
    </row>
    <row r="1427" spans="2:65" s="1" customFormat="1" ht="11.25">
      <c r="B1427" s="32"/>
      <c r="D1427" s="149" t="s">
        <v>351</v>
      </c>
      <c r="F1427" s="157" t="s">
        <v>7626</v>
      </c>
      <c r="H1427" s="158">
        <v>36.96</v>
      </c>
      <c r="L1427" s="32"/>
      <c r="M1427" s="147"/>
      <c r="T1427" s="53"/>
      <c r="AU1427" s="17" t="s">
        <v>83</v>
      </c>
    </row>
    <row r="1428" spans="2:65" s="1" customFormat="1" ht="11.25">
      <c r="B1428" s="32"/>
      <c r="D1428" s="149" t="s">
        <v>351</v>
      </c>
      <c r="F1428" s="157" t="s">
        <v>7627</v>
      </c>
      <c r="H1428" s="158">
        <v>38.5</v>
      </c>
      <c r="L1428" s="32"/>
      <c r="M1428" s="147"/>
      <c r="T1428" s="53"/>
      <c r="AU1428" s="17" t="s">
        <v>83</v>
      </c>
    </row>
    <row r="1429" spans="2:65" s="1" customFormat="1" ht="11.25">
      <c r="B1429" s="32"/>
      <c r="D1429" s="149" t="s">
        <v>351</v>
      </c>
      <c r="F1429" s="157" t="s">
        <v>358</v>
      </c>
      <c r="H1429" s="158">
        <v>135.905</v>
      </c>
      <c r="L1429" s="32"/>
      <c r="M1429" s="147"/>
      <c r="T1429" s="53"/>
      <c r="AU1429" s="17" t="s">
        <v>83</v>
      </c>
    </row>
    <row r="1430" spans="2:65" s="1" customFormat="1" ht="11.25">
      <c r="B1430" s="32"/>
      <c r="D1430" s="149" t="s">
        <v>351</v>
      </c>
      <c r="F1430" s="156" t="s">
        <v>7628</v>
      </c>
      <c r="L1430" s="32"/>
      <c r="M1430" s="147"/>
      <c r="T1430" s="53"/>
      <c r="AU1430" s="17" t="s">
        <v>83</v>
      </c>
    </row>
    <row r="1431" spans="2:65" s="1" customFormat="1" ht="11.25">
      <c r="B1431" s="32"/>
      <c r="D1431" s="149" t="s">
        <v>351</v>
      </c>
      <c r="F1431" s="157" t="s">
        <v>7629</v>
      </c>
      <c r="H1431" s="158">
        <v>58.578000000000003</v>
      </c>
      <c r="L1431" s="32"/>
      <c r="M1431" s="147"/>
      <c r="T1431" s="53"/>
      <c r="AU1431" s="17" t="s">
        <v>83</v>
      </c>
    </row>
    <row r="1432" spans="2:65" s="1" customFormat="1" ht="24.2" customHeight="1">
      <c r="B1432" s="32"/>
      <c r="C1432" s="163" t="s">
        <v>3061</v>
      </c>
      <c r="D1432" s="163" t="s">
        <v>1918</v>
      </c>
      <c r="E1432" s="164" t="s">
        <v>7630</v>
      </c>
      <c r="F1432" s="165" t="s">
        <v>7631</v>
      </c>
      <c r="G1432" s="166" t="s">
        <v>670</v>
      </c>
      <c r="H1432" s="167">
        <v>0.14099999999999999</v>
      </c>
      <c r="I1432" s="168"/>
      <c r="J1432" s="169">
        <f>ROUND(I1432*H1432,2)</f>
        <v>0</v>
      </c>
      <c r="K1432" s="165" t="s">
        <v>345</v>
      </c>
      <c r="L1432" s="170"/>
      <c r="M1432" s="171" t="s">
        <v>19</v>
      </c>
      <c r="N1432" s="172" t="s">
        <v>44</v>
      </c>
      <c r="P1432" s="140">
        <f>O1432*H1432</f>
        <v>0</v>
      </c>
      <c r="Q1432" s="140">
        <v>1</v>
      </c>
      <c r="R1432" s="140">
        <f>Q1432*H1432</f>
        <v>0.14099999999999999</v>
      </c>
      <c r="S1432" s="140">
        <v>0</v>
      </c>
      <c r="T1432" s="141">
        <f>S1432*H1432</f>
        <v>0</v>
      </c>
      <c r="AR1432" s="142" t="s">
        <v>678</v>
      </c>
      <c r="AT1432" s="142" t="s">
        <v>1918</v>
      </c>
      <c r="AU1432" s="142" t="s">
        <v>83</v>
      </c>
      <c r="AY1432" s="17" t="s">
        <v>339</v>
      </c>
      <c r="BE1432" s="143">
        <f>IF(N1432="základní",J1432,0)</f>
        <v>0</v>
      </c>
      <c r="BF1432" s="143">
        <f>IF(N1432="snížená",J1432,0)</f>
        <v>0</v>
      </c>
      <c r="BG1432" s="143">
        <f>IF(N1432="zákl. přenesená",J1432,0)</f>
        <v>0</v>
      </c>
      <c r="BH1432" s="143">
        <f>IF(N1432="sníž. přenesená",J1432,0)</f>
        <v>0</v>
      </c>
      <c r="BI1432" s="143">
        <f>IF(N1432="nulová",J1432,0)</f>
        <v>0</v>
      </c>
      <c r="BJ1432" s="17" t="s">
        <v>81</v>
      </c>
      <c r="BK1432" s="143">
        <f>ROUND(I1432*H1432,2)</f>
        <v>0</v>
      </c>
      <c r="BL1432" s="17" t="s">
        <v>489</v>
      </c>
      <c r="BM1432" s="142" t="s">
        <v>7632</v>
      </c>
    </row>
    <row r="1433" spans="2:65" s="12" customFormat="1" ht="11.25">
      <c r="B1433" s="148"/>
      <c r="D1433" s="149" t="s">
        <v>350</v>
      </c>
      <c r="E1433" s="150" t="s">
        <v>19</v>
      </c>
      <c r="F1433" s="151" t="s">
        <v>6547</v>
      </c>
      <c r="H1433" s="152">
        <v>0.13700000000000001</v>
      </c>
      <c r="I1433" s="153"/>
      <c r="L1433" s="148"/>
      <c r="M1433" s="154"/>
      <c r="T1433" s="155"/>
      <c r="AT1433" s="150" t="s">
        <v>350</v>
      </c>
      <c r="AU1433" s="150" t="s">
        <v>83</v>
      </c>
      <c r="AV1433" s="12" t="s">
        <v>83</v>
      </c>
      <c r="AW1433" s="12" t="s">
        <v>34</v>
      </c>
      <c r="AX1433" s="12" t="s">
        <v>81</v>
      </c>
      <c r="AY1433" s="150" t="s">
        <v>339</v>
      </c>
    </row>
    <row r="1434" spans="2:65" s="1" customFormat="1" ht="11.25">
      <c r="B1434" s="32"/>
      <c r="D1434" s="149" t="s">
        <v>351</v>
      </c>
      <c r="F1434" s="156" t="s">
        <v>7633</v>
      </c>
      <c r="L1434" s="32"/>
      <c r="M1434" s="147"/>
      <c r="T1434" s="53"/>
      <c r="AU1434" s="17" t="s">
        <v>83</v>
      </c>
    </row>
    <row r="1435" spans="2:65" s="1" customFormat="1" ht="11.25">
      <c r="B1435" s="32"/>
      <c r="D1435" s="149" t="s">
        <v>351</v>
      </c>
      <c r="F1435" s="157" t="s">
        <v>7634</v>
      </c>
      <c r="H1435" s="158">
        <v>2.7E-2</v>
      </c>
      <c r="L1435" s="32"/>
      <c r="M1435" s="147"/>
      <c r="T1435" s="53"/>
      <c r="AU1435" s="17" t="s">
        <v>83</v>
      </c>
    </row>
    <row r="1436" spans="2:65" s="1" customFormat="1" ht="11.25">
      <c r="B1436" s="32"/>
      <c r="D1436" s="149" t="s">
        <v>351</v>
      </c>
      <c r="F1436" s="157" t="s">
        <v>7635</v>
      </c>
      <c r="H1436" s="158">
        <v>3.4000000000000002E-2</v>
      </c>
      <c r="L1436" s="32"/>
      <c r="M1436" s="147"/>
      <c r="T1436" s="53"/>
      <c r="AU1436" s="17" t="s">
        <v>83</v>
      </c>
    </row>
    <row r="1437" spans="2:65" s="1" customFormat="1" ht="11.25">
      <c r="B1437" s="32"/>
      <c r="D1437" s="149" t="s">
        <v>351</v>
      </c>
      <c r="F1437" s="157" t="s">
        <v>7636</v>
      </c>
      <c r="H1437" s="158">
        <v>3.6999999999999998E-2</v>
      </c>
      <c r="L1437" s="32"/>
      <c r="M1437" s="147"/>
      <c r="T1437" s="53"/>
      <c r="AU1437" s="17" t="s">
        <v>83</v>
      </c>
    </row>
    <row r="1438" spans="2:65" s="1" customFormat="1" ht="11.25">
      <c r="B1438" s="32"/>
      <c r="D1438" s="149" t="s">
        <v>351</v>
      </c>
      <c r="F1438" s="157" t="s">
        <v>7637</v>
      </c>
      <c r="H1438" s="158">
        <v>3.9E-2</v>
      </c>
      <c r="L1438" s="32"/>
      <c r="M1438" s="147"/>
      <c r="T1438" s="53"/>
      <c r="AU1438" s="17" t="s">
        <v>83</v>
      </c>
    </row>
    <row r="1439" spans="2:65" s="1" customFormat="1" ht="11.25">
      <c r="B1439" s="32"/>
      <c r="D1439" s="149" t="s">
        <v>351</v>
      </c>
      <c r="F1439" s="157" t="s">
        <v>358</v>
      </c>
      <c r="H1439" s="158">
        <v>0.13700000000000001</v>
      </c>
      <c r="L1439" s="32"/>
      <c r="M1439" s="147"/>
      <c r="T1439" s="53"/>
      <c r="AU1439" s="17" t="s">
        <v>83</v>
      </c>
    </row>
    <row r="1440" spans="2:65" s="12" customFormat="1" ht="11.25">
      <c r="B1440" s="148"/>
      <c r="D1440" s="149" t="s">
        <v>350</v>
      </c>
      <c r="F1440" s="151" t="s">
        <v>7638</v>
      </c>
      <c r="H1440" s="152">
        <v>0.14099999999999999</v>
      </c>
      <c r="I1440" s="153"/>
      <c r="L1440" s="148"/>
      <c r="M1440" s="154"/>
      <c r="T1440" s="155"/>
      <c r="AT1440" s="150" t="s">
        <v>350</v>
      </c>
      <c r="AU1440" s="150" t="s">
        <v>83</v>
      </c>
      <c r="AV1440" s="12" t="s">
        <v>83</v>
      </c>
      <c r="AW1440" s="12" t="s">
        <v>4</v>
      </c>
      <c r="AX1440" s="12" t="s">
        <v>81</v>
      </c>
      <c r="AY1440" s="150" t="s">
        <v>339</v>
      </c>
    </row>
    <row r="1441" spans="2:65" s="1" customFormat="1" ht="24.2" customHeight="1">
      <c r="B1441" s="32"/>
      <c r="C1441" s="163" t="s">
        <v>3066</v>
      </c>
      <c r="D1441" s="163" t="s">
        <v>1918</v>
      </c>
      <c r="E1441" s="164" t="s">
        <v>7639</v>
      </c>
      <c r="F1441" s="165" t="s">
        <v>7640</v>
      </c>
      <c r="G1441" s="166" t="s">
        <v>670</v>
      </c>
      <c r="H1441" s="167">
        <v>6.0999999999999999E-2</v>
      </c>
      <c r="I1441" s="168"/>
      <c r="J1441" s="169">
        <f>ROUND(I1441*H1441,2)</f>
        <v>0</v>
      </c>
      <c r="K1441" s="165" t="s">
        <v>345</v>
      </c>
      <c r="L1441" s="170"/>
      <c r="M1441" s="171" t="s">
        <v>19</v>
      </c>
      <c r="N1441" s="172" t="s">
        <v>44</v>
      </c>
      <c r="P1441" s="140">
        <f>O1441*H1441</f>
        <v>0</v>
      </c>
      <c r="Q1441" s="140">
        <v>1.03</v>
      </c>
      <c r="R1441" s="140">
        <f>Q1441*H1441</f>
        <v>6.2829999999999997E-2</v>
      </c>
      <c r="S1441" s="140">
        <v>0</v>
      </c>
      <c r="T1441" s="141">
        <f>S1441*H1441</f>
        <v>0</v>
      </c>
      <c r="AR1441" s="142" t="s">
        <v>678</v>
      </c>
      <c r="AT1441" s="142" t="s">
        <v>1918</v>
      </c>
      <c r="AU1441" s="142" t="s">
        <v>83</v>
      </c>
      <c r="AY1441" s="17" t="s">
        <v>339</v>
      </c>
      <c r="BE1441" s="143">
        <f>IF(N1441="základní",J1441,0)</f>
        <v>0</v>
      </c>
      <c r="BF1441" s="143">
        <f>IF(N1441="snížená",J1441,0)</f>
        <v>0</v>
      </c>
      <c r="BG1441" s="143">
        <f>IF(N1441="zákl. přenesená",J1441,0)</f>
        <v>0</v>
      </c>
      <c r="BH1441" s="143">
        <f>IF(N1441="sníž. přenesená",J1441,0)</f>
        <v>0</v>
      </c>
      <c r="BI1441" s="143">
        <f>IF(N1441="nulová",J1441,0)</f>
        <v>0</v>
      </c>
      <c r="BJ1441" s="17" t="s">
        <v>81</v>
      </c>
      <c r="BK1441" s="143">
        <f>ROUND(I1441*H1441,2)</f>
        <v>0</v>
      </c>
      <c r="BL1441" s="17" t="s">
        <v>489</v>
      </c>
      <c r="BM1441" s="142" t="s">
        <v>7641</v>
      </c>
    </row>
    <row r="1442" spans="2:65" s="12" customFormat="1" ht="11.25">
      <c r="B1442" s="148"/>
      <c r="D1442" s="149" t="s">
        <v>350</v>
      </c>
      <c r="E1442" s="150" t="s">
        <v>19</v>
      </c>
      <c r="F1442" s="151" t="s">
        <v>6639</v>
      </c>
      <c r="H1442" s="152">
        <v>5.8999999999999997E-2</v>
      </c>
      <c r="I1442" s="153"/>
      <c r="L1442" s="148"/>
      <c r="M1442" s="154"/>
      <c r="T1442" s="155"/>
      <c r="AT1442" s="150" t="s">
        <v>350</v>
      </c>
      <c r="AU1442" s="150" t="s">
        <v>83</v>
      </c>
      <c r="AV1442" s="12" t="s">
        <v>83</v>
      </c>
      <c r="AW1442" s="12" t="s">
        <v>34</v>
      </c>
      <c r="AX1442" s="12" t="s">
        <v>81</v>
      </c>
      <c r="AY1442" s="150" t="s">
        <v>339</v>
      </c>
    </row>
    <row r="1443" spans="2:65" s="1" customFormat="1" ht="11.25">
      <c r="B1443" s="32"/>
      <c r="D1443" s="149" t="s">
        <v>351</v>
      </c>
      <c r="F1443" s="156" t="s">
        <v>7642</v>
      </c>
      <c r="L1443" s="32"/>
      <c r="M1443" s="147"/>
      <c r="T1443" s="53"/>
      <c r="AU1443" s="17" t="s">
        <v>83</v>
      </c>
    </row>
    <row r="1444" spans="2:65" s="1" customFormat="1" ht="11.25">
      <c r="B1444" s="32"/>
      <c r="D1444" s="149" t="s">
        <v>351</v>
      </c>
      <c r="F1444" s="157" t="s">
        <v>7643</v>
      </c>
      <c r="H1444" s="158">
        <v>5.8999999999999997E-2</v>
      </c>
      <c r="L1444" s="32"/>
      <c r="M1444" s="147"/>
      <c r="T1444" s="53"/>
      <c r="AU1444" s="17" t="s">
        <v>83</v>
      </c>
    </row>
    <row r="1445" spans="2:65" s="12" customFormat="1" ht="11.25">
      <c r="B1445" s="148"/>
      <c r="D1445" s="149" t="s">
        <v>350</v>
      </c>
      <c r="F1445" s="151" t="s">
        <v>7644</v>
      </c>
      <c r="H1445" s="152">
        <v>6.0999999999999999E-2</v>
      </c>
      <c r="I1445" s="153"/>
      <c r="L1445" s="148"/>
      <c r="M1445" s="154"/>
      <c r="T1445" s="155"/>
      <c r="AT1445" s="150" t="s">
        <v>350</v>
      </c>
      <c r="AU1445" s="150" t="s">
        <v>83</v>
      </c>
      <c r="AV1445" s="12" t="s">
        <v>83</v>
      </c>
      <c r="AW1445" s="12" t="s">
        <v>4</v>
      </c>
      <c r="AX1445" s="12" t="s">
        <v>81</v>
      </c>
      <c r="AY1445" s="150" t="s">
        <v>339</v>
      </c>
    </row>
    <row r="1446" spans="2:65" s="1" customFormat="1" ht="24.2" customHeight="1">
      <c r="B1446" s="32"/>
      <c r="C1446" s="131" t="s">
        <v>3071</v>
      </c>
      <c r="D1446" s="131" t="s">
        <v>342</v>
      </c>
      <c r="E1446" s="132" t="s">
        <v>5125</v>
      </c>
      <c r="F1446" s="133" t="s">
        <v>5126</v>
      </c>
      <c r="G1446" s="134" t="s">
        <v>1192</v>
      </c>
      <c r="H1446" s="135">
        <v>17.616</v>
      </c>
      <c r="I1446" s="136"/>
      <c r="J1446" s="137">
        <f>ROUND(I1446*H1446,2)</f>
        <v>0</v>
      </c>
      <c r="K1446" s="133" t="s">
        <v>345</v>
      </c>
      <c r="L1446" s="32"/>
      <c r="M1446" s="138" t="s">
        <v>19</v>
      </c>
      <c r="N1446" s="139" t="s">
        <v>44</v>
      </c>
      <c r="P1446" s="140">
        <f>O1446*H1446</f>
        <v>0</v>
      </c>
      <c r="Q1446" s="140">
        <v>6.0000000000000002E-5</v>
      </c>
      <c r="R1446" s="140">
        <f>Q1446*H1446</f>
        <v>1.05696E-3</v>
      </c>
      <c r="S1446" s="140">
        <v>0</v>
      </c>
      <c r="T1446" s="141">
        <f>S1446*H1446</f>
        <v>0</v>
      </c>
      <c r="AR1446" s="142" t="s">
        <v>489</v>
      </c>
      <c r="AT1446" s="142" t="s">
        <v>342</v>
      </c>
      <c r="AU1446" s="142" t="s">
        <v>83</v>
      </c>
      <c r="AY1446" s="17" t="s">
        <v>339</v>
      </c>
      <c r="BE1446" s="143">
        <f>IF(N1446="základní",J1446,0)</f>
        <v>0</v>
      </c>
      <c r="BF1446" s="143">
        <f>IF(N1446="snížená",J1446,0)</f>
        <v>0</v>
      </c>
      <c r="BG1446" s="143">
        <f>IF(N1446="zákl. přenesená",J1446,0)</f>
        <v>0</v>
      </c>
      <c r="BH1446" s="143">
        <f>IF(N1446="sníž. přenesená",J1446,0)</f>
        <v>0</v>
      </c>
      <c r="BI1446" s="143">
        <f>IF(N1446="nulová",J1446,0)</f>
        <v>0</v>
      </c>
      <c r="BJ1446" s="17" t="s">
        <v>81</v>
      </c>
      <c r="BK1446" s="143">
        <f>ROUND(I1446*H1446,2)</f>
        <v>0</v>
      </c>
      <c r="BL1446" s="17" t="s">
        <v>489</v>
      </c>
      <c r="BM1446" s="142" t="s">
        <v>7645</v>
      </c>
    </row>
    <row r="1447" spans="2:65" s="1" customFormat="1" ht="11.25">
      <c r="B1447" s="32"/>
      <c r="D1447" s="144" t="s">
        <v>348</v>
      </c>
      <c r="F1447" s="145" t="s">
        <v>5128</v>
      </c>
      <c r="I1447" s="146"/>
      <c r="L1447" s="32"/>
      <c r="M1447" s="147"/>
      <c r="T1447" s="53"/>
      <c r="AT1447" s="17" t="s">
        <v>348</v>
      </c>
      <c r="AU1447" s="17" t="s">
        <v>83</v>
      </c>
    </row>
    <row r="1448" spans="2:65" s="12" customFormat="1" ht="11.25">
      <c r="B1448" s="148"/>
      <c r="D1448" s="149" t="s">
        <v>350</v>
      </c>
      <c r="E1448" s="150" t="s">
        <v>19</v>
      </c>
      <c r="F1448" s="151" t="s">
        <v>6541</v>
      </c>
      <c r="H1448" s="152">
        <v>17.616</v>
      </c>
      <c r="I1448" s="153"/>
      <c r="L1448" s="148"/>
      <c r="M1448" s="154"/>
      <c r="T1448" s="155"/>
      <c r="AT1448" s="150" t="s">
        <v>350</v>
      </c>
      <c r="AU1448" s="150" t="s">
        <v>83</v>
      </c>
      <c r="AV1448" s="12" t="s">
        <v>83</v>
      </c>
      <c r="AW1448" s="12" t="s">
        <v>34</v>
      </c>
      <c r="AX1448" s="12" t="s">
        <v>81</v>
      </c>
      <c r="AY1448" s="150" t="s">
        <v>339</v>
      </c>
    </row>
    <row r="1449" spans="2:65" s="1" customFormat="1" ht="11.25">
      <c r="B1449" s="32"/>
      <c r="D1449" s="149" t="s">
        <v>351</v>
      </c>
      <c r="F1449" s="156" t="s">
        <v>7646</v>
      </c>
      <c r="L1449" s="32"/>
      <c r="M1449" s="147"/>
      <c r="T1449" s="53"/>
      <c r="AU1449" s="17" t="s">
        <v>83</v>
      </c>
    </row>
    <row r="1450" spans="2:65" s="1" customFormat="1" ht="11.25">
      <c r="B1450" s="32"/>
      <c r="D1450" s="149" t="s">
        <v>351</v>
      </c>
      <c r="F1450" s="157" t="s">
        <v>7647</v>
      </c>
      <c r="H1450" s="158">
        <v>17.616</v>
      </c>
      <c r="L1450" s="32"/>
      <c r="M1450" s="147"/>
      <c r="T1450" s="53"/>
      <c r="AU1450" s="17" t="s">
        <v>83</v>
      </c>
    </row>
    <row r="1451" spans="2:65" s="1" customFormat="1" ht="24.2" customHeight="1">
      <c r="B1451" s="32"/>
      <c r="C1451" s="163" t="s">
        <v>3076</v>
      </c>
      <c r="D1451" s="163" t="s">
        <v>1918</v>
      </c>
      <c r="E1451" s="164" t="s">
        <v>5120</v>
      </c>
      <c r="F1451" s="165" t="s">
        <v>5121</v>
      </c>
      <c r="G1451" s="166" t="s">
        <v>670</v>
      </c>
      <c r="H1451" s="167">
        <v>1.7999999999999999E-2</v>
      </c>
      <c r="I1451" s="168"/>
      <c r="J1451" s="169">
        <f>ROUND(I1451*H1451,2)</f>
        <v>0</v>
      </c>
      <c r="K1451" s="165" t="s">
        <v>345</v>
      </c>
      <c r="L1451" s="170"/>
      <c r="M1451" s="171" t="s">
        <v>19</v>
      </c>
      <c r="N1451" s="172" t="s">
        <v>44</v>
      </c>
      <c r="P1451" s="140">
        <f>O1451*H1451</f>
        <v>0</v>
      </c>
      <c r="Q1451" s="140">
        <v>1</v>
      </c>
      <c r="R1451" s="140">
        <f>Q1451*H1451</f>
        <v>1.7999999999999999E-2</v>
      </c>
      <c r="S1451" s="140">
        <v>0</v>
      </c>
      <c r="T1451" s="141">
        <f>S1451*H1451</f>
        <v>0</v>
      </c>
      <c r="AR1451" s="142" t="s">
        <v>678</v>
      </c>
      <c r="AT1451" s="142" t="s">
        <v>1918</v>
      </c>
      <c r="AU1451" s="142" t="s">
        <v>83</v>
      </c>
      <c r="AY1451" s="17" t="s">
        <v>339</v>
      </c>
      <c r="BE1451" s="143">
        <f>IF(N1451="základní",J1451,0)</f>
        <v>0</v>
      </c>
      <c r="BF1451" s="143">
        <f>IF(N1451="snížená",J1451,0)</f>
        <v>0</v>
      </c>
      <c r="BG1451" s="143">
        <f>IF(N1451="zákl. přenesená",J1451,0)</f>
        <v>0</v>
      </c>
      <c r="BH1451" s="143">
        <f>IF(N1451="sníž. přenesená",J1451,0)</f>
        <v>0</v>
      </c>
      <c r="BI1451" s="143">
        <f>IF(N1451="nulová",J1451,0)</f>
        <v>0</v>
      </c>
      <c r="BJ1451" s="17" t="s">
        <v>81</v>
      </c>
      <c r="BK1451" s="143">
        <f>ROUND(I1451*H1451,2)</f>
        <v>0</v>
      </c>
      <c r="BL1451" s="17" t="s">
        <v>489</v>
      </c>
      <c r="BM1451" s="142" t="s">
        <v>7648</v>
      </c>
    </row>
    <row r="1452" spans="2:65" s="12" customFormat="1" ht="11.25">
      <c r="B1452" s="148"/>
      <c r="D1452" s="149" t="s">
        <v>350</v>
      </c>
      <c r="F1452" s="151" t="s">
        <v>7649</v>
      </c>
      <c r="H1452" s="152">
        <v>1.7999999999999999E-2</v>
      </c>
      <c r="I1452" s="153"/>
      <c r="L1452" s="148"/>
      <c r="M1452" s="154"/>
      <c r="T1452" s="155"/>
      <c r="AT1452" s="150" t="s">
        <v>350</v>
      </c>
      <c r="AU1452" s="150" t="s">
        <v>83</v>
      </c>
      <c r="AV1452" s="12" t="s">
        <v>83</v>
      </c>
      <c r="AW1452" s="12" t="s">
        <v>4</v>
      </c>
      <c r="AX1452" s="12" t="s">
        <v>81</v>
      </c>
      <c r="AY1452" s="150" t="s">
        <v>339</v>
      </c>
    </row>
    <row r="1453" spans="2:65" s="1" customFormat="1" ht="24.2" customHeight="1">
      <c r="B1453" s="32"/>
      <c r="C1453" s="131" t="s">
        <v>3081</v>
      </c>
      <c r="D1453" s="131" t="s">
        <v>342</v>
      </c>
      <c r="E1453" s="132" t="s">
        <v>5139</v>
      </c>
      <c r="F1453" s="133" t="s">
        <v>5140</v>
      </c>
      <c r="G1453" s="134" t="s">
        <v>1192</v>
      </c>
      <c r="H1453" s="135">
        <v>173.916</v>
      </c>
      <c r="I1453" s="136"/>
      <c r="J1453" s="137">
        <f>ROUND(I1453*H1453,2)</f>
        <v>0</v>
      </c>
      <c r="K1453" s="133" t="s">
        <v>345</v>
      </c>
      <c r="L1453" s="32"/>
      <c r="M1453" s="138" t="s">
        <v>19</v>
      </c>
      <c r="N1453" s="139" t="s">
        <v>44</v>
      </c>
      <c r="P1453" s="140">
        <f>O1453*H1453</f>
        <v>0</v>
      </c>
      <c r="Q1453" s="140">
        <v>5.0000000000000002E-5</v>
      </c>
      <c r="R1453" s="140">
        <f>Q1453*H1453</f>
        <v>8.6958000000000001E-3</v>
      </c>
      <c r="S1453" s="140">
        <v>0</v>
      </c>
      <c r="T1453" s="141">
        <f>S1453*H1453</f>
        <v>0</v>
      </c>
      <c r="AR1453" s="142" t="s">
        <v>489</v>
      </c>
      <c r="AT1453" s="142" t="s">
        <v>342</v>
      </c>
      <c r="AU1453" s="142" t="s">
        <v>83</v>
      </c>
      <c r="AY1453" s="17" t="s">
        <v>339</v>
      </c>
      <c r="BE1453" s="143">
        <f>IF(N1453="základní",J1453,0)</f>
        <v>0</v>
      </c>
      <c r="BF1453" s="143">
        <f>IF(N1453="snížená",J1453,0)</f>
        <v>0</v>
      </c>
      <c r="BG1453" s="143">
        <f>IF(N1453="zákl. přenesená",J1453,0)</f>
        <v>0</v>
      </c>
      <c r="BH1453" s="143">
        <f>IF(N1453="sníž. přenesená",J1453,0)</f>
        <v>0</v>
      </c>
      <c r="BI1453" s="143">
        <f>IF(N1453="nulová",J1453,0)</f>
        <v>0</v>
      </c>
      <c r="BJ1453" s="17" t="s">
        <v>81</v>
      </c>
      <c r="BK1453" s="143">
        <f>ROUND(I1453*H1453,2)</f>
        <v>0</v>
      </c>
      <c r="BL1453" s="17" t="s">
        <v>489</v>
      </c>
      <c r="BM1453" s="142" t="s">
        <v>7650</v>
      </c>
    </row>
    <row r="1454" spans="2:65" s="1" customFormat="1" ht="11.25">
      <c r="B1454" s="32"/>
      <c r="D1454" s="144" t="s">
        <v>348</v>
      </c>
      <c r="F1454" s="145" t="s">
        <v>5142</v>
      </c>
      <c r="I1454" s="146"/>
      <c r="L1454" s="32"/>
      <c r="M1454" s="147"/>
      <c r="T1454" s="53"/>
      <c r="AT1454" s="17" t="s">
        <v>348</v>
      </c>
      <c r="AU1454" s="17" t="s">
        <v>83</v>
      </c>
    </row>
    <row r="1455" spans="2:65" s="12" customFormat="1" ht="11.25">
      <c r="B1455" s="148"/>
      <c r="D1455" s="149" t="s">
        <v>350</v>
      </c>
      <c r="E1455" s="150" t="s">
        <v>19</v>
      </c>
      <c r="F1455" s="151" t="s">
        <v>7651</v>
      </c>
      <c r="H1455" s="152">
        <v>173.916</v>
      </c>
      <c r="I1455" s="153"/>
      <c r="L1455" s="148"/>
      <c r="M1455" s="154"/>
      <c r="T1455" s="155"/>
      <c r="AT1455" s="150" t="s">
        <v>350</v>
      </c>
      <c r="AU1455" s="150" t="s">
        <v>83</v>
      </c>
      <c r="AV1455" s="12" t="s">
        <v>83</v>
      </c>
      <c r="AW1455" s="12" t="s">
        <v>34</v>
      </c>
      <c r="AX1455" s="12" t="s">
        <v>81</v>
      </c>
      <c r="AY1455" s="150" t="s">
        <v>339</v>
      </c>
    </row>
    <row r="1456" spans="2:65" s="1" customFormat="1" ht="11.25">
      <c r="B1456" s="32"/>
      <c r="D1456" s="149" t="s">
        <v>351</v>
      </c>
      <c r="F1456" s="156" t="s">
        <v>7652</v>
      </c>
      <c r="L1456" s="32"/>
      <c r="M1456" s="147"/>
      <c r="T1456" s="53"/>
      <c r="AU1456" s="17" t="s">
        <v>83</v>
      </c>
    </row>
    <row r="1457" spans="2:65" s="1" customFormat="1" ht="11.25">
      <c r="B1457" s="32"/>
      <c r="D1457" s="149" t="s">
        <v>351</v>
      </c>
      <c r="F1457" s="157" t="s">
        <v>7653</v>
      </c>
      <c r="H1457" s="158">
        <v>42.654000000000003</v>
      </c>
      <c r="L1457" s="32"/>
      <c r="M1457" s="147"/>
      <c r="T1457" s="53"/>
      <c r="AU1457" s="17" t="s">
        <v>83</v>
      </c>
    </row>
    <row r="1458" spans="2:65" s="1" customFormat="1" ht="11.25">
      <c r="B1458" s="32"/>
      <c r="D1458" s="149" t="s">
        <v>351</v>
      </c>
      <c r="F1458" s="157" t="s">
        <v>7654</v>
      </c>
      <c r="H1458" s="158">
        <v>41.965000000000003</v>
      </c>
      <c r="L1458" s="32"/>
      <c r="M1458" s="147"/>
      <c r="T1458" s="53"/>
      <c r="AU1458" s="17" t="s">
        <v>83</v>
      </c>
    </row>
    <row r="1459" spans="2:65" s="1" customFormat="1" ht="11.25">
      <c r="B1459" s="32"/>
      <c r="D1459" s="149" t="s">
        <v>351</v>
      </c>
      <c r="F1459" s="157" t="s">
        <v>7655</v>
      </c>
      <c r="H1459" s="158">
        <v>42.734999999999999</v>
      </c>
      <c r="L1459" s="32"/>
      <c r="M1459" s="147"/>
      <c r="T1459" s="53"/>
      <c r="AU1459" s="17" t="s">
        <v>83</v>
      </c>
    </row>
    <row r="1460" spans="2:65" s="1" customFormat="1" ht="11.25">
      <c r="B1460" s="32"/>
      <c r="D1460" s="149" t="s">
        <v>351</v>
      </c>
      <c r="F1460" s="157" t="s">
        <v>358</v>
      </c>
      <c r="H1460" s="158">
        <v>127.354</v>
      </c>
      <c r="L1460" s="32"/>
      <c r="M1460" s="147"/>
      <c r="T1460" s="53"/>
      <c r="AU1460" s="17" t="s">
        <v>83</v>
      </c>
    </row>
    <row r="1461" spans="2:65" s="1" customFormat="1" ht="11.25">
      <c r="B1461" s="32"/>
      <c r="D1461" s="149" t="s">
        <v>351</v>
      </c>
      <c r="F1461" s="156" t="s">
        <v>7656</v>
      </c>
      <c r="L1461" s="32"/>
      <c r="M1461" s="147"/>
      <c r="T1461" s="53"/>
      <c r="AU1461" s="17" t="s">
        <v>83</v>
      </c>
    </row>
    <row r="1462" spans="2:65" s="1" customFormat="1" ht="11.25">
      <c r="B1462" s="32"/>
      <c r="D1462" s="149" t="s">
        <v>351</v>
      </c>
      <c r="F1462" s="157" t="s">
        <v>7657</v>
      </c>
      <c r="H1462" s="158">
        <v>21.027999999999999</v>
      </c>
      <c r="L1462" s="32"/>
      <c r="M1462" s="147"/>
      <c r="T1462" s="53"/>
      <c r="AU1462" s="17" t="s">
        <v>83</v>
      </c>
    </row>
    <row r="1463" spans="2:65" s="1" customFormat="1" ht="11.25">
      <c r="B1463" s="32"/>
      <c r="D1463" s="149" t="s">
        <v>351</v>
      </c>
      <c r="F1463" s="157" t="s">
        <v>7658</v>
      </c>
      <c r="H1463" s="158">
        <v>25.533999999999999</v>
      </c>
      <c r="L1463" s="32"/>
      <c r="M1463" s="147"/>
      <c r="T1463" s="53"/>
      <c r="AU1463" s="17" t="s">
        <v>83</v>
      </c>
    </row>
    <row r="1464" spans="2:65" s="1" customFormat="1" ht="11.25">
      <c r="B1464" s="32"/>
      <c r="D1464" s="149" t="s">
        <v>351</v>
      </c>
      <c r="F1464" s="157" t="s">
        <v>358</v>
      </c>
      <c r="H1464" s="158">
        <v>46.561999999999998</v>
      </c>
      <c r="L1464" s="32"/>
      <c r="M1464" s="147"/>
      <c r="T1464" s="53"/>
      <c r="AU1464" s="17" t="s">
        <v>83</v>
      </c>
    </row>
    <row r="1465" spans="2:65" s="1" customFormat="1" ht="24.2" customHeight="1">
      <c r="B1465" s="32"/>
      <c r="C1465" s="163" t="s">
        <v>3086</v>
      </c>
      <c r="D1465" s="163" t="s">
        <v>1918</v>
      </c>
      <c r="E1465" s="164" t="s">
        <v>7630</v>
      </c>
      <c r="F1465" s="165" t="s">
        <v>7631</v>
      </c>
      <c r="G1465" s="166" t="s">
        <v>670</v>
      </c>
      <c r="H1465" s="167">
        <v>8.7999999999999995E-2</v>
      </c>
      <c r="I1465" s="168"/>
      <c r="J1465" s="169">
        <f>ROUND(I1465*H1465,2)</f>
        <v>0</v>
      </c>
      <c r="K1465" s="165" t="s">
        <v>345</v>
      </c>
      <c r="L1465" s="170"/>
      <c r="M1465" s="171" t="s">
        <v>19</v>
      </c>
      <c r="N1465" s="172" t="s">
        <v>44</v>
      </c>
      <c r="P1465" s="140">
        <f>O1465*H1465</f>
        <v>0</v>
      </c>
      <c r="Q1465" s="140">
        <v>1</v>
      </c>
      <c r="R1465" s="140">
        <f>Q1465*H1465</f>
        <v>8.7999999999999995E-2</v>
      </c>
      <c r="S1465" s="140">
        <v>0</v>
      </c>
      <c r="T1465" s="141">
        <f>S1465*H1465</f>
        <v>0</v>
      </c>
      <c r="AR1465" s="142" t="s">
        <v>678</v>
      </c>
      <c r="AT1465" s="142" t="s">
        <v>1918</v>
      </c>
      <c r="AU1465" s="142" t="s">
        <v>83</v>
      </c>
      <c r="AY1465" s="17" t="s">
        <v>339</v>
      </c>
      <c r="BE1465" s="143">
        <f>IF(N1465="základní",J1465,0)</f>
        <v>0</v>
      </c>
      <c r="BF1465" s="143">
        <f>IF(N1465="snížená",J1465,0)</f>
        <v>0</v>
      </c>
      <c r="BG1465" s="143">
        <f>IF(N1465="zákl. přenesená",J1465,0)</f>
        <v>0</v>
      </c>
      <c r="BH1465" s="143">
        <f>IF(N1465="sníž. přenesená",J1465,0)</f>
        <v>0</v>
      </c>
      <c r="BI1465" s="143">
        <f>IF(N1465="nulová",J1465,0)</f>
        <v>0</v>
      </c>
      <c r="BJ1465" s="17" t="s">
        <v>81</v>
      </c>
      <c r="BK1465" s="143">
        <f>ROUND(I1465*H1465,2)</f>
        <v>0</v>
      </c>
      <c r="BL1465" s="17" t="s">
        <v>489</v>
      </c>
      <c r="BM1465" s="142" t="s">
        <v>7659</v>
      </c>
    </row>
    <row r="1466" spans="2:65" s="12" customFormat="1" ht="11.25">
      <c r="B1466" s="148"/>
      <c r="D1466" s="149" t="s">
        <v>350</v>
      </c>
      <c r="E1466" s="150" t="s">
        <v>19</v>
      </c>
      <c r="F1466" s="151" t="s">
        <v>6553</v>
      </c>
      <c r="H1466" s="152">
        <v>8.5000000000000006E-2</v>
      </c>
      <c r="I1466" s="153"/>
      <c r="L1466" s="148"/>
      <c r="M1466" s="154"/>
      <c r="T1466" s="155"/>
      <c r="AT1466" s="150" t="s">
        <v>350</v>
      </c>
      <c r="AU1466" s="150" t="s">
        <v>83</v>
      </c>
      <c r="AV1466" s="12" t="s">
        <v>83</v>
      </c>
      <c r="AW1466" s="12" t="s">
        <v>34</v>
      </c>
      <c r="AX1466" s="12" t="s">
        <v>81</v>
      </c>
      <c r="AY1466" s="150" t="s">
        <v>339</v>
      </c>
    </row>
    <row r="1467" spans="2:65" s="1" customFormat="1" ht="11.25">
      <c r="B1467" s="32"/>
      <c r="D1467" s="149" t="s">
        <v>351</v>
      </c>
      <c r="F1467" s="156" t="s">
        <v>7660</v>
      </c>
      <c r="L1467" s="32"/>
      <c r="M1467" s="147"/>
      <c r="T1467" s="53"/>
      <c r="AU1467" s="17" t="s">
        <v>83</v>
      </c>
    </row>
    <row r="1468" spans="2:65" s="1" customFormat="1" ht="11.25">
      <c r="B1468" s="32"/>
      <c r="D1468" s="149" t="s">
        <v>351</v>
      </c>
      <c r="F1468" s="157" t="s">
        <v>7661</v>
      </c>
      <c r="H1468" s="158">
        <v>4.2000000000000003E-2</v>
      </c>
      <c r="L1468" s="32"/>
      <c r="M1468" s="147"/>
      <c r="T1468" s="53"/>
      <c r="AU1468" s="17" t="s">
        <v>83</v>
      </c>
    </row>
    <row r="1469" spans="2:65" s="1" customFormat="1" ht="11.25">
      <c r="B1469" s="32"/>
      <c r="D1469" s="149" t="s">
        <v>351</v>
      </c>
      <c r="F1469" s="157" t="s">
        <v>7662</v>
      </c>
      <c r="H1469" s="158">
        <v>4.2999999999999997E-2</v>
      </c>
      <c r="L1469" s="32"/>
      <c r="M1469" s="147"/>
      <c r="T1469" s="53"/>
      <c r="AU1469" s="17" t="s">
        <v>83</v>
      </c>
    </row>
    <row r="1470" spans="2:65" s="1" customFormat="1" ht="11.25">
      <c r="B1470" s="32"/>
      <c r="D1470" s="149" t="s">
        <v>351</v>
      </c>
      <c r="F1470" s="157" t="s">
        <v>358</v>
      </c>
      <c r="H1470" s="158">
        <v>8.5000000000000006E-2</v>
      </c>
      <c r="L1470" s="32"/>
      <c r="M1470" s="147"/>
      <c r="T1470" s="53"/>
      <c r="AU1470" s="17" t="s">
        <v>83</v>
      </c>
    </row>
    <row r="1471" spans="2:65" s="12" customFormat="1" ht="11.25">
      <c r="B1471" s="148"/>
      <c r="D1471" s="149" t="s">
        <v>350</v>
      </c>
      <c r="F1471" s="151" t="s">
        <v>7663</v>
      </c>
      <c r="H1471" s="152">
        <v>8.7999999999999995E-2</v>
      </c>
      <c r="I1471" s="153"/>
      <c r="L1471" s="148"/>
      <c r="M1471" s="154"/>
      <c r="T1471" s="155"/>
      <c r="AT1471" s="150" t="s">
        <v>350</v>
      </c>
      <c r="AU1471" s="150" t="s">
        <v>83</v>
      </c>
      <c r="AV1471" s="12" t="s">
        <v>83</v>
      </c>
      <c r="AW1471" s="12" t="s">
        <v>4</v>
      </c>
      <c r="AX1471" s="12" t="s">
        <v>81</v>
      </c>
      <c r="AY1471" s="150" t="s">
        <v>339</v>
      </c>
    </row>
    <row r="1472" spans="2:65" s="1" customFormat="1" ht="24.2" customHeight="1">
      <c r="B1472" s="32"/>
      <c r="C1472" s="163" t="s">
        <v>3091</v>
      </c>
      <c r="D1472" s="163" t="s">
        <v>1918</v>
      </c>
      <c r="E1472" s="164" t="s">
        <v>7664</v>
      </c>
      <c r="F1472" s="165" t="s">
        <v>7665</v>
      </c>
      <c r="G1472" s="166" t="s">
        <v>670</v>
      </c>
      <c r="H1472" s="167">
        <v>4.3999999999999997E-2</v>
      </c>
      <c r="I1472" s="168"/>
      <c r="J1472" s="169">
        <f>ROUND(I1472*H1472,2)</f>
        <v>0</v>
      </c>
      <c r="K1472" s="165" t="s">
        <v>345</v>
      </c>
      <c r="L1472" s="170"/>
      <c r="M1472" s="171" t="s">
        <v>19</v>
      </c>
      <c r="N1472" s="172" t="s">
        <v>44</v>
      </c>
      <c r="P1472" s="140">
        <f>O1472*H1472</f>
        <v>0</v>
      </c>
      <c r="Q1472" s="140">
        <v>1</v>
      </c>
      <c r="R1472" s="140">
        <f>Q1472*H1472</f>
        <v>4.3999999999999997E-2</v>
      </c>
      <c r="S1472" s="140">
        <v>0</v>
      </c>
      <c r="T1472" s="141">
        <f>S1472*H1472</f>
        <v>0</v>
      </c>
      <c r="AR1472" s="142" t="s">
        <v>678</v>
      </c>
      <c r="AT1472" s="142" t="s">
        <v>1918</v>
      </c>
      <c r="AU1472" s="142" t="s">
        <v>83</v>
      </c>
      <c r="AY1472" s="17" t="s">
        <v>339</v>
      </c>
      <c r="BE1472" s="143">
        <f>IF(N1472="základní",J1472,0)</f>
        <v>0</v>
      </c>
      <c r="BF1472" s="143">
        <f>IF(N1472="snížená",J1472,0)</f>
        <v>0</v>
      </c>
      <c r="BG1472" s="143">
        <f>IF(N1472="zákl. přenesená",J1472,0)</f>
        <v>0</v>
      </c>
      <c r="BH1472" s="143">
        <f>IF(N1472="sníž. přenesená",J1472,0)</f>
        <v>0</v>
      </c>
      <c r="BI1472" s="143">
        <f>IF(N1472="nulová",J1472,0)</f>
        <v>0</v>
      </c>
      <c r="BJ1472" s="17" t="s">
        <v>81</v>
      </c>
      <c r="BK1472" s="143">
        <f>ROUND(I1472*H1472,2)</f>
        <v>0</v>
      </c>
      <c r="BL1472" s="17" t="s">
        <v>489</v>
      </c>
      <c r="BM1472" s="142" t="s">
        <v>7666</v>
      </c>
    </row>
    <row r="1473" spans="2:65" s="12" customFormat="1" ht="11.25">
      <c r="B1473" s="148"/>
      <c r="D1473" s="149" t="s">
        <v>350</v>
      </c>
      <c r="E1473" s="150" t="s">
        <v>19</v>
      </c>
      <c r="F1473" s="151" t="s">
        <v>6555</v>
      </c>
      <c r="H1473" s="152">
        <v>4.2999999999999997E-2</v>
      </c>
      <c r="I1473" s="153"/>
      <c r="L1473" s="148"/>
      <c r="M1473" s="154"/>
      <c r="T1473" s="155"/>
      <c r="AT1473" s="150" t="s">
        <v>350</v>
      </c>
      <c r="AU1473" s="150" t="s">
        <v>83</v>
      </c>
      <c r="AV1473" s="12" t="s">
        <v>83</v>
      </c>
      <c r="AW1473" s="12" t="s">
        <v>34</v>
      </c>
      <c r="AX1473" s="12" t="s">
        <v>81</v>
      </c>
      <c r="AY1473" s="150" t="s">
        <v>339</v>
      </c>
    </row>
    <row r="1474" spans="2:65" s="1" customFormat="1" ht="11.25">
      <c r="B1474" s="32"/>
      <c r="D1474" s="149" t="s">
        <v>351</v>
      </c>
      <c r="F1474" s="156" t="s">
        <v>7667</v>
      </c>
      <c r="L1474" s="32"/>
      <c r="M1474" s="147"/>
      <c r="T1474" s="53"/>
      <c r="AU1474" s="17" t="s">
        <v>83</v>
      </c>
    </row>
    <row r="1475" spans="2:65" s="1" customFormat="1" ht="11.25">
      <c r="B1475" s="32"/>
      <c r="D1475" s="149" t="s">
        <v>351</v>
      </c>
      <c r="F1475" s="157" t="s">
        <v>7668</v>
      </c>
      <c r="H1475" s="158">
        <v>4.2999999999999997E-2</v>
      </c>
      <c r="L1475" s="32"/>
      <c r="M1475" s="147"/>
      <c r="T1475" s="53"/>
      <c r="AU1475" s="17" t="s">
        <v>83</v>
      </c>
    </row>
    <row r="1476" spans="2:65" s="12" customFormat="1" ht="11.25">
      <c r="B1476" s="148"/>
      <c r="D1476" s="149" t="s">
        <v>350</v>
      </c>
      <c r="F1476" s="151" t="s">
        <v>7669</v>
      </c>
      <c r="H1476" s="152">
        <v>4.3999999999999997E-2</v>
      </c>
      <c r="I1476" s="153"/>
      <c r="L1476" s="148"/>
      <c r="M1476" s="154"/>
      <c r="T1476" s="155"/>
      <c r="AT1476" s="150" t="s">
        <v>350</v>
      </c>
      <c r="AU1476" s="150" t="s">
        <v>83</v>
      </c>
      <c r="AV1476" s="12" t="s">
        <v>83</v>
      </c>
      <c r="AW1476" s="12" t="s">
        <v>4</v>
      </c>
      <c r="AX1476" s="12" t="s">
        <v>81</v>
      </c>
      <c r="AY1476" s="150" t="s">
        <v>339</v>
      </c>
    </row>
    <row r="1477" spans="2:65" s="1" customFormat="1" ht="24.2" customHeight="1">
      <c r="B1477" s="32"/>
      <c r="C1477" s="163" t="s">
        <v>3096</v>
      </c>
      <c r="D1477" s="163" t="s">
        <v>1918</v>
      </c>
      <c r="E1477" s="164" t="s">
        <v>7639</v>
      </c>
      <c r="F1477" s="165" t="s">
        <v>7640</v>
      </c>
      <c r="G1477" s="166" t="s">
        <v>670</v>
      </c>
      <c r="H1477" s="167">
        <v>4.7E-2</v>
      </c>
      <c r="I1477" s="168"/>
      <c r="J1477" s="169">
        <f>ROUND(I1477*H1477,2)</f>
        <v>0</v>
      </c>
      <c r="K1477" s="165" t="s">
        <v>345</v>
      </c>
      <c r="L1477" s="170"/>
      <c r="M1477" s="171" t="s">
        <v>19</v>
      </c>
      <c r="N1477" s="172" t="s">
        <v>44</v>
      </c>
      <c r="P1477" s="140">
        <f>O1477*H1477</f>
        <v>0</v>
      </c>
      <c r="Q1477" s="140">
        <v>1.03</v>
      </c>
      <c r="R1477" s="140">
        <f>Q1477*H1477</f>
        <v>4.8410000000000002E-2</v>
      </c>
      <c r="S1477" s="140">
        <v>0</v>
      </c>
      <c r="T1477" s="141">
        <f>S1477*H1477</f>
        <v>0</v>
      </c>
      <c r="AR1477" s="142" t="s">
        <v>678</v>
      </c>
      <c r="AT1477" s="142" t="s">
        <v>1918</v>
      </c>
      <c r="AU1477" s="142" t="s">
        <v>83</v>
      </c>
      <c r="AY1477" s="17" t="s">
        <v>339</v>
      </c>
      <c r="BE1477" s="143">
        <f>IF(N1477="základní",J1477,0)</f>
        <v>0</v>
      </c>
      <c r="BF1477" s="143">
        <f>IF(N1477="snížená",J1477,0)</f>
        <v>0</v>
      </c>
      <c r="BG1477" s="143">
        <f>IF(N1477="zákl. přenesená",J1477,0)</f>
        <v>0</v>
      </c>
      <c r="BH1477" s="143">
        <f>IF(N1477="sníž. přenesená",J1477,0)</f>
        <v>0</v>
      </c>
      <c r="BI1477" s="143">
        <f>IF(N1477="nulová",J1477,0)</f>
        <v>0</v>
      </c>
      <c r="BJ1477" s="17" t="s">
        <v>81</v>
      </c>
      <c r="BK1477" s="143">
        <f>ROUND(I1477*H1477,2)</f>
        <v>0</v>
      </c>
      <c r="BL1477" s="17" t="s">
        <v>489</v>
      </c>
      <c r="BM1477" s="142" t="s">
        <v>7670</v>
      </c>
    </row>
    <row r="1478" spans="2:65" s="12" customFormat="1" ht="11.25">
      <c r="B1478" s="148"/>
      <c r="D1478" s="149" t="s">
        <v>350</v>
      </c>
      <c r="E1478" s="150" t="s">
        <v>19</v>
      </c>
      <c r="F1478" s="151" t="s">
        <v>6647</v>
      </c>
      <c r="H1478" s="152">
        <v>4.7E-2</v>
      </c>
      <c r="I1478" s="153"/>
      <c r="L1478" s="148"/>
      <c r="M1478" s="154"/>
      <c r="T1478" s="155"/>
      <c r="AT1478" s="150" t="s">
        <v>350</v>
      </c>
      <c r="AU1478" s="150" t="s">
        <v>83</v>
      </c>
      <c r="AV1478" s="12" t="s">
        <v>83</v>
      </c>
      <c r="AW1478" s="12" t="s">
        <v>34</v>
      </c>
      <c r="AX1478" s="12" t="s">
        <v>81</v>
      </c>
      <c r="AY1478" s="150" t="s">
        <v>339</v>
      </c>
    </row>
    <row r="1479" spans="2:65" s="1" customFormat="1" ht="11.25">
      <c r="B1479" s="32"/>
      <c r="D1479" s="149" t="s">
        <v>351</v>
      </c>
      <c r="F1479" s="156" t="s">
        <v>7671</v>
      </c>
      <c r="L1479" s="32"/>
      <c r="M1479" s="147"/>
      <c r="T1479" s="53"/>
      <c r="AU1479" s="17" t="s">
        <v>83</v>
      </c>
    </row>
    <row r="1480" spans="2:65" s="1" customFormat="1" ht="11.25">
      <c r="B1480" s="32"/>
      <c r="D1480" s="149" t="s">
        <v>351</v>
      </c>
      <c r="F1480" s="157" t="s">
        <v>7672</v>
      </c>
      <c r="H1480" s="158">
        <v>2.1000000000000001E-2</v>
      </c>
      <c r="L1480" s="32"/>
      <c r="M1480" s="147"/>
      <c r="T1480" s="53"/>
      <c r="AU1480" s="17" t="s">
        <v>83</v>
      </c>
    </row>
    <row r="1481" spans="2:65" s="1" customFormat="1" ht="11.25">
      <c r="B1481" s="32"/>
      <c r="D1481" s="149" t="s">
        <v>351</v>
      </c>
      <c r="F1481" s="157" t="s">
        <v>7673</v>
      </c>
      <c r="H1481" s="158">
        <v>2.5999999999999999E-2</v>
      </c>
      <c r="L1481" s="32"/>
      <c r="M1481" s="147"/>
      <c r="T1481" s="53"/>
      <c r="AU1481" s="17" t="s">
        <v>83</v>
      </c>
    </row>
    <row r="1482" spans="2:65" s="1" customFormat="1" ht="11.25">
      <c r="B1482" s="32"/>
      <c r="D1482" s="149" t="s">
        <v>351</v>
      </c>
      <c r="F1482" s="157" t="s">
        <v>358</v>
      </c>
      <c r="H1482" s="158">
        <v>4.7E-2</v>
      </c>
      <c r="L1482" s="32"/>
      <c r="M1482" s="147"/>
      <c r="T1482" s="53"/>
      <c r="AU1482" s="17" t="s">
        <v>83</v>
      </c>
    </row>
    <row r="1483" spans="2:65" s="1" customFormat="1" ht="24.2" customHeight="1">
      <c r="B1483" s="32"/>
      <c r="C1483" s="131" t="s">
        <v>3101</v>
      </c>
      <c r="D1483" s="131" t="s">
        <v>342</v>
      </c>
      <c r="E1483" s="132" t="s">
        <v>7674</v>
      </c>
      <c r="F1483" s="133" t="s">
        <v>7675</v>
      </c>
      <c r="G1483" s="134" t="s">
        <v>1192</v>
      </c>
      <c r="H1483" s="135">
        <v>1519.04</v>
      </c>
      <c r="I1483" s="136"/>
      <c r="J1483" s="137">
        <f>ROUND(I1483*H1483,2)</f>
        <v>0</v>
      </c>
      <c r="K1483" s="133" t="s">
        <v>345</v>
      </c>
      <c r="L1483" s="32"/>
      <c r="M1483" s="138" t="s">
        <v>19</v>
      </c>
      <c r="N1483" s="139" t="s">
        <v>44</v>
      </c>
      <c r="P1483" s="140">
        <f>O1483*H1483</f>
        <v>0</v>
      </c>
      <c r="Q1483" s="140">
        <v>5.0000000000000002E-5</v>
      </c>
      <c r="R1483" s="140">
        <f>Q1483*H1483</f>
        <v>7.5952000000000006E-2</v>
      </c>
      <c r="S1483" s="140">
        <v>0</v>
      </c>
      <c r="T1483" s="141">
        <f>S1483*H1483</f>
        <v>0</v>
      </c>
      <c r="AR1483" s="142" t="s">
        <v>489</v>
      </c>
      <c r="AT1483" s="142" t="s">
        <v>342</v>
      </c>
      <c r="AU1483" s="142" t="s">
        <v>83</v>
      </c>
      <c r="AY1483" s="17" t="s">
        <v>339</v>
      </c>
      <c r="BE1483" s="143">
        <f>IF(N1483="základní",J1483,0)</f>
        <v>0</v>
      </c>
      <c r="BF1483" s="143">
        <f>IF(N1483="snížená",J1483,0)</f>
        <v>0</v>
      </c>
      <c r="BG1483" s="143">
        <f>IF(N1483="zákl. přenesená",J1483,0)</f>
        <v>0</v>
      </c>
      <c r="BH1483" s="143">
        <f>IF(N1483="sníž. přenesená",J1483,0)</f>
        <v>0</v>
      </c>
      <c r="BI1483" s="143">
        <f>IF(N1483="nulová",J1483,0)</f>
        <v>0</v>
      </c>
      <c r="BJ1483" s="17" t="s">
        <v>81</v>
      </c>
      <c r="BK1483" s="143">
        <f>ROUND(I1483*H1483,2)</f>
        <v>0</v>
      </c>
      <c r="BL1483" s="17" t="s">
        <v>489</v>
      </c>
      <c r="BM1483" s="142" t="s">
        <v>7676</v>
      </c>
    </row>
    <row r="1484" spans="2:65" s="1" customFormat="1" ht="11.25">
      <c r="B1484" s="32"/>
      <c r="D1484" s="144" t="s">
        <v>348</v>
      </c>
      <c r="F1484" s="145" t="s">
        <v>7677</v>
      </c>
      <c r="I1484" s="146"/>
      <c r="L1484" s="32"/>
      <c r="M1484" s="147"/>
      <c r="T1484" s="53"/>
      <c r="AT1484" s="17" t="s">
        <v>348</v>
      </c>
      <c r="AU1484" s="17" t="s">
        <v>83</v>
      </c>
    </row>
    <row r="1485" spans="2:65" s="12" customFormat="1" ht="11.25">
      <c r="B1485" s="148"/>
      <c r="D1485" s="149" t="s">
        <v>350</v>
      </c>
      <c r="E1485" s="150" t="s">
        <v>19</v>
      </c>
      <c r="F1485" s="151" t="s">
        <v>6558</v>
      </c>
      <c r="H1485" s="152">
        <v>1519.04</v>
      </c>
      <c r="I1485" s="153"/>
      <c r="L1485" s="148"/>
      <c r="M1485" s="154"/>
      <c r="T1485" s="155"/>
      <c r="AT1485" s="150" t="s">
        <v>350</v>
      </c>
      <c r="AU1485" s="150" t="s">
        <v>83</v>
      </c>
      <c r="AV1485" s="12" t="s">
        <v>83</v>
      </c>
      <c r="AW1485" s="12" t="s">
        <v>34</v>
      </c>
      <c r="AX1485" s="12" t="s">
        <v>81</v>
      </c>
      <c r="AY1485" s="150" t="s">
        <v>339</v>
      </c>
    </row>
    <row r="1486" spans="2:65" s="1" customFormat="1" ht="11.25">
      <c r="B1486" s="32"/>
      <c r="D1486" s="149" t="s">
        <v>351</v>
      </c>
      <c r="F1486" s="156" t="s">
        <v>7678</v>
      </c>
      <c r="L1486" s="32"/>
      <c r="M1486" s="147"/>
      <c r="T1486" s="53"/>
      <c r="AU1486" s="17" t="s">
        <v>83</v>
      </c>
    </row>
    <row r="1487" spans="2:65" s="1" customFormat="1" ht="11.25">
      <c r="B1487" s="32"/>
      <c r="D1487" s="149" t="s">
        <v>351</v>
      </c>
      <c r="F1487" s="157" t="s">
        <v>7679</v>
      </c>
      <c r="H1487" s="158">
        <v>246.44</v>
      </c>
      <c r="L1487" s="32"/>
      <c r="M1487" s="147"/>
      <c r="T1487" s="53"/>
      <c r="AU1487" s="17" t="s">
        <v>83</v>
      </c>
    </row>
    <row r="1488" spans="2:65" s="1" customFormat="1" ht="11.25">
      <c r="B1488" s="32"/>
      <c r="D1488" s="149" t="s">
        <v>351</v>
      </c>
      <c r="F1488" s="157" t="s">
        <v>7680</v>
      </c>
      <c r="H1488" s="158">
        <v>1272.5999999999999</v>
      </c>
      <c r="L1488" s="32"/>
      <c r="M1488" s="147"/>
      <c r="T1488" s="53"/>
      <c r="AU1488" s="17" t="s">
        <v>83</v>
      </c>
    </row>
    <row r="1489" spans="2:65" s="1" customFormat="1" ht="11.25">
      <c r="B1489" s="32"/>
      <c r="D1489" s="149" t="s">
        <v>351</v>
      </c>
      <c r="F1489" s="157" t="s">
        <v>358</v>
      </c>
      <c r="H1489" s="158">
        <v>1519.04</v>
      </c>
      <c r="L1489" s="32"/>
      <c r="M1489" s="147"/>
      <c r="T1489" s="53"/>
      <c r="AU1489" s="17" t="s">
        <v>83</v>
      </c>
    </row>
    <row r="1490" spans="2:65" s="1" customFormat="1" ht="24.2" customHeight="1">
      <c r="B1490" s="32"/>
      <c r="C1490" s="163" t="s">
        <v>3106</v>
      </c>
      <c r="D1490" s="163" t="s">
        <v>1918</v>
      </c>
      <c r="E1490" s="164" t="s">
        <v>7681</v>
      </c>
      <c r="F1490" s="165" t="s">
        <v>7682</v>
      </c>
      <c r="G1490" s="166" t="s">
        <v>670</v>
      </c>
      <c r="H1490" s="167">
        <v>1.5649999999999999</v>
      </c>
      <c r="I1490" s="168"/>
      <c r="J1490" s="169">
        <f>ROUND(I1490*H1490,2)</f>
        <v>0</v>
      </c>
      <c r="K1490" s="165" t="s">
        <v>345</v>
      </c>
      <c r="L1490" s="170"/>
      <c r="M1490" s="171" t="s">
        <v>19</v>
      </c>
      <c r="N1490" s="172" t="s">
        <v>44</v>
      </c>
      <c r="P1490" s="140">
        <f>O1490*H1490</f>
        <v>0</v>
      </c>
      <c r="Q1490" s="140">
        <v>1</v>
      </c>
      <c r="R1490" s="140">
        <f>Q1490*H1490</f>
        <v>1.5649999999999999</v>
      </c>
      <c r="S1490" s="140">
        <v>0</v>
      </c>
      <c r="T1490" s="141">
        <f>S1490*H1490</f>
        <v>0</v>
      </c>
      <c r="AR1490" s="142" t="s">
        <v>678</v>
      </c>
      <c r="AT1490" s="142" t="s">
        <v>1918</v>
      </c>
      <c r="AU1490" s="142" t="s">
        <v>83</v>
      </c>
      <c r="AY1490" s="17" t="s">
        <v>339</v>
      </c>
      <c r="BE1490" s="143">
        <f>IF(N1490="základní",J1490,0)</f>
        <v>0</v>
      </c>
      <c r="BF1490" s="143">
        <f>IF(N1490="snížená",J1490,0)</f>
        <v>0</v>
      </c>
      <c r="BG1490" s="143">
        <f>IF(N1490="zákl. přenesená",J1490,0)</f>
        <v>0</v>
      </c>
      <c r="BH1490" s="143">
        <f>IF(N1490="sníž. přenesená",J1490,0)</f>
        <v>0</v>
      </c>
      <c r="BI1490" s="143">
        <f>IF(N1490="nulová",J1490,0)</f>
        <v>0</v>
      </c>
      <c r="BJ1490" s="17" t="s">
        <v>81</v>
      </c>
      <c r="BK1490" s="143">
        <f>ROUND(I1490*H1490,2)</f>
        <v>0</v>
      </c>
      <c r="BL1490" s="17" t="s">
        <v>489</v>
      </c>
      <c r="BM1490" s="142" t="s">
        <v>7683</v>
      </c>
    </row>
    <row r="1491" spans="2:65" s="12" customFormat="1" ht="11.25">
      <c r="B1491" s="148"/>
      <c r="D1491" s="149" t="s">
        <v>350</v>
      </c>
      <c r="E1491" s="150" t="s">
        <v>19</v>
      </c>
      <c r="F1491" s="151" t="s">
        <v>6561</v>
      </c>
      <c r="H1491" s="152">
        <v>1.5189999999999999</v>
      </c>
      <c r="I1491" s="153"/>
      <c r="L1491" s="148"/>
      <c r="M1491" s="154"/>
      <c r="T1491" s="155"/>
      <c r="AT1491" s="150" t="s">
        <v>350</v>
      </c>
      <c r="AU1491" s="150" t="s">
        <v>83</v>
      </c>
      <c r="AV1491" s="12" t="s">
        <v>83</v>
      </c>
      <c r="AW1491" s="12" t="s">
        <v>34</v>
      </c>
      <c r="AX1491" s="12" t="s">
        <v>81</v>
      </c>
      <c r="AY1491" s="150" t="s">
        <v>339</v>
      </c>
    </row>
    <row r="1492" spans="2:65" s="1" customFormat="1" ht="11.25">
      <c r="B1492" s="32"/>
      <c r="D1492" s="149" t="s">
        <v>351</v>
      </c>
      <c r="F1492" s="156" t="s">
        <v>7684</v>
      </c>
      <c r="L1492" s="32"/>
      <c r="M1492" s="147"/>
      <c r="T1492" s="53"/>
      <c r="AU1492" s="17" t="s">
        <v>83</v>
      </c>
    </row>
    <row r="1493" spans="2:65" s="1" customFormat="1" ht="11.25">
      <c r="B1493" s="32"/>
      <c r="D1493" s="149" t="s">
        <v>351</v>
      </c>
      <c r="F1493" s="157" t="s">
        <v>7685</v>
      </c>
      <c r="H1493" s="158">
        <v>0.246</v>
      </c>
      <c r="L1493" s="32"/>
      <c r="M1493" s="147"/>
      <c r="T1493" s="53"/>
      <c r="AU1493" s="17" t="s">
        <v>83</v>
      </c>
    </row>
    <row r="1494" spans="2:65" s="1" customFormat="1" ht="11.25">
      <c r="B1494" s="32"/>
      <c r="D1494" s="149" t="s">
        <v>351</v>
      </c>
      <c r="F1494" s="157" t="s">
        <v>7686</v>
      </c>
      <c r="H1494" s="158">
        <v>1.2729999999999999</v>
      </c>
      <c r="L1494" s="32"/>
      <c r="M1494" s="147"/>
      <c r="T1494" s="53"/>
      <c r="AU1494" s="17" t="s">
        <v>83</v>
      </c>
    </row>
    <row r="1495" spans="2:65" s="1" customFormat="1" ht="11.25">
      <c r="B1495" s="32"/>
      <c r="D1495" s="149" t="s">
        <v>351</v>
      </c>
      <c r="F1495" s="157" t="s">
        <v>358</v>
      </c>
      <c r="H1495" s="158">
        <v>1.5189999999999999</v>
      </c>
      <c r="L1495" s="32"/>
      <c r="M1495" s="147"/>
      <c r="T1495" s="53"/>
      <c r="AU1495" s="17" t="s">
        <v>83</v>
      </c>
    </row>
    <row r="1496" spans="2:65" s="12" customFormat="1" ht="11.25">
      <c r="B1496" s="148"/>
      <c r="D1496" s="149" t="s">
        <v>350</v>
      </c>
      <c r="F1496" s="151" t="s">
        <v>7687</v>
      </c>
      <c r="H1496" s="152">
        <v>1.5649999999999999</v>
      </c>
      <c r="I1496" s="153"/>
      <c r="L1496" s="148"/>
      <c r="M1496" s="154"/>
      <c r="T1496" s="155"/>
      <c r="AT1496" s="150" t="s">
        <v>350</v>
      </c>
      <c r="AU1496" s="150" t="s">
        <v>83</v>
      </c>
      <c r="AV1496" s="12" t="s">
        <v>83</v>
      </c>
      <c r="AW1496" s="12" t="s">
        <v>4</v>
      </c>
      <c r="AX1496" s="12" t="s">
        <v>81</v>
      </c>
      <c r="AY1496" s="150" t="s">
        <v>339</v>
      </c>
    </row>
    <row r="1497" spans="2:65" s="1" customFormat="1" ht="24.2" customHeight="1">
      <c r="B1497" s="32"/>
      <c r="C1497" s="131" t="s">
        <v>3111</v>
      </c>
      <c r="D1497" s="131" t="s">
        <v>342</v>
      </c>
      <c r="E1497" s="132" t="s">
        <v>5176</v>
      </c>
      <c r="F1497" s="133" t="s">
        <v>5177</v>
      </c>
      <c r="G1497" s="134" t="s">
        <v>1192</v>
      </c>
      <c r="H1497" s="135">
        <v>489.94</v>
      </c>
      <c r="I1497" s="136"/>
      <c r="J1497" s="137">
        <f>ROUND(I1497*H1497,2)</f>
        <v>0</v>
      </c>
      <c r="K1497" s="133" t="s">
        <v>345</v>
      </c>
      <c r="L1497" s="32"/>
      <c r="M1497" s="138" t="s">
        <v>19</v>
      </c>
      <c r="N1497" s="139" t="s">
        <v>44</v>
      </c>
      <c r="P1497" s="140">
        <f>O1497*H1497</f>
        <v>0</v>
      </c>
      <c r="Q1497" s="140">
        <v>5.0000000000000002E-5</v>
      </c>
      <c r="R1497" s="140">
        <f>Q1497*H1497</f>
        <v>2.4497000000000001E-2</v>
      </c>
      <c r="S1497" s="140">
        <v>0</v>
      </c>
      <c r="T1497" s="141">
        <f>S1497*H1497</f>
        <v>0</v>
      </c>
      <c r="AR1497" s="142" t="s">
        <v>489</v>
      </c>
      <c r="AT1497" s="142" t="s">
        <v>342</v>
      </c>
      <c r="AU1497" s="142" t="s">
        <v>83</v>
      </c>
      <c r="AY1497" s="17" t="s">
        <v>339</v>
      </c>
      <c r="BE1497" s="143">
        <f>IF(N1497="základní",J1497,0)</f>
        <v>0</v>
      </c>
      <c r="BF1497" s="143">
        <f>IF(N1497="snížená",J1497,0)</f>
        <v>0</v>
      </c>
      <c r="BG1497" s="143">
        <f>IF(N1497="zákl. přenesená",J1497,0)</f>
        <v>0</v>
      </c>
      <c r="BH1497" s="143">
        <f>IF(N1497="sníž. přenesená",J1497,0)</f>
        <v>0</v>
      </c>
      <c r="BI1497" s="143">
        <f>IF(N1497="nulová",J1497,0)</f>
        <v>0</v>
      </c>
      <c r="BJ1497" s="17" t="s">
        <v>81</v>
      </c>
      <c r="BK1497" s="143">
        <f>ROUND(I1497*H1497,2)</f>
        <v>0</v>
      </c>
      <c r="BL1497" s="17" t="s">
        <v>489</v>
      </c>
      <c r="BM1497" s="142" t="s">
        <v>7688</v>
      </c>
    </row>
    <row r="1498" spans="2:65" s="1" customFormat="1" ht="11.25">
      <c r="B1498" s="32"/>
      <c r="D1498" s="144" t="s">
        <v>348</v>
      </c>
      <c r="F1498" s="145" t="s">
        <v>5179</v>
      </c>
      <c r="I1498" s="146"/>
      <c r="L1498" s="32"/>
      <c r="M1498" s="147"/>
      <c r="T1498" s="53"/>
      <c r="AT1498" s="17" t="s">
        <v>348</v>
      </c>
      <c r="AU1498" s="17" t="s">
        <v>83</v>
      </c>
    </row>
    <row r="1499" spans="2:65" s="12" customFormat="1" ht="11.25">
      <c r="B1499" s="148"/>
      <c r="D1499" s="149" t="s">
        <v>350</v>
      </c>
      <c r="E1499" s="150" t="s">
        <v>19</v>
      </c>
      <c r="F1499" s="151" t="s">
        <v>6564</v>
      </c>
      <c r="H1499" s="152">
        <v>489.94</v>
      </c>
      <c r="I1499" s="153"/>
      <c r="L1499" s="148"/>
      <c r="M1499" s="154"/>
      <c r="T1499" s="155"/>
      <c r="AT1499" s="150" t="s">
        <v>350</v>
      </c>
      <c r="AU1499" s="150" t="s">
        <v>83</v>
      </c>
      <c r="AV1499" s="12" t="s">
        <v>83</v>
      </c>
      <c r="AW1499" s="12" t="s">
        <v>34</v>
      </c>
      <c r="AX1499" s="12" t="s">
        <v>81</v>
      </c>
      <c r="AY1499" s="150" t="s">
        <v>339</v>
      </c>
    </row>
    <row r="1500" spans="2:65" s="1" customFormat="1" ht="11.25">
      <c r="B1500" s="32"/>
      <c r="D1500" s="149" t="s">
        <v>351</v>
      </c>
      <c r="F1500" s="156" t="s">
        <v>7689</v>
      </c>
      <c r="L1500" s="32"/>
      <c r="M1500" s="147"/>
      <c r="T1500" s="53"/>
      <c r="AU1500" s="17" t="s">
        <v>83</v>
      </c>
    </row>
    <row r="1501" spans="2:65" s="1" customFormat="1" ht="11.25">
      <c r="B1501" s="32"/>
      <c r="D1501" s="149" t="s">
        <v>351</v>
      </c>
      <c r="F1501" s="157" t="s">
        <v>7690</v>
      </c>
      <c r="H1501" s="158">
        <v>138.86000000000001</v>
      </c>
      <c r="L1501" s="32"/>
      <c r="M1501" s="147"/>
      <c r="T1501" s="53"/>
      <c r="AU1501" s="17" t="s">
        <v>83</v>
      </c>
    </row>
    <row r="1502" spans="2:65" s="1" customFormat="1" ht="11.25">
      <c r="B1502" s="32"/>
      <c r="D1502" s="149" t="s">
        <v>351</v>
      </c>
      <c r="F1502" s="157" t="s">
        <v>7691</v>
      </c>
      <c r="H1502" s="158">
        <v>351.08</v>
      </c>
      <c r="L1502" s="32"/>
      <c r="M1502" s="147"/>
      <c r="T1502" s="53"/>
      <c r="AU1502" s="17" t="s">
        <v>83</v>
      </c>
    </row>
    <row r="1503" spans="2:65" s="1" customFormat="1" ht="11.25">
      <c r="B1503" s="32"/>
      <c r="D1503" s="149" t="s">
        <v>351</v>
      </c>
      <c r="F1503" s="157" t="s">
        <v>358</v>
      </c>
      <c r="H1503" s="158">
        <v>489.94</v>
      </c>
      <c r="L1503" s="32"/>
      <c r="M1503" s="147"/>
      <c r="T1503" s="53"/>
      <c r="AU1503" s="17" t="s">
        <v>83</v>
      </c>
    </row>
    <row r="1504" spans="2:65" s="1" customFormat="1" ht="21.75" customHeight="1">
      <c r="B1504" s="32"/>
      <c r="C1504" s="163" t="s">
        <v>3116</v>
      </c>
      <c r="D1504" s="163" t="s">
        <v>1918</v>
      </c>
      <c r="E1504" s="164" t="s">
        <v>7692</v>
      </c>
      <c r="F1504" s="165" t="s">
        <v>7693</v>
      </c>
      <c r="G1504" s="166" t="s">
        <v>670</v>
      </c>
      <c r="H1504" s="167">
        <v>0.505</v>
      </c>
      <c r="I1504" s="168"/>
      <c r="J1504" s="169">
        <f>ROUND(I1504*H1504,2)</f>
        <v>0</v>
      </c>
      <c r="K1504" s="165" t="s">
        <v>345</v>
      </c>
      <c r="L1504" s="170"/>
      <c r="M1504" s="171" t="s">
        <v>19</v>
      </c>
      <c r="N1504" s="172" t="s">
        <v>44</v>
      </c>
      <c r="P1504" s="140">
        <f>O1504*H1504</f>
        <v>0</v>
      </c>
      <c r="Q1504" s="140">
        <v>1</v>
      </c>
      <c r="R1504" s="140">
        <f>Q1504*H1504</f>
        <v>0.505</v>
      </c>
      <c r="S1504" s="140">
        <v>0</v>
      </c>
      <c r="T1504" s="141">
        <f>S1504*H1504</f>
        <v>0</v>
      </c>
      <c r="AR1504" s="142" t="s">
        <v>678</v>
      </c>
      <c r="AT1504" s="142" t="s">
        <v>1918</v>
      </c>
      <c r="AU1504" s="142" t="s">
        <v>83</v>
      </c>
      <c r="AY1504" s="17" t="s">
        <v>339</v>
      </c>
      <c r="BE1504" s="143">
        <f>IF(N1504="základní",J1504,0)</f>
        <v>0</v>
      </c>
      <c r="BF1504" s="143">
        <f>IF(N1504="snížená",J1504,0)</f>
        <v>0</v>
      </c>
      <c r="BG1504" s="143">
        <f>IF(N1504="zákl. přenesená",J1504,0)</f>
        <v>0</v>
      </c>
      <c r="BH1504" s="143">
        <f>IF(N1504="sníž. přenesená",J1504,0)</f>
        <v>0</v>
      </c>
      <c r="BI1504" s="143">
        <f>IF(N1504="nulová",J1504,0)</f>
        <v>0</v>
      </c>
      <c r="BJ1504" s="17" t="s">
        <v>81</v>
      </c>
      <c r="BK1504" s="143">
        <f>ROUND(I1504*H1504,2)</f>
        <v>0</v>
      </c>
      <c r="BL1504" s="17" t="s">
        <v>489</v>
      </c>
      <c r="BM1504" s="142" t="s">
        <v>7694</v>
      </c>
    </row>
    <row r="1505" spans="2:65" s="12" customFormat="1" ht="11.25">
      <c r="B1505" s="148"/>
      <c r="D1505" s="149" t="s">
        <v>350</v>
      </c>
      <c r="E1505" s="150" t="s">
        <v>19</v>
      </c>
      <c r="F1505" s="151" t="s">
        <v>6567</v>
      </c>
      <c r="H1505" s="152">
        <v>0.49</v>
      </c>
      <c r="I1505" s="153"/>
      <c r="L1505" s="148"/>
      <c r="M1505" s="154"/>
      <c r="T1505" s="155"/>
      <c r="AT1505" s="150" t="s">
        <v>350</v>
      </c>
      <c r="AU1505" s="150" t="s">
        <v>83</v>
      </c>
      <c r="AV1505" s="12" t="s">
        <v>83</v>
      </c>
      <c r="AW1505" s="12" t="s">
        <v>34</v>
      </c>
      <c r="AX1505" s="12" t="s">
        <v>81</v>
      </c>
      <c r="AY1505" s="150" t="s">
        <v>339</v>
      </c>
    </row>
    <row r="1506" spans="2:65" s="1" customFormat="1" ht="11.25">
      <c r="B1506" s="32"/>
      <c r="D1506" s="149" t="s">
        <v>351</v>
      </c>
      <c r="F1506" s="156" t="s">
        <v>7695</v>
      </c>
      <c r="L1506" s="32"/>
      <c r="M1506" s="147"/>
      <c r="T1506" s="53"/>
      <c r="AU1506" s="17" t="s">
        <v>83</v>
      </c>
    </row>
    <row r="1507" spans="2:65" s="1" customFormat="1" ht="11.25">
      <c r="B1507" s="32"/>
      <c r="D1507" s="149" t="s">
        <v>351</v>
      </c>
      <c r="F1507" s="157" t="s">
        <v>7696</v>
      </c>
      <c r="H1507" s="158">
        <v>0.13900000000000001</v>
      </c>
      <c r="L1507" s="32"/>
      <c r="M1507" s="147"/>
      <c r="T1507" s="53"/>
      <c r="AU1507" s="17" t="s">
        <v>83</v>
      </c>
    </row>
    <row r="1508" spans="2:65" s="1" customFormat="1" ht="11.25">
      <c r="B1508" s="32"/>
      <c r="D1508" s="149" t="s">
        <v>351</v>
      </c>
      <c r="F1508" s="157" t="s">
        <v>7697</v>
      </c>
      <c r="H1508" s="158">
        <v>0.35099999999999998</v>
      </c>
      <c r="L1508" s="32"/>
      <c r="M1508" s="147"/>
      <c r="T1508" s="53"/>
      <c r="AU1508" s="17" t="s">
        <v>83</v>
      </c>
    </row>
    <row r="1509" spans="2:65" s="1" customFormat="1" ht="11.25">
      <c r="B1509" s="32"/>
      <c r="D1509" s="149" t="s">
        <v>351</v>
      </c>
      <c r="F1509" s="157" t="s">
        <v>358</v>
      </c>
      <c r="H1509" s="158">
        <v>0.49</v>
      </c>
      <c r="L1509" s="32"/>
      <c r="M1509" s="147"/>
      <c r="T1509" s="53"/>
      <c r="AU1509" s="17" t="s">
        <v>83</v>
      </c>
    </row>
    <row r="1510" spans="2:65" s="12" customFormat="1" ht="11.25">
      <c r="B1510" s="148"/>
      <c r="D1510" s="149" t="s">
        <v>350</v>
      </c>
      <c r="F1510" s="151" t="s">
        <v>7698</v>
      </c>
      <c r="H1510" s="152">
        <v>0.505</v>
      </c>
      <c r="I1510" s="153"/>
      <c r="L1510" s="148"/>
      <c r="M1510" s="154"/>
      <c r="T1510" s="155"/>
      <c r="AT1510" s="150" t="s">
        <v>350</v>
      </c>
      <c r="AU1510" s="150" t="s">
        <v>83</v>
      </c>
      <c r="AV1510" s="12" t="s">
        <v>83</v>
      </c>
      <c r="AW1510" s="12" t="s">
        <v>4</v>
      </c>
      <c r="AX1510" s="12" t="s">
        <v>81</v>
      </c>
      <c r="AY1510" s="150" t="s">
        <v>339</v>
      </c>
    </row>
    <row r="1511" spans="2:65" s="1" customFormat="1" ht="24.2" customHeight="1">
      <c r="B1511" s="32"/>
      <c r="C1511" s="131" t="s">
        <v>1768</v>
      </c>
      <c r="D1511" s="131" t="s">
        <v>342</v>
      </c>
      <c r="E1511" s="132" t="s">
        <v>7699</v>
      </c>
      <c r="F1511" s="133" t="s">
        <v>7700</v>
      </c>
      <c r="G1511" s="134" t="s">
        <v>1192</v>
      </c>
      <c r="H1511" s="135">
        <v>2191.54</v>
      </c>
      <c r="I1511" s="136"/>
      <c r="J1511" s="137">
        <f>ROUND(I1511*H1511,2)</f>
        <v>0</v>
      </c>
      <c r="K1511" s="133" t="s">
        <v>345</v>
      </c>
      <c r="L1511" s="32"/>
      <c r="M1511" s="138" t="s">
        <v>19</v>
      </c>
      <c r="N1511" s="139" t="s">
        <v>44</v>
      </c>
      <c r="P1511" s="140">
        <f>O1511*H1511</f>
        <v>0</v>
      </c>
      <c r="Q1511" s="140">
        <v>5.0000000000000002E-5</v>
      </c>
      <c r="R1511" s="140">
        <f>Q1511*H1511</f>
        <v>0.10957700000000001</v>
      </c>
      <c r="S1511" s="140">
        <v>0</v>
      </c>
      <c r="T1511" s="141">
        <f>S1511*H1511</f>
        <v>0</v>
      </c>
      <c r="AR1511" s="142" t="s">
        <v>489</v>
      </c>
      <c r="AT1511" s="142" t="s">
        <v>342</v>
      </c>
      <c r="AU1511" s="142" t="s">
        <v>83</v>
      </c>
      <c r="AY1511" s="17" t="s">
        <v>339</v>
      </c>
      <c r="BE1511" s="143">
        <f>IF(N1511="základní",J1511,0)</f>
        <v>0</v>
      </c>
      <c r="BF1511" s="143">
        <f>IF(N1511="snížená",J1511,0)</f>
        <v>0</v>
      </c>
      <c r="BG1511" s="143">
        <f>IF(N1511="zákl. přenesená",J1511,0)</f>
        <v>0</v>
      </c>
      <c r="BH1511" s="143">
        <f>IF(N1511="sníž. přenesená",J1511,0)</f>
        <v>0</v>
      </c>
      <c r="BI1511" s="143">
        <f>IF(N1511="nulová",J1511,0)</f>
        <v>0</v>
      </c>
      <c r="BJ1511" s="17" t="s">
        <v>81</v>
      </c>
      <c r="BK1511" s="143">
        <f>ROUND(I1511*H1511,2)</f>
        <v>0</v>
      </c>
      <c r="BL1511" s="17" t="s">
        <v>489</v>
      </c>
      <c r="BM1511" s="142" t="s">
        <v>7701</v>
      </c>
    </row>
    <row r="1512" spans="2:65" s="1" customFormat="1" ht="11.25">
      <c r="B1512" s="32"/>
      <c r="D1512" s="144" t="s">
        <v>348</v>
      </c>
      <c r="F1512" s="145" t="s">
        <v>7702</v>
      </c>
      <c r="I1512" s="146"/>
      <c r="L1512" s="32"/>
      <c r="M1512" s="147"/>
      <c r="T1512" s="53"/>
      <c r="AT1512" s="17" t="s">
        <v>348</v>
      </c>
      <c r="AU1512" s="17" t="s">
        <v>83</v>
      </c>
    </row>
    <row r="1513" spans="2:65" s="12" customFormat="1" ht="11.25">
      <c r="B1513" s="148"/>
      <c r="D1513" s="149" t="s">
        <v>350</v>
      </c>
      <c r="E1513" s="150" t="s">
        <v>19</v>
      </c>
      <c r="F1513" s="151" t="s">
        <v>6570</v>
      </c>
      <c r="H1513" s="152">
        <v>2191.54</v>
      </c>
      <c r="I1513" s="153"/>
      <c r="L1513" s="148"/>
      <c r="M1513" s="154"/>
      <c r="T1513" s="155"/>
      <c r="AT1513" s="150" t="s">
        <v>350</v>
      </c>
      <c r="AU1513" s="150" t="s">
        <v>83</v>
      </c>
      <c r="AV1513" s="12" t="s">
        <v>83</v>
      </c>
      <c r="AW1513" s="12" t="s">
        <v>34</v>
      </c>
      <c r="AX1513" s="12" t="s">
        <v>81</v>
      </c>
      <c r="AY1513" s="150" t="s">
        <v>339</v>
      </c>
    </row>
    <row r="1514" spans="2:65" s="1" customFormat="1" ht="11.25">
      <c r="B1514" s="32"/>
      <c r="D1514" s="149" t="s">
        <v>351</v>
      </c>
      <c r="F1514" s="156" t="s">
        <v>7703</v>
      </c>
      <c r="L1514" s="32"/>
      <c r="M1514" s="147"/>
      <c r="T1514" s="53"/>
      <c r="AU1514" s="17" t="s">
        <v>83</v>
      </c>
    </row>
    <row r="1515" spans="2:65" s="1" customFormat="1" ht="11.25">
      <c r="B1515" s="32"/>
      <c r="D1515" s="149" t="s">
        <v>351</v>
      </c>
      <c r="F1515" s="157" t="s">
        <v>7704</v>
      </c>
      <c r="H1515" s="158">
        <v>552.5</v>
      </c>
      <c r="L1515" s="32"/>
      <c r="M1515" s="147"/>
      <c r="T1515" s="53"/>
      <c r="AU1515" s="17" t="s">
        <v>83</v>
      </c>
    </row>
    <row r="1516" spans="2:65" s="1" customFormat="1" ht="11.25">
      <c r="B1516" s="32"/>
      <c r="D1516" s="149" t="s">
        <v>351</v>
      </c>
      <c r="F1516" s="157" t="s">
        <v>7705</v>
      </c>
      <c r="H1516" s="158">
        <v>403.85</v>
      </c>
      <c r="L1516" s="32"/>
      <c r="M1516" s="147"/>
      <c r="T1516" s="53"/>
      <c r="AU1516" s="17" t="s">
        <v>83</v>
      </c>
    </row>
    <row r="1517" spans="2:65" s="1" customFormat="1" ht="11.25">
      <c r="B1517" s="32"/>
      <c r="D1517" s="149" t="s">
        <v>351</v>
      </c>
      <c r="F1517" s="157" t="s">
        <v>7706</v>
      </c>
      <c r="H1517" s="158">
        <v>1235.19</v>
      </c>
      <c r="L1517" s="32"/>
      <c r="M1517" s="147"/>
      <c r="T1517" s="53"/>
      <c r="AU1517" s="17" t="s">
        <v>83</v>
      </c>
    </row>
    <row r="1518" spans="2:65" s="1" customFormat="1" ht="11.25">
      <c r="B1518" s="32"/>
      <c r="D1518" s="149" t="s">
        <v>351</v>
      </c>
      <c r="F1518" s="157" t="s">
        <v>358</v>
      </c>
      <c r="H1518" s="158">
        <v>2191.54</v>
      </c>
      <c r="L1518" s="32"/>
      <c r="M1518" s="147"/>
      <c r="T1518" s="53"/>
      <c r="AU1518" s="17" t="s">
        <v>83</v>
      </c>
    </row>
    <row r="1519" spans="2:65" s="1" customFormat="1" ht="21.75" customHeight="1">
      <c r="B1519" s="32"/>
      <c r="C1519" s="163" t="s">
        <v>3125</v>
      </c>
      <c r="D1519" s="163" t="s">
        <v>1918</v>
      </c>
      <c r="E1519" s="164" t="s">
        <v>7288</v>
      </c>
      <c r="F1519" s="165" t="s">
        <v>7289</v>
      </c>
      <c r="G1519" s="166" t="s">
        <v>670</v>
      </c>
      <c r="H1519" s="167">
        <v>0.56999999999999995</v>
      </c>
      <c r="I1519" s="168"/>
      <c r="J1519" s="169">
        <f>ROUND(I1519*H1519,2)</f>
        <v>0</v>
      </c>
      <c r="K1519" s="165" t="s">
        <v>345</v>
      </c>
      <c r="L1519" s="170"/>
      <c r="M1519" s="171" t="s">
        <v>19</v>
      </c>
      <c r="N1519" s="172" t="s">
        <v>44</v>
      </c>
      <c r="P1519" s="140">
        <f>O1519*H1519</f>
        <v>0</v>
      </c>
      <c r="Q1519" s="140">
        <v>1</v>
      </c>
      <c r="R1519" s="140">
        <f>Q1519*H1519</f>
        <v>0.56999999999999995</v>
      </c>
      <c r="S1519" s="140">
        <v>0</v>
      </c>
      <c r="T1519" s="141">
        <f>S1519*H1519</f>
        <v>0</v>
      </c>
      <c r="AR1519" s="142" t="s">
        <v>678</v>
      </c>
      <c r="AT1519" s="142" t="s">
        <v>1918</v>
      </c>
      <c r="AU1519" s="142" t="s">
        <v>83</v>
      </c>
      <c r="AY1519" s="17" t="s">
        <v>339</v>
      </c>
      <c r="BE1519" s="143">
        <f>IF(N1519="základní",J1519,0)</f>
        <v>0</v>
      </c>
      <c r="BF1519" s="143">
        <f>IF(N1519="snížená",J1519,0)</f>
        <v>0</v>
      </c>
      <c r="BG1519" s="143">
        <f>IF(N1519="zákl. přenesená",J1519,0)</f>
        <v>0</v>
      </c>
      <c r="BH1519" s="143">
        <f>IF(N1519="sníž. přenesená",J1519,0)</f>
        <v>0</v>
      </c>
      <c r="BI1519" s="143">
        <f>IF(N1519="nulová",J1519,0)</f>
        <v>0</v>
      </c>
      <c r="BJ1519" s="17" t="s">
        <v>81</v>
      </c>
      <c r="BK1519" s="143">
        <f>ROUND(I1519*H1519,2)</f>
        <v>0</v>
      </c>
      <c r="BL1519" s="17" t="s">
        <v>489</v>
      </c>
      <c r="BM1519" s="142" t="s">
        <v>7707</v>
      </c>
    </row>
    <row r="1520" spans="2:65" s="12" customFormat="1" ht="11.25">
      <c r="B1520" s="148"/>
      <c r="D1520" s="149" t="s">
        <v>350</v>
      </c>
      <c r="E1520" s="150" t="s">
        <v>19</v>
      </c>
      <c r="F1520" s="151" t="s">
        <v>6573</v>
      </c>
      <c r="H1520" s="152">
        <v>0.55300000000000005</v>
      </c>
      <c r="I1520" s="153"/>
      <c r="L1520" s="148"/>
      <c r="M1520" s="154"/>
      <c r="T1520" s="155"/>
      <c r="AT1520" s="150" t="s">
        <v>350</v>
      </c>
      <c r="AU1520" s="150" t="s">
        <v>83</v>
      </c>
      <c r="AV1520" s="12" t="s">
        <v>83</v>
      </c>
      <c r="AW1520" s="12" t="s">
        <v>34</v>
      </c>
      <c r="AX1520" s="12" t="s">
        <v>81</v>
      </c>
      <c r="AY1520" s="150" t="s">
        <v>339</v>
      </c>
    </row>
    <row r="1521" spans="2:65" s="1" customFormat="1" ht="11.25">
      <c r="B1521" s="32"/>
      <c r="D1521" s="149" t="s">
        <v>351</v>
      </c>
      <c r="F1521" s="156" t="s">
        <v>7708</v>
      </c>
      <c r="L1521" s="32"/>
      <c r="M1521" s="147"/>
      <c r="T1521" s="53"/>
      <c r="AU1521" s="17" t="s">
        <v>83</v>
      </c>
    </row>
    <row r="1522" spans="2:65" s="1" customFormat="1" ht="11.25">
      <c r="B1522" s="32"/>
      <c r="D1522" s="149" t="s">
        <v>351</v>
      </c>
      <c r="F1522" s="157" t="s">
        <v>7709</v>
      </c>
      <c r="H1522" s="158">
        <v>0.55300000000000005</v>
      </c>
      <c r="L1522" s="32"/>
      <c r="M1522" s="147"/>
      <c r="T1522" s="53"/>
      <c r="AU1522" s="17" t="s">
        <v>83</v>
      </c>
    </row>
    <row r="1523" spans="2:65" s="12" customFormat="1" ht="11.25">
      <c r="B1523" s="148"/>
      <c r="D1523" s="149" t="s">
        <v>350</v>
      </c>
      <c r="F1523" s="151" t="s">
        <v>7710</v>
      </c>
      <c r="H1523" s="152">
        <v>0.56999999999999995</v>
      </c>
      <c r="I1523" s="153"/>
      <c r="L1523" s="148"/>
      <c r="M1523" s="154"/>
      <c r="T1523" s="155"/>
      <c r="AT1523" s="150" t="s">
        <v>350</v>
      </c>
      <c r="AU1523" s="150" t="s">
        <v>83</v>
      </c>
      <c r="AV1523" s="12" t="s">
        <v>83</v>
      </c>
      <c r="AW1523" s="12" t="s">
        <v>4</v>
      </c>
      <c r="AX1523" s="12" t="s">
        <v>81</v>
      </c>
      <c r="AY1523" s="150" t="s">
        <v>339</v>
      </c>
    </row>
    <row r="1524" spans="2:65" s="1" customFormat="1" ht="21.75" customHeight="1">
      <c r="B1524" s="32"/>
      <c r="C1524" s="163" t="s">
        <v>3130</v>
      </c>
      <c r="D1524" s="163" t="s">
        <v>1918</v>
      </c>
      <c r="E1524" s="164" t="s">
        <v>7384</v>
      </c>
      <c r="F1524" s="165" t="s">
        <v>7385</v>
      </c>
      <c r="G1524" s="166" t="s">
        <v>670</v>
      </c>
      <c r="H1524" s="167">
        <v>1.6879999999999999</v>
      </c>
      <c r="I1524" s="168"/>
      <c r="J1524" s="169">
        <f>ROUND(I1524*H1524,2)</f>
        <v>0</v>
      </c>
      <c r="K1524" s="165" t="s">
        <v>345</v>
      </c>
      <c r="L1524" s="170"/>
      <c r="M1524" s="171" t="s">
        <v>19</v>
      </c>
      <c r="N1524" s="172" t="s">
        <v>44</v>
      </c>
      <c r="P1524" s="140">
        <f>O1524*H1524</f>
        <v>0</v>
      </c>
      <c r="Q1524" s="140">
        <v>1</v>
      </c>
      <c r="R1524" s="140">
        <f>Q1524*H1524</f>
        <v>1.6879999999999999</v>
      </c>
      <c r="S1524" s="140">
        <v>0</v>
      </c>
      <c r="T1524" s="141">
        <f>S1524*H1524</f>
        <v>0</v>
      </c>
      <c r="AR1524" s="142" t="s">
        <v>678</v>
      </c>
      <c r="AT1524" s="142" t="s">
        <v>1918</v>
      </c>
      <c r="AU1524" s="142" t="s">
        <v>83</v>
      </c>
      <c r="AY1524" s="17" t="s">
        <v>339</v>
      </c>
      <c r="BE1524" s="143">
        <f>IF(N1524="základní",J1524,0)</f>
        <v>0</v>
      </c>
      <c r="BF1524" s="143">
        <f>IF(N1524="snížená",J1524,0)</f>
        <v>0</v>
      </c>
      <c r="BG1524" s="143">
        <f>IF(N1524="zákl. přenesená",J1524,0)</f>
        <v>0</v>
      </c>
      <c r="BH1524" s="143">
        <f>IF(N1524="sníž. přenesená",J1524,0)</f>
        <v>0</v>
      </c>
      <c r="BI1524" s="143">
        <f>IF(N1524="nulová",J1524,0)</f>
        <v>0</v>
      </c>
      <c r="BJ1524" s="17" t="s">
        <v>81</v>
      </c>
      <c r="BK1524" s="143">
        <f>ROUND(I1524*H1524,2)</f>
        <v>0</v>
      </c>
      <c r="BL1524" s="17" t="s">
        <v>489</v>
      </c>
      <c r="BM1524" s="142" t="s">
        <v>7711</v>
      </c>
    </row>
    <row r="1525" spans="2:65" s="12" customFormat="1" ht="11.25">
      <c r="B1525" s="148"/>
      <c r="D1525" s="149" t="s">
        <v>350</v>
      </c>
      <c r="E1525" s="150" t="s">
        <v>19</v>
      </c>
      <c r="F1525" s="151" t="s">
        <v>6576</v>
      </c>
      <c r="H1525" s="152">
        <v>1.639</v>
      </c>
      <c r="I1525" s="153"/>
      <c r="L1525" s="148"/>
      <c r="M1525" s="154"/>
      <c r="T1525" s="155"/>
      <c r="AT1525" s="150" t="s">
        <v>350</v>
      </c>
      <c r="AU1525" s="150" t="s">
        <v>83</v>
      </c>
      <c r="AV1525" s="12" t="s">
        <v>83</v>
      </c>
      <c r="AW1525" s="12" t="s">
        <v>34</v>
      </c>
      <c r="AX1525" s="12" t="s">
        <v>81</v>
      </c>
      <c r="AY1525" s="150" t="s">
        <v>339</v>
      </c>
    </row>
    <row r="1526" spans="2:65" s="1" customFormat="1" ht="11.25">
      <c r="B1526" s="32"/>
      <c r="D1526" s="149" t="s">
        <v>351</v>
      </c>
      <c r="F1526" s="156" t="s">
        <v>7712</v>
      </c>
      <c r="L1526" s="32"/>
      <c r="M1526" s="147"/>
      <c r="T1526" s="53"/>
      <c r="AU1526" s="17" t="s">
        <v>83</v>
      </c>
    </row>
    <row r="1527" spans="2:65" s="1" customFormat="1" ht="11.25">
      <c r="B1527" s="32"/>
      <c r="D1527" s="149" t="s">
        <v>351</v>
      </c>
      <c r="F1527" s="157" t="s">
        <v>7713</v>
      </c>
      <c r="H1527" s="158">
        <v>0.40400000000000003</v>
      </c>
      <c r="L1527" s="32"/>
      <c r="M1527" s="147"/>
      <c r="T1527" s="53"/>
      <c r="AU1527" s="17" t="s">
        <v>83</v>
      </c>
    </row>
    <row r="1528" spans="2:65" s="1" customFormat="1" ht="11.25">
      <c r="B1528" s="32"/>
      <c r="D1528" s="149" t="s">
        <v>351</v>
      </c>
      <c r="F1528" s="157" t="s">
        <v>7714</v>
      </c>
      <c r="H1528" s="158">
        <v>1.2350000000000001</v>
      </c>
      <c r="L1528" s="32"/>
      <c r="M1528" s="147"/>
      <c r="T1528" s="53"/>
      <c r="AU1528" s="17" t="s">
        <v>83</v>
      </c>
    </row>
    <row r="1529" spans="2:65" s="1" customFormat="1" ht="11.25">
      <c r="B1529" s="32"/>
      <c r="D1529" s="149" t="s">
        <v>351</v>
      </c>
      <c r="F1529" s="157" t="s">
        <v>358</v>
      </c>
      <c r="H1529" s="158">
        <v>1.639</v>
      </c>
      <c r="L1529" s="32"/>
      <c r="M1529" s="147"/>
      <c r="T1529" s="53"/>
      <c r="AU1529" s="17" t="s">
        <v>83</v>
      </c>
    </row>
    <row r="1530" spans="2:65" s="12" customFormat="1" ht="11.25">
      <c r="B1530" s="148"/>
      <c r="D1530" s="149" t="s">
        <v>350</v>
      </c>
      <c r="F1530" s="151" t="s">
        <v>7715</v>
      </c>
      <c r="H1530" s="152">
        <v>1.6879999999999999</v>
      </c>
      <c r="I1530" s="153"/>
      <c r="L1530" s="148"/>
      <c r="M1530" s="154"/>
      <c r="T1530" s="155"/>
      <c r="AT1530" s="150" t="s">
        <v>350</v>
      </c>
      <c r="AU1530" s="150" t="s">
        <v>83</v>
      </c>
      <c r="AV1530" s="12" t="s">
        <v>83</v>
      </c>
      <c r="AW1530" s="12" t="s">
        <v>4</v>
      </c>
      <c r="AX1530" s="12" t="s">
        <v>81</v>
      </c>
      <c r="AY1530" s="150" t="s">
        <v>339</v>
      </c>
    </row>
    <row r="1531" spans="2:65" s="1" customFormat="1" ht="49.15" customHeight="1">
      <c r="B1531" s="32"/>
      <c r="C1531" s="131" t="s">
        <v>3135</v>
      </c>
      <c r="D1531" s="131" t="s">
        <v>342</v>
      </c>
      <c r="E1531" s="132" t="s">
        <v>5189</v>
      </c>
      <c r="F1531" s="133" t="s">
        <v>5190</v>
      </c>
      <c r="G1531" s="134" t="s">
        <v>670</v>
      </c>
      <c r="H1531" s="135">
        <v>5.0359999999999996</v>
      </c>
      <c r="I1531" s="136"/>
      <c r="J1531" s="137">
        <f>ROUND(I1531*H1531,2)</f>
        <v>0</v>
      </c>
      <c r="K1531" s="133" t="s">
        <v>345</v>
      </c>
      <c r="L1531" s="32"/>
      <c r="M1531" s="138" t="s">
        <v>19</v>
      </c>
      <c r="N1531" s="139" t="s">
        <v>44</v>
      </c>
      <c r="P1531" s="140">
        <f>O1531*H1531</f>
        <v>0</v>
      </c>
      <c r="Q1531" s="140">
        <v>0</v>
      </c>
      <c r="R1531" s="140">
        <f>Q1531*H1531</f>
        <v>0</v>
      </c>
      <c r="S1531" s="140">
        <v>0</v>
      </c>
      <c r="T1531" s="141">
        <f>S1531*H1531</f>
        <v>0</v>
      </c>
      <c r="AR1531" s="142" t="s">
        <v>489</v>
      </c>
      <c r="AT1531" s="142" t="s">
        <v>342</v>
      </c>
      <c r="AU1531" s="142" t="s">
        <v>83</v>
      </c>
      <c r="AY1531" s="17" t="s">
        <v>339</v>
      </c>
      <c r="BE1531" s="143">
        <f>IF(N1531="základní",J1531,0)</f>
        <v>0</v>
      </c>
      <c r="BF1531" s="143">
        <f>IF(N1531="snížená",J1531,0)</f>
        <v>0</v>
      </c>
      <c r="BG1531" s="143">
        <f>IF(N1531="zákl. přenesená",J1531,0)</f>
        <v>0</v>
      </c>
      <c r="BH1531" s="143">
        <f>IF(N1531="sníž. přenesená",J1531,0)</f>
        <v>0</v>
      </c>
      <c r="BI1531" s="143">
        <f>IF(N1531="nulová",J1531,0)</f>
        <v>0</v>
      </c>
      <c r="BJ1531" s="17" t="s">
        <v>81</v>
      </c>
      <c r="BK1531" s="143">
        <f>ROUND(I1531*H1531,2)</f>
        <v>0</v>
      </c>
      <c r="BL1531" s="17" t="s">
        <v>489</v>
      </c>
      <c r="BM1531" s="142" t="s">
        <v>7716</v>
      </c>
    </row>
    <row r="1532" spans="2:65" s="1" customFormat="1" ht="11.25">
      <c r="B1532" s="32"/>
      <c r="D1532" s="144" t="s">
        <v>348</v>
      </c>
      <c r="F1532" s="145" t="s">
        <v>5192</v>
      </c>
      <c r="I1532" s="146"/>
      <c r="L1532" s="32"/>
      <c r="M1532" s="147"/>
      <c r="T1532" s="53"/>
      <c r="AT1532" s="17" t="s">
        <v>348</v>
      </c>
      <c r="AU1532" s="17" t="s">
        <v>83</v>
      </c>
    </row>
    <row r="1533" spans="2:65" s="11" customFormat="1" ht="22.9" customHeight="1">
      <c r="B1533" s="119"/>
      <c r="D1533" s="120" t="s">
        <v>72</v>
      </c>
      <c r="E1533" s="129" t="s">
        <v>5896</v>
      </c>
      <c r="F1533" s="129" t="s">
        <v>5897</v>
      </c>
      <c r="I1533" s="122"/>
      <c r="J1533" s="130">
        <f>BK1533</f>
        <v>0</v>
      </c>
      <c r="L1533" s="119"/>
      <c r="M1533" s="124"/>
      <c r="P1533" s="125">
        <f>SUM(P1534:P1547)</f>
        <v>0</v>
      </c>
      <c r="R1533" s="125">
        <f>SUM(R1534:R1547)</f>
        <v>3.2840099999999997E-2</v>
      </c>
      <c r="T1533" s="126">
        <f>SUM(T1534:T1547)</f>
        <v>0</v>
      </c>
      <c r="AR1533" s="120" t="s">
        <v>83</v>
      </c>
      <c r="AT1533" s="127" t="s">
        <v>72</v>
      </c>
      <c r="AU1533" s="127" t="s">
        <v>81</v>
      </c>
      <c r="AY1533" s="120" t="s">
        <v>339</v>
      </c>
      <c r="BK1533" s="128">
        <f>SUM(BK1534:BK1547)</f>
        <v>0</v>
      </c>
    </row>
    <row r="1534" spans="2:65" s="1" customFormat="1" ht="24.2" customHeight="1">
      <c r="B1534" s="32"/>
      <c r="C1534" s="131" t="s">
        <v>3142</v>
      </c>
      <c r="D1534" s="131" t="s">
        <v>342</v>
      </c>
      <c r="E1534" s="132" t="s">
        <v>7717</v>
      </c>
      <c r="F1534" s="133" t="s">
        <v>7718</v>
      </c>
      <c r="G1534" s="134" t="s">
        <v>119</v>
      </c>
      <c r="H1534" s="135">
        <v>218.934</v>
      </c>
      <c r="I1534" s="136"/>
      <c r="J1534" s="137">
        <f>ROUND(I1534*H1534,2)</f>
        <v>0</v>
      </c>
      <c r="K1534" s="133" t="s">
        <v>345</v>
      </c>
      <c r="L1534" s="32"/>
      <c r="M1534" s="138" t="s">
        <v>19</v>
      </c>
      <c r="N1534" s="139" t="s">
        <v>44</v>
      </c>
      <c r="P1534" s="140">
        <f>O1534*H1534</f>
        <v>0</v>
      </c>
      <c r="Q1534" s="140">
        <v>0</v>
      </c>
      <c r="R1534" s="140">
        <f>Q1534*H1534</f>
        <v>0</v>
      </c>
      <c r="S1534" s="140">
        <v>0</v>
      </c>
      <c r="T1534" s="141">
        <f>S1534*H1534</f>
        <v>0</v>
      </c>
      <c r="AR1534" s="142" t="s">
        <v>489</v>
      </c>
      <c r="AT1534" s="142" t="s">
        <v>342</v>
      </c>
      <c r="AU1534" s="142" t="s">
        <v>83</v>
      </c>
      <c r="AY1534" s="17" t="s">
        <v>339</v>
      </c>
      <c r="BE1534" s="143">
        <f>IF(N1534="základní",J1534,0)</f>
        <v>0</v>
      </c>
      <c r="BF1534" s="143">
        <f>IF(N1534="snížená",J1534,0)</f>
        <v>0</v>
      </c>
      <c r="BG1534" s="143">
        <f>IF(N1534="zákl. přenesená",J1534,0)</f>
        <v>0</v>
      </c>
      <c r="BH1534" s="143">
        <f>IF(N1534="sníž. přenesená",J1534,0)</f>
        <v>0</v>
      </c>
      <c r="BI1534" s="143">
        <f>IF(N1534="nulová",J1534,0)</f>
        <v>0</v>
      </c>
      <c r="BJ1534" s="17" t="s">
        <v>81</v>
      </c>
      <c r="BK1534" s="143">
        <f>ROUND(I1534*H1534,2)</f>
        <v>0</v>
      </c>
      <c r="BL1534" s="17" t="s">
        <v>489</v>
      </c>
      <c r="BM1534" s="142" t="s">
        <v>7719</v>
      </c>
    </row>
    <row r="1535" spans="2:65" s="1" customFormat="1" ht="11.25">
      <c r="B1535" s="32"/>
      <c r="D1535" s="144" t="s">
        <v>348</v>
      </c>
      <c r="F1535" s="145" t="s">
        <v>7720</v>
      </c>
      <c r="I1535" s="146"/>
      <c r="L1535" s="32"/>
      <c r="M1535" s="147"/>
      <c r="T1535" s="53"/>
      <c r="AT1535" s="17" t="s">
        <v>348</v>
      </c>
      <c r="AU1535" s="17" t="s">
        <v>83</v>
      </c>
    </row>
    <row r="1536" spans="2:65" s="12" customFormat="1" ht="11.25">
      <c r="B1536" s="148"/>
      <c r="D1536" s="149" t="s">
        <v>350</v>
      </c>
      <c r="E1536" s="150" t="s">
        <v>19</v>
      </c>
      <c r="F1536" s="151" t="s">
        <v>6606</v>
      </c>
      <c r="H1536" s="152">
        <v>218.934</v>
      </c>
      <c r="I1536" s="153"/>
      <c r="L1536" s="148"/>
      <c r="M1536" s="154"/>
      <c r="T1536" s="155"/>
      <c r="AT1536" s="150" t="s">
        <v>350</v>
      </c>
      <c r="AU1536" s="150" t="s">
        <v>83</v>
      </c>
      <c r="AV1536" s="12" t="s">
        <v>83</v>
      </c>
      <c r="AW1536" s="12" t="s">
        <v>34</v>
      </c>
      <c r="AX1536" s="12" t="s">
        <v>81</v>
      </c>
      <c r="AY1536" s="150" t="s">
        <v>339</v>
      </c>
    </row>
    <row r="1537" spans="2:65" s="1" customFormat="1" ht="11.25">
      <c r="B1537" s="32"/>
      <c r="D1537" s="149" t="s">
        <v>351</v>
      </c>
      <c r="F1537" s="156" t="s">
        <v>7721</v>
      </c>
      <c r="L1537" s="32"/>
      <c r="M1537" s="147"/>
      <c r="T1537" s="53"/>
      <c r="AU1537" s="17" t="s">
        <v>83</v>
      </c>
    </row>
    <row r="1538" spans="2:65" s="1" customFormat="1" ht="11.25">
      <c r="B1538" s="32"/>
      <c r="D1538" s="149" t="s">
        <v>351</v>
      </c>
      <c r="F1538" s="157" t="s">
        <v>542</v>
      </c>
      <c r="H1538" s="158">
        <v>38.159999999999997</v>
      </c>
      <c r="L1538" s="32"/>
      <c r="M1538" s="147"/>
      <c r="T1538" s="53"/>
      <c r="AU1538" s="17" t="s">
        <v>83</v>
      </c>
    </row>
    <row r="1539" spans="2:65" s="1" customFormat="1" ht="11.25">
      <c r="B1539" s="32"/>
      <c r="D1539" s="149" t="s">
        <v>351</v>
      </c>
      <c r="F1539" s="157" t="s">
        <v>541</v>
      </c>
      <c r="H1539" s="158">
        <v>180.774</v>
      </c>
      <c r="L1539" s="32"/>
      <c r="M1539" s="147"/>
      <c r="T1539" s="53"/>
      <c r="AU1539" s="17" t="s">
        <v>83</v>
      </c>
    </row>
    <row r="1540" spans="2:65" s="1" customFormat="1" ht="11.25">
      <c r="B1540" s="32"/>
      <c r="D1540" s="149" t="s">
        <v>351</v>
      </c>
      <c r="F1540" s="157" t="s">
        <v>358</v>
      </c>
      <c r="H1540" s="158">
        <v>218.934</v>
      </c>
      <c r="L1540" s="32"/>
      <c r="M1540" s="147"/>
      <c r="T1540" s="53"/>
      <c r="AU1540" s="17" t="s">
        <v>83</v>
      </c>
    </row>
    <row r="1541" spans="2:65" s="1" customFormat="1" ht="49.15" customHeight="1">
      <c r="B1541" s="32"/>
      <c r="C1541" s="131" t="s">
        <v>3148</v>
      </c>
      <c r="D1541" s="131" t="s">
        <v>342</v>
      </c>
      <c r="E1541" s="132" t="s">
        <v>7722</v>
      </c>
      <c r="F1541" s="133" t="s">
        <v>7723</v>
      </c>
      <c r="G1541" s="134" t="s">
        <v>119</v>
      </c>
      <c r="H1541" s="135">
        <v>218.934</v>
      </c>
      <c r="I1541" s="136"/>
      <c r="J1541" s="137">
        <f>ROUND(I1541*H1541,2)</f>
        <v>0</v>
      </c>
      <c r="K1541" s="133" t="s">
        <v>345</v>
      </c>
      <c r="L1541" s="32"/>
      <c r="M1541" s="138" t="s">
        <v>19</v>
      </c>
      <c r="N1541" s="139" t="s">
        <v>44</v>
      </c>
      <c r="P1541" s="140">
        <f>O1541*H1541</f>
        <v>0</v>
      </c>
      <c r="Q1541" s="140">
        <v>1.4999999999999999E-4</v>
      </c>
      <c r="R1541" s="140">
        <f>Q1541*H1541</f>
        <v>3.2840099999999997E-2</v>
      </c>
      <c r="S1541" s="140">
        <v>0</v>
      </c>
      <c r="T1541" s="141">
        <f>S1541*H1541</f>
        <v>0</v>
      </c>
      <c r="AR1541" s="142" t="s">
        <v>489</v>
      </c>
      <c r="AT1541" s="142" t="s">
        <v>342</v>
      </c>
      <c r="AU1541" s="142" t="s">
        <v>83</v>
      </c>
      <c r="AY1541" s="17" t="s">
        <v>339</v>
      </c>
      <c r="BE1541" s="143">
        <f>IF(N1541="základní",J1541,0)</f>
        <v>0</v>
      </c>
      <c r="BF1541" s="143">
        <f>IF(N1541="snížená",J1541,0)</f>
        <v>0</v>
      </c>
      <c r="BG1541" s="143">
        <f>IF(N1541="zákl. přenesená",J1541,0)</f>
        <v>0</v>
      </c>
      <c r="BH1541" s="143">
        <f>IF(N1541="sníž. přenesená",J1541,0)</f>
        <v>0</v>
      </c>
      <c r="BI1541" s="143">
        <f>IF(N1541="nulová",J1541,0)</f>
        <v>0</v>
      </c>
      <c r="BJ1541" s="17" t="s">
        <v>81</v>
      </c>
      <c r="BK1541" s="143">
        <f>ROUND(I1541*H1541,2)</f>
        <v>0</v>
      </c>
      <c r="BL1541" s="17" t="s">
        <v>489</v>
      </c>
      <c r="BM1541" s="142" t="s">
        <v>7724</v>
      </c>
    </row>
    <row r="1542" spans="2:65" s="1" customFormat="1" ht="11.25">
      <c r="B1542" s="32"/>
      <c r="D1542" s="144" t="s">
        <v>348</v>
      </c>
      <c r="F1542" s="145" t="s">
        <v>7725</v>
      </c>
      <c r="I1542" s="146"/>
      <c r="L1542" s="32"/>
      <c r="M1542" s="147"/>
      <c r="T1542" s="53"/>
      <c r="AT1542" s="17" t="s">
        <v>348</v>
      </c>
      <c r="AU1542" s="17" t="s">
        <v>83</v>
      </c>
    </row>
    <row r="1543" spans="2:65" s="12" customFormat="1" ht="11.25">
      <c r="B1543" s="148"/>
      <c r="D1543" s="149" t="s">
        <v>350</v>
      </c>
      <c r="E1543" s="150" t="s">
        <v>19</v>
      </c>
      <c r="F1543" s="151" t="s">
        <v>6606</v>
      </c>
      <c r="H1543" s="152">
        <v>218.934</v>
      </c>
      <c r="I1543" s="153"/>
      <c r="L1543" s="148"/>
      <c r="M1543" s="154"/>
      <c r="T1543" s="155"/>
      <c r="AT1543" s="150" t="s">
        <v>350</v>
      </c>
      <c r="AU1543" s="150" t="s">
        <v>83</v>
      </c>
      <c r="AV1543" s="12" t="s">
        <v>83</v>
      </c>
      <c r="AW1543" s="12" t="s">
        <v>34</v>
      </c>
      <c r="AX1543" s="12" t="s">
        <v>81</v>
      </c>
      <c r="AY1543" s="150" t="s">
        <v>339</v>
      </c>
    </row>
    <row r="1544" spans="2:65" s="1" customFormat="1" ht="11.25">
      <c r="B1544" s="32"/>
      <c r="D1544" s="149" t="s">
        <v>351</v>
      </c>
      <c r="F1544" s="156" t="s">
        <v>7721</v>
      </c>
      <c r="L1544" s="32"/>
      <c r="M1544" s="147"/>
      <c r="T1544" s="53"/>
      <c r="AU1544" s="17" t="s">
        <v>83</v>
      </c>
    </row>
    <row r="1545" spans="2:65" s="1" customFormat="1" ht="11.25">
      <c r="B1545" s="32"/>
      <c r="D1545" s="149" t="s">
        <v>351</v>
      </c>
      <c r="F1545" s="157" t="s">
        <v>542</v>
      </c>
      <c r="H1545" s="158">
        <v>38.159999999999997</v>
      </c>
      <c r="L1545" s="32"/>
      <c r="M1545" s="147"/>
      <c r="T1545" s="53"/>
      <c r="AU1545" s="17" t="s">
        <v>83</v>
      </c>
    </row>
    <row r="1546" spans="2:65" s="1" customFormat="1" ht="11.25">
      <c r="B1546" s="32"/>
      <c r="D1546" s="149" t="s">
        <v>351</v>
      </c>
      <c r="F1546" s="157" t="s">
        <v>541</v>
      </c>
      <c r="H1546" s="158">
        <v>180.774</v>
      </c>
      <c r="L1546" s="32"/>
      <c r="M1546" s="147"/>
      <c r="T1546" s="53"/>
      <c r="AU1546" s="17" t="s">
        <v>83</v>
      </c>
    </row>
    <row r="1547" spans="2:65" s="1" customFormat="1" ht="11.25">
      <c r="B1547" s="32"/>
      <c r="D1547" s="149" t="s">
        <v>351</v>
      </c>
      <c r="F1547" s="157" t="s">
        <v>358</v>
      </c>
      <c r="H1547" s="158">
        <v>218.934</v>
      </c>
      <c r="L1547" s="32"/>
      <c r="M1547" s="147"/>
      <c r="T1547" s="53"/>
      <c r="AU1547" s="17" t="s">
        <v>83</v>
      </c>
    </row>
    <row r="1548" spans="2:65" s="11" customFormat="1" ht="22.9" customHeight="1">
      <c r="B1548" s="119"/>
      <c r="D1548" s="120" t="s">
        <v>72</v>
      </c>
      <c r="E1548" s="129" t="s">
        <v>7726</v>
      </c>
      <c r="F1548" s="129" t="s">
        <v>7727</v>
      </c>
      <c r="I1548" s="122"/>
      <c r="J1548" s="130">
        <f>BK1548</f>
        <v>0</v>
      </c>
      <c r="L1548" s="119"/>
      <c r="M1548" s="124"/>
      <c r="P1548" s="125">
        <f>SUM(P1549:P1763)</f>
        <v>0</v>
      </c>
      <c r="R1548" s="125">
        <f>SUM(R1549:R1763)</f>
        <v>0.17957223999999999</v>
      </c>
      <c r="T1548" s="126">
        <f>SUM(T1549:T1763)</f>
        <v>0</v>
      </c>
      <c r="AR1548" s="120" t="s">
        <v>83</v>
      </c>
      <c r="AT1548" s="127" t="s">
        <v>72</v>
      </c>
      <c r="AU1548" s="127" t="s">
        <v>81</v>
      </c>
      <c r="AY1548" s="120" t="s">
        <v>339</v>
      </c>
      <c r="BK1548" s="128">
        <f>SUM(BK1549:BK1763)</f>
        <v>0</v>
      </c>
    </row>
    <row r="1549" spans="2:65" s="1" customFormat="1" ht="24.2" customHeight="1">
      <c r="B1549" s="32"/>
      <c r="C1549" s="131" t="s">
        <v>3153</v>
      </c>
      <c r="D1549" s="131" t="s">
        <v>342</v>
      </c>
      <c r="E1549" s="132" t="s">
        <v>7728</v>
      </c>
      <c r="F1549" s="133" t="s">
        <v>7729</v>
      </c>
      <c r="G1549" s="134" t="s">
        <v>119</v>
      </c>
      <c r="H1549" s="135">
        <v>57.41</v>
      </c>
      <c r="I1549" s="136"/>
      <c r="J1549" s="137">
        <f>ROUND(I1549*H1549,2)</f>
        <v>0</v>
      </c>
      <c r="K1549" s="133" t="s">
        <v>345</v>
      </c>
      <c r="L1549" s="32"/>
      <c r="M1549" s="138" t="s">
        <v>19</v>
      </c>
      <c r="N1549" s="139" t="s">
        <v>44</v>
      </c>
      <c r="P1549" s="140">
        <f>O1549*H1549</f>
        <v>0</v>
      </c>
      <c r="Q1549" s="140">
        <v>1.2999999999999999E-4</v>
      </c>
      <c r="R1549" s="140">
        <f>Q1549*H1549</f>
        <v>7.4632999999999991E-3</v>
      </c>
      <c r="S1549" s="140">
        <v>0</v>
      </c>
      <c r="T1549" s="141">
        <f>S1549*H1549</f>
        <v>0</v>
      </c>
      <c r="AR1549" s="142" t="s">
        <v>489</v>
      </c>
      <c r="AT1549" s="142" t="s">
        <v>342</v>
      </c>
      <c r="AU1549" s="142" t="s">
        <v>83</v>
      </c>
      <c r="AY1549" s="17" t="s">
        <v>339</v>
      </c>
      <c r="BE1549" s="143">
        <f>IF(N1549="základní",J1549,0)</f>
        <v>0</v>
      </c>
      <c r="BF1549" s="143">
        <f>IF(N1549="snížená",J1549,0)</f>
        <v>0</v>
      </c>
      <c r="BG1549" s="143">
        <f>IF(N1549="zákl. přenesená",J1549,0)</f>
        <v>0</v>
      </c>
      <c r="BH1549" s="143">
        <f>IF(N1549="sníž. přenesená",J1549,0)</f>
        <v>0</v>
      </c>
      <c r="BI1549" s="143">
        <f>IF(N1549="nulová",J1549,0)</f>
        <v>0</v>
      </c>
      <c r="BJ1549" s="17" t="s">
        <v>81</v>
      </c>
      <c r="BK1549" s="143">
        <f>ROUND(I1549*H1549,2)</f>
        <v>0</v>
      </c>
      <c r="BL1549" s="17" t="s">
        <v>489</v>
      </c>
      <c r="BM1549" s="142" t="s">
        <v>7730</v>
      </c>
    </row>
    <row r="1550" spans="2:65" s="1" customFormat="1" ht="11.25">
      <c r="B1550" s="32"/>
      <c r="D1550" s="144" t="s">
        <v>348</v>
      </c>
      <c r="F1550" s="145" t="s">
        <v>7731</v>
      </c>
      <c r="I1550" s="146"/>
      <c r="L1550" s="32"/>
      <c r="M1550" s="147"/>
      <c r="T1550" s="53"/>
      <c r="AT1550" s="17" t="s">
        <v>348</v>
      </c>
      <c r="AU1550" s="17" t="s">
        <v>83</v>
      </c>
    </row>
    <row r="1551" spans="2:65" s="12" customFormat="1" ht="11.25">
      <c r="B1551" s="148"/>
      <c r="D1551" s="149" t="s">
        <v>350</v>
      </c>
      <c r="E1551" s="150" t="s">
        <v>19</v>
      </c>
      <c r="F1551" s="151" t="s">
        <v>7732</v>
      </c>
      <c r="H1551" s="152">
        <v>57.41</v>
      </c>
      <c r="I1551" s="153"/>
      <c r="L1551" s="148"/>
      <c r="M1551" s="154"/>
      <c r="T1551" s="155"/>
      <c r="AT1551" s="150" t="s">
        <v>350</v>
      </c>
      <c r="AU1551" s="150" t="s">
        <v>83</v>
      </c>
      <c r="AV1551" s="12" t="s">
        <v>83</v>
      </c>
      <c r="AW1551" s="12" t="s">
        <v>34</v>
      </c>
      <c r="AX1551" s="12" t="s">
        <v>81</v>
      </c>
      <c r="AY1551" s="150" t="s">
        <v>339</v>
      </c>
    </row>
    <row r="1552" spans="2:65" s="1" customFormat="1" ht="11.25">
      <c r="B1552" s="32"/>
      <c r="D1552" s="149" t="s">
        <v>351</v>
      </c>
      <c r="F1552" s="156" t="s">
        <v>7733</v>
      </c>
      <c r="L1552" s="32"/>
      <c r="M1552" s="147"/>
      <c r="T1552" s="53"/>
      <c r="AU1552" s="17" t="s">
        <v>83</v>
      </c>
    </row>
    <row r="1553" spans="2:65" s="1" customFormat="1" ht="11.25">
      <c r="B1553" s="32"/>
      <c r="D1553" s="149" t="s">
        <v>351</v>
      </c>
      <c r="F1553" s="157" t="s">
        <v>7734</v>
      </c>
      <c r="H1553" s="158">
        <v>6.7060000000000004</v>
      </c>
      <c r="L1553" s="32"/>
      <c r="M1553" s="147"/>
      <c r="T1553" s="53"/>
      <c r="AU1553" s="17" t="s">
        <v>83</v>
      </c>
    </row>
    <row r="1554" spans="2:65" s="1" customFormat="1" ht="11.25">
      <c r="B1554" s="32"/>
      <c r="D1554" s="149" t="s">
        <v>351</v>
      </c>
      <c r="F1554" s="157" t="s">
        <v>7735</v>
      </c>
      <c r="H1554" s="158">
        <v>34.631</v>
      </c>
      <c r="L1554" s="32"/>
      <c r="M1554" s="147"/>
      <c r="T1554" s="53"/>
      <c r="AU1554" s="17" t="s">
        <v>83</v>
      </c>
    </row>
    <row r="1555" spans="2:65" s="1" customFormat="1" ht="11.25">
      <c r="B1555" s="32"/>
      <c r="D1555" s="149" t="s">
        <v>351</v>
      </c>
      <c r="F1555" s="157" t="s">
        <v>7736</v>
      </c>
      <c r="H1555" s="158">
        <v>1.423</v>
      </c>
      <c r="L1555" s="32"/>
      <c r="M1555" s="147"/>
      <c r="T1555" s="53"/>
      <c r="AU1555" s="17" t="s">
        <v>83</v>
      </c>
    </row>
    <row r="1556" spans="2:65" s="1" customFormat="1" ht="11.25">
      <c r="B1556" s="32"/>
      <c r="D1556" s="149" t="s">
        <v>351</v>
      </c>
      <c r="F1556" s="157" t="s">
        <v>7737</v>
      </c>
      <c r="H1556" s="158">
        <v>1.339</v>
      </c>
      <c r="L1556" s="32"/>
      <c r="M1556" s="147"/>
      <c r="T1556" s="53"/>
      <c r="AU1556" s="17" t="s">
        <v>83</v>
      </c>
    </row>
    <row r="1557" spans="2:65" s="1" customFormat="1" ht="11.25">
      <c r="B1557" s="32"/>
      <c r="D1557" s="149" t="s">
        <v>351</v>
      </c>
      <c r="F1557" s="157" t="s">
        <v>7738</v>
      </c>
      <c r="H1557" s="158">
        <v>1.7070000000000001</v>
      </c>
      <c r="L1557" s="32"/>
      <c r="M1557" s="147"/>
      <c r="T1557" s="53"/>
      <c r="AU1557" s="17" t="s">
        <v>83</v>
      </c>
    </row>
    <row r="1558" spans="2:65" s="1" customFormat="1" ht="11.25">
      <c r="B1558" s="32"/>
      <c r="D1558" s="149" t="s">
        <v>351</v>
      </c>
      <c r="F1558" s="157" t="s">
        <v>7739</v>
      </c>
      <c r="H1558" s="158">
        <v>1.8620000000000001</v>
      </c>
      <c r="L1558" s="32"/>
      <c r="M1558" s="147"/>
      <c r="T1558" s="53"/>
      <c r="AU1558" s="17" t="s">
        <v>83</v>
      </c>
    </row>
    <row r="1559" spans="2:65" s="1" customFormat="1" ht="11.25">
      <c r="B1559" s="32"/>
      <c r="D1559" s="149" t="s">
        <v>351</v>
      </c>
      <c r="F1559" s="157" t="s">
        <v>7740</v>
      </c>
      <c r="H1559" s="158">
        <v>1.94</v>
      </c>
      <c r="L1559" s="32"/>
      <c r="M1559" s="147"/>
      <c r="T1559" s="53"/>
      <c r="AU1559" s="17" t="s">
        <v>83</v>
      </c>
    </row>
    <row r="1560" spans="2:65" s="1" customFormat="1" ht="11.25">
      <c r="B1560" s="32"/>
      <c r="D1560" s="149" t="s">
        <v>351</v>
      </c>
      <c r="F1560" s="157" t="s">
        <v>7741</v>
      </c>
      <c r="H1560" s="158">
        <v>2.1150000000000002</v>
      </c>
      <c r="L1560" s="32"/>
      <c r="M1560" s="147"/>
      <c r="T1560" s="53"/>
      <c r="AU1560" s="17" t="s">
        <v>83</v>
      </c>
    </row>
    <row r="1561" spans="2:65" s="1" customFormat="1" ht="11.25">
      <c r="B1561" s="32"/>
      <c r="D1561" s="149" t="s">
        <v>351</v>
      </c>
      <c r="F1561" s="157" t="s">
        <v>7742</v>
      </c>
      <c r="H1561" s="158">
        <v>2.153</v>
      </c>
      <c r="L1561" s="32"/>
      <c r="M1561" s="147"/>
      <c r="T1561" s="53"/>
      <c r="AU1561" s="17" t="s">
        <v>83</v>
      </c>
    </row>
    <row r="1562" spans="2:65" s="1" customFormat="1" ht="11.25">
      <c r="B1562" s="32"/>
      <c r="D1562" s="149" t="s">
        <v>351</v>
      </c>
      <c r="F1562" s="157" t="s">
        <v>358</v>
      </c>
      <c r="H1562" s="158">
        <v>53.875999999999998</v>
      </c>
      <c r="L1562" s="32"/>
      <c r="M1562" s="147"/>
      <c r="T1562" s="53"/>
      <c r="AU1562" s="17" t="s">
        <v>83</v>
      </c>
    </row>
    <row r="1563" spans="2:65" s="1" customFormat="1" ht="11.25">
      <c r="B1563" s="32"/>
      <c r="D1563" s="149" t="s">
        <v>351</v>
      </c>
      <c r="F1563" s="156" t="s">
        <v>7743</v>
      </c>
      <c r="L1563" s="32"/>
      <c r="M1563" s="147"/>
      <c r="T1563" s="53"/>
      <c r="AU1563" s="17" t="s">
        <v>83</v>
      </c>
    </row>
    <row r="1564" spans="2:65" s="1" customFormat="1" ht="11.25">
      <c r="B1564" s="32"/>
      <c r="D1564" s="149" t="s">
        <v>351</v>
      </c>
      <c r="F1564" s="157" t="s">
        <v>7744</v>
      </c>
      <c r="H1564" s="158">
        <v>2.79</v>
      </c>
      <c r="L1564" s="32"/>
      <c r="M1564" s="147"/>
      <c r="T1564" s="53"/>
      <c r="AU1564" s="17" t="s">
        <v>83</v>
      </c>
    </row>
    <row r="1565" spans="2:65" s="1" customFormat="1" ht="11.25">
      <c r="B1565" s="32"/>
      <c r="D1565" s="149" t="s">
        <v>351</v>
      </c>
      <c r="F1565" s="157" t="s">
        <v>7745</v>
      </c>
      <c r="H1565" s="158">
        <v>0.74399999999999999</v>
      </c>
      <c r="L1565" s="32"/>
      <c r="M1565" s="147"/>
      <c r="T1565" s="53"/>
      <c r="AU1565" s="17" t="s">
        <v>83</v>
      </c>
    </row>
    <row r="1566" spans="2:65" s="1" customFormat="1" ht="11.25">
      <c r="B1566" s="32"/>
      <c r="D1566" s="149" t="s">
        <v>351</v>
      </c>
      <c r="F1566" s="157" t="s">
        <v>358</v>
      </c>
      <c r="H1566" s="158">
        <v>3.5339999999999998</v>
      </c>
      <c r="L1566" s="32"/>
      <c r="M1566" s="147"/>
      <c r="T1566" s="53"/>
      <c r="AU1566" s="17" t="s">
        <v>83</v>
      </c>
    </row>
    <row r="1567" spans="2:65" s="1" customFormat="1" ht="24.2" customHeight="1">
      <c r="B1567" s="32"/>
      <c r="C1567" s="131" t="s">
        <v>3158</v>
      </c>
      <c r="D1567" s="131" t="s">
        <v>342</v>
      </c>
      <c r="E1567" s="132" t="s">
        <v>7746</v>
      </c>
      <c r="F1567" s="133" t="s">
        <v>7747</v>
      </c>
      <c r="G1567" s="134" t="s">
        <v>119</v>
      </c>
      <c r="H1567" s="135">
        <v>53.845999999999997</v>
      </c>
      <c r="I1567" s="136"/>
      <c r="J1567" s="137">
        <f>ROUND(I1567*H1567,2)</f>
        <v>0</v>
      </c>
      <c r="K1567" s="133" t="s">
        <v>345</v>
      </c>
      <c r="L1567" s="32"/>
      <c r="M1567" s="138" t="s">
        <v>19</v>
      </c>
      <c r="N1567" s="139" t="s">
        <v>44</v>
      </c>
      <c r="P1567" s="140">
        <f>O1567*H1567</f>
        <v>0</v>
      </c>
      <c r="Q1567" s="140">
        <v>1.1E-4</v>
      </c>
      <c r="R1567" s="140">
        <f>Q1567*H1567</f>
        <v>5.92306E-3</v>
      </c>
      <c r="S1567" s="140">
        <v>0</v>
      </c>
      <c r="T1567" s="141">
        <f>S1567*H1567</f>
        <v>0</v>
      </c>
      <c r="AR1567" s="142" t="s">
        <v>489</v>
      </c>
      <c r="AT1567" s="142" t="s">
        <v>342</v>
      </c>
      <c r="AU1567" s="142" t="s">
        <v>83</v>
      </c>
      <c r="AY1567" s="17" t="s">
        <v>339</v>
      </c>
      <c r="BE1567" s="143">
        <f>IF(N1567="základní",J1567,0)</f>
        <v>0</v>
      </c>
      <c r="BF1567" s="143">
        <f>IF(N1567="snížená",J1567,0)</f>
        <v>0</v>
      </c>
      <c r="BG1567" s="143">
        <f>IF(N1567="zákl. přenesená",J1567,0)</f>
        <v>0</v>
      </c>
      <c r="BH1567" s="143">
        <f>IF(N1567="sníž. přenesená",J1567,0)</f>
        <v>0</v>
      </c>
      <c r="BI1567" s="143">
        <f>IF(N1567="nulová",J1567,0)</f>
        <v>0</v>
      </c>
      <c r="BJ1567" s="17" t="s">
        <v>81</v>
      </c>
      <c r="BK1567" s="143">
        <f>ROUND(I1567*H1567,2)</f>
        <v>0</v>
      </c>
      <c r="BL1567" s="17" t="s">
        <v>489</v>
      </c>
      <c r="BM1567" s="142" t="s">
        <v>7748</v>
      </c>
    </row>
    <row r="1568" spans="2:65" s="1" customFormat="1" ht="11.25">
      <c r="B1568" s="32"/>
      <c r="D1568" s="144" t="s">
        <v>348</v>
      </c>
      <c r="F1568" s="145" t="s">
        <v>7749</v>
      </c>
      <c r="I1568" s="146"/>
      <c r="L1568" s="32"/>
      <c r="M1568" s="147"/>
      <c r="T1568" s="53"/>
      <c r="AT1568" s="17" t="s">
        <v>348</v>
      </c>
      <c r="AU1568" s="17" t="s">
        <v>83</v>
      </c>
    </row>
    <row r="1569" spans="2:65" s="12" customFormat="1" ht="11.25">
      <c r="B1569" s="148"/>
      <c r="D1569" s="149" t="s">
        <v>350</v>
      </c>
      <c r="E1569" s="150" t="s">
        <v>19</v>
      </c>
      <c r="F1569" s="151" t="s">
        <v>7750</v>
      </c>
      <c r="H1569" s="152">
        <v>53.845999999999997</v>
      </c>
      <c r="I1569" s="153"/>
      <c r="L1569" s="148"/>
      <c r="M1569" s="154"/>
      <c r="T1569" s="155"/>
      <c r="AT1569" s="150" t="s">
        <v>350</v>
      </c>
      <c r="AU1569" s="150" t="s">
        <v>83</v>
      </c>
      <c r="AV1569" s="12" t="s">
        <v>83</v>
      </c>
      <c r="AW1569" s="12" t="s">
        <v>34</v>
      </c>
      <c r="AX1569" s="12" t="s">
        <v>81</v>
      </c>
      <c r="AY1569" s="150" t="s">
        <v>339</v>
      </c>
    </row>
    <row r="1570" spans="2:65" s="1" customFormat="1" ht="11.25">
      <c r="B1570" s="32"/>
      <c r="D1570" s="149" t="s">
        <v>351</v>
      </c>
      <c r="F1570" s="156" t="s">
        <v>7751</v>
      </c>
      <c r="L1570" s="32"/>
      <c r="M1570" s="147"/>
      <c r="T1570" s="53"/>
      <c r="AU1570" s="17" t="s">
        <v>83</v>
      </c>
    </row>
    <row r="1571" spans="2:65" s="1" customFormat="1" ht="11.25">
      <c r="B1571" s="32"/>
      <c r="D1571" s="149" t="s">
        <v>351</v>
      </c>
      <c r="F1571" s="157" t="s">
        <v>7752</v>
      </c>
      <c r="H1571" s="158">
        <v>6.7649999999999997</v>
      </c>
      <c r="L1571" s="32"/>
      <c r="M1571" s="147"/>
      <c r="T1571" s="53"/>
      <c r="AU1571" s="17" t="s">
        <v>83</v>
      </c>
    </row>
    <row r="1572" spans="2:65" s="1" customFormat="1" ht="11.25">
      <c r="B1572" s="32"/>
      <c r="D1572" s="149" t="s">
        <v>351</v>
      </c>
      <c r="F1572" s="157" t="s">
        <v>7753</v>
      </c>
      <c r="H1572" s="158">
        <v>20.690999999999999</v>
      </c>
      <c r="L1572" s="32"/>
      <c r="M1572" s="147"/>
      <c r="T1572" s="53"/>
      <c r="AU1572" s="17" t="s">
        <v>83</v>
      </c>
    </row>
    <row r="1573" spans="2:65" s="1" customFormat="1" ht="11.25">
      <c r="B1573" s="32"/>
      <c r="D1573" s="149" t="s">
        <v>351</v>
      </c>
      <c r="F1573" s="157" t="s">
        <v>7754</v>
      </c>
      <c r="H1573" s="158">
        <v>8.8439999999999994</v>
      </c>
      <c r="L1573" s="32"/>
      <c r="M1573" s="147"/>
      <c r="T1573" s="53"/>
      <c r="AU1573" s="17" t="s">
        <v>83</v>
      </c>
    </row>
    <row r="1574" spans="2:65" s="1" customFormat="1" ht="11.25">
      <c r="B1574" s="32"/>
      <c r="D1574" s="149" t="s">
        <v>351</v>
      </c>
      <c r="F1574" s="157" t="s">
        <v>7755</v>
      </c>
      <c r="H1574" s="158">
        <v>11.022</v>
      </c>
      <c r="L1574" s="32"/>
      <c r="M1574" s="147"/>
      <c r="T1574" s="53"/>
      <c r="AU1574" s="17" t="s">
        <v>83</v>
      </c>
    </row>
    <row r="1575" spans="2:65" s="1" customFormat="1" ht="11.25">
      <c r="B1575" s="32"/>
      <c r="D1575" s="149" t="s">
        <v>351</v>
      </c>
      <c r="F1575" s="157" t="s">
        <v>6974</v>
      </c>
      <c r="H1575" s="158">
        <v>0</v>
      </c>
      <c r="L1575" s="32"/>
      <c r="M1575" s="147"/>
      <c r="T1575" s="53"/>
      <c r="AU1575" s="17" t="s">
        <v>83</v>
      </c>
    </row>
    <row r="1576" spans="2:65" s="1" customFormat="1" ht="11.25">
      <c r="B1576" s="32"/>
      <c r="D1576" s="149" t="s">
        <v>351</v>
      </c>
      <c r="F1576" s="157" t="s">
        <v>7756</v>
      </c>
      <c r="H1576" s="158">
        <v>3.0329999999999999</v>
      </c>
      <c r="L1576" s="32"/>
      <c r="M1576" s="147"/>
      <c r="T1576" s="53"/>
      <c r="AU1576" s="17" t="s">
        <v>83</v>
      </c>
    </row>
    <row r="1577" spans="2:65" s="1" customFormat="1" ht="11.25">
      <c r="B1577" s="32"/>
      <c r="D1577" s="149" t="s">
        <v>351</v>
      </c>
      <c r="F1577" s="157" t="s">
        <v>7757</v>
      </c>
      <c r="H1577" s="158">
        <v>0.754</v>
      </c>
      <c r="L1577" s="32"/>
      <c r="M1577" s="147"/>
      <c r="T1577" s="53"/>
      <c r="AU1577" s="17" t="s">
        <v>83</v>
      </c>
    </row>
    <row r="1578" spans="2:65" s="1" customFormat="1" ht="11.25">
      <c r="B1578" s="32"/>
      <c r="D1578" s="149" t="s">
        <v>351</v>
      </c>
      <c r="F1578" s="157" t="s">
        <v>358</v>
      </c>
      <c r="H1578" s="158">
        <v>51.109000000000002</v>
      </c>
      <c r="L1578" s="32"/>
      <c r="M1578" s="147"/>
      <c r="T1578" s="53"/>
      <c r="AU1578" s="17" t="s">
        <v>83</v>
      </c>
    </row>
    <row r="1579" spans="2:65" s="1" customFormat="1" ht="11.25">
      <c r="B1579" s="32"/>
      <c r="D1579" s="149" t="s">
        <v>351</v>
      </c>
      <c r="F1579" s="156" t="s">
        <v>7758</v>
      </c>
      <c r="L1579" s="32"/>
      <c r="M1579" s="147"/>
      <c r="T1579" s="53"/>
      <c r="AU1579" s="17" t="s">
        <v>83</v>
      </c>
    </row>
    <row r="1580" spans="2:65" s="1" customFormat="1" ht="11.25">
      <c r="B1580" s="32"/>
      <c r="D1580" s="149" t="s">
        <v>351</v>
      </c>
      <c r="F1580" s="157" t="s">
        <v>7759</v>
      </c>
      <c r="H1580" s="158">
        <v>1.5249999999999999</v>
      </c>
      <c r="L1580" s="32"/>
      <c r="M1580" s="147"/>
      <c r="T1580" s="53"/>
      <c r="AU1580" s="17" t="s">
        <v>83</v>
      </c>
    </row>
    <row r="1581" spans="2:65" s="1" customFormat="1" ht="11.25">
      <c r="B1581" s="32"/>
      <c r="D1581" s="149" t="s">
        <v>351</v>
      </c>
      <c r="F1581" s="157" t="s">
        <v>7760</v>
      </c>
      <c r="H1581" s="158">
        <v>0.54700000000000004</v>
      </c>
      <c r="L1581" s="32"/>
      <c r="M1581" s="147"/>
      <c r="T1581" s="53"/>
      <c r="AU1581" s="17" t="s">
        <v>83</v>
      </c>
    </row>
    <row r="1582" spans="2:65" s="1" customFormat="1" ht="11.25">
      <c r="B1582" s="32"/>
      <c r="D1582" s="149" t="s">
        <v>351</v>
      </c>
      <c r="F1582" s="157" t="s">
        <v>7761</v>
      </c>
      <c r="H1582" s="158">
        <v>0.66500000000000004</v>
      </c>
      <c r="L1582" s="32"/>
      <c r="M1582" s="147"/>
      <c r="T1582" s="53"/>
      <c r="AU1582" s="17" t="s">
        <v>83</v>
      </c>
    </row>
    <row r="1583" spans="2:65" s="1" customFormat="1" ht="11.25">
      <c r="B1583" s="32"/>
      <c r="D1583" s="149" t="s">
        <v>351</v>
      </c>
      <c r="F1583" s="157" t="s">
        <v>358</v>
      </c>
      <c r="H1583" s="158">
        <v>2.7370000000000001</v>
      </c>
      <c r="L1583" s="32"/>
      <c r="M1583" s="147"/>
      <c r="T1583" s="53"/>
      <c r="AU1583" s="17" t="s">
        <v>83</v>
      </c>
    </row>
    <row r="1584" spans="2:65" s="1" customFormat="1" ht="24.2" customHeight="1">
      <c r="B1584" s="32"/>
      <c r="C1584" s="131" t="s">
        <v>3163</v>
      </c>
      <c r="D1584" s="131" t="s">
        <v>342</v>
      </c>
      <c r="E1584" s="132" t="s">
        <v>7762</v>
      </c>
      <c r="F1584" s="133" t="s">
        <v>7763</v>
      </c>
      <c r="G1584" s="134" t="s">
        <v>119</v>
      </c>
      <c r="H1584" s="135">
        <v>150.232</v>
      </c>
      <c r="I1584" s="136"/>
      <c r="J1584" s="137">
        <f>ROUND(I1584*H1584,2)</f>
        <v>0</v>
      </c>
      <c r="K1584" s="133" t="s">
        <v>345</v>
      </c>
      <c r="L1584" s="32"/>
      <c r="M1584" s="138" t="s">
        <v>19</v>
      </c>
      <c r="N1584" s="139" t="s">
        <v>44</v>
      </c>
      <c r="P1584" s="140">
        <f>O1584*H1584</f>
        <v>0</v>
      </c>
      <c r="Q1584" s="140">
        <v>9.0000000000000006E-5</v>
      </c>
      <c r="R1584" s="140">
        <f>Q1584*H1584</f>
        <v>1.3520880000000001E-2</v>
      </c>
      <c r="S1584" s="140">
        <v>0</v>
      </c>
      <c r="T1584" s="141">
        <f>S1584*H1584</f>
        <v>0</v>
      </c>
      <c r="AR1584" s="142" t="s">
        <v>489</v>
      </c>
      <c r="AT1584" s="142" t="s">
        <v>342</v>
      </c>
      <c r="AU1584" s="142" t="s">
        <v>83</v>
      </c>
      <c r="AY1584" s="17" t="s">
        <v>339</v>
      </c>
      <c r="BE1584" s="143">
        <f>IF(N1584="základní",J1584,0)</f>
        <v>0</v>
      </c>
      <c r="BF1584" s="143">
        <f>IF(N1584="snížená",J1584,0)</f>
        <v>0</v>
      </c>
      <c r="BG1584" s="143">
        <f>IF(N1584="zákl. přenesená",J1584,0)</f>
        <v>0</v>
      </c>
      <c r="BH1584" s="143">
        <f>IF(N1584="sníž. přenesená",J1584,0)</f>
        <v>0</v>
      </c>
      <c r="BI1584" s="143">
        <f>IF(N1584="nulová",J1584,0)</f>
        <v>0</v>
      </c>
      <c r="BJ1584" s="17" t="s">
        <v>81</v>
      </c>
      <c r="BK1584" s="143">
        <f>ROUND(I1584*H1584,2)</f>
        <v>0</v>
      </c>
      <c r="BL1584" s="17" t="s">
        <v>489</v>
      </c>
      <c r="BM1584" s="142" t="s">
        <v>7764</v>
      </c>
    </row>
    <row r="1585" spans="2:65" s="1" customFormat="1" ht="11.25">
      <c r="B1585" s="32"/>
      <c r="D1585" s="144" t="s">
        <v>348</v>
      </c>
      <c r="F1585" s="145" t="s">
        <v>7765</v>
      </c>
      <c r="I1585" s="146"/>
      <c r="L1585" s="32"/>
      <c r="M1585" s="147"/>
      <c r="T1585" s="53"/>
      <c r="AT1585" s="17" t="s">
        <v>348</v>
      </c>
      <c r="AU1585" s="17" t="s">
        <v>83</v>
      </c>
    </row>
    <row r="1586" spans="2:65" s="12" customFormat="1" ht="11.25">
      <c r="B1586" s="148"/>
      <c r="D1586" s="149" t="s">
        <v>350</v>
      </c>
      <c r="E1586" s="150" t="s">
        <v>19</v>
      </c>
      <c r="F1586" s="151" t="s">
        <v>6467</v>
      </c>
      <c r="H1586" s="152">
        <v>150.232</v>
      </c>
      <c r="I1586" s="153"/>
      <c r="L1586" s="148"/>
      <c r="M1586" s="154"/>
      <c r="T1586" s="155"/>
      <c r="AT1586" s="150" t="s">
        <v>350</v>
      </c>
      <c r="AU1586" s="150" t="s">
        <v>83</v>
      </c>
      <c r="AV1586" s="12" t="s">
        <v>83</v>
      </c>
      <c r="AW1586" s="12" t="s">
        <v>34</v>
      </c>
      <c r="AX1586" s="12" t="s">
        <v>81</v>
      </c>
      <c r="AY1586" s="150" t="s">
        <v>339</v>
      </c>
    </row>
    <row r="1587" spans="2:65" s="1" customFormat="1" ht="11.25">
      <c r="B1587" s="32"/>
      <c r="D1587" s="149" t="s">
        <v>351</v>
      </c>
      <c r="F1587" s="156" t="s">
        <v>7766</v>
      </c>
      <c r="L1587" s="32"/>
      <c r="M1587" s="147"/>
      <c r="T1587" s="53"/>
      <c r="AU1587" s="17" t="s">
        <v>83</v>
      </c>
    </row>
    <row r="1588" spans="2:65" s="1" customFormat="1" ht="11.25">
      <c r="B1588" s="32"/>
      <c r="D1588" s="149" t="s">
        <v>351</v>
      </c>
      <c r="F1588" s="157" t="s">
        <v>7767</v>
      </c>
      <c r="H1588" s="158">
        <v>4.0709999999999997</v>
      </c>
      <c r="L1588" s="32"/>
      <c r="M1588" s="147"/>
      <c r="T1588" s="53"/>
      <c r="AU1588" s="17" t="s">
        <v>83</v>
      </c>
    </row>
    <row r="1589" spans="2:65" s="1" customFormat="1" ht="11.25">
      <c r="B1589" s="32"/>
      <c r="D1589" s="149" t="s">
        <v>351</v>
      </c>
      <c r="F1589" s="157" t="s">
        <v>7768</v>
      </c>
      <c r="H1589" s="158">
        <v>10.294</v>
      </c>
      <c r="L1589" s="32"/>
      <c r="M1589" s="147"/>
      <c r="T1589" s="53"/>
      <c r="AU1589" s="17" t="s">
        <v>83</v>
      </c>
    </row>
    <row r="1590" spans="2:65" s="1" customFormat="1" ht="11.25">
      <c r="B1590" s="32"/>
      <c r="D1590" s="149" t="s">
        <v>351</v>
      </c>
      <c r="F1590" s="157" t="s">
        <v>7769</v>
      </c>
      <c r="H1590" s="158">
        <v>20.067</v>
      </c>
      <c r="L1590" s="32"/>
      <c r="M1590" s="147"/>
      <c r="T1590" s="53"/>
      <c r="AU1590" s="17" t="s">
        <v>83</v>
      </c>
    </row>
    <row r="1591" spans="2:65" s="1" customFormat="1" ht="11.25">
      <c r="B1591" s="32"/>
      <c r="D1591" s="149" t="s">
        <v>351</v>
      </c>
      <c r="F1591" s="157" t="s">
        <v>7770</v>
      </c>
      <c r="H1591" s="158">
        <v>8.9949999999999992</v>
      </c>
      <c r="L1591" s="32"/>
      <c r="M1591" s="147"/>
      <c r="T1591" s="53"/>
      <c r="AU1591" s="17" t="s">
        <v>83</v>
      </c>
    </row>
    <row r="1592" spans="2:65" s="1" customFormat="1" ht="11.25">
      <c r="B1592" s="32"/>
      <c r="D1592" s="149" t="s">
        <v>351</v>
      </c>
      <c r="F1592" s="157" t="s">
        <v>7284</v>
      </c>
      <c r="H1592" s="158">
        <v>0</v>
      </c>
      <c r="L1592" s="32"/>
      <c r="M1592" s="147"/>
      <c r="T1592" s="53"/>
      <c r="AU1592" s="17" t="s">
        <v>83</v>
      </c>
    </row>
    <row r="1593" spans="2:65" s="1" customFormat="1" ht="11.25">
      <c r="B1593" s="32"/>
      <c r="D1593" s="149" t="s">
        <v>351</v>
      </c>
      <c r="F1593" s="157" t="s">
        <v>7771</v>
      </c>
      <c r="H1593" s="158">
        <v>15.39</v>
      </c>
      <c r="L1593" s="32"/>
      <c r="M1593" s="147"/>
      <c r="T1593" s="53"/>
      <c r="AU1593" s="17" t="s">
        <v>83</v>
      </c>
    </row>
    <row r="1594" spans="2:65" s="1" customFormat="1" ht="11.25">
      <c r="B1594" s="32"/>
      <c r="D1594" s="149" t="s">
        <v>351</v>
      </c>
      <c r="F1594" s="157" t="s">
        <v>7772</v>
      </c>
      <c r="H1594" s="158">
        <v>12.804</v>
      </c>
      <c r="L1594" s="32"/>
      <c r="M1594" s="147"/>
      <c r="T1594" s="53"/>
      <c r="AU1594" s="17" t="s">
        <v>83</v>
      </c>
    </row>
    <row r="1595" spans="2:65" s="1" customFormat="1" ht="11.25">
      <c r="B1595" s="32"/>
      <c r="D1595" s="149" t="s">
        <v>351</v>
      </c>
      <c r="F1595" s="157" t="s">
        <v>6974</v>
      </c>
      <c r="H1595" s="158">
        <v>0</v>
      </c>
      <c r="L1595" s="32"/>
      <c r="M1595" s="147"/>
      <c r="T1595" s="53"/>
      <c r="AU1595" s="17" t="s">
        <v>83</v>
      </c>
    </row>
    <row r="1596" spans="2:65" s="1" customFormat="1" ht="11.25">
      <c r="B1596" s="32"/>
      <c r="D1596" s="149" t="s">
        <v>351</v>
      </c>
      <c r="F1596" s="157" t="s">
        <v>7773</v>
      </c>
      <c r="H1596" s="158">
        <v>29.478999999999999</v>
      </c>
      <c r="L1596" s="32"/>
      <c r="M1596" s="147"/>
      <c r="T1596" s="53"/>
      <c r="AU1596" s="17" t="s">
        <v>83</v>
      </c>
    </row>
    <row r="1597" spans="2:65" s="1" customFormat="1" ht="11.25">
      <c r="B1597" s="32"/>
      <c r="D1597" s="149" t="s">
        <v>351</v>
      </c>
      <c r="F1597" s="157" t="s">
        <v>7774</v>
      </c>
      <c r="H1597" s="158">
        <v>29.478999999999999</v>
      </c>
      <c r="L1597" s="32"/>
      <c r="M1597" s="147"/>
      <c r="T1597" s="53"/>
      <c r="AU1597" s="17" t="s">
        <v>83</v>
      </c>
    </row>
    <row r="1598" spans="2:65" s="1" customFormat="1" ht="11.25">
      <c r="B1598" s="32"/>
      <c r="D1598" s="149" t="s">
        <v>351</v>
      </c>
      <c r="F1598" s="157" t="s">
        <v>7775</v>
      </c>
      <c r="H1598" s="158">
        <v>19.652999999999999</v>
      </c>
      <c r="L1598" s="32"/>
      <c r="M1598" s="147"/>
      <c r="T1598" s="53"/>
      <c r="AU1598" s="17" t="s">
        <v>83</v>
      </c>
    </row>
    <row r="1599" spans="2:65" s="1" customFormat="1" ht="11.25">
      <c r="B1599" s="32"/>
      <c r="D1599" s="149" t="s">
        <v>351</v>
      </c>
      <c r="F1599" s="157" t="s">
        <v>358</v>
      </c>
      <c r="H1599" s="158">
        <v>150.232</v>
      </c>
      <c r="L1599" s="32"/>
      <c r="M1599" s="147"/>
      <c r="T1599" s="53"/>
      <c r="AU1599" s="17" t="s">
        <v>83</v>
      </c>
    </row>
    <row r="1600" spans="2:65" s="1" customFormat="1" ht="24.2" customHeight="1">
      <c r="B1600" s="32"/>
      <c r="C1600" s="131" t="s">
        <v>3168</v>
      </c>
      <c r="D1600" s="131" t="s">
        <v>342</v>
      </c>
      <c r="E1600" s="132" t="s">
        <v>7776</v>
      </c>
      <c r="F1600" s="133" t="s">
        <v>7777</v>
      </c>
      <c r="G1600" s="134" t="s">
        <v>119</v>
      </c>
      <c r="H1600" s="135">
        <v>53.875999999999998</v>
      </c>
      <c r="I1600" s="136"/>
      <c r="J1600" s="137">
        <f>ROUND(I1600*H1600,2)</f>
        <v>0</v>
      </c>
      <c r="K1600" s="133" t="s">
        <v>345</v>
      </c>
      <c r="L1600" s="32"/>
      <c r="M1600" s="138" t="s">
        <v>19</v>
      </c>
      <c r="N1600" s="139" t="s">
        <v>44</v>
      </c>
      <c r="P1600" s="140">
        <f>O1600*H1600</f>
        <v>0</v>
      </c>
      <c r="Q1600" s="140">
        <v>0</v>
      </c>
      <c r="R1600" s="140">
        <f>Q1600*H1600</f>
        <v>0</v>
      </c>
      <c r="S1600" s="140">
        <v>0</v>
      </c>
      <c r="T1600" s="141">
        <f>S1600*H1600</f>
        <v>0</v>
      </c>
      <c r="AR1600" s="142" t="s">
        <v>489</v>
      </c>
      <c r="AT1600" s="142" t="s">
        <v>342</v>
      </c>
      <c r="AU1600" s="142" t="s">
        <v>83</v>
      </c>
      <c r="AY1600" s="17" t="s">
        <v>339</v>
      </c>
      <c r="BE1600" s="143">
        <f>IF(N1600="základní",J1600,0)</f>
        <v>0</v>
      </c>
      <c r="BF1600" s="143">
        <f>IF(N1600="snížená",J1600,0)</f>
        <v>0</v>
      </c>
      <c r="BG1600" s="143">
        <f>IF(N1600="zákl. přenesená",J1600,0)</f>
        <v>0</v>
      </c>
      <c r="BH1600" s="143">
        <f>IF(N1600="sníž. přenesená",J1600,0)</f>
        <v>0</v>
      </c>
      <c r="BI1600" s="143">
        <f>IF(N1600="nulová",J1600,0)</f>
        <v>0</v>
      </c>
      <c r="BJ1600" s="17" t="s">
        <v>81</v>
      </c>
      <c r="BK1600" s="143">
        <f>ROUND(I1600*H1600,2)</f>
        <v>0</v>
      </c>
      <c r="BL1600" s="17" t="s">
        <v>489</v>
      </c>
      <c r="BM1600" s="142" t="s">
        <v>7778</v>
      </c>
    </row>
    <row r="1601" spans="2:65" s="1" customFormat="1" ht="11.25">
      <c r="B1601" s="32"/>
      <c r="D1601" s="144" t="s">
        <v>348</v>
      </c>
      <c r="F1601" s="145" t="s">
        <v>7779</v>
      </c>
      <c r="I1601" s="146"/>
      <c r="L1601" s="32"/>
      <c r="M1601" s="147"/>
      <c r="T1601" s="53"/>
      <c r="AT1601" s="17" t="s">
        <v>348</v>
      </c>
      <c r="AU1601" s="17" t="s">
        <v>83</v>
      </c>
    </row>
    <row r="1602" spans="2:65" s="12" customFormat="1" ht="11.25">
      <c r="B1602" s="148"/>
      <c r="D1602" s="149" t="s">
        <v>350</v>
      </c>
      <c r="E1602" s="150" t="s">
        <v>19</v>
      </c>
      <c r="F1602" s="151" t="s">
        <v>6461</v>
      </c>
      <c r="H1602" s="152">
        <v>53.875999999999998</v>
      </c>
      <c r="I1602" s="153"/>
      <c r="L1602" s="148"/>
      <c r="M1602" s="154"/>
      <c r="T1602" s="155"/>
      <c r="AT1602" s="150" t="s">
        <v>350</v>
      </c>
      <c r="AU1602" s="150" t="s">
        <v>83</v>
      </c>
      <c r="AV1602" s="12" t="s">
        <v>83</v>
      </c>
      <c r="AW1602" s="12" t="s">
        <v>34</v>
      </c>
      <c r="AX1602" s="12" t="s">
        <v>81</v>
      </c>
      <c r="AY1602" s="150" t="s">
        <v>339</v>
      </c>
    </row>
    <row r="1603" spans="2:65" s="1" customFormat="1" ht="11.25">
      <c r="B1603" s="32"/>
      <c r="D1603" s="149" t="s">
        <v>351</v>
      </c>
      <c r="F1603" s="156" t="s">
        <v>7733</v>
      </c>
      <c r="L1603" s="32"/>
      <c r="M1603" s="147"/>
      <c r="T1603" s="53"/>
      <c r="AU1603" s="17" t="s">
        <v>83</v>
      </c>
    </row>
    <row r="1604" spans="2:65" s="1" customFormat="1" ht="11.25">
      <c r="B1604" s="32"/>
      <c r="D1604" s="149" t="s">
        <v>351</v>
      </c>
      <c r="F1604" s="157" t="s">
        <v>7734</v>
      </c>
      <c r="H1604" s="158">
        <v>6.7060000000000004</v>
      </c>
      <c r="L1604" s="32"/>
      <c r="M1604" s="147"/>
      <c r="T1604" s="53"/>
      <c r="AU1604" s="17" t="s">
        <v>83</v>
      </c>
    </row>
    <row r="1605" spans="2:65" s="1" customFormat="1" ht="11.25">
      <c r="B1605" s="32"/>
      <c r="D1605" s="149" t="s">
        <v>351</v>
      </c>
      <c r="F1605" s="157" t="s">
        <v>7735</v>
      </c>
      <c r="H1605" s="158">
        <v>34.631</v>
      </c>
      <c r="L1605" s="32"/>
      <c r="M1605" s="147"/>
      <c r="T1605" s="53"/>
      <c r="AU1605" s="17" t="s">
        <v>83</v>
      </c>
    </row>
    <row r="1606" spans="2:65" s="1" customFormat="1" ht="11.25">
      <c r="B1606" s="32"/>
      <c r="D1606" s="149" t="s">
        <v>351</v>
      </c>
      <c r="F1606" s="157" t="s">
        <v>7736</v>
      </c>
      <c r="H1606" s="158">
        <v>1.423</v>
      </c>
      <c r="L1606" s="32"/>
      <c r="M1606" s="147"/>
      <c r="T1606" s="53"/>
      <c r="AU1606" s="17" t="s">
        <v>83</v>
      </c>
    </row>
    <row r="1607" spans="2:65" s="1" customFormat="1" ht="11.25">
      <c r="B1607" s="32"/>
      <c r="D1607" s="149" t="s">
        <v>351</v>
      </c>
      <c r="F1607" s="157" t="s">
        <v>7737</v>
      </c>
      <c r="H1607" s="158">
        <v>1.339</v>
      </c>
      <c r="L1607" s="32"/>
      <c r="M1607" s="147"/>
      <c r="T1607" s="53"/>
      <c r="AU1607" s="17" t="s">
        <v>83</v>
      </c>
    </row>
    <row r="1608" spans="2:65" s="1" customFormat="1" ht="11.25">
      <c r="B1608" s="32"/>
      <c r="D1608" s="149" t="s">
        <v>351</v>
      </c>
      <c r="F1608" s="157" t="s">
        <v>7738</v>
      </c>
      <c r="H1608" s="158">
        <v>1.7070000000000001</v>
      </c>
      <c r="L1608" s="32"/>
      <c r="M1608" s="147"/>
      <c r="T1608" s="53"/>
      <c r="AU1608" s="17" t="s">
        <v>83</v>
      </c>
    </row>
    <row r="1609" spans="2:65" s="1" customFormat="1" ht="11.25">
      <c r="B1609" s="32"/>
      <c r="D1609" s="149" t="s">
        <v>351</v>
      </c>
      <c r="F1609" s="157" t="s">
        <v>7739</v>
      </c>
      <c r="H1609" s="158">
        <v>1.8620000000000001</v>
      </c>
      <c r="L1609" s="32"/>
      <c r="M1609" s="147"/>
      <c r="T1609" s="53"/>
      <c r="AU1609" s="17" t="s">
        <v>83</v>
      </c>
    </row>
    <row r="1610" spans="2:65" s="1" customFormat="1" ht="11.25">
      <c r="B1610" s="32"/>
      <c r="D1610" s="149" t="s">
        <v>351</v>
      </c>
      <c r="F1610" s="157" t="s">
        <v>7740</v>
      </c>
      <c r="H1610" s="158">
        <v>1.94</v>
      </c>
      <c r="L1610" s="32"/>
      <c r="M1610" s="147"/>
      <c r="T1610" s="53"/>
      <c r="AU1610" s="17" t="s">
        <v>83</v>
      </c>
    </row>
    <row r="1611" spans="2:65" s="1" customFormat="1" ht="11.25">
      <c r="B1611" s="32"/>
      <c r="D1611" s="149" t="s">
        <v>351</v>
      </c>
      <c r="F1611" s="157" t="s">
        <v>7741</v>
      </c>
      <c r="H1611" s="158">
        <v>2.1150000000000002</v>
      </c>
      <c r="L1611" s="32"/>
      <c r="M1611" s="147"/>
      <c r="T1611" s="53"/>
      <c r="AU1611" s="17" t="s">
        <v>83</v>
      </c>
    </row>
    <row r="1612" spans="2:65" s="1" customFormat="1" ht="11.25">
      <c r="B1612" s="32"/>
      <c r="D1612" s="149" t="s">
        <v>351</v>
      </c>
      <c r="F1612" s="157" t="s">
        <v>7742</v>
      </c>
      <c r="H1612" s="158">
        <v>2.153</v>
      </c>
      <c r="L1612" s="32"/>
      <c r="M1612" s="147"/>
      <c r="T1612" s="53"/>
      <c r="AU1612" s="17" t="s">
        <v>83</v>
      </c>
    </row>
    <row r="1613" spans="2:65" s="1" customFormat="1" ht="11.25">
      <c r="B1613" s="32"/>
      <c r="D1613" s="149" t="s">
        <v>351</v>
      </c>
      <c r="F1613" s="157" t="s">
        <v>358</v>
      </c>
      <c r="H1613" s="158">
        <v>53.875999999999998</v>
      </c>
      <c r="L1613" s="32"/>
      <c r="M1613" s="147"/>
      <c r="T1613" s="53"/>
      <c r="AU1613" s="17" t="s">
        <v>83</v>
      </c>
    </row>
    <row r="1614" spans="2:65" s="1" customFormat="1" ht="16.5" customHeight="1">
      <c r="B1614" s="32"/>
      <c r="C1614" s="163" t="s">
        <v>3173</v>
      </c>
      <c r="D1614" s="163" t="s">
        <v>1918</v>
      </c>
      <c r="E1614" s="164" t="s">
        <v>7780</v>
      </c>
      <c r="F1614" s="165" t="s">
        <v>7781</v>
      </c>
      <c r="G1614" s="166" t="s">
        <v>1192</v>
      </c>
      <c r="H1614" s="167">
        <v>5.8719999999999999</v>
      </c>
      <c r="I1614" s="168"/>
      <c r="J1614" s="169">
        <f>ROUND(I1614*H1614,2)</f>
        <v>0</v>
      </c>
      <c r="K1614" s="165" t="s">
        <v>345</v>
      </c>
      <c r="L1614" s="170"/>
      <c r="M1614" s="171" t="s">
        <v>19</v>
      </c>
      <c r="N1614" s="172" t="s">
        <v>44</v>
      </c>
      <c r="P1614" s="140">
        <f>O1614*H1614</f>
        <v>0</v>
      </c>
      <c r="Q1614" s="140">
        <v>1E-3</v>
      </c>
      <c r="R1614" s="140">
        <f>Q1614*H1614</f>
        <v>5.8719999999999996E-3</v>
      </c>
      <c r="S1614" s="140">
        <v>0</v>
      </c>
      <c r="T1614" s="141">
        <f>S1614*H1614</f>
        <v>0</v>
      </c>
      <c r="AR1614" s="142" t="s">
        <v>678</v>
      </c>
      <c r="AT1614" s="142" t="s">
        <v>1918</v>
      </c>
      <c r="AU1614" s="142" t="s">
        <v>83</v>
      </c>
      <c r="AY1614" s="17" t="s">
        <v>339</v>
      </c>
      <c r="BE1614" s="143">
        <f>IF(N1614="základní",J1614,0)</f>
        <v>0</v>
      </c>
      <c r="BF1614" s="143">
        <f>IF(N1614="snížená",J1614,0)</f>
        <v>0</v>
      </c>
      <c r="BG1614" s="143">
        <f>IF(N1614="zákl. přenesená",J1614,0)</f>
        <v>0</v>
      </c>
      <c r="BH1614" s="143">
        <f>IF(N1614="sníž. přenesená",J1614,0)</f>
        <v>0</v>
      </c>
      <c r="BI1614" s="143">
        <f>IF(N1614="nulová",J1614,0)</f>
        <v>0</v>
      </c>
      <c r="BJ1614" s="17" t="s">
        <v>81</v>
      </c>
      <c r="BK1614" s="143">
        <f>ROUND(I1614*H1614,2)</f>
        <v>0</v>
      </c>
      <c r="BL1614" s="17" t="s">
        <v>489</v>
      </c>
      <c r="BM1614" s="142" t="s">
        <v>7782</v>
      </c>
    </row>
    <row r="1615" spans="2:65" s="12" customFormat="1" ht="11.25">
      <c r="B1615" s="148"/>
      <c r="D1615" s="149" t="s">
        <v>350</v>
      </c>
      <c r="F1615" s="151" t="s">
        <v>7783</v>
      </c>
      <c r="H1615" s="152">
        <v>5.8719999999999999</v>
      </c>
      <c r="I1615" s="153"/>
      <c r="L1615" s="148"/>
      <c r="M1615" s="154"/>
      <c r="T1615" s="155"/>
      <c r="AT1615" s="150" t="s">
        <v>350</v>
      </c>
      <c r="AU1615" s="150" t="s">
        <v>83</v>
      </c>
      <c r="AV1615" s="12" t="s">
        <v>83</v>
      </c>
      <c r="AW1615" s="12" t="s">
        <v>4</v>
      </c>
      <c r="AX1615" s="12" t="s">
        <v>81</v>
      </c>
      <c r="AY1615" s="150" t="s">
        <v>339</v>
      </c>
    </row>
    <row r="1616" spans="2:65" s="1" customFormat="1" ht="24.2" customHeight="1">
      <c r="B1616" s="32"/>
      <c r="C1616" s="163" t="s">
        <v>3178</v>
      </c>
      <c r="D1616" s="163" t="s">
        <v>1918</v>
      </c>
      <c r="E1616" s="164" t="s">
        <v>7784</v>
      </c>
      <c r="F1616" s="165" t="s">
        <v>7785</v>
      </c>
      <c r="G1616" s="166" t="s">
        <v>1192</v>
      </c>
      <c r="H1616" s="167">
        <v>19.503</v>
      </c>
      <c r="I1616" s="168"/>
      <c r="J1616" s="169">
        <f>ROUND(I1616*H1616,2)</f>
        <v>0</v>
      </c>
      <c r="K1616" s="165" t="s">
        <v>345</v>
      </c>
      <c r="L1616" s="170"/>
      <c r="M1616" s="171" t="s">
        <v>19</v>
      </c>
      <c r="N1616" s="172" t="s">
        <v>44</v>
      </c>
      <c r="P1616" s="140">
        <f>O1616*H1616</f>
        <v>0</v>
      </c>
      <c r="Q1616" s="140">
        <v>1E-3</v>
      </c>
      <c r="R1616" s="140">
        <f>Q1616*H1616</f>
        <v>1.9503E-2</v>
      </c>
      <c r="S1616" s="140">
        <v>0</v>
      </c>
      <c r="T1616" s="141">
        <f>S1616*H1616</f>
        <v>0</v>
      </c>
      <c r="AR1616" s="142" t="s">
        <v>678</v>
      </c>
      <c r="AT1616" s="142" t="s">
        <v>1918</v>
      </c>
      <c r="AU1616" s="142" t="s">
        <v>83</v>
      </c>
      <c r="AY1616" s="17" t="s">
        <v>339</v>
      </c>
      <c r="BE1616" s="143">
        <f>IF(N1616="základní",J1616,0)</f>
        <v>0</v>
      </c>
      <c r="BF1616" s="143">
        <f>IF(N1616="snížená",J1616,0)</f>
        <v>0</v>
      </c>
      <c r="BG1616" s="143">
        <f>IF(N1616="zákl. přenesená",J1616,0)</f>
        <v>0</v>
      </c>
      <c r="BH1616" s="143">
        <f>IF(N1616="sníž. přenesená",J1616,0)</f>
        <v>0</v>
      </c>
      <c r="BI1616" s="143">
        <f>IF(N1616="nulová",J1616,0)</f>
        <v>0</v>
      </c>
      <c r="BJ1616" s="17" t="s">
        <v>81</v>
      </c>
      <c r="BK1616" s="143">
        <f>ROUND(I1616*H1616,2)</f>
        <v>0</v>
      </c>
      <c r="BL1616" s="17" t="s">
        <v>489</v>
      </c>
      <c r="BM1616" s="142" t="s">
        <v>7786</v>
      </c>
    </row>
    <row r="1617" spans="2:65" s="1" customFormat="1" ht="39">
      <c r="B1617" s="32"/>
      <c r="D1617" s="149" t="s">
        <v>1047</v>
      </c>
      <c r="F1617" s="159" t="s">
        <v>7787</v>
      </c>
      <c r="I1617" s="146"/>
      <c r="L1617" s="32"/>
      <c r="M1617" s="147"/>
      <c r="T1617" s="53"/>
      <c r="AT1617" s="17" t="s">
        <v>1047</v>
      </c>
      <c r="AU1617" s="17" t="s">
        <v>83</v>
      </c>
    </row>
    <row r="1618" spans="2:65" s="12" customFormat="1" ht="11.25">
      <c r="B1618" s="148"/>
      <c r="D1618" s="149" t="s">
        <v>350</v>
      </c>
      <c r="F1618" s="151" t="s">
        <v>7788</v>
      </c>
      <c r="H1618" s="152">
        <v>19.503</v>
      </c>
      <c r="I1618" s="153"/>
      <c r="L1618" s="148"/>
      <c r="M1618" s="154"/>
      <c r="T1618" s="155"/>
      <c r="AT1618" s="150" t="s">
        <v>350</v>
      </c>
      <c r="AU1618" s="150" t="s">
        <v>83</v>
      </c>
      <c r="AV1618" s="12" t="s">
        <v>83</v>
      </c>
      <c r="AW1618" s="12" t="s">
        <v>4</v>
      </c>
      <c r="AX1618" s="12" t="s">
        <v>81</v>
      </c>
      <c r="AY1618" s="150" t="s">
        <v>339</v>
      </c>
    </row>
    <row r="1619" spans="2:65" s="1" customFormat="1" ht="33" customHeight="1">
      <c r="B1619" s="32"/>
      <c r="C1619" s="131" t="s">
        <v>3183</v>
      </c>
      <c r="D1619" s="131" t="s">
        <v>342</v>
      </c>
      <c r="E1619" s="132" t="s">
        <v>7789</v>
      </c>
      <c r="F1619" s="133" t="s">
        <v>7790</v>
      </c>
      <c r="G1619" s="134" t="s">
        <v>119</v>
      </c>
      <c r="H1619" s="135">
        <v>53.875999999999998</v>
      </c>
      <c r="I1619" s="136"/>
      <c r="J1619" s="137">
        <f>ROUND(I1619*H1619,2)</f>
        <v>0</v>
      </c>
      <c r="K1619" s="133" t="s">
        <v>345</v>
      </c>
      <c r="L1619" s="32"/>
      <c r="M1619" s="138" t="s">
        <v>19</v>
      </c>
      <c r="N1619" s="139" t="s">
        <v>44</v>
      </c>
      <c r="P1619" s="140">
        <f>O1619*H1619</f>
        <v>0</v>
      </c>
      <c r="Q1619" s="140">
        <v>0</v>
      </c>
      <c r="R1619" s="140">
        <f>Q1619*H1619</f>
        <v>0</v>
      </c>
      <c r="S1619" s="140">
        <v>0</v>
      </c>
      <c r="T1619" s="141">
        <f>S1619*H1619</f>
        <v>0</v>
      </c>
      <c r="AR1619" s="142" t="s">
        <v>489</v>
      </c>
      <c r="AT1619" s="142" t="s">
        <v>342</v>
      </c>
      <c r="AU1619" s="142" t="s">
        <v>83</v>
      </c>
      <c r="AY1619" s="17" t="s">
        <v>339</v>
      </c>
      <c r="BE1619" s="143">
        <f>IF(N1619="základní",J1619,0)</f>
        <v>0</v>
      </c>
      <c r="BF1619" s="143">
        <f>IF(N1619="snížená",J1619,0)</f>
        <v>0</v>
      </c>
      <c r="BG1619" s="143">
        <f>IF(N1619="zákl. přenesená",J1619,0)</f>
        <v>0</v>
      </c>
      <c r="BH1619" s="143">
        <f>IF(N1619="sníž. přenesená",J1619,0)</f>
        <v>0</v>
      </c>
      <c r="BI1619" s="143">
        <f>IF(N1619="nulová",J1619,0)</f>
        <v>0</v>
      </c>
      <c r="BJ1619" s="17" t="s">
        <v>81</v>
      </c>
      <c r="BK1619" s="143">
        <f>ROUND(I1619*H1619,2)</f>
        <v>0</v>
      </c>
      <c r="BL1619" s="17" t="s">
        <v>489</v>
      </c>
      <c r="BM1619" s="142" t="s">
        <v>7791</v>
      </c>
    </row>
    <row r="1620" spans="2:65" s="1" customFormat="1" ht="11.25">
      <c r="B1620" s="32"/>
      <c r="D1620" s="144" t="s">
        <v>348</v>
      </c>
      <c r="F1620" s="145" t="s">
        <v>7792</v>
      </c>
      <c r="I1620" s="146"/>
      <c r="L1620" s="32"/>
      <c r="M1620" s="147"/>
      <c r="T1620" s="53"/>
      <c r="AT1620" s="17" t="s">
        <v>348</v>
      </c>
      <c r="AU1620" s="17" t="s">
        <v>83</v>
      </c>
    </row>
    <row r="1621" spans="2:65" s="12" customFormat="1" ht="11.25">
      <c r="B1621" s="148"/>
      <c r="D1621" s="149" t="s">
        <v>350</v>
      </c>
      <c r="E1621" s="150" t="s">
        <v>19</v>
      </c>
      <c r="F1621" s="151" t="s">
        <v>6461</v>
      </c>
      <c r="H1621" s="152">
        <v>53.875999999999998</v>
      </c>
      <c r="I1621" s="153"/>
      <c r="L1621" s="148"/>
      <c r="M1621" s="154"/>
      <c r="T1621" s="155"/>
      <c r="AT1621" s="150" t="s">
        <v>350</v>
      </c>
      <c r="AU1621" s="150" t="s">
        <v>83</v>
      </c>
      <c r="AV1621" s="12" t="s">
        <v>83</v>
      </c>
      <c r="AW1621" s="12" t="s">
        <v>34</v>
      </c>
      <c r="AX1621" s="12" t="s">
        <v>81</v>
      </c>
      <c r="AY1621" s="150" t="s">
        <v>339</v>
      </c>
    </row>
    <row r="1622" spans="2:65" s="1" customFormat="1" ht="11.25">
      <c r="B1622" s="32"/>
      <c r="D1622" s="149" t="s">
        <v>351</v>
      </c>
      <c r="F1622" s="156" t="s">
        <v>7733</v>
      </c>
      <c r="L1622" s="32"/>
      <c r="M1622" s="147"/>
      <c r="T1622" s="53"/>
      <c r="AU1622" s="17" t="s">
        <v>83</v>
      </c>
    </row>
    <row r="1623" spans="2:65" s="1" customFormat="1" ht="11.25">
      <c r="B1623" s="32"/>
      <c r="D1623" s="149" t="s">
        <v>351</v>
      </c>
      <c r="F1623" s="157" t="s">
        <v>7734</v>
      </c>
      <c r="H1623" s="158">
        <v>6.7060000000000004</v>
      </c>
      <c r="L1623" s="32"/>
      <c r="M1623" s="147"/>
      <c r="T1623" s="53"/>
      <c r="AU1623" s="17" t="s">
        <v>83</v>
      </c>
    </row>
    <row r="1624" spans="2:65" s="1" customFormat="1" ht="11.25">
      <c r="B1624" s="32"/>
      <c r="D1624" s="149" t="s">
        <v>351</v>
      </c>
      <c r="F1624" s="157" t="s">
        <v>7735</v>
      </c>
      <c r="H1624" s="158">
        <v>34.631</v>
      </c>
      <c r="L1624" s="32"/>
      <c r="M1624" s="147"/>
      <c r="T1624" s="53"/>
      <c r="AU1624" s="17" t="s">
        <v>83</v>
      </c>
    </row>
    <row r="1625" spans="2:65" s="1" customFormat="1" ht="11.25">
      <c r="B1625" s="32"/>
      <c r="D1625" s="149" t="s">
        <v>351</v>
      </c>
      <c r="F1625" s="157" t="s">
        <v>7736</v>
      </c>
      <c r="H1625" s="158">
        <v>1.423</v>
      </c>
      <c r="L1625" s="32"/>
      <c r="M1625" s="147"/>
      <c r="T1625" s="53"/>
      <c r="AU1625" s="17" t="s">
        <v>83</v>
      </c>
    </row>
    <row r="1626" spans="2:65" s="1" customFormat="1" ht="11.25">
      <c r="B1626" s="32"/>
      <c r="D1626" s="149" t="s">
        <v>351</v>
      </c>
      <c r="F1626" s="157" t="s">
        <v>7737</v>
      </c>
      <c r="H1626" s="158">
        <v>1.339</v>
      </c>
      <c r="L1626" s="32"/>
      <c r="M1626" s="147"/>
      <c r="T1626" s="53"/>
      <c r="AU1626" s="17" t="s">
        <v>83</v>
      </c>
    </row>
    <row r="1627" spans="2:65" s="1" customFormat="1" ht="11.25">
      <c r="B1627" s="32"/>
      <c r="D1627" s="149" t="s">
        <v>351</v>
      </c>
      <c r="F1627" s="157" t="s">
        <v>7738</v>
      </c>
      <c r="H1627" s="158">
        <v>1.7070000000000001</v>
      </c>
      <c r="L1627" s="32"/>
      <c r="M1627" s="147"/>
      <c r="T1627" s="53"/>
      <c r="AU1627" s="17" t="s">
        <v>83</v>
      </c>
    </row>
    <row r="1628" spans="2:65" s="1" customFormat="1" ht="11.25">
      <c r="B1628" s="32"/>
      <c r="D1628" s="149" t="s">
        <v>351</v>
      </c>
      <c r="F1628" s="157" t="s">
        <v>7739</v>
      </c>
      <c r="H1628" s="158">
        <v>1.8620000000000001</v>
      </c>
      <c r="L1628" s="32"/>
      <c r="M1628" s="147"/>
      <c r="T1628" s="53"/>
      <c r="AU1628" s="17" t="s">
        <v>83</v>
      </c>
    </row>
    <row r="1629" spans="2:65" s="1" customFormat="1" ht="11.25">
      <c r="B1629" s="32"/>
      <c r="D1629" s="149" t="s">
        <v>351</v>
      </c>
      <c r="F1629" s="157" t="s">
        <v>7740</v>
      </c>
      <c r="H1629" s="158">
        <v>1.94</v>
      </c>
      <c r="L1629" s="32"/>
      <c r="M1629" s="147"/>
      <c r="T1629" s="53"/>
      <c r="AU1629" s="17" t="s">
        <v>83</v>
      </c>
    </row>
    <row r="1630" spans="2:65" s="1" customFormat="1" ht="11.25">
      <c r="B1630" s="32"/>
      <c r="D1630" s="149" t="s">
        <v>351</v>
      </c>
      <c r="F1630" s="157" t="s">
        <v>7741</v>
      </c>
      <c r="H1630" s="158">
        <v>2.1150000000000002</v>
      </c>
      <c r="L1630" s="32"/>
      <c r="M1630" s="147"/>
      <c r="T1630" s="53"/>
      <c r="AU1630" s="17" t="s">
        <v>83</v>
      </c>
    </row>
    <row r="1631" spans="2:65" s="1" customFormat="1" ht="11.25">
      <c r="B1631" s="32"/>
      <c r="D1631" s="149" t="s">
        <v>351</v>
      </c>
      <c r="F1631" s="157" t="s">
        <v>7742</v>
      </c>
      <c r="H1631" s="158">
        <v>2.153</v>
      </c>
      <c r="L1631" s="32"/>
      <c r="M1631" s="147"/>
      <c r="T1631" s="53"/>
      <c r="AU1631" s="17" t="s">
        <v>83</v>
      </c>
    </row>
    <row r="1632" spans="2:65" s="1" customFormat="1" ht="11.25">
      <c r="B1632" s="32"/>
      <c r="D1632" s="149" t="s">
        <v>351</v>
      </c>
      <c r="F1632" s="157" t="s">
        <v>358</v>
      </c>
      <c r="H1632" s="158">
        <v>53.875999999999998</v>
      </c>
      <c r="L1632" s="32"/>
      <c r="M1632" s="147"/>
      <c r="T1632" s="53"/>
      <c r="AU1632" s="17" t="s">
        <v>83</v>
      </c>
    </row>
    <row r="1633" spans="2:65" s="1" customFormat="1" ht="16.5" customHeight="1">
      <c r="B1633" s="32"/>
      <c r="C1633" s="163" t="s">
        <v>3188</v>
      </c>
      <c r="D1633" s="163" t="s">
        <v>1918</v>
      </c>
      <c r="E1633" s="164" t="s">
        <v>7780</v>
      </c>
      <c r="F1633" s="165" t="s">
        <v>7781</v>
      </c>
      <c r="G1633" s="166" t="s">
        <v>1192</v>
      </c>
      <c r="H1633" s="167">
        <v>2.855</v>
      </c>
      <c r="I1633" s="168"/>
      <c r="J1633" s="169">
        <f>ROUND(I1633*H1633,2)</f>
        <v>0</v>
      </c>
      <c r="K1633" s="165" t="s">
        <v>345</v>
      </c>
      <c r="L1633" s="170"/>
      <c r="M1633" s="171" t="s">
        <v>19</v>
      </c>
      <c r="N1633" s="172" t="s">
        <v>44</v>
      </c>
      <c r="P1633" s="140">
        <f>O1633*H1633</f>
        <v>0</v>
      </c>
      <c r="Q1633" s="140">
        <v>1E-3</v>
      </c>
      <c r="R1633" s="140">
        <f>Q1633*H1633</f>
        <v>2.8549999999999999E-3</v>
      </c>
      <c r="S1633" s="140">
        <v>0</v>
      </c>
      <c r="T1633" s="141">
        <f>S1633*H1633</f>
        <v>0</v>
      </c>
      <c r="AR1633" s="142" t="s">
        <v>678</v>
      </c>
      <c r="AT1633" s="142" t="s">
        <v>1918</v>
      </c>
      <c r="AU1633" s="142" t="s">
        <v>83</v>
      </c>
      <c r="AY1633" s="17" t="s">
        <v>339</v>
      </c>
      <c r="BE1633" s="143">
        <f>IF(N1633="základní",J1633,0)</f>
        <v>0</v>
      </c>
      <c r="BF1633" s="143">
        <f>IF(N1633="snížená",J1633,0)</f>
        <v>0</v>
      </c>
      <c r="BG1633" s="143">
        <f>IF(N1633="zákl. přenesená",J1633,0)</f>
        <v>0</v>
      </c>
      <c r="BH1633" s="143">
        <f>IF(N1633="sníž. přenesená",J1633,0)</f>
        <v>0</v>
      </c>
      <c r="BI1633" s="143">
        <f>IF(N1633="nulová",J1633,0)</f>
        <v>0</v>
      </c>
      <c r="BJ1633" s="17" t="s">
        <v>81</v>
      </c>
      <c r="BK1633" s="143">
        <f>ROUND(I1633*H1633,2)</f>
        <v>0</v>
      </c>
      <c r="BL1633" s="17" t="s">
        <v>489</v>
      </c>
      <c r="BM1633" s="142" t="s">
        <v>7793</v>
      </c>
    </row>
    <row r="1634" spans="2:65" s="12" customFormat="1" ht="11.25">
      <c r="B1634" s="148"/>
      <c r="D1634" s="149" t="s">
        <v>350</v>
      </c>
      <c r="F1634" s="151" t="s">
        <v>7794</v>
      </c>
      <c r="H1634" s="152">
        <v>2.855</v>
      </c>
      <c r="I1634" s="153"/>
      <c r="L1634" s="148"/>
      <c r="M1634" s="154"/>
      <c r="T1634" s="155"/>
      <c r="AT1634" s="150" t="s">
        <v>350</v>
      </c>
      <c r="AU1634" s="150" t="s">
        <v>83</v>
      </c>
      <c r="AV1634" s="12" t="s">
        <v>83</v>
      </c>
      <c r="AW1634" s="12" t="s">
        <v>4</v>
      </c>
      <c r="AX1634" s="12" t="s">
        <v>81</v>
      </c>
      <c r="AY1634" s="150" t="s">
        <v>339</v>
      </c>
    </row>
    <row r="1635" spans="2:65" s="1" customFormat="1" ht="24.2" customHeight="1">
      <c r="B1635" s="32"/>
      <c r="C1635" s="163" t="s">
        <v>3193</v>
      </c>
      <c r="D1635" s="163" t="s">
        <v>1918</v>
      </c>
      <c r="E1635" s="164" t="s">
        <v>7795</v>
      </c>
      <c r="F1635" s="165" t="s">
        <v>7796</v>
      </c>
      <c r="G1635" s="166" t="s">
        <v>1192</v>
      </c>
      <c r="H1635" s="167">
        <v>9.4280000000000008</v>
      </c>
      <c r="I1635" s="168"/>
      <c r="J1635" s="169">
        <f>ROUND(I1635*H1635,2)</f>
        <v>0</v>
      </c>
      <c r="K1635" s="165" t="s">
        <v>2158</v>
      </c>
      <c r="L1635" s="170"/>
      <c r="M1635" s="171" t="s">
        <v>19</v>
      </c>
      <c r="N1635" s="172" t="s">
        <v>44</v>
      </c>
      <c r="P1635" s="140">
        <f>O1635*H1635</f>
        <v>0</v>
      </c>
      <c r="Q1635" s="140">
        <v>1E-3</v>
      </c>
      <c r="R1635" s="140">
        <f>Q1635*H1635</f>
        <v>9.4280000000000006E-3</v>
      </c>
      <c r="S1635" s="140">
        <v>0</v>
      </c>
      <c r="T1635" s="141">
        <f>S1635*H1635</f>
        <v>0</v>
      </c>
      <c r="AR1635" s="142" t="s">
        <v>678</v>
      </c>
      <c r="AT1635" s="142" t="s">
        <v>1918</v>
      </c>
      <c r="AU1635" s="142" t="s">
        <v>83</v>
      </c>
      <c r="AY1635" s="17" t="s">
        <v>339</v>
      </c>
      <c r="BE1635" s="143">
        <f>IF(N1635="základní",J1635,0)</f>
        <v>0</v>
      </c>
      <c r="BF1635" s="143">
        <f>IF(N1635="snížená",J1635,0)</f>
        <v>0</v>
      </c>
      <c r="BG1635" s="143">
        <f>IF(N1635="zákl. přenesená",J1635,0)</f>
        <v>0</v>
      </c>
      <c r="BH1635" s="143">
        <f>IF(N1635="sníž. přenesená",J1635,0)</f>
        <v>0</v>
      </c>
      <c r="BI1635" s="143">
        <f>IF(N1635="nulová",J1635,0)</f>
        <v>0</v>
      </c>
      <c r="BJ1635" s="17" t="s">
        <v>81</v>
      </c>
      <c r="BK1635" s="143">
        <f>ROUND(I1635*H1635,2)</f>
        <v>0</v>
      </c>
      <c r="BL1635" s="17" t="s">
        <v>489</v>
      </c>
      <c r="BM1635" s="142" t="s">
        <v>7797</v>
      </c>
    </row>
    <row r="1636" spans="2:65" s="1" customFormat="1" ht="39">
      <c r="B1636" s="32"/>
      <c r="D1636" s="149" t="s">
        <v>1047</v>
      </c>
      <c r="F1636" s="159" t="s">
        <v>7787</v>
      </c>
      <c r="I1636" s="146"/>
      <c r="L1636" s="32"/>
      <c r="M1636" s="147"/>
      <c r="T1636" s="53"/>
      <c r="AT1636" s="17" t="s">
        <v>1047</v>
      </c>
      <c r="AU1636" s="17" t="s">
        <v>83</v>
      </c>
    </row>
    <row r="1637" spans="2:65" s="12" customFormat="1" ht="11.25">
      <c r="B1637" s="148"/>
      <c r="D1637" s="149" t="s">
        <v>350</v>
      </c>
      <c r="F1637" s="151" t="s">
        <v>7798</v>
      </c>
      <c r="H1637" s="152">
        <v>9.4280000000000008</v>
      </c>
      <c r="I1637" s="153"/>
      <c r="L1637" s="148"/>
      <c r="M1637" s="154"/>
      <c r="T1637" s="155"/>
      <c r="AT1637" s="150" t="s">
        <v>350</v>
      </c>
      <c r="AU1637" s="150" t="s">
        <v>83</v>
      </c>
      <c r="AV1637" s="12" t="s">
        <v>83</v>
      </c>
      <c r="AW1637" s="12" t="s">
        <v>4</v>
      </c>
      <c r="AX1637" s="12" t="s">
        <v>81</v>
      </c>
      <c r="AY1637" s="150" t="s">
        <v>339</v>
      </c>
    </row>
    <row r="1638" spans="2:65" s="1" customFormat="1" ht="24.2" customHeight="1">
      <c r="B1638" s="32"/>
      <c r="C1638" s="131" t="s">
        <v>3197</v>
      </c>
      <c r="D1638" s="131" t="s">
        <v>342</v>
      </c>
      <c r="E1638" s="132" t="s">
        <v>7776</v>
      </c>
      <c r="F1638" s="133" t="s">
        <v>7777</v>
      </c>
      <c r="G1638" s="134" t="s">
        <v>119</v>
      </c>
      <c r="H1638" s="135">
        <v>3.5339999999999998</v>
      </c>
      <c r="I1638" s="136"/>
      <c r="J1638" s="137">
        <f>ROUND(I1638*H1638,2)</f>
        <v>0</v>
      </c>
      <c r="K1638" s="133" t="s">
        <v>345</v>
      </c>
      <c r="L1638" s="32"/>
      <c r="M1638" s="138" t="s">
        <v>19</v>
      </c>
      <c r="N1638" s="139" t="s">
        <v>44</v>
      </c>
      <c r="P1638" s="140">
        <f>O1638*H1638</f>
        <v>0</v>
      </c>
      <c r="Q1638" s="140">
        <v>0</v>
      </c>
      <c r="R1638" s="140">
        <f>Q1638*H1638</f>
        <v>0</v>
      </c>
      <c r="S1638" s="140">
        <v>0</v>
      </c>
      <c r="T1638" s="141">
        <f>S1638*H1638</f>
        <v>0</v>
      </c>
      <c r="AR1638" s="142" t="s">
        <v>489</v>
      </c>
      <c r="AT1638" s="142" t="s">
        <v>342</v>
      </c>
      <c r="AU1638" s="142" t="s">
        <v>83</v>
      </c>
      <c r="AY1638" s="17" t="s">
        <v>339</v>
      </c>
      <c r="BE1638" s="143">
        <f>IF(N1638="základní",J1638,0)</f>
        <v>0</v>
      </c>
      <c r="BF1638" s="143">
        <f>IF(N1638="snížená",J1638,0)</f>
        <v>0</v>
      </c>
      <c r="BG1638" s="143">
        <f>IF(N1638="zákl. přenesená",J1638,0)</f>
        <v>0</v>
      </c>
      <c r="BH1638" s="143">
        <f>IF(N1638="sníž. přenesená",J1638,0)</f>
        <v>0</v>
      </c>
      <c r="BI1638" s="143">
        <f>IF(N1638="nulová",J1638,0)</f>
        <v>0</v>
      </c>
      <c r="BJ1638" s="17" t="s">
        <v>81</v>
      </c>
      <c r="BK1638" s="143">
        <f>ROUND(I1638*H1638,2)</f>
        <v>0</v>
      </c>
      <c r="BL1638" s="17" t="s">
        <v>489</v>
      </c>
      <c r="BM1638" s="142" t="s">
        <v>7799</v>
      </c>
    </row>
    <row r="1639" spans="2:65" s="1" customFormat="1" ht="11.25">
      <c r="B1639" s="32"/>
      <c r="D1639" s="144" t="s">
        <v>348</v>
      </c>
      <c r="F1639" s="145" t="s">
        <v>7779</v>
      </c>
      <c r="I1639" s="146"/>
      <c r="L1639" s="32"/>
      <c r="M1639" s="147"/>
      <c r="T1639" s="53"/>
      <c r="AT1639" s="17" t="s">
        <v>348</v>
      </c>
      <c r="AU1639" s="17" t="s">
        <v>83</v>
      </c>
    </row>
    <row r="1640" spans="2:65" s="12" customFormat="1" ht="11.25">
      <c r="B1640" s="148"/>
      <c r="D1640" s="149" t="s">
        <v>350</v>
      </c>
      <c r="E1640" s="150" t="s">
        <v>19</v>
      </c>
      <c r="F1640" s="151" t="s">
        <v>6470</v>
      </c>
      <c r="H1640" s="152">
        <v>3.5339999999999998</v>
      </c>
      <c r="I1640" s="153"/>
      <c r="L1640" s="148"/>
      <c r="M1640" s="154"/>
      <c r="T1640" s="155"/>
      <c r="AT1640" s="150" t="s">
        <v>350</v>
      </c>
      <c r="AU1640" s="150" t="s">
        <v>83</v>
      </c>
      <c r="AV1640" s="12" t="s">
        <v>83</v>
      </c>
      <c r="AW1640" s="12" t="s">
        <v>34</v>
      </c>
      <c r="AX1640" s="12" t="s">
        <v>81</v>
      </c>
      <c r="AY1640" s="150" t="s">
        <v>339</v>
      </c>
    </row>
    <row r="1641" spans="2:65" s="1" customFormat="1" ht="11.25">
      <c r="B1641" s="32"/>
      <c r="D1641" s="149" t="s">
        <v>351</v>
      </c>
      <c r="F1641" s="156" t="s">
        <v>7743</v>
      </c>
      <c r="L1641" s="32"/>
      <c r="M1641" s="147"/>
      <c r="T1641" s="53"/>
      <c r="AU1641" s="17" t="s">
        <v>83</v>
      </c>
    </row>
    <row r="1642" spans="2:65" s="1" customFormat="1" ht="11.25">
      <c r="B1642" s="32"/>
      <c r="D1642" s="149" t="s">
        <v>351</v>
      </c>
      <c r="F1642" s="157" t="s">
        <v>7744</v>
      </c>
      <c r="H1642" s="158">
        <v>2.79</v>
      </c>
      <c r="L1642" s="32"/>
      <c r="M1642" s="147"/>
      <c r="T1642" s="53"/>
      <c r="AU1642" s="17" t="s">
        <v>83</v>
      </c>
    </row>
    <row r="1643" spans="2:65" s="1" customFormat="1" ht="11.25">
      <c r="B1643" s="32"/>
      <c r="D1643" s="149" t="s">
        <v>351</v>
      </c>
      <c r="F1643" s="157" t="s">
        <v>7745</v>
      </c>
      <c r="H1643" s="158">
        <v>0.74399999999999999</v>
      </c>
      <c r="L1643" s="32"/>
      <c r="M1643" s="147"/>
      <c r="T1643" s="53"/>
      <c r="AU1643" s="17" t="s">
        <v>83</v>
      </c>
    </row>
    <row r="1644" spans="2:65" s="1" customFormat="1" ht="11.25">
      <c r="B1644" s="32"/>
      <c r="D1644" s="149" t="s">
        <v>351</v>
      </c>
      <c r="F1644" s="157" t="s">
        <v>358</v>
      </c>
      <c r="H1644" s="158">
        <v>3.5339999999999998</v>
      </c>
      <c r="L1644" s="32"/>
      <c r="M1644" s="147"/>
      <c r="T1644" s="53"/>
      <c r="AU1644" s="17" t="s">
        <v>83</v>
      </c>
    </row>
    <row r="1645" spans="2:65" s="1" customFormat="1" ht="16.5" customHeight="1">
      <c r="B1645" s="32"/>
      <c r="C1645" s="163" t="s">
        <v>3202</v>
      </c>
      <c r="D1645" s="163" t="s">
        <v>1918</v>
      </c>
      <c r="E1645" s="164" t="s">
        <v>7780</v>
      </c>
      <c r="F1645" s="165" t="s">
        <v>7781</v>
      </c>
      <c r="G1645" s="166" t="s">
        <v>1192</v>
      </c>
      <c r="H1645" s="167">
        <v>0.38500000000000001</v>
      </c>
      <c r="I1645" s="168"/>
      <c r="J1645" s="169">
        <f>ROUND(I1645*H1645,2)</f>
        <v>0</v>
      </c>
      <c r="K1645" s="165" t="s">
        <v>345</v>
      </c>
      <c r="L1645" s="170"/>
      <c r="M1645" s="171" t="s">
        <v>19</v>
      </c>
      <c r="N1645" s="172" t="s">
        <v>44</v>
      </c>
      <c r="P1645" s="140">
        <f>O1645*H1645</f>
        <v>0</v>
      </c>
      <c r="Q1645" s="140">
        <v>1E-3</v>
      </c>
      <c r="R1645" s="140">
        <f>Q1645*H1645</f>
        <v>3.8500000000000003E-4</v>
      </c>
      <c r="S1645" s="140">
        <v>0</v>
      </c>
      <c r="T1645" s="141">
        <f>S1645*H1645</f>
        <v>0</v>
      </c>
      <c r="AR1645" s="142" t="s">
        <v>678</v>
      </c>
      <c r="AT1645" s="142" t="s">
        <v>1918</v>
      </c>
      <c r="AU1645" s="142" t="s">
        <v>83</v>
      </c>
      <c r="AY1645" s="17" t="s">
        <v>339</v>
      </c>
      <c r="BE1645" s="143">
        <f>IF(N1645="základní",J1645,0)</f>
        <v>0</v>
      </c>
      <c r="BF1645" s="143">
        <f>IF(N1645="snížená",J1645,0)</f>
        <v>0</v>
      </c>
      <c r="BG1645" s="143">
        <f>IF(N1645="zákl. přenesená",J1645,0)</f>
        <v>0</v>
      </c>
      <c r="BH1645" s="143">
        <f>IF(N1645="sníž. přenesená",J1645,0)</f>
        <v>0</v>
      </c>
      <c r="BI1645" s="143">
        <f>IF(N1645="nulová",J1645,0)</f>
        <v>0</v>
      </c>
      <c r="BJ1645" s="17" t="s">
        <v>81</v>
      </c>
      <c r="BK1645" s="143">
        <f>ROUND(I1645*H1645,2)</f>
        <v>0</v>
      </c>
      <c r="BL1645" s="17" t="s">
        <v>489</v>
      </c>
      <c r="BM1645" s="142" t="s">
        <v>7800</v>
      </c>
    </row>
    <row r="1646" spans="2:65" s="12" customFormat="1" ht="11.25">
      <c r="B1646" s="148"/>
      <c r="D1646" s="149" t="s">
        <v>350</v>
      </c>
      <c r="F1646" s="151" t="s">
        <v>7801</v>
      </c>
      <c r="H1646" s="152">
        <v>0.38500000000000001</v>
      </c>
      <c r="I1646" s="153"/>
      <c r="L1646" s="148"/>
      <c r="M1646" s="154"/>
      <c r="T1646" s="155"/>
      <c r="AT1646" s="150" t="s">
        <v>350</v>
      </c>
      <c r="AU1646" s="150" t="s">
        <v>83</v>
      </c>
      <c r="AV1646" s="12" t="s">
        <v>83</v>
      </c>
      <c r="AW1646" s="12" t="s">
        <v>4</v>
      </c>
      <c r="AX1646" s="12" t="s">
        <v>81</v>
      </c>
      <c r="AY1646" s="150" t="s">
        <v>339</v>
      </c>
    </row>
    <row r="1647" spans="2:65" s="1" customFormat="1" ht="24.2" customHeight="1">
      <c r="B1647" s="32"/>
      <c r="C1647" s="163" t="s">
        <v>3207</v>
      </c>
      <c r="D1647" s="163" t="s">
        <v>1918</v>
      </c>
      <c r="E1647" s="164" t="s">
        <v>7784</v>
      </c>
      <c r="F1647" s="165" t="s">
        <v>7785</v>
      </c>
      <c r="G1647" s="166" t="s">
        <v>1192</v>
      </c>
      <c r="H1647" s="167">
        <v>1.2789999999999999</v>
      </c>
      <c r="I1647" s="168"/>
      <c r="J1647" s="169">
        <f>ROUND(I1647*H1647,2)</f>
        <v>0</v>
      </c>
      <c r="K1647" s="165" t="s">
        <v>345</v>
      </c>
      <c r="L1647" s="170"/>
      <c r="M1647" s="171" t="s">
        <v>19</v>
      </c>
      <c r="N1647" s="172" t="s">
        <v>44</v>
      </c>
      <c r="P1647" s="140">
        <f>O1647*H1647</f>
        <v>0</v>
      </c>
      <c r="Q1647" s="140">
        <v>1E-3</v>
      </c>
      <c r="R1647" s="140">
        <f>Q1647*H1647</f>
        <v>1.279E-3</v>
      </c>
      <c r="S1647" s="140">
        <v>0</v>
      </c>
      <c r="T1647" s="141">
        <f>S1647*H1647</f>
        <v>0</v>
      </c>
      <c r="AR1647" s="142" t="s">
        <v>678</v>
      </c>
      <c r="AT1647" s="142" t="s">
        <v>1918</v>
      </c>
      <c r="AU1647" s="142" t="s">
        <v>83</v>
      </c>
      <c r="AY1647" s="17" t="s">
        <v>339</v>
      </c>
      <c r="BE1647" s="143">
        <f>IF(N1647="základní",J1647,0)</f>
        <v>0</v>
      </c>
      <c r="BF1647" s="143">
        <f>IF(N1647="snížená",J1647,0)</f>
        <v>0</v>
      </c>
      <c r="BG1647" s="143">
        <f>IF(N1647="zákl. přenesená",J1647,0)</f>
        <v>0</v>
      </c>
      <c r="BH1647" s="143">
        <f>IF(N1647="sníž. přenesená",J1647,0)</f>
        <v>0</v>
      </c>
      <c r="BI1647" s="143">
        <f>IF(N1647="nulová",J1647,0)</f>
        <v>0</v>
      </c>
      <c r="BJ1647" s="17" t="s">
        <v>81</v>
      </c>
      <c r="BK1647" s="143">
        <f>ROUND(I1647*H1647,2)</f>
        <v>0</v>
      </c>
      <c r="BL1647" s="17" t="s">
        <v>489</v>
      </c>
      <c r="BM1647" s="142" t="s">
        <v>7802</v>
      </c>
    </row>
    <row r="1648" spans="2:65" s="1" customFormat="1" ht="39">
      <c r="B1648" s="32"/>
      <c r="D1648" s="149" t="s">
        <v>1047</v>
      </c>
      <c r="F1648" s="159" t="s">
        <v>7803</v>
      </c>
      <c r="I1648" s="146"/>
      <c r="L1648" s="32"/>
      <c r="M1648" s="147"/>
      <c r="T1648" s="53"/>
      <c r="AT1648" s="17" t="s">
        <v>1047</v>
      </c>
      <c r="AU1648" s="17" t="s">
        <v>83</v>
      </c>
    </row>
    <row r="1649" spans="2:65" s="12" customFormat="1" ht="11.25">
      <c r="B1649" s="148"/>
      <c r="D1649" s="149" t="s">
        <v>350</v>
      </c>
      <c r="F1649" s="151" t="s">
        <v>7804</v>
      </c>
      <c r="H1649" s="152">
        <v>1.2789999999999999</v>
      </c>
      <c r="I1649" s="153"/>
      <c r="L1649" s="148"/>
      <c r="M1649" s="154"/>
      <c r="T1649" s="155"/>
      <c r="AT1649" s="150" t="s">
        <v>350</v>
      </c>
      <c r="AU1649" s="150" t="s">
        <v>83</v>
      </c>
      <c r="AV1649" s="12" t="s">
        <v>83</v>
      </c>
      <c r="AW1649" s="12" t="s">
        <v>4</v>
      </c>
      <c r="AX1649" s="12" t="s">
        <v>81</v>
      </c>
      <c r="AY1649" s="150" t="s">
        <v>339</v>
      </c>
    </row>
    <row r="1650" spans="2:65" s="1" customFormat="1" ht="33" customHeight="1">
      <c r="B1650" s="32"/>
      <c r="C1650" s="131" t="s">
        <v>3214</v>
      </c>
      <c r="D1650" s="131" t="s">
        <v>342</v>
      </c>
      <c r="E1650" s="132" t="s">
        <v>7805</v>
      </c>
      <c r="F1650" s="133" t="s">
        <v>7806</v>
      </c>
      <c r="G1650" s="134" t="s">
        <v>119</v>
      </c>
      <c r="H1650" s="135">
        <v>7.0679999999999996</v>
      </c>
      <c r="I1650" s="136"/>
      <c r="J1650" s="137">
        <f>ROUND(I1650*H1650,2)</f>
        <v>0</v>
      </c>
      <c r="K1650" s="133" t="s">
        <v>345</v>
      </c>
      <c r="L1650" s="32"/>
      <c r="M1650" s="138" t="s">
        <v>19</v>
      </c>
      <c r="N1650" s="139" t="s">
        <v>44</v>
      </c>
      <c r="P1650" s="140">
        <f>O1650*H1650</f>
        <v>0</v>
      </c>
      <c r="Q1650" s="140">
        <v>0</v>
      </c>
      <c r="R1650" s="140">
        <f>Q1650*H1650</f>
        <v>0</v>
      </c>
      <c r="S1650" s="140">
        <v>0</v>
      </c>
      <c r="T1650" s="141">
        <f>S1650*H1650</f>
        <v>0</v>
      </c>
      <c r="AR1650" s="142" t="s">
        <v>489</v>
      </c>
      <c r="AT1650" s="142" t="s">
        <v>342</v>
      </c>
      <c r="AU1650" s="142" t="s">
        <v>83</v>
      </c>
      <c r="AY1650" s="17" t="s">
        <v>339</v>
      </c>
      <c r="BE1650" s="143">
        <f>IF(N1650="základní",J1650,0)</f>
        <v>0</v>
      </c>
      <c r="BF1650" s="143">
        <f>IF(N1650="snížená",J1650,0)</f>
        <v>0</v>
      </c>
      <c r="BG1650" s="143">
        <f>IF(N1650="zákl. přenesená",J1650,0)</f>
        <v>0</v>
      </c>
      <c r="BH1650" s="143">
        <f>IF(N1650="sníž. přenesená",J1650,0)</f>
        <v>0</v>
      </c>
      <c r="BI1650" s="143">
        <f>IF(N1650="nulová",J1650,0)</f>
        <v>0</v>
      </c>
      <c r="BJ1650" s="17" t="s">
        <v>81</v>
      </c>
      <c r="BK1650" s="143">
        <f>ROUND(I1650*H1650,2)</f>
        <v>0</v>
      </c>
      <c r="BL1650" s="17" t="s">
        <v>489</v>
      </c>
      <c r="BM1650" s="142" t="s">
        <v>7807</v>
      </c>
    </row>
    <row r="1651" spans="2:65" s="1" customFormat="1" ht="11.25">
      <c r="B1651" s="32"/>
      <c r="D1651" s="144" t="s">
        <v>348</v>
      </c>
      <c r="F1651" s="145" t="s">
        <v>7808</v>
      </c>
      <c r="I1651" s="146"/>
      <c r="L1651" s="32"/>
      <c r="M1651" s="147"/>
      <c r="T1651" s="53"/>
      <c r="AT1651" s="17" t="s">
        <v>348</v>
      </c>
      <c r="AU1651" s="17" t="s">
        <v>83</v>
      </c>
    </row>
    <row r="1652" spans="2:65" s="12" customFormat="1" ht="11.25">
      <c r="B1652" s="148"/>
      <c r="D1652" s="149" t="s">
        <v>350</v>
      </c>
      <c r="E1652" s="150" t="s">
        <v>19</v>
      </c>
      <c r="F1652" s="151" t="s">
        <v>7809</v>
      </c>
      <c r="H1652" s="152">
        <v>7.0679999999999996</v>
      </c>
      <c r="I1652" s="153"/>
      <c r="L1652" s="148"/>
      <c r="M1652" s="154"/>
      <c r="T1652" s="155"/>
      <c r="AT1652" s="150" t="s">
        <v>350</v>
      </c>
      <c r="AU1652" s="150" t="s">
        <v>83</v>
      </c>
      <c r="AV1652" s="12" t="s">
        <v>83</v>
      </c>
      <c r="AW1652" s="12" t="s">
        <v>34</v>
      </c>
      <c r="AX1652" s="12" t="s">
        <v>81</v>
      </c>
      <c r="AY1652" s="150" t="s">
        <v>339</v>
      </c>
    </row>
    <row r="1653" spans="2:65" s="1" customFormat="1" ht="11.25">
      <c r="B1653" s="32"/>
      <c r="D1653" s="149" t="s">
        <v>351</v>
      </c>
      <c r="F1653" s="156" t="s">
        <v>7743</v>
      </c>
      <c r="L1653" s="32"/>
      <c r="M1653" s="147"/>
      <c r="T1653" s="53"/>
      <c r="AU1653" s="17" t="s">
        <v>83</v>
      </c>
    </row>
    <row r="1654" spans="2:65" s="1" customFormat="1" ht="11.25">
      <c r="B1654" s="32"/>
      <c r="D1654" s="149" t="s">
        <v>351</v>
      </c>
      <c r="F1654" s="157" t="s">
        <v>7744</v>
      </c>
      <c r="H1654" s="158">
        <v>2.79</v>
      </c>
      <c r="L1654" s="32"/>
      <c r="M1654" s="147"/>
      <c r="T1654" s="53"/>
      <c r="AU1654" s="17" t="s">
        <v>83</v>
      </c>
    </row>
    <row r="1655" spans="2:65" s="1" customFormat="1" ht="11.25">
      <c r="B1655" s="32"/>
      <c r="D1655" s="149" t="s">
        <v>351</v>
      </c>
      <c r="F1655" s="157" t="s">
        <v>7745</v>
      </c>
      <c r="H1655" s="158">
        <v>0.74399999999999999</v>
      </c>
      <c r="L1655" s="32"/>
      <c r="M1655" s="147"/>
      <c r="T1655" s="53"/>
      <c r="AU1655" s="17" t="s">
        <v>83</v>
      </c>
    </row>
    <row r="1656" spans="2:65" s="1" customFormat="1" ht="11.25">
      <c r="B1656" s="32"/>
      <c r="D1656" s="149" t="s">
        <v>351</v>
      </c>
      <c r="F1656" s="157" t="s">
        <v>358</v>
      </c>
      <c r="H1656" s="158">
        <v>3.5339999999999998</v>
      </c>
      <c r="L1656" s="32"/>
      <c r="M1656" s="147"/>
      <c r="T1656" s="53"/>
      <c r="AU1656" s="17" t="s">
        <v>83</v>
      </c>
    </row>
    <row r="1657" spans="2:65" s="1" customFormat="1" ht="16.5" customHeight="1">
      <c r="B1657" s="32"/>
      <c r="C1657" s="163" t="s">
        <v>3220</v>
      </c>
      <c r="D1657" s="163" t="s">
        <v>1918</v>
      </c>
      <c r="E1657" s="164" t="s">
        <v>7810</v>
      </c>
      <c r="F1657" s="165" t="s">
        <v>7811</v>
      </c>
      <c r="G1657" s="166" t="s">
        <v>1192</v>
      </c>
      <c r="H1657" s="167">
        <v>0.55100000000000005</v>
      </c>
      <c r="I1657" s="168"/>
      <c r="J1657" s="169">
        <f>ROUND(I1657*H1657,2)</f>
        <v>0</v>
      </c>
      <c r="K1657" s="165" t="s">
        <v>345</v>
      </c>
      <c r="L1657" s="170"/>
      <c r="M1657" s="171" t="s">
        <v>19</v>
      </c>
      <c r="N1657" s="172" t="s">
        <v>44</v>
      </c>
      <c r="P1657" s="140">
        <f>O1657*H1657</f>
        <v>0</v>
      </c>
      <c r="Q1657" s="140">
        <v>1E-3</v>
      </c>
      <c r="R1657" s="140">
        <f>Q1657*H1657</f>
        <v>5.5100000000000006E-4</v>
      </c>
      <c r="S1657" s="140">
        <v>0</v>
      </c>
      <c r="T1657" s="141">
        <f>S1657*H1657</f>
        <v>0</v>
      </c>
      <c r="AR1657" s="142" t="s">
        <v>678</v>
      </c>
      <c r="AT1657" s="142" t="s">
        <v>1918</v>
      </c>
      <c r="AU1657" s="142" t="s">
        <v>83</v>
      </c>
      <c r="AY1657" s="17" t="s">
        <v>339</v>
      </c>
      <c r="BE1657" s="143">
        <f>IF(N1657="základní",J1657,0)</f>
        <v>0</v>
      </c>
      <c r="BF1657" s="143">
        <f>IF(N1657="snížená",J1657,0)</f>
        <v>0</v>
      </c>
      <c r="BG1657" s="143">
        <f>IF(N1657="zákl. přenesená",J1657,0)</f>
        <v>0</v>
      </c>
      <c r="BH1657" s="143">
        <f>IF(N1657="sníž. přenesená",J1657,0)</f>
        <v>0</v>
      </c>
      <c r="BI1657" s="143">
        <f>IF(N1657="nulová",J1657,0)</f>
        <v>0</v>
      </c>
      <c r="BJ1657" s="17" t="s">
        <v>81</v>
      </c>
      <c r="BK1657" s="143">
        <f>ROUND(I1657*H1657,2)</f>
        <v>0</v>
      </c>
      <c r="BL1657" s="17" t="s">
        <v>489</v>
      </c>
      <c r="BM1657" s="142" t="s">
        <v>7812</v>
      </c>
    </row>
    <row r="1658" spans="2:65" s="12" customFormat="1" ht="11.25">
      <c r="B1658" s="148"/>
      <c r="D1658" s="149" t="s">
        <v>350</v>
      </c>
      <c r="F1658" s="151" t="s">
        <v>7813</v>
      </c>
      <c r="H1658" s="152">
        <v>0.55100000000000005</v>
      </c>
      <c r="I1658" s="153"/>
      <c r="L1658" s="148"/>
      <c r="M1658" s="154"/>
      <c r="T1658" s="155"/>
      <c r="AT1658" s="150" t="s">
        <v>350</v>
      </c>
      <c r="AU1658" s="150" t="s">
        <v>83</v>
      </c>
      <c r="AV1658" s="12" t="s">
        <v>83</v>
      </c>
      <c r="AW1658" s="12" t="s">
        <v>4</v>
      </c>
      <c r="AX1658" s="12" t="s">
        <v>81</v>
      </c>
      <c r="AY1658" s="150" t="s">
        <v>339</v>
      </c>
    </row>
    <row r="1659" spans="2:65" s="1" customFormat="1" ht="16.5" customHeight="1">
      <c r="B1659" s="32"/>
      <c r="C1659" s="163" t="s">
        <v>3225</v>
      </c>
      <c r="D1659" s="163" t="s">
        <v>1918</v>
      </c>
      <c r="E1659" s="164" t="s">
        <v>7814</v>
      </c>
      <c r="F1659" s="165" t="s">
        <v>7815</v>
      </c>
      <c r="G1659" s="166" t="s">
        <v>1192</v>
      </c>
      <c r="H1659" s="167">
        <v>2.198</v>
      </c>
      <c r="I1659" s="168"/>
      <c r="J1659" s="169">
        <f>ROUND(I1659*H1659,2)</f>
        <v>0</v>
      </c>
      <c r="K1659" s="165" t="s">
        <v>2158</v>
      </c>
      <c r="L1659" s="170"/>
      <c r="M1659" s="171" t="s">
        <v>19</v>
      </c>
      <c r="N1659" s="172" t="s">
        <v>44</v>
      </c>
      <c r="P1659" s="140">
        <f>O1659*H1659</f>
        <v>0</v>
      </c>
      <c r="Q1659" s="140">
        <v>1E-3</v>
      </c>
      <c r="R1659" s="140">
        <f>Q1659*H1659</f>
        <v>2.1979999999999999E-3</v>
      </c>
      <c r="S1659" s="140">
        <v>0</v>
      </c>
      <c r="T1659" s="141">
        <f>S1659*H1659</f>
        <v>0</v>
      </c>
      <c r="AR1659" s="142" t="s">
        <v>678</v>
      </c>
      <c r="AT1659" s="142" t="s">
        <v>1918</v>
      </c>
      <c r="AU1659" s="142" t="s">
        <v>83</v>
      </c>
      <c r="AY1659" s="17" t="s">
        <v>339</v>
      </c>
      <c r="BE1659" s="143">
        <f>IF(N1659="základní",J1659,0)</f>
        <v>0</v>
      </c>
      <c r="BF1659" s="143">
        <f>IF(N1659="snížená",J1659,0)</f>
        <v>0</v>
      </c>
      <c r="BG1659" s="143">
        <f>IF(N1659="zákl. přenesená",J1659,0)</f>
        <v>0</v>
      </c>
      <c r="BH1659" s="143">
        <f>IF(N1659="sníž. přenesená",J1659,0)</f>
        <v>0</v>
      </c>
      <c r="BI1659" s="143">
        <f>IF(N1659="nulová",J1659,0)</f>
        <v>0</v>
      </c>
      <c r="BJ1659" s="17" t="s">
        <v>81</v>
      </c>
      <c r="BK1659" s="143">
        <f>ROUND(I1659*H1659,2)</f>
        <v>0</v>
      </c>
      <c r="BL1659" s="17" t="s">
        <v>489</v>
      </c>
      <c r="BM1659" s="142" t="s">
        <v>7816</v>
      </c>
    </row>
    <row r="1660" spans="2:65" s="1" customFormat="1" ht="39">
      <c r="B1660" s="32"/>
      <c r="D1660" s="149" t="s">
        <v>1047</v>
      </c>
      <c r="F1660" s="159" t="s">
        <v>7803</v>
      </c>
      <c r="I1660" s="146"/>
      <c r="L1660" s="32"/>
      <c r="M1660" s="147"/>
      <c r="T1660" s="53"/>
      <c r="AT1660" s="17" t="s">
        <v>1047</v>
      </c>
      <c r="AU1660" s="17" t="s">
        <v>83</v>
      </c>
    </row>
    <row r="1661" spans="2:65" s="12" customFormat="1" ht="11.25">
      <c r="B1661" s="148"/>
      <c r="D1661" s="149" t="s">
        <v>350</v>
      </c>
      <c r="F1661" s="151" t="s">
        <v>7817</v>
      </c>
      <c r="H1661" s="152">
        <v>2.198</v>
      </c>
      <c r="I1661" s="153"/>
      <c r="L1661" s="148"/>
      <c r="M1661" s="154"/>
      <c r="T1661" s="155"/>
      <c r="AT1661" s="150" t="s">
        <v>350</v>
      </c>
      <c r="AU1661" s="150" t="s">
        <v>83</v>
      </c>
      <c r="AV1661" s="12" t="s">
        <v>83</v>
      </c>
      <c r="AW1661" s="12" t="s">
        <v>4</v>
      </c>
      <c r="AX1661" s="12" t="s">
        <v>81</v>
      </c>
      <c r="AY1661" s="150" t="s">
        <v>339</v>
      </c>
    </row>
    <row r="1662" spans="2:65" s="1" customFormat="1" ht="24.2" customHeight="1">
      <c r="B1662" s="32"/>
      <c r="C1662" s="131" t="s">
        <v>3230</v>
      </c>
      <c r="D1662" s="131" t="s">
        <v>342</v>
      </c>
      <c r="E1662" s="132" t="s">
        <v>7818</v>
      </c>
      <c r="F1662" s="133" t="s">
        <v>7819</v>
      </c>
      <c r="G1662" s="134" t="s">
        <v>119</v>
      </c>
      <c r="H1662" s="135">
        <v>51.109000000000002</v>
      </c>
      <c r="I1662" s="136"/>
      <c r="J1662" s="137">
        <f>ROUND(I1662*H1662,2)</f>
        <v>0</v>
      </c>
      <c r="K1662" s="133" t="s">
        <v>345</v>
      </c>
      <c r="L1662" s="32"/>
      <c r="M1662" s="138" t="s">
        <v>19</v>
      </c>
      <c r="N1662" s="139" t="s">
        <v>44</v>
      </c>
      <c r="P1662" s="140">
        <f>O1662*H1662</f>
        <v>0</v>
      </c>
      <c r="Q1662" s="140">
        <v>0</v>
      </c>
      <c r="R1662" s="140">
        <f>Q1662*H1662</f>
        <v>0</v>
      </c>
      <c r="S1662" s="140">
        <v>0</v>
      </c>
      <c r="T1662" s="141">
        <f>S1662*H1662</f>
        <v>0</v>
      </c>
      <c r="AR1662" s="142" t="s">
        <v>489</v>
      </c>
      <c r="AT1662" s="142" t="s">
        <v>342</v>
      </c>
      <c r="AU1662" s="142" t="s">
        <v>83</v>
      </c>
      <c r="AY1662" s="17" t="s">
        <v>339</v>
      </c>
      <c r="BE1662" s="143">
        <f>IF(N1662="základní",J1662,0)</f>
        <v>0</v>
      </c>
      <c r="BF1662" s="143">
        <f>IF(N1662="snížená",J1662,0)</f>
        <v>0</v>
      </c>
      <c r="BG1662" s="143">
        <f>IF(N1662="zákl. přenesená",J1662,0)</f>
        <v>0</v>
      </c>
      <c r="BH1662" s="143">
        <f>IF(N1662="sníž. přenesená",J1662,0)</f>
        <v>0</v>
      </c>
      <c r="BI1662" s="143">
        <f>IF(N1662="nulová",J1662,0)</f>
        <v>0</v>
      </c>
      <c r="BJ1662" s="17" t="s">
        <v>81</v>
      </c>
      <c r="BK1662" s="143">
        <f>ROUND(I1662*H1662,2)</f>
        <v>0</v>
      </c>
      <c r="BL1662" s="17" t="s">
        <v>489</v>
      </c>
      <c r="BM1662" s="142" t="s">
        <v>7820</v>
      </c>
    </row>
    <row r="1663" spans="2:65" s="1" customFormat="1" ht="11.25">
      <c r="B1663" s="32"/>
      <c r="D1663" s="144" t="s">
        <v>348</v>
      </c>
      <c r="F1663" s="145" t="s">
        <v>7821</v>
      </c>
      <c r="I1663" s="146"/>
      <c r="L1663" s="32"/>
      <c r="M1663" s="147"/>
      <c r="T1663" s="53"/>
      <c r="AT1663" s="17" t="s">
        <v>348</v>
      </c>
      <c r="AU1663" s="17" t="s">
        <v>83</v>
      </c>
    </row>
    <row r="1664" spans="2:65" s="12" customFormat="1" ht="11.25">
      <c r="B1664" s="148"/>
      <c r="D1664" s="149" t="s">
        <v>350</v>
      </c>
      <c r="E1664" s="150" t="s">
        <v>19</v>
      </c>
      <c r="F1664" s="151" t="s">
        <v>6464</v>
      </c>
      <c r="H1664" s="152">
        <v>51.109000000000002</v>
      </c>
      <c r="I1664" s="153"/>
      <c r="L1664" s="148"/>
      <c r="M1664" s="154"/>
      <c r="T1664" s="155"/>
      <c r="AT1664" s="150" t="s">
        <v>350</v>
      </c>
      <c r="AU1664" s="150" t="s">
        <v>83</v>
      </c>
      <c r="AV1664" s="12" t="s">
        <v>83</v>
      </c>
      <c r="AW1664" s="12" t="s">
        <v>34</v>
      </c>
      <c r="AX1664" s="12" t="s">
        <v>81</v>
      </c>
      <c r="AY1664" s="150" t="s">
        <v>339</v>
      </c>
    </row>
    <row r="1665" spans="2:65" s="1" customFormat="1" ht="11.25">
      <c r="B1665" s="32"/>
      <c r="D1665" s="149" t="s">
        <v>351</v>
      </c>
      <c r="F1665" s="156" t="s">
        <v>7751</v>
      </c>
      <c r="L1665" s="32"/>
      <c r="M1665" s="147"/>
      <c r="T1665" s="53"/>
      <c r="AU1665" s="17" t="s">
        <v>83</v>
      </c>
    </row>
    <row r="1666" spans="2:65" s="1" customFormat="1" ht="11.25">
      <c r="B1666" s="32"/>
      <c r="D1666" s="149" t="s">
        <v>351</v>
      </c>
      <c r="F1666" s="157" t="s">
        <v>7752</v>
      </c>
      <c r="H1666" s="158">
        <v>6.7649999999999997</v>
      </c>
      <c r="L1666" s="32"/>
      <c r="M1666" s="147"/>
      <c r="T1666" s="53"/>
      <c r="AU1666" s="17" t="s">
        <v>83</v>
      </c>
    </row>
    <row r="1667" spans="2:65" s="1" customFormat="1" ht="11.25">
      <c r="B1667" s="32"/>
      <c r="D1667" s="149" t="s">
        <v>351</v>
      </c>
      <c r="F1667" s="157" t="s">
        <v>7753</v>
      </c>
      <c r="H1667" s="158">
        <v>20.690999999999999</v>
      </c>
      <c r="L1667" s="32"/>
      <c r="M1667" s="147"/>
      <c r="T1667" s="53"/>
      <c r="AU1667" s="17" t="s">
        <v>83</v>
      </c>
    </row>
    <row r="1668" spans="2:65" s="1" customFormat="1" ht="11.25">
      <c r="B1668" s="32"/>
      <c r="D1668" s="149" t="s">
        <v>351</v>
      </c>
      <c r="F1668" s="157" t="s">
        <v>7754</v>
      </c>
      <c r="H1668" s="158">
        <v>8.8439999999999994</v>
      </c>
      <c r="L1668" s="32"/>
      <c r="M1668" s="147"/>
      <c r="T1668" s="53"/>
      <c r="AU1668" s="17" t="s">
        <v>83</v>
      </c>
    </row>
    <row r="1669" spans="2:65" s="1" customFormat="1" ht="11.25">
      <c r="B1669" s="32"/>
      <c r="D1669" s="149" t="s">
        <v>351</v>
      </c>
      <c r="F1669" s="157" t="s">
        <v>7755</v>
      </c>
      <c r="H1669" s="158">
        <v>11.022</v>
      </c>
      <c r="L1669" s="32"/>
      <c r="M1669" s="147"/>
      <c r="T1669" s="53"/>
      <c r="AU1669" s="17" t="s">
        <v>83</v>
      </c>
    </row>
    <row r="1670" spans="2:65" s="1" customFormat="1" ht="11.25">
      <c r="B1670" s="32"/>
      <c r="D1670" s="149" t="s">
        <v>351</v>
      </c>
      <c r="F1670" s="157" t="s">
        <v>6974</v>
      </c>
      <c r="H1670" s="158">
        <v>0</v>
      </c>
      <c r="L1670" s="32"/>
      <c r="M1670" s="147"/>
      <c r="T1670" s="53"/>
      <c r="AU1670" s="17" t="s">
        <v>83</v>
      </c>
    </row>
    <row r="1671" spans="2:65" s="1" customFormat="1" ht="11.25">
      <c r="B1671" s="32"/>
      <c r="D1671" s="149" t="s">
        <v>351</v>
      </c>
      <c r="F1671" s="157" t="s">
        <v>7756</v>
      </c>
      <c r="H1671" s="158">
        <v>3.0329999999999999</v>
      </c>
      <c r="L1671" s="32"/>
      <c r="M1671" s="147"/>
      <c r="T1671" s="53"/>
      <c r="AU1671" s="17" t="s">
        <v>83</v>
      </c>
    </row>
    <row r="1672" spans="2:65" s="1" customFormat="1" ht="11.25">
      <c r="B1672" s="32"/>
      <c r="D1672" s="149" t="s">
        <v>351</v>
      </c>
      <c r="F1672" s="157" t="s">
        <v>7757</v>
      </c>
      <c r="H1672" s="158">
        <v>0.754</v>
      </c>
      <c r="L1672" s="32"/>
      <c r="M1672" s="147"/>
      <c r="T1672" s="53"/>
      <c r="AU1672" s="17" t="s">
        <v>83</v>
      </c>
    </row>
    <row r="1673" spans="2:65" s="1" customFormat="1" ht="11.25">
      <c r="B1673" s="32"/>
      <c r="D1673" s="149" t="s">
        <v>351</v>
      </c>
      <c r="F1673" s="157" t="s">
        <v>358</v>
      </c>
      <c r="H1673" s="158">
        <v>51.109000000000002</v>
      </c>
      <c r="L1673" s="32"/>
      <c r="M1673" s="147"/>
      <c r="T1673" s="53"/>
      <c r="AU1673" s="17" t="s">
        <v>83</v>
      </c>
    </row>
    <row r="1674" spans="2:65" s="1" customFormat="1" ht="16.5" customHeight="1">
      <c r="B1674" s="32"/>
      <c r="C1674" s="163" t="s">
        <v>3237</v>
      </c>
      <c r="D1674" s="163" t="s">
        <v>1918</v>
      </c>
      <c r="E1674" s="164" t="s">
        <v>7780</v>
      </c>
      <c r="F1674" s="165" t="s">
        <v>7781</v>
      </c>
      <c r="G1674" s="166" t="s">
        <v>1192</v>
      </c>
      <c r="H1674" s="167">
        <v>4.7530000000000001</v>
      </c>
      <c r="I1674" s="168"/>
      <c r="J1674" s="169">
        <f>ROUND(I1674*H1674,2)</f>
        <v>0</v>
      </c>
      <c r="K1674" s="165" t="s">
        <v>345</v>
      </c>
      <c r="L1674" s="170"/>
      <c r="M1674" s="171" t="s">
        <v>19</v>
      </c>
      <c r="N1674" s="172" t="s">
        <v>44</v>
      </c>
      <c r="P1674" s="140">
        <f>O1674*H1674</f>
        <v>0</v>
      </c>
      <c r="Q1674" s="140">
        <v>1E-3</v>
      </c>
      <c r="R1674" s="140">
        <f>Q1674*H1674</f>
        <v>4.7530000000000003E-3</v>
      </c>
      <c r="S1674" s="140">
        <v>0</v>
      </c>
      <c r="T1674" s="141">
        <f>S1674*H1674</f>
        <v>0</v>
      </c>
      <c r="AR1674" s="142" t="s">
        <v>678</v>
      </c>
      <c r="AT1674" s="142" t="s">
        <v>1918</v>
      </c>
      <c r="AU1674" s="142" t="s">
        <v>83</v>
      </c>
      <c r="AY1674" s="17" t="s">
        <v>339</v>
      </c>
      <c r="BE1674" s="143">
        <f>IF(N1674="základní",J1674,0)</f>
        <v>0</v>
      </c>
      <c r="BF1674" s="143">
        <f>IF(N1674="snížená",J1674,0)</f>
        <v>0</v>
      </c>
      <c r="BG1674" s="143">
        <f>IF(N1674="zákl. přenesená",J1674,0)</f>
        <v>0</v>
      </c>
      <c r="BH1674" s="143">
        <f>IF(N1674="sníž. přenesená",J1674,0)</f>
        <v>0</v>
      </c>
      <c r="BI1674" s="143">
        <f>IF(N1674="nulová",J1674,0)</f>
        <v>0</v>
      </c>
      <c r="BJ1674" s="17" t="s">
        <v>81</v>
      </c>
      <c r="BK1674" s="143">
        <f>ROUND(I1674*H1674,2)</f>
        <v>0</v>
      </c>
      <c r="BL1674" s="17" t="s">
        <v>489</v>
      </c>
      <c r="BM1674" s="142" t="s">
        <v>7822</v>
      </c>
    </row>
    <row r="1675" spans="2:65" s="12" customFormat="1" ht="11.25">
      <c r="B1675" s="148"/>
      <c r="D1675" s="149" t="s">
        <v>350</v>
      </c>
      <c r="F1675" s="151" t="s">
        <v>7823</v>
      </c>
      <c r="H1675" s="152">
        <v>4.7530000000000001</v>
      </c>
      <c r="I1675" s="153"/>
      <c r="L1675" s="148"/>
      <c r="M1675" s="154"/>
      <c r="T1675" s="155"/>
      <c r="AT1675" s="150" t="s">
        <v>350</v>
      </c>
      <c r="AU1675" s="150" t="s">
        <v>83</v>
      </c>
      <c r="AV1675" s="12" t="s">
        <v>83</v>
      </c>
      <c r="AW1675" s="12" t="s">
        <v>4</v>
      </c>
      <c r="AX1675" s="12" t="s">
        <v>81</v>
      </c>
      <c r="AY1675" s="150" t="s">
        <v>339</v>
      </c>
    </row>
    <row r="1676" spans="2:65" s="1" customFormat="1" ht="24.2" customHeight="1">
      <c r="B1676" s="32"/>
      <c r="C1676" s="163" t="s">
        <v>3240</v>
      </c>
      <c r="D1676" s="163" t="s">
        <v>1918</v>
      </c>
      <c r="E1676" s="164" t="s">
        <v>7784</v>
      </c>
      <c r="F1676" s="165" t="s">
        <v>7785</v>
      </c>
      <c r="G1676" s="166" t="s">
        <v>1192</v>
      </c>
      <c r="H1676" s="167">
        <v>15.792999999999999</v>
      </c>
      <c r="I1676" s="168"/>
      <c r="J1676" s="169">
        <f>ROUND(I1676*H1676,2)</f>
        <v>0</v>
      </c>
      <c r="K1676" s="165" t="s">
        <v>345</v>
      </c>
      <c r="L1676" s="170"/>
      <c r="M1676" s="171" t="s">
        <v>19</v>
      </c>
      <c r="N1676" s="172" t="s">
        <v>44</v>
      </c>
      <c r="P1676" s="140">
        <f>O1676*H1676</f>
        <v>0</v>
      </c>
      <c r="Q1676" s="140">
        <v>1E-3</v>
      </c>
      <c r="R1676" s="140">
        <f>Q1676*H1676</f>
        <v>1.5792999999999998E-2</v>
      </c>
      <c r="S1676" s="140">
        <v>0</v>
      </c>
      <c r="T1676" s="141">
        <f>S1676*H1676</f>
        <v>0</v>
      </c>
      <c r="AR1676" s="142" t="s">
        <v>678</v>
      </c>
      <c r="AT1676" s="142" t="s">
        <v>1918</v>
      </c>
      <c r="AU1676" s="142" t="s">
        <v>83</v>
      </c>
      <c r="AY1676" s="17" t="s">
        <v>339</v>
      </c>
      <c r="BE1676" s="143">
        <f>IF(N1676="základní",J1676,0)</f>
        <v>0</v>
      </c>
      <c r="BF1676" s="143">
        <f>IF(N1676="snížená",J1676,0)</f>
        <v>0</v>
      </c>
      <c r="BG1676" s="143">
        <f>IF(N1676="zákl. přenesená",J1676,0)</f>
        <v>0</v>
      </c>
      <c r="BH1676" s="143">
        <f>IF(N1676="sníž. přenesená",J1676,0)</f>
        <v>0</v>
      </c>
      <c r="BI1676" s="143">
        <f>IF(N1676="nulová",J1676,0)</f>
        <v>0</v>
      </c>
      <c r="BJ1676" s="17" t="s">
        <v>81</v>
      </c>
      <c r="BK1676" s="143">
        <f>ROUND(I1676*H1676,2)</f>
        <v>0</v>
      </c>
      <c r="BL1676" s="17" t="s">
        <v>489</v>
      </c>
      <c r="BM1676" s="142" t="s">
        <v>7824</v>
      </c>
    </row>
    <row r="1677" spans="2:65" s="1" customFormat="1" ht="39">
      <c r="B1677" s="32"/>
      <c r="D1677" s="149" t="s">
        <v>1047</v>
      </c>
      <c r="F1677" s="159" t="s">
        <v>7787</v>
      </c>
      <c r="I1677" s="146"/>
      <c r="L1677" s="32"/>
      <c r="M1677" s="147"/>
      <c r="T1677" s="53"/>
      <c r="AT1677" s="17" t="s">
        <v>1047</v>
      </c>
      <c r="AU1677" s="17" t="s">
        <v>83</v>
      </c>
    </row>
    <row r="1678" spans="2:65" s="12" customFormat="1" ht="11.25">
      <c r="B1678" s="148"/>
      <c r="D1678" s="149" t="s">
        <v>350</v>
      </c>
      <c r="F1678" s="151" t="s">
        <v>7825</v>
      </c>
      <c r="H1678" s="152">
        <v>15.792999999999999</v>
      </c>
      <c r="I1678" s="153"/>
      <c r="L1678" s="148"/>
      <c r="M1678" s="154"/>
      <c r="T1678" s="155"/>
      <c r="AT1678" s="150" t="s">
        <v>350</v>
      </c>
      <c r="AU1678" s="150" t="s">
        <v>83</v>
      </c>
      <c r="AV1678" s="12" t="s">
        <v>83</v>
      </c>
      <c r="AW1678" s="12" t="s">
        <v>4</v>
      </c>
      <c r="AX1678" s="12" t="s">
        <v>81</v>
      </c>
      <c r="AY1678" s="150" t="s">
        <v>339</v>
      </c>
    </row>
    <row r="1679" spans="2:65" s="1" customFormat="1" ht="33" customHeight="1">
      <c r="B1679" s="32"/>
      <c r="C1679" s="131" t="s">
        <v>3246</v>
      </c>
      <c r="D1679" s="131" t="s">
        <v>342</v>
      </c>
      <c r="E1679" s="132" t="s">
        <v>7826</v>
      </c>
      <c r="F1679" s="133" t="s">
        <v>7827</v>
      </c>
      <c r="G1679" s="134" t="s">
        <v>119</v>
      </c>
      <c r="H1679" s="135">
        <v>51.109000000000002</v>
      </c>
      <c r="I1679" s="136"/>
      <c r="J1679" s="137">
        <f>ROUND(I1679*H1679,2)</f>
        <v>0</v>
      </c>
      <c r="K1679" s="133" t="s">
        <v>345</v>
      </c>
      <c r="L1679" s="32"/>
      <c r="M1679" s="138" t="s">
        <v>19</v>
      </c>
      <c r="N1679" s="139" t="s">
        <v>44</v>
      </c>
      <c r="P1679" s="140">
        <f>O1679*H1679</f>
        <v>0</v>
      </c>
      <c r="Q1679" s="140">
        <v>0</v>
      </c>
      <c r="R1679" s="140">
        <f>Q1679*H1679</f>
        <v>0</v>
      </c>
      <c r="S1679" s="140">
        <v>0</v>
      </c>
      <c r="T1679" s="141">
        <f>S1679*H1679</f>
        <v>0</v>
      </c>
      <c r="AR1679" s="142" t="s">
        <v>489</v>
      </c>
      <c r="AT1679" s="142" t="s">
        <v>342</v>
      </c>
      <c r="AU1679" s="142" t="s">
        <v>83</v>
      </c>
      <c r="AY1679" s="17" t="s">
        <v>339</v>
      </c>
      <c r="BE1679" s="143">
        <f>IF(N1679="základní",J1679,0)</f>
        <v>0</v>
      </c>
      <c r="BF1679" s="143">
        <f>IF(N1679="snížená",J1679,0)</f>
        <v>0</v>
      </c>
      <c r="BG1679" s="143">
        <f>IF(N1679="zákl. přenesená",J1679,0)</f>
        <v>0</v>
      </c>
      <c r="BH1679" s="143">
        <f>IF(N1679="sníž. přenesená",J1679,0)</f>
        <v>0</v>
      </c>
      <c r="BI1679" s="143">
        <f>IF(N1679="nulová",J1679,0)</f>
        <v>0</v>
      </c>
      <c r="BJ1679" s="17" t="s">
        <v>81</v>
      </c>
      <c r="BK1679" s="143">
        <f>ROUND(I1679*H1679,2)</f>
        <v>0</v>
      </c>
      <c r="BL1679" s="17" t="s">
        <v>489</v>
      </c>
      <c r="BM1679" s="142" t="s">
        <v>7828</v>
      </c>
    </row>
    <row r="1680" spans="2:65" s="1" customFormat="1" ht="11.25">
      <c r="B1680" s="32"/>
      <c r="D1680" s="144" t="s">
        <v>348</v>
      </c>
      <c r="F1680" s="145" t="s">
        <v>7829</v>
      </c>
      <c r="I1680" s="146"/>
      <c r="L1680" s="32"/>
      <c r="M1680" s="147"/>
      <c r="T1680" s="53"/>
      <c r="AT1680" s="17" t="s">
        <v>348</v>
      </c>
      <c r="AU1680" s="17" t="s">
        <v>83</v>
      </c>
    </row>
    <row r="1681" spans="2:65" s="12" customFormat="1" ht="11.25">
      <c r="B1681" s="148"/>
      <c r="D1681" s="149" t="s">
        <v>350</v>
      </c>
      <c r="E1681" s="150" t="s">
        <v>19</v>
      </c>
      <c r="F1681" s="151" t="s">
        <v>6464</v>
      </c>
      <c r="H1681" s="152">
        <v>51.109000000000002</v>
      </c>
      <c r="I1681" s="153"/>
      <c r="L1681" s="148"/>
      <c r="M1681" s="154"/>
      <c r="T1681" s="155"/>
      <c r="AT1681" s="150" t="s">
        <v>350</v>
      </c>
      <c r="AU1681" s="150" t="s">
        <v>83</v>
      </c>
      <c r="AV1681" s="12" t="s">
        <v>83</v>
      </c>
      <c r="AW1681" s="12" t="s">
        <v>34</v>
      </c>
      <c r="AX1681" s="12" t="s">
        <v>81</v>
      </c>
      <c r="AY1681" s="150" t="s">
        <v>339</v>
      </c>
    </row>
    <row r="1682" spans="2:65" s="1" customFormat="1" ht="11.25">
      <c r="B1682" s="32"/>
      <c r="D1682" s="149" t="s">
        <v>351</v>
      </c>
      <c r="F1682" s="156" t="s">
        <v>7751</v>
      </c>
      <c r="L1682" s="32"/>
      <c r="M1682" s="147"/>
      <c r="T1682" s="53"/>
      <c r="AU1682" s="17" t="s">
        <v>83</v>
      </c>
    </row>
    <row r="1683" spans="2:65" s="1" customFormat="1" ht="11.25">
      <c r="B1683" s="32"/>
      <c r="D1683" s="149" t="s">
        <v>351</v>
      </c>
      <c r="F1683" s="157" t="s">
        <v>7752</v>
      </c>
      <c r="H1683" s="158">
        <v>6.7649999999999997</v>
      </c>
      <c r="L1683" s="32"/>
      <c r="M1683" s="147"/>
      <c r="T1683" s="53"/>
      <c r="AU1683" s="17" t="s">
        <v>83</v>
      </c>
    </row>
    <row r="1684" spans="2:65" s="1" customFormat="1" ht="11.25">
      <c r="B1684" s="32"/>
      <c r="D1684" s="149" t="s">
        <v>351</v>
      </c>
      <c r="F1684" s="157" t="s">
        <v>7753</v>
      </c>
      <c r="H1684" s="158">
        <v>20.690999999999999</v>
      </c>
      <c r="L1684" s="32"/>
      <c r="M1684" s="147"/>
      <c r="T1684" s="53"/>
      <c r="AU1684" s="17" t="s">
        <v>83</v>
      </c>
    </row>
    <row r="1685" spans="2:65" s="1" customFormat="1" ht="11.25">
      <c r="B1685" s="32"/>
      <c r="D1685" s="149" t="s">
        <v>351</v>
      </c>
      <c r="F1685" s="157" t="s">
        <v>7754</v>
      </c>
      <c r="H1685" s="158">
        <v>8.8439999999999994</v>
      </c>
      <c r="L1685" s="32"/>
      <c r="M1685" s="147"/>
      <c r="T1685" s="53"/>
      <c r="AU1685" s="17" t="s">
        <v>83</v>
      </c>
    </row>
    <row r="1686" spans="2:65" s="1" customFormat="1" ht="11.25">
      <c r="B1686" s="32"/>
      <c r="D1686" s="149" t="s">
        <v>351</v>
      </c>
      <c r="F1686" s="157" t="s">
        <v>7755</v>
      </c>
      <c r="H1686" s="158">
        <v>11.022</v>
      </c>
      <c r="L1686" s="32"/>
      <c r="M1686" s="147"/>
      <c r="T1686" s="53"/>
      <c r="AU1686" s="17" t="s">
        <v>83</v>
      </c>
    </row>
    <row r="1687" spans="2:65" s="1" customFormat="1" ht="11.25">
      <c r="B1687" s="32"/>
      <c r="D1687" s="149" t="s">
        <v>351</v>
      </c>
      <c r="F1687" s="157" t="s">
        <v>6974</v>
      </c>
      <c r="H1687" s="158">
        <v>0</v>
      </c>
      <c r="L1687" s="32"/>
      <c r="M1687" s="147"/>
      <c r="T1687" s="53"/>
      <c r="AU1687" s="17" t="s">
        <v>83</v>
      </c>
    </row>
    <row r="1688" spans="2:65" s="1" customFormat="1" ht="11.25">
      <c r="B1688" s="32"/>
      <c r="D1688" s="149" t="s">
        <v>351</v>
      </c>
      <c r="F1688" s="157" t="s">
        <v>7756</v>
      </c>
      <c r="H1688" s="158">
        <v>3.0329999999999999</v>
      </c>
      <c r="L1688" s="32"/>
      <c r="M1688" s="147"/>
      <c r="T1688" s="53"/>
      <c r="AU1688" s="17" t="s">
        <v>83</v>
      </c>
    </row>
    <row r="1689" spans="2:65" s="1" customFormat="1" ht="11.25">
      <c r="B1689" s="32"/>
      <c r="D1689" s="149" t="s">
        <v>351</v>
      </c>
      <c r="F1689" s="157" t="s">
        <v>7757</v>
      </c>
      <c r="H1689" s="158">
        <v>0.754</v>
      </c>
      <c r="L1689" s="32"/>
      <c r="M1689" s="147"/>
      <c r="T1689" s="53"/>
      <c r="AU1689" s="17" t="s">
        <v>83</v>
      </c>
    </row>
    <row r="1690" spans="2:65" s="1" customFormat="1" ht="11.25">
      <c r="B1690" s="32"/>
      <c r="D1690" s="149" t="s">
        <v>351</v>
      </c>
      <c r="F1690" s="157" t="s">
        <v>358</v>
      </c>
      <c r="H1690" s="158">
        <v>51.109000000000002</v>
      </c>
      <c r="L1690" s="32"/>
      <c r="M1690" s="147"/>
      <c r="T1690" s="53"/>
      <c r="AU1690" s="17" t="s">
        <v>83</v>
      </c>
    </row>
    <row r="1691" spans="2:65" s="1" customFormat="1" ht="16.5" customHeight="1">
      <c r="B1691" s="32"/>
      <c r="C1691" s="163" t="s">
        <v>3251</v>
      </c>
      <c r="D1691" s="163" t="s">
        <v>1918</v>
      </c>
      <c r="E1691" s="164" t="s">
        <v>7780</v>
      </c>
      <c r="F1691" s="165" t="s">
        <v>7781</v>
      </c>
      <c r="G1691" s="166" t="s">
        <v>1192</v>
      </c>
      <c r="H1691" s="167">
        <v>2.2999999999999998</v>
      </c>
      <c r="I1691" s="168"/>
      <c r="J1691" s="169">
        <f>ROUND(I1691*H1691,2)</f>
        <v>0</v>
      </c>
      <c r="K1691" s="165" t="s">
        <v>345</v>
      </c>
      <c r="L1691" s="170"/>
      <c r="M1691" s="171" t="s">
        <v>19</v>
      </c>
      <c r="N1691" s="172" t="s">
        <v>44</v>
      </c>
      <c r="P1691" s="140">
        <f>O1691*H1691</f>
        <v>0</v>
      </c>
      <c r="Q1691" s="140">
        <v>1E-3</v>
      </c>
      <c r="R1691" s="140">
        <f>Q1691*H1691</f>
        <v>2.3E-3</v>
      </c>
      <c r="S1691" s="140">
        <v>0</v>
      </c>
      <c r="T1691" s="141">
        <f>S1691*H1691</f>
        <v>0</v>
      </c>
      <c r="AR1691" s="142" t="s">
        <v>678</v>
      </c>
      <c r="AT1691" s="142" t="s">
        <v>1918</v>
      </c>
      <c r="AU1691" s="142" t="s">
        <v>83</v>
      </c>
      <c r="AY1691" s="17" t="s">
        <v>339</v>
      </c>
      <c r="BE1691" s="143">
        <f>IF(N1691="základní",J1691,0)</f>
        <v>0</v>
      </c>
      <c r="BF1691" s="143">
        <f>IF(N1691="snížená",J1691,0)</f>
        <v>0</v>
      </c>
      <c r="BG1691" s="143">
        <f>IF(N1691="zákl. přenesená",J1691,0)</f>
        <v>0</v>
      </c>
      <c r="BH1691" s="143">
        <f>IF(N1691="sníž. přenesená",J1691,0)</f>
        <v>0</v>
      </c>
      <c r="BI1691" s="143">
        <f>IF(N1691="nulová",J1691,0)</f>
        <v>0</v>
      </c>
      <c r="BJ1691" s="17" t="s">
        <v>81</v>
      </c>
      <c r="BK1691" s="143">
        <f>ROUND(I1691*H1691,2)</f>
        <v>0</v>
      </c>
      <c r="BL1691" s="17" t="s">
        <v>489</v>
      </c>
      <c r="BM1691" s="142" t="s">
        <v>7830</v>
      </c>
    </row>
    <row r="1692" spans="2:65" s="12" customFormat="1" ht="11.25">
      <c r="B1692" s="148"/>
      <c r="D1692" s="149" t="s">
        <v>350</v>
      </c>
      <c r="F1692" s="151" t="s">
        <v>7831</v>
      </c>
      <c r="H1692" s="152">
        <v>2.2999999999999998</v>
      </c>
      <c r="I1692" s="153"/>
      <c r="L1692" s="148"/>
      <c r="M1692" s="154"/>
      <c r="T1692" s="155"/>
      <c r="AT1692" s="150" t="s">
        <v>350</v>
      </c>
      <c r="AU1692" s="150" t="s">
        <v>83</v>
      </c>
      <c r="AV1692" s="12" t="s">
        <v>83</v>
      </c>
      <c r="AW1692" s="12" t="s">
        <v>4</v>
      </c>
      <c r="AX1692" s="12" t="s">
        <v>81</v>
      </c>
      <c r="AY1692" s="150" t="s">
        <v>339</v>
      </c>
    </row>
    <row r="1693" spans="2:65" s="1" customFormat="1" ht="24.2" customHeight="1">
      <c r="B1693" s="32"/>
      <c r="C1693" s="163" t="s">
        <v>3257</v>
      </c>
      <c r="D1693" s="163" t="s">
        <v>1918</v>
      </c>
      <c r="E1693" s="164" t="s">
        <v>7795</v>
      </c>
      <c r="F1693" s="165" t="s">
        <v>7796</v>
      </c>
      <c r="G1693" s="166" t="s">
        <v>1192</v>
      </c>
      <c r="H1693" s="167">
        <v>7.6150000000000002</v>
      </c>
      <c r="I1693" s="168"/>
      <c r="J1693" s="169">
        <f>ROUND(I1693*H1693,2)</f>
        <v>0</v>
      </c>
      <c r="K1693" s="165" t="s">
        <v>2158</v>
      </c>
      <c r="L1693" s="170"/>
      <c r="M1693" s="171" t="s">
        <v>19</v>
      </c>
      <c r="N1693" s="172" t="s">
        <v>44</v>
      </c>
      <c r="P1693" s="140">
        <f>O1693*H1693</f>
        <v>0</v>
      </c>
      <c r="Q1693" s="140">
        <v>1E-3</v>
      </c>
      <c r="R1693" s="140">
        <f>Q1693*H1693</f>
        <v>7.6150000000000002E-3</v>
      </c>
      <c r="S1693" s="140">
        <v>0</v>
      </c>
      <c r="T1693" s="141">
        <f>S1693*H1693</f>
        <v>0</v>
      </c>
      <c r="AR1693" s="142" t="s">
        <v>678</v>
      </c>
      <c r="AT1693" s="142" t="s">
        <v>1918</v>
      </c>
      <c r="AU1693" s="142" t="s">
        <v>83</v>
      </c>
      <c r="AY1693" s="17" t="s">
        <v>339</v>
      </c>
      <c r="BE1693" s="143">
        <f>IF(N1693="základní",J1693,0)</f>
        <v>0</v>
      </c>
      <c r="BF1693" s="143">
        <f>IF(N1693="snížená",J1693,0)</f>
        <v>0</v>
      </c>
      <c r="BG1693" s="143">
        <f>IF(N1693="zákl. přenesená",J1693,0)</f>
        <v>0</v>
      </c>
      <c r="BH1693" s="143">
        <f>IF(N1693="sníž. přenesená",J1693,0)</f>
        <v>0</v>
      </c>
      <c r="BI1693" s="143">
        <f>IF(N1693="nulová",J1693,0)</f>
        <v>0</v>
      </c>
      <c r="BJ1693" s="17" t="s">
        <v>81</v>
      </c>
      <c r="BK1693" s="143">
        <f>ROUND(I1693*H1693,2)</f>
        <v>0</v>
      </c>
      <c r="BL1693" s="17" t="s">
        <v>489</v>
      </c>
      <c r="BM1693" s="142" t="s">
        <v>7832</v>
      </c>
    </row>
    <row r="1694" spans="2:65" s="1" customFormat="1" ht="39">
      <c r="B1694" s="32"/>
      <c r="D1694" s="149" t="s">
        <v>1047</v>
      </c>
      <c r="F1694" s="159" t="s">
        <v>7787</v>
      </c>
      <c r="I1694" s="146"/>
      <c r="L1694" s="32"/>
      <c r="M1694" s="147"/>
      <c r="T1694" s="53"/>
      <c r="AT1694" s="17" t="s">
        <v>1047</v>
      </c>
      <c r="AU1694" s="17" t="s">
        <v>83</v>
      </c>
    </row>
    <row r="1695" spans="2:65" s="12" customFormat="1" ht="11.25">
      <c r="B1695" s="148"/>
      <c r="D1695" s="149" t="s">
        <v>350</v>
      </c>
      <c r="F1695" s="151" t="s">
        <v>7833</v>
      </c>
      <c r="H1695" s="152">
        <v>7.6150000000000002</v>
      </c>
      <c r="I1695" s="153"/>
      <c r="L1695" s="148"/>
      <c r="M1695" s="154"/>
      <c r="T1695" s="155"/>
      <c r="AT1695" s="150" t="s">
        <v>350</v>
      </c>
      <c r="AU1695" s="150" t="s">
        <v>83</v>
      </c>
      <c r="AV1695" s="12" t="s">
        <v>83</v>
      </c>
      <c r="AW1695" s="12" t="s">
        <v>4</v>
      </c>
      <c r="AX1695" s="12" t="s">
        <v>81</v>
      </c>
      <c r="AY1695" s="150" t="s">
        <v>339</v>
      </c>
    </row>
    <row r="1696" spans="2:65" s="1" customFormat="1" ht="24.2" customHeight="1">
      <c r="B1696" s="32"/>
      <c r="C1696" s="131" t="s">
        <v>3260</v>
      </c>
      <c r="D1696" s="131" t="s">
        <v>342</v>
      </c>
      <c r="E1696" s="132" t="s">
        <v>7818</v>
      </c>
      <c r="F1696" s="133" t="s">
        <v>7819</v>
      </c>
      <c r="G1696" s="134" t="s">
        <v>119</v>
      </c>
      <c r="H1696" s="135">
        <v>2.7370000000000001</v>
      </c>
      <c r="I1696" s="136"/>
      <c r="J1696" s="137">
        <f>ROUND(I1696*H1696,2)</f>
        <v>0</v>
      </c>
      <c r="K1696" s="133" t="s">
        <v>345</v>
      </c>
      <c r="L1696" s="32"/>
      <c r="M1696" s="138" t="s">
        <v>19</v>
      </c>
      <c r="N1696" s="139" t="s">
        <v>44</v>
      </c>
      <c r="P1696" s="140">
        <f>O1696*H1696</f>
        <v>0</v>
      </c>
      <c r="Q1696" s="140">
        <v>0</v>
      </c>
      <c r="R1696" s="140">
        <f>Q1696*H1696</f>
        <v>0</v>
      </c>
      <c r="S1696" s="140">
        <v>0</v>
      </c>
      <c r="T1696" s="141">
        <f>S1696*H1696</f>
        <v>0</v>
      </c>
      <c r="AR1696" s="142" t="s">
        <v>489</v>
      </c>
      <c r="AT1696" s="142" t="s">
        <v>342</v>
      </c>
      <c r="AU1696" s="142" t="s">
        <v>83</v>
      </c>
      <c r="AY1696" s="17" t="s">
        <v>339</v>
      </c>
      <c r="BE1696" s="143">
        <f>IF(N1696="základní",J1696,0)</f>
        <v>0</v>
      </c>
      <c r="BF1696" s="143">
        <f>IF(N1696="snížená",J1696,0)</f>
        <v>0</v>
      </c>
      <c r="BG1696" s="143">
        <f>IF(N1696="zákl. přenesená",J1696,0)</f>
        <v>0</v>
      </c>
      <c r="BH1696" s="143">
        <f>IF(N1696="sníž. přenesená",J1696,0)</f>
        <v>0</v>
      </c>
      <c r="BI1696" s="143">
        <f>IF(N1696="nulová",J1696,0)</f>
        <v>0</v>
      </c>
      <c r="BJ1696" s="17" t="s">
        <v>81</v>
      </c>
      <c r="BK1696" s="143">
        <f>ROUND(I1696*H1696,2)</f>
        <v>0</v>
      </c>
      <c r="BL1696" s="17" t="s">
        <v>489</v>
      </c>
      <c r="BM1696" s="142" t="s">
        <v>7834</v>
      </c>
    </row>
    <row r="1697" spans="2:65" s="1" customFormat="1" ht="11.25">
      <c r="B1697" s="32"/>
      <c r="D1697" s="144" t="s">
        <v>348</v>
      </c>
      <c r="F1697" s="145" t="s">
        <v>7821</v>
      </c>
      <c r="I1697" s="146"/>
      <c r="L1697" s="32"/>
      <c r="M1697" s="147"/>
      <c r="T1697" s="53"/>
      <c r="AT1697" s="17" t="s">
        <v>348</v>
      </c>
      <c r="AU1697" s="17" t="s">
        <v>83</v>
      </c>
    </row>
    <row r="1698" spans="2:65" s="12" customFormat="1" ht="11.25">
      <c r="B1698" s="148"/>
      <c r="D1698" s="149" t="s">
        <v>350</v>
      </c>
      <c r="E1698" s="150" t="s">
        <v>19</v>
      </c>
      <c r="F1698" s="151" t="s">
        <v>6473</v>
      </c>
      <c r="H1698" s="152">
        <v>2.7370000000000001</v>
      </c>
      <c r="I1698" s="153"/>
      <c r="L1698" s="148"/>
      <c r="M1698" s="154"/>
      <c r="T1698" s="155"/>
      <c r="AT1698" s="150" t="s">
        <v>350</v>
      </c>
      <c r="AU1698" s="150" t="s">
        <v>83</v>
      </c>
      <c r="AV1698" s="12" t="s">
        <v>83</v>
      </c>
      <c r="AW1698" s="12" t="s">
        <v>34</v>
      </c>
      <c r="AX1698" s="12" t="s">
        <v>81</v>
      </c>
      <c r="AY1698" s="150" t="s">
        <v>339</v>
      </c>
    </row>
    <row r="1699" spans="2:65" s="1" customFormat="1" ht="11.25">
      <c r="B1699" s="32"/>
      <c r="D1699" s="149" t="s">
        <v>351</v>
      </c>
      <c r="F1699" s="156" t="s">
        <v>7758</v>
      </c>
      <c r="L1699" s="32"/>
      <c r="M1699" s="147"/>
      <c r="T1699" s="53"/>
      <c r="AU1699" s="17" t="s">
        <v>83</v>
      </c>
    </row>
    <row r="1700" spans="2:65" s="1" customFormat="1" ht="11.25">
      <c r="B1700" s="32"/>
      <c r="D1700" s="149" t="s">
        <v>351</v>
      </c>
      <c r="F1700" s="157" t="s">
        <v>7759</v>
      </c>
      <c r="H1700" s="158">
        <v>1.5249999999999999</v>
      </c>
      <c r="L1700" s="32"/>
      <c r="M1700" s="147"/>
      <c r="T1700" s="53"/>
      <c r="AU1700" s="17" t="s">
        <v>83</v>
      </c>
    </row>
    <row r="1701" spans="2:65" s="1" customFormat="1" ht="11.25">
      <c r="B1701" s="32"/>
      <c r="D1701" s="149" t="s">
        <v>351</v>
      </c>
      <c r="F1701" s="157" t="s">
        <v>7760</v>
      </c>
      <c r="H1701" s="158">
        <v>0.54700000000000004</v>
      </c>
      <c r="L1701" s="32"/>
      <c r="M1701" s="147"/>
      <c r="T1701" s="53"/>
      <c r="AU1701" s="17" t="s">
        <v>83</v>
      </c>
    </row>
    <row r="1702" spans="2:65" s="1" customFormat="1" ht="11.25">
      <c r="B1702" s="32"/>
      <c r="D1702" s="149" t="s">
        <v>351</v>
      </c>
      <c r="F1702" s="157" t="s">
        <v>7761</v>
      </c>
      <c r="H1702" s="158">
        <v>0.66500000000000004</v>
      </c>
      <c r="L1702" s="32"/>
      <c r="M1702" s="147"/>
      <c r="T1702" s="53"/>
      <c r="AU1702" s="17" t="s">
        <v>83</v>
      </c>
    </row>
    <row r="1703" spans="2:65" s="1" customFormat="1" ht="11.25">
      <c r="B1703" s="32"/>
      <c r="D1703" s="149" t="s">
        <v>351</v>
      </c>
      <c r="F1703" s="157" t="s">
        <v>358</v>
      </c>
      <c r="H1703" s="158">
        <v>2.7370000000000001</v>
      </c>
      <c r="L1703" s="32"/>
      <c r="M1703" s="147"/>
      <c r="T1703" s="53"/>
      <c r="AU1703" s="17" t="s">
        <v>83</v>
      </c>
    </row>
    <row r="1704" spans="2:65" s="1" customFormat="1" ht="16.5" customHeight="1">
      <c r="B1704" s="32"/>
      <c r="C1704" s="163" t="s">
        <v>3265</v>
      </c>
      <c r="D1704" s="163" t="s">
        <v>1918</v>
      </c>
      <c r="E1704" s="164" t="s">
        <v>7780</v>
      </c>
      <c r="F1704" s="165" t="s">
        <v>7781</v>
      </c>
      <c r="G1704" s="166" t="s">
        <v>1192</v>
      </c>
      <c r="H1704" s="167">
        <v>0.255</v>
      </c>
      <c r="I1704" s="168"/>
      <c r="J1704" s="169">
        <f>ROUND(I1704*H1704,2)</f>
        <v>0</v>
      </c>
      <c r="K1704" s="165" t="s">
        <v>345</v>
      </c>
      <c r="L1704" s="170"/>
      <c r="M1704" s="171" t="s">
        <v>19</v>
      </c>
      <c r="N1704" s="172" t="s">
        <v>44</v>
      </c>
      <c r="P1704" s="140">
        <f>O1704*H1704</f>
        <v>0</v>
      </c>
      <c r="Q1704" s="140">
        <v>1E-3</v>
      </c>
      <c r="R1704" s="140">
        <f>Q1704*H1704</f>
        <v>2.5500000000000002E-4</v>
      </c>
      <c r="S1704" s="140">
        <v>0</v>
      </c>
      <c r="T1704" s="141">
        <f>S1704*H1704</f>
        <v>0</v>
      </c>
      <c r="AR1704" s="142" t="s">
        <v>678</v>
      </c>
      <c r="AT1704" s="142" t="s">
        <v>1918</v>
      </c>
      <c r="AU1704" s="142" t="s">
        <v>83</v>
      </c>
      <c r="AY1704" s="17" t="s">
        <v>339</v>
      </c>
      <c r="BE1704" s="143">
        <f>IF(N1704="základní",J1704,0)</f>
        <v>0</v>
      </c>
      <c r="BF1704" s="143">
        <f>IF(N1704="snížená",J1704,0)</f>
        <v>0</v>
      </c>
      <c r="BG1704" s="143">
        <f>IF(N1704="zákl. přenesená",J1704,0)</f>
        <v>0</v>
      </c>
      <c r="BH1704" s="143">
        <f>IF(N1704="sníž. přenesená",J1704,0)</f>
        <v>0</v>
      </c>
      <c r="BI1704" s="143">
        <f>IF(N1704="nulová",J1704,0)</f>
        <v>0</v>
      </c>
      <c r="BJ1704" s="17" t="s">
        <v>81</v>
      </c>
      <c r="BK1704" s="143">
        <f>ROUND(I1704*H1704,2)</f>
        <v>0</v>
      </c>
      <c r="BL1704" s="17" t="s">
        <v>489</v>
      </c>
      <c r="BM1704" s="142" t="s">
        <v>7835</v>
      </c>
    </row>
    <row r="1705" spans="2:65" s="12" customFormat="1" ht="11.25">
      <c r="B1705" s="148"/>
      <c r="D1705" s="149" t="s">
        <v>350</v>
      </c>
      <c r="F1705" s="151" t="s">
        <v>7836</v>
      </c>
      <c r="H1705" s="152">
        <v>0.255</v>
      </c>
      <c r="I1705" s="153"/>
      <c r="L1705" s="148"/>
      <c r="M1705" s="154"/>
      <c r="T1705" s="155"/>
      <c r="AT1705" s="150" t="s">
        <v>350</v>
      </c>
      <c r="AU1705" s="150" t="s">
        <v>83</v>
      </c>
      <c r="AV1705" s="12" t="s">
        <v>83</v>
      </c>
      <c r="AW1705" s="12" t="s">
        <v>4</v>
      </c>
      <c r="AX1705" s="12" t="s">
        <v>81</v>
      </c>
      <c r="AY1705" s="150" t="s">
        <v>339</v>
      </c>
    </row>
    <row r="1706" spans="2:65" s="1" customFormat="1" ht="24.2" customHeight="1">
      <c r="B1706" s="32"/>
      <c r="C1706" s="163" t="s">
        <v>3270</v>
      </c>
      <c r="D1706" s="163" t="s">
        <v>1918</v>
      </c>
      <c r="E1706" s="164" t="s">
        <v>7784</v>
      </c>
      <c r="F1706" s="165" t="s">
        <v>7785</v>
      </c>
      <c r="G1706" s="166" t="s">
        <v>1192</v>
      </c>
      <c r="H1706" s="167">
        <v>0.84599999999999997</v>
      </c>
      <c r="I1706" s="168"/>
      <c r="J1706" s="169">
        <f>ROUND(I1706*H1706,2)</f>
        <v>0</v>
      </c>
      <c r="K1706" s="165" t="s">
        <v>345</v>
      </c>
      <c r="L1706" s="170"/>
      <c r="M1706" s="171" t="s">
        <v>19</v>
      </c>
      <c r="N1706" s="172" t="s">
        <v>44</v>
      </c>
      <c r="P1706" s="140">
        <f>O1706*H1706</f>
        <v>0</v>
      </c>
      <c r="Q1706" s="140">
        <v>1E-3</v>
      </c>
      <c r="R1706" s="140">
        <f>Q1706*H1706</f>
        <v>8.4599999999999996E-4</v>
      </c>
      <c r="S1706" s="140">
        <v>0</v>
      </c>
      <c r="T1706" s="141">
        <f>S1706*H1706</f>
        <v>0</v>
      </c>
      <c r="AR1706" s="142" t="s">
        <v>678</v>
      </c>
      <c r="AT1706" s="142" t="s">
        <v>1918</v>
      </c>
      <c r="AU1706" s="142" t="s">
        <v>83</v>
      </c>
      <c r="AY1706" s="17" t="s">
        <v>339</v>
      </c>
      <c r="BE1706" s="143">
        <f>IF(N1706="základní",J1706,0)</f>
        <v>0</v>
      </c>
      <c r="BF1706" s="143">
        <f>IF(N1706="snížená",J1706,0)</f>
        <v>0</v>
      </c>
      <c r="BG1706" s="143">
        <f>IF(N1706="zákl. přenesená",J1706,0)</f>
        <v>0</v>
      </c>
      <c r="BH1706" s="143">
        <f>IF(N1706="sníž. přenesená",J1706,0)</f>
        <v>0</v>
      </c>
      <c r="BI1706" s="143">
        <f>IF(N1706="nulová",J1706,0)</f>
        <v>0</v>
      </c>
      <c r="BJ1706" s="17" t="s">
        <v>81</v>
      </c>
      <c r="BK1706" s="143">
        <f>ROUND(I1706*H1706,2)</f>
        <v>0</v>
      </c>
      <c r="BL1706" s="17" t="s">
        <v>489</v>
      </c>
      <c r="BM1706" s="142" t="s">
        <v>7837</v>
      </c>
    </row>
    <row r="1707" spans="2:65" s="1" customFormat="1" ht="39">
      <c r="B1707" s="32"/>
      <c r="D1707" s="149" t="s">
        <v>1047</v>
      </c>
      <c r="F1707" s="159" t="s">
        <v>7803</v>
      </c>
      <c r="I1707" s="146"/>
      <c r="L1707" s="32"/>
      <c r="M1707" s="147"/>
      <c r="T1707" s="53"/>
      <c r="AT1707" s="17" t="s">
        <v>1047</v>
      </c>
      <c r="AU1707" s="17" t="s">
        <v>83</v>
      </c>
    </row>
    <row r="1708" spans="2:65" s="12" customFormat="1" ht="11.25">
      <c r="B1708" s="148"/>
      <c r="D1708" s="149" t="s">
        <v>350</v>
      </c>
      <c r="F1708" s="151" t="s">
        <v>7838</v>
      </c>
      <c r="H1708" s="152">
        <v>0.84599999999999997</v>
      </c>
      <c r="I1708" s="153"/>
      <c r="L1708" s="148"/>
      <c r="M1708" s="154"/>
      <c r="T1708" s="155"/>
      <c r="AT1708" s="150" t="s">
        <v>350</v>
      </c>
      <c r="AU1708" s="150" t="s">
        <v>83</v>
      </c>
      <c r="AV1708" s="12" t="s">
        <v>83</v>
      </c>
      <c r="AW1708" s="12" t="s">
        <v>4</v>
      </c>
      <c r="AX1708" s="12" t="s">
        <v>81</v>
      </c>
      <c r="AY1708" s="150" t="s">
        <v>339</v>
      </c>
    </row>
    <row r="1709" spans="2:65" s="1" customFormat="1" ht="33" customHeight="1">
      <c r="B1709" s="32"/>
      <c r="C1709" s="131" t="s">
        <v>3277</v>
      </c>
      <c r="D1709" s="131" t="s">
        <v>342</v>
      </c>
      <c r="E1709" s="132" t="s">
        <v>7839</v>
      </c>
      <c r="F1709" s="133" t="s">
        <v>7840</v>
      </c>
      <c r="G1709" s="134" t="s">
        <v>119</v>
      </c>
      <c r="H1709" s="135">
        <v>5.4740000000000002</v>
      </c>
      <c r="I1709" s="136"/>
      <c r="J1709" s="137">
        <f>ROUND(I1709*H1709,2)</f>
        <v>0</v>
      </c>
      <c r="K1709" s="133" t="s">
        <v>345</v>
      </c>
      <c r="L1709" s="32"/>
      <c r="M1709" s="138" t="s">
        <v>19</v>
      </c>
      <c r="N1709" s="139" t="s">
        <v>44</v>
      </c>
      <c r="P1709" s="140">
        <f>O1709*H1709</f>
        <v>0</v>
      </c>
      <c r="Q1709" s="140">
        <v>0</v>
      </c>
      <c r="R1709" s="140">
        <f>Q1709*H1709</f>
        <v>0</v>
      </c>
      <c r="S1709" s="140">
        <v>0</v>
      </c>
      <c r="T1709" s="141">
        <f>S1709*H1709</f>
        <v>0</v>
      </c>
      <c r="AR1709" s="142" t="s">
        <v>489</v>
      </c>
      <c r="AT1709" s="142" t="s">
        <v>342</v>
      </c>
      <c r="AU1709" s="142" t="s">
        <v>83</v>
      </c>
      <c r="AY1709" s="17" t="s">
        <v>339</v>
      </c>
      <c r="BE1709" s="143">
        <f>IF(N1709="základní",J1709,0)</f>
        <v>0</v>
      </c>
      <c r="BF1709" s="143">
        <f>IF(N1709="snížená",J1709,0)</f>
        <v>0</v>
      </c>
      <c r="BG1709" s="143">
        <f>IF(N1709="zákl. přenesená",J1709,0)</f>
        <v>0</v>
      </c>
      <c r="BH1709" s="143">
        <f>IF(N1709="sníž. přenesená",J1709,0)</f>
        <v>0</v>
      </c>
      <c r="BI1709" s="143">
        <f>IF(N1709="nulová",J1709,0)</f>
        <v>0</v>
      </c>
      <c r="BJ1709" s="17" t="s">
        <v>81</v>
      </c>
      <c r="BK1709" s="143">
        <f>ROUND(I1709*H1709,2)</f>
        <v>0</v>
      </c>
      <c r="BL1709" s="17" t="s">
        <v>489</v>
      </c>
      <c r="BM1709" s="142" t="s">
        <v>7841</v>
      </c>
    </row>
    <row r="1710" spans="2:65" s="1" customFormat="1" ht="11.25">
      <c r="B1710" s="32"/>
      <c r="D1710" s="144" t="s">
        <v>348</v>
      </c>
      <c r="F1710" s="145" t="s">
        <v>7842</v>
      </c>
      <c r="I1710" s="146"/>
      <c r="L1710" s="32"/>
      <c r="M1710" s="147"/>
      <c r="T1710" s="53"/>
      <c r="AT1710" s="17" t="s">
        <v>348</v>
      </c>
      <c r="AU1710" s="17" t="s">
        <v>83</v>
      </c>
    </row>
    <row r="1711" spans="2:65" s="12" customFormat="1" ht="11.25">
      <c r="B1711" s="148"/>
      <c r="D1711" s="149" t="s">
        <v>350</v>
      </c>
      <c r="E1711" s="150" t="s">
        <v>19</v>
      </c>
      <c r="F1711" s="151" t="s">
        <v>7843</v>
      </c>
      <c r="H1711" s="152">
        <v>5.4740000000000002</v>
      </c>
      <c r="I1711" s="153"/>
      <c r="L1711" s="148"/>
      <c r="M1711" s="154"/>
      <c r="T1711" s="155"/>
      <c r="AT1711" s="150" t="s">
        <v>350</v>
      </c>
      <c r="AU1711" s="150" t="s">
        <v>83</v>
      </c>
      <c r="AV1711" s="12" t="s">
        <v>83</v>
      </c>
      <c r="AW1711" s="12" t="s">
        <v>34</v>
      </c>
      <c r="AX1711" s="12" t="s">
        <v>81</v>
      </c>
      <c r="AY1711" s="150" t="s">
        <v>339</v>
      </c>
    </row>
    <row r="1712" spans="2:65" s="1" customFormat="1" ht="11.25">
      <c r="B1712" s="32"/>
      <c r="D1712" s="149" t="s">
        <v>351</v>
      </c>
      <c r="F1712" s="156" t="s">
        <v>7758</v>
      </c>
      <c r="L1712" s="32"/>
      <c r="M1712" s="147"/>
      <c r="T1712" s="53"/>
      <c r="AU1712" s="17" t="s">
        <v>83</v>
      </c>
    </row>
    <row r="1713" spans="2:65" s="1" customFormat="1" ht="11.25">
      <c r="B1713" s="32"/>
      <c r="D1713" s="149" t="s">
        <v>351</v>
      </c>
      <c r="F1713" s="157" t="s">
        <v>7759</v>
      </c>
      <c r="H1713" s="158">
        <v>1.5249999999999999</v>
      </c>
      <c r="L1713" s="32"/>
      <c r="M1713" s="147"/>
      <c r="T1713" s="53"/>
      <c r="AU1713" s="17" t="s">
        <v>83</v>
      </c>
    </row>
    <row r="1714" spans="2:65" s="1" customFormat="1" ht="11.25">
      <c r="B1714" s="32"/>
      <c r="D1714" s="149" t="s">
        <v>351</v>
      </c>
      <c r="F1714" s="157" t="s">
        <v>7760</v>
      </c>
      <c r="H1714" s="158">
        <v>0.54700000000000004</v>
      </c>
      <c r="L1714" s="32"/>
      <c r="M1714" s="147"/>
      <c r="T1714" s="53"/>
      <c r="AU1714" s="17" t="s">
        <v>83</v>
      </c>
    </row>
    <row r="1715" spans="2:65" s="1" customFormat="1" ht="11.25">
      <c r="B1715" s="32"/>
      <c r="D1715" s="149" t="s">
        <v>351</v>
      </c>
      <c r="F1715" s="157" t="s">
        <v>7761</v>
      </c>
      <c r="H1715" s="158">
        <v>0.66500000000000004</v>
      </c>
      <c r="L1715" s="32"/>
      <c r="M1715" s="147"/>
      <c r="T1715" s="53"/>
      <c r="AU1715" s="17" t="s">
        <v>83</v>
      </c>
    </row>
    <row r="1716" spans="2:65" s="1" customFormat="1" ht="11.25">
      <c r="B1716" s="32"/>
      <c r="D1716" s="149" t="s">
        <v>351</v>
      </c>
      <c r="F1716" s="157" t="s">
        <v>358</v>
      </c>
      <c r="H1716" s="158">
        <v>2.7370000000000001</v>
      </c>
      <c r="L1716" s="32"/>
      <c r="M1716" s="147"/>
      <c r="T1716" s="53"/>
      <c r="AU1716" s="17" t="s">
        <v>83</v>
      </c>
    </row>
    <row r="1717" spans="2:65" s="1" customFormat="1" ht="16.5" customHeight="1">
      <c r="B1717" s="32"/>
      <c r="C1717" s="163" t="s">
        <v>3283</v>
      </c>
      <c r="D1717" s="163" t="s">
        <v>1918</v>
      </c>
      <c r="E1717" s="164" t="s">
        <v>7810</v>
      </c>
      <c r="F1717" s="165" t="s">
        <v>7811</v>
      </c>
      <c r="G1717" s="166" t="s">
        <v>1192</v>
      </c>
      <c r="H1717" s="167">
        <v>0.36099999999999999</v>
      </c>
      <c r="I1717" s="168"/>
      <c r="J1717" s="169">
        <f>ROUND(I1717*H1717,2)</f>
        <v>0</v>
      </c>
      <c r="K1717" s="165" t="s">
        <v>345</v>
      </c>
      <c r="L1717" s="170"/>
      <c r="M1717" s="171" t="s">
        <v>19</v>
      </c>
      <c r="N1717" s="172" t="s">
        <v>44</v>
      </c>
      <c r="P1717" s="140">
        <f>O1717*H1717</f>
        <v>0</v>
      </c>
      <c r="Q1717" s="140">
        <v>1E-3</v>
      </c>
      <c r="R1717" s="140">
        <f>Q1717*H1717</f>
        <v>3.6099999999999999E-4</v>
      </c>
      <c r="S1717" s="140">
        <v>0</v>
      </c>
      <c r="T1717" s="141">
        <f>S1717*H1717</f>
        <v>0</v>
      </c>
      <c r="AR1717" s="142" t="s">
        <v>678</v>
      </c>
      <c r="AT1717" s="142" t="s">
        <v>1918</v>
      </c>
      <c r="AU1717" s="142" t="s">
        <v>83</v>
      </c>
      <c r="AY1717" s="17" t="s">
        <v>339</v>
      </c>
      <c r="BE1717" s="143">
        <f>IF(N1717="základní",J1717,0)</f>
        <v>0</v>
      </c>
      <c r="BF1717" s="143">
        <f>IF(N1717="snížená",J1717,0)</f>
        <v>0</v>
      </c>
      <c r="BG1717" s="143">
        <f>IF(N1717="zákl. přenesená",J1717,0)</f>
        <v>0</v>
      </c>
      <c r="BH1717" s="143">
        <f>IF(N1717="sníž. přenesená",J1717,0)</f>
        <v>0</v>
      </c>
      <c r="BI1717" s="143">
        <f>IF(N1717="nulová",J1717,0)</f>
        <v>0</v>
      </c>
      <c r="BJ1717" s="17" t="s">
        <v>81</v>
      </c>
      <c r="BK1717" s="143">
        <f>ROUND(I1717*H1717,2)</f>
        <v>0</v>
      </c>
      <c r="BL1717" s="17" t="s">
        <v>489</v>
      </c>
      <c r="BM1717" s="142" t="s">
        <v>7844</v>
      </c>
    </row>
    <row r="1718" spans="2:65" s="12" customFormat="1" ht="11.25">
      <c r="B1718" s="148"/>
      <c r="D1718" s="149" t="s">
        <v>350</v>
      </c>
      <c r="F1718" s="151" t="s">
        <v>7845</v>
      </c>
      <c r="H1718" s="152">
        <v>0.36099999999999999</v>
      </c>
      <c r="I1718" s="153"/>
      <c r="L1718" s="148"/>
      <c r="M1718" s="154"/>
      <c r="T1718" s="155"/>
      <c r="AT1718" s="150" t="s">
        <v>350</v>
      </c>
      <c r="AU1718" s="150" t="s">
        <v>83</v>
      </c>
      <c r="AV1718" s="12" t="s">
        <v>83</v>
      </c>
      <c r="AW1718" s="12" t="s">
        <v>4</v>
      </c>
      <c r="AX1718" s="12" t="s">
        <v>81</v>
      </c>
      <c r="AY1718" s="150" t="s">
        <v>339</v>
      </c>
    </row>
    <row r="1719" spans="2:65" s="1" customFormat="1" ht="16.5" customHeight="1">
      <c r="B1719" s="32"/>
      <c r="C1719" s="163" t="s">
        <v>3290</v>
      </c>
      <c r="D1719" s="163" t="s">
        <v>1918</v>
      </c>
      <c r="E1719" s="164" t="s">
        <v>7814</v>
      </c>
      <c r="F1719" s="165" t="s">
        <v>7815</v>
      </c>
      <c r="G1719" s="166" t="s">
        <v>1192</v>
      </c>
      <c r="H1719" s="167">
        <v>1.4510000000000001</v>
      </c>
      <c r="I1719" s="168"/>
      <c r="J1719" s="169">
        <f>ROUND(I1719*H1719,2)</f>
        <v>0</v>
      </c>
      <c r="K1719" s="165" t="s">
        <v>2158</v>
      </c>
      <c r="L1719" s="170"/>
      <c r="M1719" s="171" t="s">
        <v>19</v>
      </c>
      <c r="N1719" s="172" t="s">
        <v>44</v>
      </c>
      <c r="P1719" s="140">
        <f>O1719*H1719</f>
        <v>0</v>
      </c>
      <c r="Q1719" s="140">
        <v>1E-3</v>
      </c>
      <c r="R1719" s="140">
        <f>Q1719*H1719</f>
        <v>1.451E-3</v>
      </c>
      <c r="S1719" s="140">
        <v>0</v>
      </c>
      <c r="T1719" s="141">
        <f>S1719*H1719</f>
        <v>0</v>
      </c>
      <c r="AR1719" s="142" t="s">
        <v>678</v>
      </c>
      <c r="AT1719" s="142" t="s">
        <v>1918</v>
      </c>
      <c r="AU1719" s="142" t="s">
        <v>83</v>
      </c>
      <c r="AY1719" s="17" t="s">
        <v>339</v>
      </c>
      <c r="BE1719" s="143">
        <f>IF(N1719="základní",J1719,0)</f>
        <v>0</v>
      </c>
      <c r="BF1719" s="143">
        <f>IF(N1719="snížená",J1719,0)</f>
        <v>0</v>
      </c>
      <c r="BG1719" s="143">
        <f>IF(N1719="zákl. přenesená",J1719,0)</f>
        <v>0</v>
      </c>
      <c r="BH1719" s="143">
        <f>IF(N1719="sníž. přenesená",J1719,0)</f>
        <v>0</v>
      </c>
      <c r="BI1719" s="143">
        <f>IF(N1719="nulová",J1719,0)</f>
        <v>0</v>
      </c>
      <c r="BJ1719" s="17" t="s">
        <v>81</v>
      </c>
      <c r="BK1719" s="143">
        <f>ROUND(I1719*H1719,2)</f>
        <v>0</v>
      </c>
      <c r="BL1719" s="17" t="s">
        <v>489</v>
      </c>
      <c r="BM1719" s="142" t="s">
        <v>7846</v>
      </c>
    </row>
    <row r="1720" spans="2:65" s="1" customFormat="1" ht="39">
      <c r="B1720" s="32"/>
      <c r="D1720" s="149" t="s">
        <v>1047</v>
      </c>
      <c r="F1720" s="159" t="s">
        <v>7803</v>
      </c>
      <c r="I1720" s="146"/>
      <c r="L1720" s="32"/>
      <c r="M1720" s="147"/>
      <c r="T1720" s="53"/>
      <c r="AT1720" s="17" t="s">
        <v>1047</v>
      </c>
      <c r="AU1720" s="17" t="s">
        <v>83</v>
      </c>
    </row>
    <row r="1721" spans="2:65" s="12" customFormat="1" ht="11.25">
      <c r="B1721" s="148"/>
      <c r="D1721" s="149" t="s">
        <v>350</v>
      </c>
      <c r="F1721" s="151" t="s">
        <v>7847</v>
      </c>
      <c r="H1721" s="152">
        <v>1.4510000000000001</v>
      </c>
      <c r="I1721" s="153"/>
      <c r="L1721" s="148"/>
      <c r="M1721" s="154"/>
      <c r="T1721" s="155"/>
      <c r="AT1721" s="150" t="s">
        <v>350</v>
      </c>
      <c r="AU1721" s="150" t="s">
        <v>83</v>
      </c>
      <c r="AV1721" s="12" t="s">
        <v>83</v>
      </c>
      <c r="AW1721" s="12" t="s">
        <v>4</v>
      </c>
      <c r="AX1721" s="12" t="s">
        <v>81</v>
      </c>
      <c r="AY1721" s="150" t="s">
        <v>339</v>
      </c>
    </row>
    <row r="1722" spans="2:65" s="1" customFormat="1" ht="24.2" customHeight="1">
      <c r="B1722" s="32"/>
      <c r="C1722" s="131" t="s">
        <v>3293</v>
      </c>
      <c r="D1722" s="131" t="s">
        <v>342</v>
      </c>
      <c r="E1722" s="132" t="s">
        <v>7848</v>
      </c>
      <c r="F1722" s="133" t="s">
        <v>7849</v>
      </c>
      <c r="G1722" s="134" t="s">
        <v>119</v>
      </c>
      <c r="H1722" s="135">
        <v>150.232</v>
      </c>
      <c r="I1722" s="136"/>
      <c r="J1722" s="137">
        <f>ROUND(I1722*H1722,2)</f>
        <v>0</v>
      </c>
      <c r="K1722" s="133" t="s">
        <v>345</v>
      </c>
      <c r="L1722" s="32"/>
      <c r="M1722" s="138" t="s">
        <v>19</v>
      </c>
      <c r="N1722" s="139" t="s">
        <v>44</v>
      </c>
      <c r="P1722" s="140">
        <f>O1722*H1722</f>
        <v>0</v>
      </c>
      <c r="Q1722" s="140">
        <v>0</v>
      </c>
      <c r="R1722" s="140">
        <f>Q1722*H1722</f>
        <v>0</v>
      </c>
      <c r="S1722" s="140">
        <v>0</v>
      </c>
      <c r="T1722" s="141">
        <f>S1722*H1722</f>
        <v>0</v>
      </c>
      <c r="AR1722" s="142" t="s">
        <v>489</v>
      </c>
      <c r="AT1722" s="142" t="s">
        <v>342</v>
      </c>
      <c r="AU1722" s="142" t="s">
        <v>83</v>
      </c>
      <c r="AY1722" s="17" t="s">
        <v>339</v>
      </c>
      <c r="BE1722" s="143">
        <f>IF(N1722="základní",J1722,0)</f>
        <v>0</v>
      </c>
      <c r="BF1722" s="143">
        <f>IF(N1722="snížená",J1722,0)</f>
        <v>0</v>
      </c>
      <c r="BG1722" s="143">
        <f>IF(N1722="zákl. přenesená",J1722,0)</f>
        <v>0</v>
      </c>
      <c r="BH1722" s="143">
        <f>IF(N1722="sníž. přenesená",J1722,0)</f>
        <v>0</v>
      </c>
      <c r="BI1722" s="143">
        <f>IF(N1722="nulová",J1722,0)</f>
        <v>0</v>
      </c>
      <c r="BJ1722" s="17" t="s">
        <v>81</v>
      </c>
      <c r="BK1722" s="143">
        <f>ROUND(I1722*H1722,2)</f>
        <v>0</v>
      </c>
      <c r="BL1722" s="17" t="s">
        <v>489</v>
      </c>
      <c r="BM1722" s="142" t="s">
        <v>7850</v>
      </c>
    </row>
    <row r="1723" spans="2:65" s="1" customFormat="1" ht="11.25">
      <c r="B1723" s="32"/>
      <c r="D1723" s="144" t="s">
        <v>348</v>
      </c>
      <c r="F1723" s="145" t="s">
        <v>7851</v>
      </c>
      <c r="I1723" s="146"/>
      <c r="L1723" s="32"/>
      <c r="M1723" s="147"/>
      <c r="T1723" s="53"/>
      <c r="AT1723" s="17" t="s">
        <v>348</v>
      </c>
      <c r="AU1723" s="17" t="s">
        <v>83</v>
      </c>
    </row>
    <row r="1724" spans="2:65" s="12" customFormat="1" ht="11.25">
      <c r="B1724" s="148"/>
      <c r="D1724" s="149" t="s">
        <v>350</v>
      </c>
      <c r="E1724" s="150" t="s">
        <v>19</v>
      </c>
      <c r="F1724" s="151" t="s">
        <v>6467</v>
      </c>
      <c r="H1724" s="152">
        <v>150.232</v>
      </c>
      <c r="I1724" s="153"/>
      <c r="L1724" s="148"/>
      <c r="M1724" s="154"/>
      <c r="T1724" s="155"/>
      <c r="AT1724" s="150" t="s">
        <v>350</v>
      </c>
      <c r="AU1724" s="150" t="s">
        <v>83</v>
      </c>
      <c r="AV1724" s="12" t="s">
        <v>83</v>
      </c>
      <c r="AW1724" s="12" t="s">
        <v>34</v>
      </c>
      <c r="AX1724" s="12" t="s">
        <v>81</v>
      </c>
      <c r="AY1724" s="150" t="s">
        <v>339</v>
      </c>
    </row>
    <row r="1725" spans="2:65" s="1" customFormat="1" ht="11.25">
      <c r="B1725" s="32"/>
      <c r="D1725" s="149" t="s">
        <v>351</v>
      </c>
      <c r="F1725" s="156" t="s">
        <v>7766</v>
      </c>
      <c r="L1725" s="32"/>
      <c r="M1725" s="147"/>
      <c r="T1725" s="53"/>
      <c r="AU1725" s="17" t="s">
        <v>83</v>
      </c>
    </row>
    <row r="1726" spans="2:65" s="1" customFormat="1" ht="11.25">
      <c r="B1726" s="32"/>
      <c r="D1726" s="149" t="s">
        <v>351</v>
      </c>
      <c r="F1726" s="157" t="s">
        <v>7767</v>
      </c>
      <c r="H1726" s="158">
        <v>4.0709999999999997</v>
      </c>
      <c r="L1726" s="32"/>
      <c r="M1726" s="147"/>
      <c r="T1726" s="53"/>
      <c r="AU1726" s="17" t="s">
        <v>83</v>
      </c>
    </row>
    <row r="1727" spans="2:65" s="1" customFormat="1" ht="11.25">
      <c r="B1727" s="32"/>
      <c r="D1727" s="149" t="s">
        <v>351</v>
      </c>
      <c r="F1727" s="157" t="s">
        <v>7768</v>
      </c>
      <c r="H1727" s="158">
        <v>10.294</v>
      </c>
      <c r="L1727" s="32"/>
      <c r="M1727" s="147"/>
      <c r="T1727" s="53"/>
      <c r="AU1727" s="17" t="s">
        <v>83</v>
      </c>
    </row>
    <row r="1728" spans="2:65" s="1" customFormat="1" ht="11.25">
      <c r="B1728" s="32"/>
      <c r="D1728" s="149" t="s">
        <v>351</v>
      </c>
      <c r="F1728" s="157" t="s">
        <v>7769</v>
      </c>
      <c r="H1728" s="158">
        <v>20.067</v>
      </c>
      <c r="L1728" s="32"/>
      <c r="M1728" s="147"/>
      <c r="T1728" s="53"/>
      <c r="AU1728" s="17" t="s">
        <v>83</v>
      </c>
    </row>
    <row r="1729" spans="2:65" s="1" customFormat="1" ht="11.25">
      <c r="B1729" s="32"/>
      <c r="D1729" s="149" t="s">
        <v>351</v>
      </c>
      <c r="F1729" s="157" t="s">
        <v>7770</v>
      </c>
      <c r="H1729" s="158">
        <v>8.9949999999999992</v>
      </c>
      <c r="L1729" s="32"/>
      <c r="M1729" s="147"/>
      <c r="T1729" s="53"/>
      <c r="AU1729" s="17" t="s">
        <v>83</v>
      </c>
    </row>
    <row r="1730" spans="2:65" s="1" customFormat="1" ht="11.25">
      <c r="B1730" s="32"/>
      <c r="D1730" s="149" t="s">
        <v>351</v>
      </c>
      <c r="F1730" s="157" t="s">
        <v>7284</v>
      </c>
      <c r="H1730" s="158">
        <v>0</v>
      </c>
      <c r="L1730" s="32"/>
      <c r="M1730" s="147"/>
      <c r="T1730" s="53"/>
      <c r="AU1730" s="17" t="s">
        <v>83</v>
      </c>
    </row>
    <row r="1731" spans="2:65" s="1" customFormat="1" ht="11.25">
      <c r="B1731" s="32"/>
      <c r="D1731" s="149" t="s">
        <v>351</v>
      </c>
      <c r="F1731" s="157" t="s">
        <v>7771</v>
      </c>
      <c r="H1731" s="158">
        <v>15.39</v>
      </c>
      <c r="L1731" s="32"/>
      <c r="M1731" s="147"/>
      <c r="T1731" s="53"/>
      <c r="AU1731" s="17" t="s">
        <v>83</v>
      </c>
    </row>
    <row r="1732" spans="2:65" s="1" customFormat="1" ht="11.25">
      <c r="B1732" s="32"/>
      <c r="D1732" s="149" t="s">
        <v>351</v>
      </c>
      <c r="F1732" s="157" t="s">
        <v>7772</v>
      </c>
      <c r="H1732" s="158">
        <v>12.804</v>
      </c>
      <c r="L1732" s="32"/>
      <c r="M1732" s="147"/>
      <c r="T1732" s="53"/>
      <c r="AU1732" s="17" t="s">
        <v>83</v>
      </c>
    </row>
    <row r="1733" spans="2:65" s="1" customFormat="1" ht="11.25">
      <c r="B1733" s="32"/>
      <c r="D1733" s="149" t="s">
        <v>351</v>
      </c>
      <c r="F1733" s="157" t="s">
        <v>6974</v>
      </c>
      <c r="H1733" s="158">
        <v>0</v>
      </c>
      <c r="L1733" s="32"/>
      <c r="M1733" s="147"/>
      <c r="T1733" s="53"/>
      <c r="AU1733" s="17" t="s">
        <v>83</v>
      </c>
    </row>
    <row r="1734" spans="2:65" s="1" customFormat="1" ht="11.25">
      <c r="B1734" s="32"/>
      <c r="D1734" s="149" t="s">
        <v>351</v>
      </c>
      <c r="F1734" s="157" t="s">
        <v>7773</v>
      </c>
      <c r="H1734" s="158">
        <v>29.478999999999999</v>
      </c>
      <c r="L1734" s="32"/>
      <c r="M1734" s="147"/>
      <c r="T1734" s="53"/>
      <c r="AU1734" s="17" t="s">
        <v>83</v>
      </c>
    </row>
    <row r="1735" spans="2:65" s="1" customFormat="1" ht="11.25">
      <c r="B1735" s="32"/>
      <c r="D1735" s="149" t="s">
        <v>351</v>
      </c>
      <c r="F1735" s="157" t="s">
        <v>7774</v>
      </c>
      <c r="H1735" s="158">
        <v>29.478999999999999</v>
      </c>
      <c r="L1735" s="32"/>
      <c r="M1735" s="147"/>
      <c r="T1735" s="53"/>
      <c r="AU1735" s="17" t="s">
        <v>83</v>
      </c>
    </row>
    <row r="1736" spans="2:65" s="1" customFormat="1" ht="11.25">
      <c r="B1736" s="32"/>
      <c r="D1736" s="149" t="s">
        <v>351</v>
      </c>
      <c r="F1736" s="157" t="s">
        <v>7775</v>
      </c>
      <c r="H1736" s="158">
        <v>19.652999999999999</v>
      </c>
      <c r="L1736" s="32"/>
      <c r="M1736" s="147"/>
      <c r="T1736" s="53"/>
      <c r="AU1736" s="17" t="s">
        <v>83</v>
      </c>
    </row>
    <row r="1737" spans="2:65" s="1" customFormat="1" ht="11.25">
      <c r="B1737" s="32"/>
      <c r="D1737" s="149" t="s">
        <v>351</v>
      </c>
      <c r="F1737" s="157" t="s">
        <v>358</v>
      </c>
      <c r="H1737" s="158">
        <v>150.232</v>
      </c>
      <c r="L1737" s="32"/>
      <c r="M1737" s="147"/>
      <c r="T1737" s="53"/>
      <c r="AU1737" s="17" t="s">
        <v>83</v>
      </c>
    </row>
    <row r="1738" spans="2:65" s="1" customFormat="1" ht="16.5" customHeight="1">
      <c r="B1738" s="32"/>
      <c r="C1738" s="163" t="s">
        <v>3298</v>
      </c>
      <c r="D1738" s="163" t="s">
        <v>1918</v>
      </c>
      <c r="E1738" s="164" t="s">
        <v>7780</v>
      </c>
      <c r="F1738" s="165" t="s">
        <v>7781</v>
      </c>
      <c r="G1738" s="166" t="s">
        <v>1192</v>
      </c>
      <c r="H1738" s="167">
        <v>12.019</v>
      </c>
      <c r="I1738" s="168"/>
      <c r="J1738" s="169">
        <f>ROUND(I1738*H1738,2)</f>
        <v>0</v>
      </c>
      <c r="K1738" s="165" t="s">
        <v>345</v>
      </c>
      <c r="L1738" s="170"/>
      <c r="M1738" s="171" t="s">
        <v>19</v>
      </c>
      <c r="N1738" s="172" t="s">
        <v>44</v>
      </c>
      <c r="P1738" s="140">
        <f>O1738*H1738</f>
        <v>0</v>
      </c>
      <c r="Q1738" s="140">
        <v>1E-3</v>
      </c>
      <c r="R1738" s="140">
        <f>Q1738*H1738</f>
        <v>1.2019E-2</v>
      </c>
      <c r="S1738" s="140">
        <v>0</v>
      </c>
      <c r="T1738" s="141">
        <f>S1738*H1738</f>
        <v>0</v>
      </c>
      <c r="AR1738" s="142" t="s">
        <v>678</v>
      </c>
      <c r="AT1738" s="142" t="s">
        <v>1918</v>
      </c>
      <c r="AU1738" s="142" t="s">
        <v>83</v>
      </c>
      <c r="AY1738" s="17" t="s">
        <v>339</v>
      </c>
      <c r="BE1738" s="143">
        <f>IF(N1738="základní",J1738,0)</f>
        <v>0</v>
      </c>
      <c r="BF1738" s="143">
        <f>IF(N1738="snížená",J1738,0)</f>
        <v>0</v>
      </c>
      <c r="BG1738" s="143">
        <f>IF(N1738="zákl. přenesená",J1738,0)</f>
        <v>0</v>
      </c>
      <c r="BH1738" s="143">
        <f>IF(N1738="sníž. přenesená",J1738,0)</f>
        <v>0</v>
      </c>
      <c r="BI1738" s="143">
        <f>IF(N1738="nulová",J1738,0)</f>
        <v>0</v>
      </c>
      <c r="BJ1738" s="17" t="s">
        <v>81</v>
      </c>
      <c r="BK1738" s="143">
        <f>ROUND(I1738*H1738,2)</f>
        <v>0</v>
      </c>
      <c r="BL1738" s="17" t="s">
        <v>489</v>
      </c>
      <c r="BM1738" s="142" t="s">
        <v>7852</v>
      </c>
    </row>
    <row r="1739" spans="2:65" s="12" customFormat="1" ht="11.25">
      <c r="B1739" s="148"/>
      <c r="D1739" s="149" t="s">
        <v>350</v>
      </c>
      <c r="F1739" s="151" t="s">
        <v>7853</v>
      </c>
      <c r="H1739" s="152">
        <v>12.019</v>
      </c>
      <c r="I1739" s="153"/>
      <c r="L1739" s="148"/>
      <c r="M1739" s="154"/>
      <c r="T1739" s="155"/>
      <c r="AT1739" s="150" t="s">
        <v>350</v>
      </c>
      <c r="AU1739" s="150" t="s">
        <v>83</v>
      </c>
      <c r="AV1739" s="12" t="s">
        <v>83</v>
      </c>
      <c r="AW1739" s="12" t="s">
        <v>4</v>
      </c>
      <c r="AX1739" s="12" t="s">
        <v>81</v>
      </c>
      <c r="AY1739" s="150" t="s">
        <v>339</v>
      </c>
    </row>
    <row r="1740" spans="2:65" s="1" customFormat="1" ht="24.2" customHeight="1">
      <c r="B1740" s="32"/>
      <c r="C1740" s="163" t="s">
        <v>3301</v>
      </c>
      <c r="D1740" s="163" t="s">
        <v>1918</v>
      </c>
      <c r="E1740" s="164" t="s">
        <v>7784</v>
      </c>
      <c r="F1740" s="165" t="s">
        <v>7785</v>
      </c>
      <c r="G1740" s="166" t="s">
        <v>1192</v>
      </c>
      <c r="H1740" s="167">
        <v>40.112000000000002</v>
      </c>
      <c r="I1740" s="168"/>
      <c r="J1740" s="169">
        <f>ROUND(I1740*H1740,2)</f>
        <v>0</v>
      </c>
      <c r="K1740" s="165" t="s">
        <v>345</v>
      </c>
      <c r="L1740" s="170"/>
      <c r="M1740" s="171" t="s">
        <v>19</v>
      </c>
      <c r="N1740" s="172" t="s">
        <v>44</v>
      </c>
      <c r="P1740" s="140">
        <f>O1740*H1740</f>
        <v>0</v>
      </c>
      <c r="Q1740" s="140">
        <v>1E-3</v>
      </c>
      <c r="R1740" s="140">
        <f>Q1740*H1740</f>
        <v>4.0112000000000002E-2</v>
      </c>
      <c r="S1740" s="140">
        <v>0</v>
      </c>
      <c r="T1740" s="141">
        <f>S1740*H1740</f>
        <v>0</v>
      </c>
      <c r="AR1740" s="142" t="s">
        <v>678</v>
      </c>
      <c r="AT1740" s="142" t="s">
        <v>1918</v>
      </c>
      <c r="AU1740" s="142" t="s">
        <v>83</v>
      </c>
      <c r="AY1740" s="17" t="s">
        <v>339</v>
      </c>
      <c r="BE1740" s="143">
        <f>IF(N1740="základní",J1740,0)</f>
        <v>0</v>
      </c>
      <c r="BF1740" s="143">
        <f>IF(N1740="snížená",J1740,0)</f>
        <v>0</v>
      </c>
      <c r="BG1740" s="143">
        <f>IF(N1740="zákl. přenesená",J1740,0)</f>
        <v>0</v>
      </c>
      <c r="BH1740" s="143">
        <f>IF(N1740="sníž. přenesená",J1740,0)</f>
        <v>0</v>
      </c>
      <c r="BI1740" s="143">
        <f>IF(N1740="nulová",J1740,0)</f>
        <v>0</v>
      </c>
      <c r="BJ1740" s="17" t="s">
        <v>81</v>
      </c>
      <c r="BK1740" s="143">
        <f>ROUND(I1740*H1740,2)</f>
        <v>0</v>
      </c>
      <c r="BL1740" s="17" t="s">
        <v>489</v>
      </c>
      <c r="BM1740" s="142" t="s">
        <v>7854</v>
      </c>
    </row>
    <row r="1741" spans="2:65" s="1" customFormat="1" ht="39">
      <c r="B1741" s="32"/>
      <c r="D1741" s="149" t="s">
        <v>1047</v>
      </c>
      <c r="F1741" s="159" t="s">
        <v>7787</v>
      </c>
      <c r="I1741" s="146"/>
      <c r="L1741" s="32"/>
      <c r="M1741" s="147"/>
      <c r="T1741" s="53"/>
      <c r="AT1741" s="17" t="s">
        <v>1047</v>
      </c>
      <c r="AU1741" s="17" t="s">
        <v>83</v>
      </c>
    </row>
    <row r="1742" spans="2:65" s="12" customFormat="1" ht="11.25">
      <c r="B1742" s="148"/>
      <c r="D1742" s="149" t="s">
        <v>350</v>
      </c>
      <c r="F1742" s="151" t="s">
        <v>7855</v>
      </c>
      <c r="H1742" s="152">
        <v>40.112000000000002</v>
      </c>
      <c r="I1742" s="153"/>
      <c r="L1742" s="148"/>
      <c r="M1742" s="154"/>
      <c r="T1742" s="155"/>
      <c r="AT1742" s="150" t="s">
        <v>350</v>
      </c>
      <c r="AU1742" s="150" t="s">
        <v>83</v>
      </c>
      <c r="AV1742" s="12" t="s">
        <v>83</v>
      </c>
      <c r="AW1742" s="12" t="s">
        <v>4</v>
      </c>
      <c r="AX1742" s="12" t="s">
        <v>81</v>
      </c>
      <c r="AY1742" s="150" t="s">
        <v>339</v>
      </c>
    </row>
    <row r="1743" spans="2:65" s="1" customFormat="1" ht="24.2" customHeight="1">
      <c r="B1743" s="32"/>
      <c r="C1743" s="131" t="s">
        <v>3308</v>
      </c>
      <c r="D1743" s="131" t="s">
        <v>342</v>
      </c>
      <c r="E1743" s="132" t="s">
        <v>7856</v>
      </c>
      <c r="F1743" s="133" t="s">
        <v>7857</v>
      </c>
      <c r="G1743" s="134" t="s">
        <v>119</v>
      </c>
      <c r="H1743" s="135">
        <v>150.232</v>
      </c>
      <c r="I1743" s="136"/>
      <c r="J1743" s="137">
        <f>ROUND(I1743*H1743,2)</f>
        <v>0</v>
      </c>
      <c r="K1743" s="133" t="s">
        <v>345</v>
      </c>
      <c r="L1743" s="32"/>
      <c r="M1743" s="138" t="s">
        <v>19</v>
      </c>
      <c r="N1743" s="139" t="s">
        <v>44</v>
      </c>
      <c r="P1743" s="140">
        <f>O1743*H1743</f>
        <v>0</v>
      </c>
      <c r="Q1743" s="140">
        <v>0</v>
      </c>
      <c r="R1743" s="140">
        <f>Q1743*H1743</f>
        <v>0</v>
      </c>
      <c r="S1743" s="140">
        <v>0</v>
      </c>
      <c r="T1743" s="141">
        <f>S1743*H1743</f>
        <v>0</v>
      </c>
      <c r="AR1743" s="142" t="s">
        <v>489</v>
      </c>
      <c r="AT1743" s="142" t="s">
        <v>342</v>
      </c>
      <c r="AU1743" s="142" t="s">
        <v>83</v>
      </c>
      <c r="AY1743" s="17" t="s">
        <v>339</v>
      </c>
      <c r="BE1743" s="143">
        <f>IF(N1743="základní",J1743,0)</f>
        <v>0</v>
      </c>
      <c r="BF1743" s="143">
        <f>IF(N1743="snížená",J1743,0)</f>
        <v>0</v>
      </c>
      <c r="BG1743" s="143">
        <f>IF(N1743="zákl. přenesená",J1743,0)</f>
        <v>0</v>
      </c>
      <c r="BH1743" s="143">
        <f>IF(N1743="sníž. přenesená",J1743,0)</f>
        <v>0</v>
      </c>
      <c r="BI1743" s="143">
        <f>IF(N1743="nulová",J1743,0)</f>
        <v>0</v>
      </c>
      <c r="BJ1743" s="17" t="s">
        <v>81</v>
      </c>
      <c r="BK1743" s="143">
        <f>ROUND(I1743*H1743,2)</f>
        <v>0</v>
      </c>
      <c r="BL1743" s="17" t="s">
        <v>489</v>
      </c>
      <c r="BM1743" s="142" t="s">
        <v>7858</v>
      </c>
    </row>
    <row r="1744" spans="2:65" s="1" customFormat="1" ht="11.25">
      <c r="B1744" s="32"/>
      <c r="D1744" s="144" t="s">
        <v>348</v>
      </c>
      <c r="F1744" s="145" t="s">
        <v>7859</v>
      </c>
      <c r="I1744" s="146"/>
      <c r="L1744" s="32"/>
      <c r="M1744" s="147"/>
      <c r="T1744" s="53"/>
      <c r="AT1744" s="17" t="s">
        <v>348</v>
      </c>
      <c r="AU1744" s="17" t="s">
        <v>83</v>
      </c>
    </row>
    <row r="1745" spans="2:65" s="12" customFormat="1" ht="11.25">
      <c r="B1745" s="148"/>
      <c r="D1745" s="149" t="s">
        <v>350</v>
      </c>
      <c r="E1745" s="150" t="s">
        <v>19</v>
      </c>
      <c r="F1745" s="151" t="s">
        <v>6467</v>
      </c>
      <c r="H1745" s="152">
        <v>150.232</v>
      </c>
      <c r="I1745" s="153"/>
      <c r="L1745" s="148"/>
      <c r="M1745" s="154"/>
      <c r="T1745" s="155"/>
      <c r="AT1745" s="150" t="s">
        <v>350</v>
      </c>
      <c r="AU1745" s="150" t="s">
        <v>83</v>
      </c>
      <c r="AV1745" s="12" t="s">
        <v>83</v>
      </c>
      <c r="AW1745" s="12" t="s">
        <v>34</v>
      </c>
      <c r="AX1745" s="12" t="s">
        <v>81</v>
      </c>
      <c r="AY1745" s="150" t="s">
        <v>339</v>
      </c>
    </row>
    <row r="1746" spans="2:65" s="1" customFormat="1" ht="11.25">
      <c r="B1746" s="32"/>
      <c r="D1746" s="149" t="s">
        <v>351</v>
      </c>
      <c r="F1746" s="156" t="s">
        <v>7766</v>
      </c>
      <c r="L1746" s="32"/>
      <c r="M1746" s="147"/>
      <c r="T1746" s="53"/>
      <c r="AU1746" s="17" t="s">
        <v>83</v>
      </c>
    </row>
    <row r="1747" spans="2:65" s="1" customFormat="1" ht="11.25">
      <c r="B1747" s="32"/>
      <c r="D1747" s="149" t="s">
        <v>351</v>
      </c>
      <c r="F1747" s="157" t="s">
        <v>7767</v>
      </c>
      <c r="H1747" s="158">
        <v>4.0709999999999997</v>
      </c>
      <c r="L1747" s="32"/>
      <c r="M1747" s="147"/>
      <c r="T1747" s="53"/>
      <c r="AU1747" s="17" t="s">
        <v>83</v>
      </c>
    </row>
    <row r="1748" spans="2:65" s="1" customFormat="1" ht="11.25">
      <c r="B1748" s="32"/>
      <c r="D1748" s="149" t="s">
        <v>351</v>
      </c>
      <c r="F1748" s="157" t="s">
        <v>7768</v>
      </c>
      <c r="H1748" s="158">
        <v>10.294</v>
      </c>
      <c r="L1748" s="32"/>
      <c r="M1748" s="147"/>
      <c r="T1748" s="53"/>
      <c r="AU1748" s="17" t="s">
        <v>83</v>
      </c>
    </row>
    <row r="1749" spans="2:65" s="1" customFormat="1" ht="11.25">
      <c r="B1749" s="32"/>
      <c r="D1749" s="149" t="s">
        <v>351</v>
      </c>
      <c r="F1749" s="157" t="s">
        <v>7769</v>
      </c>
      <c r="H1749" s="158">
        <v>20.067</v>
      </c>
      <c r="L1749" s="32"/>
      <c r="M1749" s="147"/>
      <c r="T1749" s="53"/>
      <c r="AU1749" s="17" t="s">
        <v>83</v>
      </c>
    </row>
    <row r="1750" spans="2:65" s="1" customFormat="1" ht="11.25">
      <c r="B1750" s="32"/>
      <c r="D1750" s="149" t="s">
        <v>351</v>
      </c>
      <c r="F1750" s="157" t="s">
        <v>7770</v>
      </c>
      <c r="H1750" s="158">
        <v>8.9949999999999992</v>
      </c>
      <c r="L1750" s="32"/>
      <c r="M1750" s="147"/>
      <c r="T1750" s="53"/>
      <c r="AU1750" s="17" t="s">
        <v>83</v>
      </c>
    </row>
    <row r="1751" spans="2:65" s="1" customFormat="1" ht="11.25">
      <c r="B1751" s="32"/>
      <c r="D1751" s="149" t="s">
        <v>351</v>
      </c>
      <c r="F1751" s="157" t="s">
        <v>7284</v>
      </c>
      <c r="H1751" s="158">
        <v>0</v>
      </c>
      <c r="L1751" s="32"/>
      <c r="M1751" s="147"/>
      <c r="T1751" s="53"/>
      <c r="AU1751" s="17" t="s">
        <v>83</v>
      </c>
    </row>
    <row r="1752" spans="2:65" s="1" customFormat="1" ht="11.25">
      <c r="B1752" s="32"/>
      <c r="D1752" s="149" t="s">
        <v>351</v>
      </c>
      <c r="F1752" s="157" t="s">
        <v>7771</v>
      </c>
      <c r="H1752" s="158">
        <v>15.39</v>
      </c>
      <c r="L1752" s="32"/>
      <c r="M1752" s="147"/>
      <c r="T1752" s="53"/>
      <c r="AU1752" s="17" t="s">
        <v>83</v>
      </c>
    </row>
    <row r="1753" spans="2:65" s="1" customFormat="1" ht="11.25">
      <c r="B1753" s="32"/>
      <c r="D1753" s="149" t="s">
        <v>351</v>
      </c>
      <c r="F1753" s="157" t="s">
        <v>7772</v>
      </c>
      <c r="H1753" s="158">
        <v>12.804</v>
      </c>
      <c r="L1753" s="32"/>
      <c r="M1753" s="147"/>
      <c r="T1753" s="53"/>
      <c r="AU1753" s="17" t="s">
        <v>83</v>
      </c>
    </row>
    <row r="1754" spans="2:65" s="1" customFormat="1" ht="11.25">
      <c r="B1754" s="32"/>
      <c r="D1754" s="149" t="s">
        <v>351</v>
      </c>
      <c r="F1754" s="157" t="s">
        <v>6974</v>
      </c>
      <c r="H1754" s="158">
        <v>0</v>
      </c>
      <c r="L1754" s="32"/>
      <c r="M1754" s="147"/>
      <c r="T1754" s="53"/>
      <c r="AU1754" s="17" t="s">
        <v>83</v>
      </c>
    </row>
    <row r="1755" spans="2:65" s="1" customFormat="1" ht="11.25">
      <c r="B1755" s="32"/>
      <c r="D1755" s="149" t="s">
        <v>351</v>
      </c>
      <c r="F1755" s="157" t="s">
        <v>7773</v>
      </c>
      <c r="H1755" s="158">
        <v>29.478999999999999</v>
      </c>
      <c r="L1755" s="32"/>
      <c r="M1755" s="147"/>
      <c r="T1755" s="53"/>
      <c r="AU1755" s="17" t="s">
        <v>83</v>
      </c>
    </row>
    <row r="1756" spans="2:65" s="1" customFormat="1" ht="11.25">
      <c r="B1756" s="32"/>
      <c r="D1756" s="149" t="s">
        <v>351</v>
      </c>
      <c r="F1756" s="157" t="s">
        <v>7774</v>
      </c>
      <c r="H1756" s="158">
        <v>29.478999999999999</v>
      </c>
      <c r="L1756" s="32"/>
      <c r="M1756" s="147"/>
      <c r="T1756" s="53"/>
      <c r="AU1756" s="17" t="s">
        <v>83</v>
      </c>
    </row>
    <row r="1757" spans="2:65" s="1" customFormat="1" ht="11.25">
      <c r="B1757" s="32"/>
      <c r="D1757" s="149" t="s">
        <v>351</v>
      </c>
      <c r="F1757" s="157" t="s">
        <v>7775</v>
      </c>
      <c r="H1757" s="158">
        <v>19.652999999999999</v>
      </c>
      <c r="L1757" s="32"/>
      <c r="M1757" s="147"/>
      <c r="T1757" s="53"/>
      <c r="AU1757" s="17" t="s">
        <v>83</v>
      </c>
    </row>
    <row r="1758" spans="2:65" s="1" customFormat="1" ht="11.25">
      <c r="B1758" s="32"/>
      <c r="D1758" s="149" t="s">
        <v>351</v>
      </c>
      <c r="F1758" s="157" t="s">
        <v>358</v>
      </c>
      <c r="H1758" s="158">
        <v>150.232</v>
      </c>
      <c r="L1758" s="32"/>
      <c r="M1758" s="147"/>
      <c r="T1758" s="53"/>
      <c r="AU1758" s="17" t="s">
        <v>83</v>
      </c>
    </row>
    <row r="1759" spans="2:65" s="1" customFormat="1" ht="16.5" customHeight="1">
      <c r="B1759" s="32"/>
      <c r="C1759" s="163" t="s">
        <v>3314</v>
      </c>
      <c r="D1759" s="163" t="s">
        <v>1918</v>
      </c>
      <c r="E1759" s="164" t="s">
        <v>7780</v>
      </c>
      <c r="F1759" s="165" t="s">
        <v>7781</v>
      </c>
      <c r="G1759" s="166" t="s">
        <v>1192</v>
      </c>
      <c r="H1759" s="167">
        <v>5.7089999999999996</v>
      </c>
      <c r="I1759" s="168"/>
      <c r="J1759" s="169">
        <f>ROUND(I1759*H1759,2)</f>
        <v>0</v>
      </c>
      <c r="K1759" s="165" t="s">
        <v>345</v>
      </c>
      <c r="L1759" s="170"/>
      <c r="M1759" s="171" t="s">
        <v>19</v>
      </c>
      <c r="N1759" s="172" t="s">
        <v>44</v>
      </c>
      <c r="P1759" s="140">
        <f>O1759*H1759</f>
        <v>0</v>
      </c>
      <c r="Q1759" s="140">
        <v>1E-3</v>
      </c>
      <c r="R1759" s="140">
        <f>Q1759*H1759</f>
        <v>5.7089999999999997E-3</v>
      </c>
      <c r="S1759" s="140">
        <v>0</v>
      </c>
      <c r="T1759" s="141">
        <f>S1759*H1759</f>
        <v>0</v>
      </c>
      <c r="AR1759" s="142" t="s">
        <v>678</v>
      </c>
      <c r="AT1759" s="142" t="s">
        <v>1918</v>
      </c>
      <c r="AU1759" s="142" t="s">
        <v>83</v>
      </c>
      <c r="AY1759" s="17" t="s">
        <v>339</v>
      </c>
      <c r="BE1759" s="143">
        <f>IF(N1759="základní",J1759,0)</f>
        <v>0</v>
      </c>
      <c r="BF1759" s="143">
        <f>IF(N1759="snížená",J1759,0)</f>
        <v>0</v>
      </c>
      <c r="BG1759" s="143">
        <f>IF(N1759="zákl. přenesená",J1759,0)</f>
        <v>0</v>
      </c>
      <c r="BH1759" s="143">
        <f>IF(N1759="sníž. přenesená",J1759,0)</f>
        <v>0</v>
      </c>
      <c r="BI1759" s="143">
        <f>IF(N1759="nulová",J1759,0)</f>
        <v>0</v>
      </c>
      <c r="BJ1759" s="17" t="s">
        <v>81</v>
      </c>
      <c r="BK1759" s="143">
        <f>ROUND(I1759*H1759,2)</f>
        <v>0</v>
      </c>
      <c r="BL1759" s="17" t="s">
        <v>489</v>
      </c>
      <c r="BM1759" s="142" t="s">
        <v>7860</v>
      </c>
    </row>
    <row r="1760" spans="2:65" s="12" customFormat="1" ht="11.25">
      <c r="B1760" s="148"/>
      <c r="D1760" s="149" t="s">
        <v>350</v>
      </c>
      <c r="F1760" s="151" t="s">
        <v>7861</v>
      </c>
      <c r="H1760" s="152">
        <v>5.7089999999999996</v>
      </c>
      <c r="I1760" s="153"/>
      <c r="L1760" s="148"/>
      <c r="M1760" s="154"/>
      <c r="T1760" s="155"/>
      <c r="AT1760" s="150" t="s">
        <v>350</v>
      </c>
      <c r="AU1760" s="150" t="s">
        <v>83</v>
      </c>
      <c r="AV1760" s="12" t="s">
        <v>83</v>
      </c>
      <c r="AW1760" s="12" t="s">
        <v>4</v>
      </c>
      <c r="AX1760" s="12" t="s">
        <v>81</v>
      </c>
      <c r="AY1760" s="150" t="s">
        <v>339</v>
      </c>
    </row>
    <row r="1761" spans="2:65" s="1" customFormat="1" ht="24.2" customHeight="1">
      <c r="B1761" s="32"/>
      <c r="C1761" s="163" t="s">
        <v>3319</v>
      </c>
      <c r="D1761" s="163" t="s">
        <v>1918</v>
      </c>
      <c r="E1761" s="164" t="s">
        <v>7795</v>
      </c>
      <c r="F1761" s="165" t="s">
        <v>7796</v>
      </c>
      <c r="G1761" s="166" t="s">
        <v>1192</v>
      </c>
      <c r="H1761" s="167">
        <v>19.38</v>
      </c>
      <c r="I1761" s="168"/>
      <c r="J1761" s="169">
        <f>ROUND(I1761*H1761,2)</f>
        <v>0</v>
      </c>
      <c r="K1761" s="165" t="s">
        <v>2158</v>
      </c>
      <c r="L1761" s="170"/>
      <c r="M1761" s="171" t="s">
        <v>19</v>
      </c>
      <c r="N1761" s="172" t="s">
        <v>44</v>
      </c>
      <c r="P1761" s="140">
        <f>O1761*H1761</f>
        <v>0</v>
      </c>
      <c r="Q1761" s="140">
        <v>1E-3</v>
      </c>
      <c r="R1761" s="140">
        <f>Q1761*H1761</f>
        <v>1.9379999999999998E-2</v>
      </c>
      <c r="S1761" s="140">
        <v>0</v>
      </c>
      <c r="T1761" s="141">
        <f>S1761*H1761</f>
        <v>0</v>
      </c>
      <c r="AR1761" s="142" t="s">
        <v>678</v>
      </c>
      <c r="AT1761" s="142" t="s">
        <v>1918</v>
      </c>
      <c r="AU1761" s="142" t="s">
        <v>83</v>
      </c>
      <c r="AY1761" s="17" t="s">
        <v>339</v>
      </c>
      <c r="BE1761" s="143">
        <f>IF(N1761="základní",J1761,0)</f>
        <v>0</v>
      </c>
      <c r="BF1761" s="143">
        <f>IF(N1761="snížená",J1761,0)</f>
        <v>0</v>
      </c>
      <c r="BG1761" s="143">
        <f>IF(N1761="zákl. přenesená",J1761,0)</f>
        <v>0</v>
      </c>
      <c r="BH1761" s="143">
        <f>IF(N1761="sníž. přenesená",J1761,0)</f>
        <v>0</v>
      </c>
      <c r="BI1761" s="143">
        <f>IF(N1761="nulová",J1761,0)</f>
        <v>0</v>
      </c>
      <c r="BJ1761" s="17" t="s">
        <v>81</v>
      </c>
      <c r="BK1761" s="143">
        <f>ROUND(I1761*H1761,2)</f>
        <v>0</v>
      </c>
      <c r="BL1761" s="17" t="s">
        <v>489</v>
      </c>
      <c r="BM1761" s="142" t="s">
        <v>7862</v>
      </c>
    </row>
    <row r="1762" spans="2:65" s="1" customFormat="1" ht="39">
      <c r="B1762" s="32"/>
      <c r="D1762" s="149" t="s">
        <v>1047</v>
      </c>
      <c r="F1762" s="159" t="s">
        <v>7787</v>
      </c>
      <c r="I1762" s="146"/>
      <c r="L1762" s="32"/>
      <c r="M1762" s="147"/>
      <c r="T1762" s="53"/>
      <c r="AT1762" s="17" t="s">
        <v>1047</v>
      </c>
      <c r="AU1762" s="17" t="s">
        <v>83</v>
      </c>
    </row>
    <row r="1763" spans="2:65" s="12" customFormat="1" ht="11.25">
      <c r="B1763" s="148"/>
      <c r="D1763" s="149" t="s">
        <v>350</v>
      </c>
      <c r="F1763" s="151" t="s">
        <v>7863</v>
      </c>
      <c r="H1763" s="152">
        <v>19.38</v>
      </c>
      <c r="I1763" s="153"/>
      <c r="L1763" s="148"/>
      <c r="M1763" s="188"/>
      <c r="N1763" s="189"/>
      <c r="O1763" s="189"/>
      <c r="P1763" s="189"/>
      <c r="Q1763" s="189"/>
      <c r="R1763" s="189"/>
      <c r="S1763" s="189"/>
      <c r="T1763" s="190"/>
      <c r="AT1763" s="150" t="s">
        <v>350</v>
      </c>
      <c r="AU1763" s="150" t="s">
        <v>83</v>
      </c>
      <c r="AV1763" s="12" t="s">
        <v>83</v>
      </c>
      <c r="AW1763" s="12" t="s">
        <v>4</v>
      </c>
      <c r="AX1763" s="12" t="s">
        <v>81</v>
      </c>
      <c r="AY1763" s="150" t="s">
        <v>339</v>
      </c>
    </row>
    <row r="1764" spans="2:65" s="1" customFormat="1" ht="6.95" customHeight="1">
      <c r="B1764" s="41"/>
      <c r="C1764" s="42"/>
      <c r="D1764" s="42"/>
      <c r="E1764" s="42"/>
      <c r="F1764" s="42"/>
      <c r="G1764" s="42"/>
      <c r="H1764" s="42"/>
      <c r="I1764" s="42"/>
      <c r="J1764" s="42"/>
      <c r="K1764" s="42"/>
      <c r="L1764" s="32"/>
    </row>
  </sheetData>
  <sheetProtection algorithmName="SHA-512" hashValue="VueOu0gPDrPR4PhhMGlcAEJjTAI3OOiBGupzwVydjiJugYIf9IJ10Wu7w+mbgLrO4wO8KSwXCjVfKxBkg1yIcQ==" saltValue="aRHJ+ZNymYbUXXksASSh4nug2kR6x1OcxusYwV1M3XKJUPdCXsATyANbya68zQaH7paLq0gf1Gl7CDN5/alumw==" spinCount="100000" sheet="1" objects="1" scenarios="1" formatColumns="0" formatRows="0" autoFilter="0"/>
  <autoFilter ref="C92:K1763" xr:uid="{00000000-0009-0000-0000-000003000000}"/>
  <mergeCells count="9">
    <mergeCell ref="E50:H50"/>
    <mergeCell ref="E83:H83"/>
    <mergeCell ref="E85:H85"/>
    <mergeCell ref="L2:V2"/>
    <mergeCell ref="E7:H7"/>
    <mergeCell ref="E9:H9"/>
    <mergeCell ref="E18:H18"/>
    <mergeCell ref="E27:H27"/>
    <mergeCell ref="E48:H48"/>
  </mergeCells>
  <hyperlinks>
    <hyperlink ref="F97" r:id="rId1" xr:uid="{00000000-0004-0000-0300-000000000000}"/>
    <hyperlink ref="F152" r:id="rId2" xr:uid="{00000000-0004-0000-0300-000001000000}"/>
    <hyperlink ref="F207" r:id="rId3" xr:uid="{00000000-0004-0000-0300-000002000000}"/>
    <hyperlink ref="F262" r:id="rId4" xr:uid="{00000000-0004-0000-0300-000003000000}"/>
    <hyperlink ref="F318" r:id="rId5" xr:uid="{00000000-0004-0000-0300-000004000000}"/>
    <hyperlink ref="F327" r:id="rId6" xr:uid="{00000000-0004-0000-0300-000005000000}"/>
    <hyperlink ref="F336" r:id="rId7" xr:uid="{00000000-0004-0000-0300-000006000000}"/>
    <hyperlink ref="F377" r:id="rId8" xr:uid="{00000000-0004-0000-0300-000007000000}"/>
    <hyperlink ref="F390" r:id="rId9" xr:uid="{00000000-0004-0000-0300-000008000000}"/>
    <hyperlink ref="F403" r:id="rId10" xr:uid="{00000000-0004-0000-0300-000009000000}"/>
    <hyperlink ref="F448" r:id="rId11" xr:uid="{00000000-0004-0000-0300-00000A000000}"/>
    <hyperlink ref="F453" r:id="rId12" xr:uid="{00000000-0004-0000-0300-00000B000000}"/>
    <hyperlink ref="F460" r:id="rId13" xr:uid="{00000000-0004-0000-0300-00000C000000}"/>
    <hyperlink ref="F464" r:id="rId14" xr:uid="{00000000-0004-0000-0300-00000D000000}"/>
    <hyperlink ref="F474" r:id="rId15" xr:uid="{00000000-0004-0000-0300-00000E000000}"/>
    <hyperlink ref="F477" r:id="rId16" xr:uid="{00000000-0004-0000-0300-00000F000000}"/>
    <hyperlink ref="F482" r:id="rId17" xr:uid="{00000000-0004-0000-0300-000010000000}"/>
    <hyperlink ref="F485" r:id="rId18" xr:uid="{00000000-0004-0000-0300-000011000000}"/>
    <hyperlink ref="F493" r:id="rId19" xr:uid="{00000000-0004-0000-0300-000012000000}"/>
    <hyperlink ref="F502" r:id="rId20" xr:uid="{00000000-0004-0000-0300-000013000000}"/>
    <hyperlink ref="F512" r:id="rId21" xr:uid="{00000000-0004-0000-0300-000014000000}"/>
    <hyperlink ref="F521" r:id="rId22" xr:uid="{00000000-0004-0000-0300-000015000000}"/>
    <hyperlink ref="F531" r:id="rId23" xr:uid="{00000000-0004-0000-0300-000016000000}"/>
    <hyperlink ref="F538" r:id="rId24" xr:uid="{00000000-0004-0000-0300-000017000000}"/>
    <hyperlink ref="F544" r:id="rId25" xr:uid="{00000000-0004-0000-0300-000018000000}"/>
    <hyperlink ref="F547" r:id="rId26" xr:uid="{00000000-0004-0000-0300-000019000000}"/>
    <hyperlink ref="F552" r:id="rId27" xr:uid="{00000000-0004-0000-0300-00001A000000}"/>
    <hyperlink ref="F557" r:id="rId28" xr:uid="{00000000-0004-0000-0300-00001B000000}"/>
    <hyperlink ref="F560" r:id="rId29" xr:uid="{00000000-0004-0000-0300-00001C000000}"/>
    <hyperlink ref="F569" r:id="rId30" xr:uid="{00000000-0004-0000-0300-00001D000000}"/>
    <hyperlink ref="F577" r:id="rId31" xr:uid="{00000000-0004-0000-0300-00001E000000}"/>
    <hyperlink ref="F586" r:id="rId32" xr:uid="{00000000-0004-0000-0300-00001F000000}"/>
    <hyperlink ref="F595" r:id="rId33" xr:uid="{00000000-0004-0000-0300-000020000000}"/>
    <hyperlink ref="F598" r:id="rId34" xr:uid="{00000000-0004-0000-0300-000021000000}"/>
    <hyperlink ref="F603" r:id="rId35" xr:uid="{00000000-0004-0000-0300-000022000000}"/>
    <hyperlink ref="F606" r:id="rId36" xr:uid="{00000000-0004-0000-0300-000023000000}"/>
    <hyperlink ref="F617" r:id="rId37" xr:uid="{00000000-0004-0000-0300-000024000000}"/>
    <hyperlink ref="F622" r:id="rId38" xr:uid="{00000000-0004-0000-0300-000025000000}"/>
    <hyperlink ref="F633" r:id="rId39" xr:uid="{00000000-0004-0000-0300-000026000000}"/>
    <hyperlink ref="F638" r:id="rId40" xr:uid="{00000000-0004-0000-0300-000027000000}"/>
    <hyperlink ref="F645" r:id="rId41" xr:uid="{00000000-0004-0000-0300-000028000000}"/>
    <hyperlink ref="F654" r:id="rId42" xr:uid="{00000000-0004-0000-0300-000029000000}"/>
    <hyperlink ref="F659" r:id="rId43" xr:uid="{00000000-0004-0000-0300-00002A000000}"/>
    <hyperlink ref="F679" r:id="rId44" xr:uid="{00000000-0004-0000-0300-00002B000000}"/>
    <hyperlink ref="F686" r:id="rId45" xr:uid="{00000000-0004-0000-0300-00002C000000}"/>
    <hyperlink ref="F706" r:id="rId46" xr:uid="{00000000-0004-0000-0300-00002D000000}"/>
    <hyperlink ref="F714" r:id="rId47" xr:uid="{00000000-0004-0000-0300-00002E000000}"/>
    <hyperlink ref="F719" r:id="rId48" xr:uid="{00000000-0004-0000-0300-00002F000000}"/>
    <hyperlink ref="F724" r:id="rId49" xr:uid="{00000000-0004-0000-0300-000030000000}"/>
    <hyperlink ref="F729" r:id="rId50" xr:uid="{00000000-0004-0000-0300-000031000000}"/>
    <hyperlink ref="F734" r:id="rId51" xr:uid="{00000000-0004-0000-0300-000032000000}"/>
    <hyperlink ref="F739" r:id="rId52" xr:uid="{00000000-0004-0000-0300-000033000000}"/>
    <hyperlink ref="F756" r:id="rId53" xr:uid="{00000000-0004-0000-0300-000034000000}"/>
    <hyperlink ref="F765" r:id="rId54" xr:uid="{00000000-0004-0000-0300-000035000000}"/>
    <hyperlink ref="F771" r:id="rId55" xr:uid="{00000000-0004-0000-0300-000036000000}"/>
    <hyperlink ref="F795" r:id="rId56" xr:uid="{00000000-0004-0000-0300-000037000000}"/>
    <hyperlink ref="F799" r:id="rId57" xr:uid="{00000000-0004-0000-0300-000038000000}"/>
    <hyperlink ref="F809" r:id="rId58" xr:uid="{00000000-0004-0000-0300-000039000000}"/>
    <hyperlink ref="F823" r:id="rId59" xr:uid="{00000000-0004-0000-0300-00003A000000}"/>
    <hyperlink ref="F828" r:id="rId60" xr:uid="{00000000-0004-0000-0300-00003B000000}"/>
    <hyperlink ref="F838" r:id="rId61" xr:uid="{00000000-0004-0000-0300-00003C000000}"/>
    <hyperlink ref="F843" r:id="rId62" xr:uid="{00000000-0004-0000-0300-00003D000000}"/>
    <hyperlink ref="F848" r:id="rId63" xr:uid="{00000000-0004-0000-0300-00003E000000}"/>
    <hyperlink ref="F854" r:id="rId64" xr:uid="{00000000-0004-0000-0300-00003F000000}"/>
    <hyperlink ref="F859" r:id="rId65" xr:uid="{00000000-0004-0000-0300-000040000000}"/>
    <hyperlink ref="F865" r:id="rId66" xr:uid="{00000000-0004-0000-0300-000041000000}"/>
    <hyperlink ref="F873" r:id="rId67" xr:uid="{00000000-0004-0000-0300-000042000000}"/>
    <hyperlink ref="F881" r:id="rId68" xr:uid="{00000000-0004-0000-0300-000043000000}"/>
    <hyperlink ref="F886" r:id="rId69" xr:uid="{00000000-0004-0000-0300-000044000000}"/>
    <hyperlink ref="F891" r:id="rId70" xr:uid="{00000000-0004-0000-0300-000045000000}"/>
    <hyperlink ref="F899" r:id="rId71" xr:uid="{00000000-0004-0000-0300-000046000000}"/>
    <hyperlink ref="F907" r:id="rId72" xr:uid="{00000000-0004-0000-0300-000047000000}"/>
    <hyperlink ref="F912" r:id="rId73" xr:uid="{00000000-0004-0000-0300-000048000000}"/>
    <hyperlink ref="F918" r:id="rId74" xr:uid="{00000000-0004-0000-0300-000049000000}"/>
    <hyperlink ref="F923" r:id="rId75" xr:uid="{00000000-0004-0000-0300-00004A000000}"/>
    <hyperlink ref="F929" r:id="rId76" xr:uid="{00000000-0004-0000-0300-00004B000000}"/>
    <hyperlink ref="F936" r:id="rId77" xr:uid="{00000000-0004-0000-0300-00004C000000}"/>
    <hyperlink ref="F941" r:id="rId78" xr:uid="{00000000-0004-0000-0300-00004D000000}"/>
    <hyperlink ref="F944" r:id="rId79" xr:uid="{00000000-0004-0000-0300-00004E000000}"/>
    <hyperlink ref="F949" r:id="rId80" xr:uid="{00000000-0004-0000-0300-00004F000000}"/>
    <hyperlink ref="F960" r:id="rId81" xr:uid="{00000000-0004-0000-0300-000050000000}"/>
    <hyperlink ref="F971" r:id="rId82" xr:uid="{00000000-0004-0000-0300-000051000000}"/>
    <hyperlink ref="F976" r:id="rId83" xr:uid="{00000000-0004-0000-0300-000052000000}"/>
    <hyperlink ref="F986" r:id="rId84" xr:uid="{00000000-0004-0000-0300-000053000000}"/>
    <hyperlink ref="F996" r:id="rId85" xr:uid="{00000000-0004-0000-0300-000054000000}"/>
    <hyperlink ref="F1005" r:id="rId86" xr:uid="{00000000-0004-0000-0300-000055000000}"/>
    <hyperlink ref="F1027" r:id="rId87" xr:uid="{00000000-0004-0000-0300-000056000000}"/>
    <hyperlink ref="F1032" r:id="rId88" xr:uid="{00000000-0004-0000-0300-000057000000}"/>
    <hyperlink ref="F1049" r:id="rId89" xr:uid="{00000000-0004-0000-0300-000058000000}"/>
    <hyperlink ref="F1066" r:id="rId90" xr:uid="{00000000-0004-0000-0300-000059000000}"/>
    <hyperlink ref="F1071" r:id="rId91" xr:uid="{00000000-0004-0000-0300-00005A000000}"/>
    <hyperlink ref="F1074" r:id="rId92" xr:uid="{00000000-0004-0000-0300-00005B000000}"/>
    <hyperlink ref="F1078" r:id="rId93" xr:uid="{00000000-0004-0000-0300-00005C000000}"/>
    <hyperlink ref="F1086" r:id="rId94" xr:uid="{00000000-0004-0000-0300-00005D000000}"/>
    <hyperlink ref="F1088" r:id="rId95" xr:uid="{00000000-0004-0000-0300-00005E000000}"/>
    <hyperlink ref="F1090" r:id="rId96" xr:uid="{00000000-0004-0000-0300-00005F000000}"/>
    <hyperlink ref="F1092" r:id="rId97" xr:uid="{00000000-0004-0000-0300-000060000000}"/>
    <hyperlink ref="F1095" r:id="rId98" xr:uid="{00000000-0004-0000-0300-000061000000}"/>
    <hyperlink ref="F1112" r:id="rId99" xr:uid="{00000000-0004-0000-0300-000062000000}"/>
    <hyperlink ref="F1123" r:id="rId100" xr:uid="{00000000-0004-0000-0300-000063000000}"/>
    <hyperlink ref="F1140" r:id="rId101" xr:uid="{00000000-0004-0000-0300-000064000000}"/>
    <hyperlink ref="F1147" r:id="rId102" xr:uid="{00000000-0004-0000-0300-000065000000}"/>
    <hyperlink ref="F1156" r:id="rId103" xr:uid="{00000000-0004-0000-0300-000066000000}"/>
    <hyperlink ref="F1162" r:id="rId104" xr:uid="{00000000-0004-0000-0300-000067000000}"/>
    <hyperlink ref="F1167" r:id="rId105" xr:uid="{00000000-0004-0000-0300-000068000000}"/>
    <hyperlink ref="F1172" r:id="rId106" xr:uid="{00000000-0004-0000-0300-000069000000}"/>
    <hyperlink ref="F1177" r:id="rId107" xr:uid="{00000000-0004-0000-0300-00006A000000}"/>
    <hyperlink ref="F1182" r:id="rId108" xr:uid="{00000000-0004-0000-0300-00006B000000}"/>
    <hyperlink ref="F1199" r:id="rId109" xr:uid="{00000000-0004-0000-0300-00006C000000}"/>
    <hyperlink ref="F1201" r:id="rId110" xr:uid="{00000000-0004-0000-0300-00006D000000}"/>
    <hyperlink ref="F1203" r:id="rId111" xr:uid="{00000000-0004-0000-0300-00006E000000}"/>
    <hyperlink ref="F1206" r:id="rId112" xr:uid="{00000000-0004-0000-0300-00006F000000}"/>
    <hyperlink ref="F1209" r:id="rId113" xr:uid="{00000000-0004-0000-0300-000070000000}"/>
    <hyperlink ref="F1213" r:id="rId114" xr:uid="{00000000-0004-0000-0300-000071000000}"/>
    <hyperlink ref="F1220" r:id="rId115" xr:uid="{00000000-0004-0000-0300-000072000000}"/>
    <hyperlink ref="F1227" r:id="rId116" xr:uid="{00000000-0004-0000-0300-000073000000}"/>
    <hyperlink ref="F1230" r:id="rId117" xr:uid="{00000000-0004-0000-0300-000074000000}"/>
    <hyperlink ref="F1264" r:id="rId118" xr:uid="{00000000-0004-0000-0300-000075000000}"/>
    <hyperlink ref="F1269" r:id="rId119" xr:uid="{00000000-0004-0000-0300-000076000000}"/>
    <hyperlink ref="F1275" r:id="rId120" xr:uid="{00000000-0004-0000-0300-000077000000}"/>
    <hyperlink ref="F1285" r:id="rId121" xr:uid="{00000000-0004-0000-0300-000078000000}"/>
    <hyperlink ref="F1295" r:id="rId122" xr:uid="{00000000-0004-0000-0300-000079000000}"/>
    <hyperlink ref="F1357" r:id="rId123" xr:uid="{00000000-0004-0000-0300-00007A000000}"/>
    <hyperlink ref="F1369" r:id="rId124" xr:uid="{00000000-0004-0000-0300-00007B000000}"/>
    <hyperlink ref="F1405" r:id="rId125" xr:uid="{00000000-0004-0000-0300-00007C000000}"/>
    <hyperlink ref="F1408" r:id="rId126" xr:uid="{00000000-0004-0000-0300-00007D000000}"/>
    <hyperlink ref="F1422" r:id="rId127" xr:uid="{00000000-0004-0000-0300-00007E000000}"/>
    <hyperlink ref="F1447" r:id="rId128" xr:uid="{00000000-0004-0000-0300-00007F000000}"/>
    <hyperlink ref="F1454" r:id="rId129" xr:uid="{00000000-0004-0000-0300-000080000000}"/>
    <hyperlink ref="F1484" r:id="rId130" xr:uid="{00000000-0004-0000-0300-000081000000}"/>
    <hyperlink ref="F1498" r:id="rId131" xr:uid="{00000000-0004-0000-0300-000082000000}"/>
    <hyperlink ref="F1512" r:id="rId132" xr:uid="{00000000-0004-0000-0300-000083000000}"/>
    <hyperlink ref="F1532" r:id="rId133" xr:uid="{00000000-0004-0000-0300-000084000000}"/>
    <hyperlink ref="F1535" r:id="rId134" xr:uid="{00000000-0004-0000-0300-000085000000}"/>
    <hyperlink ref="F1542" r:id="rId135" xr:uid="{00000000-0004-0000-0300-000086000000}"/>
    <hyperlink ref="F1550" r:id="rId136" xr:uid="{00000000-0004-0000-0300-000087000000}"/>
    <hyperlink ref="F1568" r:id="rId137" xr:uid="{00000000-0004-0000-0300-000088000000}"/>
    <hyperlink ref="F1585" r:id="rId138" xr:uid="{00000000-0004-0000-0300-000089000000}"/>
    <hyperlink ref="F1601" r:id="rId139" xr:uid="{00000000-0004-0000-0300-00008A000000}"/>
    <hyperlink ref="F1620" r:id="rId140" xr:uid="{00000000-0004-0000-0300-00008B000000}"/>
    <hyperlink ref="F1639" r:id="rId141" xr:uid="{00000000-0004-0000-0300-00008C000000}"/>
    <hyperlink ref="F1651" r:id="rId142" xr:uid="{00000000-0004-0000-0300-00008D000000}"/>
    <hyperlink ref="F1663" r:id="rId143" xr:uid="{00000000-0004-0000-0300-00008E000000}"/>
    <hyperlink ref="F1680" r:id="rId144" xr:uid="{00000000-0004-0000-0300-00008F000000}"/>
    <hyperlink ref="F1697" r:id="rId145" xr:uid="{00000000-0004-0000-0300-000090000000}"/>
    <hyperlink ref="F1710" r:id="rId146" xr:uid="{00000000-0004-0000-0300-000091000000}"/>
    <hyperlink ref="F1723" r:id="rId147" xr:uid="{00000000-0004-0000-0300-000092000000}"/>
    <hyperlink ref="F1744" r:id="rId148" xr:uid="{00000000-0004-0000-0300-000093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49"/>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554"/>
  <sheetViews>
    <sheetView showGridLines="0" workbookViewId="0"/>
  </sheetViews>
  <sheetFormatPr defaultRowHeight="12.7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2"/>
      <c r="M2" s="302"/>
      <c r="N2" s="302"/>
      <c r="O2" s="302"/>
      <c r="P2" s="302"/>
      <c r="Q2" s="302"/>
      <c r="R2" s="302"/>
      <c r="S2" s="302"/>
      <c r="T2" s="302"/>
      <c r="U2" s="302"/>
      <c r="V2" s="302"/>
      <c r="AT2" s="17" t="s">
        <v>92</v>
      </c>
    </row>
    <row r="3" spans="2:46" ht="6.95" customHeight="1">
      <c r="B3" s="18"/>
      <c r="C3" s="19"/>
      <c r="D3" s="19"/>
      <c r="E3" s="19"/>
      <c r="F3" s="19"/>
      <c r="G3" s="19"/>
      <c r="H3" s="19"/>
      <c r="I3" s="19"/>
      <c r="J3" s="19"/>
      <c r="K3" s="19"/>
      <c r="L3" s="20"/>
      <c r="AT3" s="17" t="s">
        <v>83</v>
      </c>
    </row>
    <row r="4" spans="2:46" ht="24.95" customHeight="1">
      <c r="B4" s="20"/>
      <c r="D4" s="21" t="s">
        <v>125</v>
      </c>
      <c r="L4" s="20"/>
      <c r="M4" s="86" t="s">
        <v>10</v>
      </c>
      <c r="AT4" s="17" t="s">
        <v>4</v>
      </c>
    </row>
    <row r="5" spans="2:46" ht="6.95" customHeight="1">
      <c r="B5" s="20"/>
      <c r="L5" s="20"/>
    </row>
    <row r="6" spans="2:46" ht="12" customHeight="1">
      <c r="B6" s="20"/>
      <c r="D6" s="27" t="s">
        <v>16</v>
      </c>
      <c r="L6" s="20"/>
    </row>
    <row r="7" spans="2:46" ht="16.5" customHeight="1">
      <c r="B7" s="20"/>
      <c r="E7" s="328" t="str">
        <f>'Rekapitulace stavby'!K6</f>
        <v>Stavební úpravy a přístavba - ZŠ Kolín Sendražice</v>
      </c>
      <c r="F7" s="329"/>
      <c r="G7" s="329"/>
      <c r="H7" s="329"/>
      <c r="L7" s="20"/>
    </row>
    <row r="8" spans="2:46" s="1" customFormat="1" ht="12" customHeight="1">
      <c r="B8" s="32"/>
      <c r="D8" s="27" t="s">
        <v>139</v>
      </c>
      <c r="L8" s="32"/>
    </row>
    <row r="9" spans="2:46" s="1" customFormat="1" ht="16.5" customHeight="1">
      <c r="B9" s="32"/>
      <c r="E9" s="295" t="s">
        <v>7864</v>
      </c>
      <c r="F9" s="330"/>
      <c r="G9" s="330"/>
      <c r="H9" s="330"/>
      <c r="L9" s="32"/>
    </row>
    <row r="10" spans="2:46" s="1" customFormat="1" ht="11.25">
      <c r="B10" s="32"/>
      <c r="L10" s="32"/>
    </row>
    <row r="11" spans="2:46" s="1" customFormat="1" ht="12" customHeight="1">
      <c r="B11" s="32"/>
      <c r="D11" s="27" t="s">
        <v>18</v>
      </c>
      <c r="F11" s="25" t="s">
        <v>19</v>
      </c>
      <c r="I11" s="27" t="s">
        <v>20</v>
      </c>
      <c r="J11" s="25" t="s">
        <v>19</v>
      </c>
      <c r="L11" s="32"/>
    </row>
    <row r="12" spans="2:46" s="1" customFormat="1" ht="12" customHeight="1">
      <c r="B12" s="32"/>
      <c r="D12" s="27" t="s">
        <v>21</v>
      </c>
      <c r="F12" s="25" t="s">
        <v>22</v>
      </c>
      <c r="I12" s="27" t="s">
        <v>23</v>
      </c>
      <c r="J12" s="49" t="str">
        <f>'Rekapitulace stavby'!AN8</f>
        <v>Vyplň údaj</v>
      </c>
      <c r="L12" s="32"/>
    </row>
    <row r="13" spans="2:46" s="1" customFormat="1" ht="10.9" customHeight="1">
      <c r="B13" s="32"/>
      <c r="L13" s="32"/>
    </row>
    <row r="14" spans="2:46" s="1" customFormat="1" ht="12" customHeight="1">
      <c r="B14" s="32"/>
      <c r="D14" s="27" t="s">
        <v>24</v>
      </c>
      <c r="I14" s="27" t="s">
        <v>25</v>
      </c>
      <c r="J14" s="25" t="s">
        <v>19</v>
      </c>
      <c r="L14" s="32"/>
    </row>
    <row r="15" spans="2:46" s="1" customFormat="1" ht="18" customHeight="1">
      <c r="B15" s="32"/>
      <c r="E15" s="25" t="s">
        <v>26</v>
      </c>
      <c r="I15" s="27" t="s">
        <v>27</v>
      </c>
      <c r="J15" s="25" t="s">
        <v>19</v>
      </c>
      <c r="L15" s="32"/>
    </row>
    <row r="16" spans="2:46" s="1" customFormat="1" ht="6.95" customHeight="1">
      <c r="B16" s="32"/>
      <c r="L16" s="32"/>
    </row>
    <row r="17" spans="2:12" s="1" customFormat="1" ht="12" customHeight="1">
      <c r="B17" s="32"/>
      <c r="D17" s="27" t="s">
        <v>28</v>
      </c>
      <c r="I17" s="27" t="s">
        <v>25</v>
      </c>
      <c r="J17" s="28" t="str">
        <f>'Rekapitulace stavby'!AN13</f>
        <v>Vyplň údaj</v>
      </c>
      <c r="L17" s="32"/>
    </row>
    <row r="18" spans="2:12" s="1" customFormat="1" ht="18" customHeight="1">
      <c r="B18" s="32"/>
      <c r="E18" s="331" t="str">
        <f>'Rekapitulace stavby'!E14</f>
        <v>Vyplň údaj</v>
      </c>
      <c r="F18" s="301"/>
      <c r="G18" s="301"/>
      <c r="H18" s="301"/>
      <c r="I18" s="27" t="s">
        <v>27</v>
      </c>
      <c r="J18" s="28" t="str">
        <f>'Rekapitulace stavby'!AN14</f>
        <v>Vyplň údaj</v>
      </c>
      <c r="L18" s="32"/>
    </row>
    <row r="19" spans="2:12" s="1" customFormat="1" ht="6.95" customHeight="1">
      <c r="B19" s="32"/>
      <c r="L19" s="32"/>
    </row>
    <row r="20" spans="2:12" s="1" customFormat="1" ht="12" customHeight="1">
      <c r="B20" s="32"/>
      <c r="D20" s="27" t="s">
        <v>30</v>
      </c>
      <c r="I20" s="27" t="s">
        <v>25</v>
      </c>
      <c r="J20" s="25" t="s">
        <v>31</v>
      </c>
      <c r="L20" s="32"/>
    </row>
    <row r="21" spans="2:12" s="1" customFormat="1" ht="18" customHeight="1">
      <c r="B21" s="32"/>
      <c r="E21" s="25" t="s">
        <v>32</v>
      </c>
      <c r="I21" s="27" t="s">
        <v>27</v>
      </c>
      <c r="J21" s="25" t="s">
        <v>33</v>
      </c>
      <c r="L21" s="32"/>
    </row>
    <row r="22" spans="2:12" s="1" customFormat="1" ht="6.95" customHeight="1">
      <c r="B22" s="32"/>
      <c r="L22" s="32"/>
    </row>
    <row r="23" spans="2:12" s="1" customFormat="1" ht="12" customHeight="1">
      <c r="B23" s="32"/>
      <c r="D23" s="27" t="s">
        <v>35</v>
      </c>
      <c r="I23" s="27" t="s">
        <v>25</v>
      </c>
      <c r="J23" s="25" t="str">
        <f>IF('Rekapitulace stavby'!AN19="","",'Rekapitulace stavby'!AN19)</f>
        <v/>
      </c>
      <c r="L23" s="32"/>
    </row>
    <row r="24" spans="2:12" s="1" customFormat="1" ht="18" customHeight="1">
      <c r="B24" s="32"/>
      <c r="E24" s="25" t="str">
        <f>IF('Rekapitulace stavby'!E20="","",'Rekapitulace stavby'!E20)</f>
        <v xml:space="preserve"> </v>
      </c>
      <c r="I24" s="27" t="s">
        <v>27</v>
      </c>
      <c r="J24" s="25" t="str">
        <f>IF('Rekapitulace stavby'!AN20="","",'Rekapitulace stavby'!AN20)</f>
        <v/>
      </c>
      <c r="L24" s="32"/>
    </row>
    <row r="25" spans="2:12" s="1" customFormat="1" ht="6.95" customHeight="1">
      <c r="B25" s="32"/>
      <c r="L25" s="32"/>
    </row>
    <row r="26" spans="2:12" s="1" customFormat="1" ht="12" customHeight="1">
      <c r="B26" s="32"/>
      <c r="D26" s="27" t="s">
        <v>37</v>
      </c>
      <c r="L26" s="32"/>
    </row>
    <row r="27" spans="2:12" s="7" customFormat="1" ht="16.5" customHeight="1">
      <c r="B27" s="87"/>
      <c r="E27" s="306" t="s">
        <v>19</v>
      </c>
      <c r="F27" s="306"/>
      <c r="G27" s="306"/>
      <c r="H27" s="306"/>
      <c r="L27" s="87"/>
    </row>
    <row r="28" spans="2:12" s="1" customFormat="1" ht="6.95" customHeight="1">
      <c r="B28" s="32"/>
      <c r="L28" s="32"/>
    </row>
    <row r="29" spans="2:12" s="1" customFormat="1" ht="6.95" customHeight="1">
      <c r="B29" s="32"/>
      <c r="D29" s="50"/>
      <c r="E29" s="50"/>
      <c r="F29" s="50"/>
      <c r="G29" s="50"/>
      <c r="H29" s="50"/>
      <c r="I29" s="50"/>
      <c r="J29" s="50"/>
      <c r="K29" s="50"/>
      <c r="L29" s="32"/>
    </row>
    <row r="30" spans="2:12" s="1" customFormat="1" ht="25.35" customHeight="1">
      <c r="B30" s="32"/>
      <c r="D30" s="89" t="s">
        <v>39</v>
      </c>
      <c r="J30" s="63">
        <f>ROUND(J94, 2)</f>
        <v>0</v>
      </c>
      <c r="L30" s="32"/>
    </row>
    <row r="31" spans="2:12" s="1" customFormat="1" ht="6.95" customHeight="1">
      <c r="B31" s="32"/>
      <c r="D31" s="50"/>
      <c r="E31" s="50"/>
      <c r="F31" s="50"/>
      <c r="G31" s="50"/>
      <c r="H31" s="50"/>
      <c r="I31" s="50"/>
      <c r="J31" s="50"/>
      <c r="K31" s="50"/>
      <c r="L31" s="32"/>
    </row>
    <row r="32" spans="2:12" s="1" customFormat="1" ht="14.45" customHeight="1">
      <c r="B32" s="32"/>
      <c r="F32" s="35" t="s">
        <v>41</v>
      </c>
      <c r="I32" s="35" t="s">
        <v>40</v>
      </c>
      <c r="J32" s="35" t="s">
        <v>42</v>
      </c>
      <c r="L32" s="32"/>
    </row>
    <row r="33" spans="2:12" s="1" customFormat="1" ht="14.45" customHeight="1">
      <c r="B33" s="32"/>
      <c r="D33" s="52" t="s">
        <v>43</v>
      </c>
      <c r="E33" s="27" t="s">
        <v>44</v>
      </c>
      <c r="F33" s="90">
        <f>ROUND((SUM(BE94:BE553)),  2)</f>
        <v>0</v>
      </c>
      <c r="I33" s="91">
        <v>0.21</v>
      </c>
      <c r="J33" s="90">
        <f>ROUND(((SUM(BE94:BE553))*I33),  2)</f>
        <v>0</v>
      </c>
      <c r="L33" s="32"/>
    </row>
    <row r="34" spans="2:12" s="1" customFormat="1" ht="14.45" customHeight="1">
      <c r="B34" s="32"/>
      <c r="E34" s="27" t="s">
        <v>45</v>
      </c>
      <c r="F34" s="90">
        <f>ROUND((SUM(BF94:BF553)),  2)</f>
        <v>0</v>
      </c>
      <c r="I34" s="91">
        <v>0.12</v>
      </c>
      <c r="J34" s="90">
        <f>ROUND(((SUM(BF94:BF553))*I34),  2)</f>
        <v>0</v>
      </c>
      <c r="L34" s="32"/>
    </row>
    <row r="35" spans="2:12" s="1" customFormat="1" ht="14.45" hidden="1" customHeight="1">
      <c r="B35" s="32"/>
      <c r="E35" s="27" t="s">
        <v>46</v>
      </c>
      <c r="F35" s="90">
        <f>ROUND((SUM(BG94:BG553)),  2)</f>
        <v>0</v>
      </c>
      <c r="I35" s="91">
        <v>0.21</v>
      </c>
      <c r="J35" s="90">
        <f>0</f>
        <v>0</v>
      </c>
      <c r="L35" s="32"/>
    </row>
    <row r="36" spans="2:12" s="1" customFormat="1" ht="14.45" hidden="1" customHeight="1">
      <c r="B36" s="32"/>
      <c r="E36" s="27" t="s">
        <v>47</v>
      </c>
      <c r="F36" s="90">
        <f>ROUND((SUM(BH94:BH553)),  2)</f>
        <v>0</v>
      </c>
      <c r="I36" s="91">
        <v>0.12</v>
      </c>
      <c r="J36" s="90">
        <f>0</f>
        <v>0</v>
      </c>
      <c r="L36" s="32"/>
    </row>
    <row r="37" spans="2:12" s="1" customFormat="1" ht="14.45" hidden="1" customHeight="1">
      <c r="B37" s="32"/>
      <c r="E37" s="27" t="s">
        <v>48</v>
      </c>
      <c r="F37" s="90">
        <f>ROUND((SUM(BI94:BI553)),  2)</f>
        <v>0</v>
      </c>
      <c r="I37" s="91">
        <v>0</v>
      </c>
      <c r="J37" s="90">
        <f>0</f>
        <v>0</v>
      </c>
      <c r="L37" s="32"/>
    </row>
    <row r="38" spans="2:12" s="1" customFormat="1" ht="6.95" customHeight="1">
      <c r="B38" s="32"/>
      <c r="L38" s="32"/>
    </row>
    <row r="39" spans="2:12" s="1" customFormat="1" ht="25.35" customHeight="1">
      <c r="B39" s="32"/>
      <c r="C39" s="92"/>
      <c r="D39" s="93" t="s">
        <v>49</v>
      </c>
      <c r="E39" s="54"/>
      <c r="F39" s="54"/>
      <c r="G39" s="94" t="s">
        <v>50</v>
      </c>
      <c r="H39" s="95" t="s">
        <v>51</v>
      </c>
      <c r="I39" s="54"/>
      <c r="J39" s="96">
        <f>SUM(J30:J37)</f>
        <v>0</v>
      </c>
      <c r="K39" s="97"/>
      <c r="L39" s="32"/>
    </row>
    <row r="40" spans="2:12" s="1" customFormat="1" ht="14.45" customHeight="1">
      <c r="B40" s="41"/>
      <c r="C40" s="42"/>
      <c r="D40" s="42"/>
      <c r="E40" s="42"/>
      <c r="F40" s="42"/>
      <c r="G40" s="42"/>
      <c r="H40" s="42"/>
      <c r="I40" s="42"/>
      <c r="J40" s="42"/>
      <c r="K40" s="42"/>
      <c r="L40" s="32"/>
    </row>
    <row r="44" spans="2:12" s="1" customFormat="1" ht="6.95" customHeight="1">
      <c r="B44" s="43"/>
      <c r="C44" s="44"/>
      <c r="D44" s="44"/>
      <c r="E44" s="44"/>
      <c r="F44" s="44"/>
      <c r="G44" s="44"/>
      <c r="H44" s="44"/>
      <c r="I44" s="44"/>
      <c r="J44" s="44"/>
      <c r="K44" s="44"/>
      <c r="L44" s="32"/>
    </row>
    <row r="45" spans="2:12" s="1" customFormat="1" ht="24.95" customHeight="1">
      <c r="B45" s="32"/>
      <c r="C45" s="21" t="s">
        <v>252</v>
      </c>
      <c r="L45" s="32"/>
    </row>
    <row r="46" spans="2:12" s="1" customFormat="1" ht="6.95" customHeight="1">
      <c r="B46" s="32"/>
      <c r="L46" s="32"/>
    </row>
    <row r="47" spans="2:12" s="1" customFormat="1" ht="12" customHeight="1">
      <c r="B47" s="32"/>
      <c r="C47" s="27" t="s">
        <v>16</v>
      </c>
      <c r="L47" s="32"/>
    </row>
    <row r="48" spans="2:12" s="1" customFormat="1" ht="16.5" customHeight="1">
      <c r="B48" s="32"/>
      <c r="E48" s="328" t="str">
        <f>E7</f>
        <v>Stavební úpravy a přístavba - ZŠ Kolín Sendražice</v>
      </c>
      <c r="F48" s="329"/>
      <c r="G48" s="329"/>
      <c r="H48" s="329"/>
      <c r="L48" s="32"/>
    </row>
    <row r="49" spans="2:47" s="1" customFormat="1" ht="12" customHeight="1">
      <c r="B49" s="32"/>
      <c r="C49" s="27" t="s">
        <v>139</v>
      </c>
      <c r="L49" s="32"/>
    </row>
    <row r="50" spans="2:47" s="1" customFormat="1" ht="16.5" customHeight="1">
      <c r="B50" s="32"/>
      <c r="E50" s="295" t="str">
        <f>E9</f>
        <v>D.1.04 - Zdravotně technické instalace</v>
      </c>
      <c r="F50" s="330"/>
      <c r="G50" s="330"/>
      <c r="H50" s="330"/>
      <c r="L50" s="32"/>
    </row>
    <row r="51" spans="2:47" s="1" customFormat="1" ht="6.95" customHeight="1">
      <c r="B51" s="32"/>
      <c r="L51" s="32"/>
    </row>
    <row r="52" spans="2:47" s="1" customFormat="1" ht="12" customHeight="1">
      <c r="B52" s="32"/>
      <c r="C52" s="27" t="s">
        <v>21</v>
      </c>
      <c r="F52" s="25" t="str">
        <f>F12</f>
        <v>Hlavní 210, 280 02 Kolín – Sendražice</v>
      </c>
      <c r="I52" s="27" t="s">
        <v>23</v>
      </c>
      <c r="J52" s="49" t="str">
        <f>IF(J12="","",J12)</f>
        <v>Vyplň údaj</v>
      </c>
      <c r="L52" s="32"/>
    </row>
    <row r="53" spans="2:47" s="1" customFormat="1" ht="6.95" customHeight="1">
      <c r="B53" s="32"/>
      <c r="L53" s="32"/>
    </row>
    <row r="54" spans="2:47" s="1" customFormat="1" ht="15.2" customHeight="1">
      <c r="B54" s="32"/>
      <c r="C54" s="27" t="s">
        <v>24</v>
      </c>
      <c r="F54" s="25" t="str">
        <f>E15</f>
        <v>Město Kolín, Karlovo náměstí 18, 280 12 Kolín</v>
      </c>
      <c r="I54" s="27" t="s">
        <v>30</v>
      </c>
      <c r="J54" s="30" t="str">
        <f>E21</f>
        <v>APRIS s.r.o</v>
      </c>
      <c r="L54" s="32"/>
    </row>
    <row r="55" spans="2:47" s="1" customFormat="1" ht="15.2" customHeight="1">
      <c r="B55" s="32"/>
      <c r="C55" s="27" t="s">
        <v>28</v>
      </c>
      <c r="F55" s="25" t="str">
        <f>IF(E18="","",E18)</f>
        <v>Vyplň údaj</v>
      </c>
      <c r="I55" s="27" t="s">
        <v>35</v>
      </c>
      <c r="J55" s="30" t="str">
        <f>E24</f>
        <v xml:space="preserve"> </v>
      </c>
      <c r="L55" s="32"/>
    </row>
    <row r="56" spans="2:47" s="1" customFormat="1" ht="10.35" customHeight="1">
      <c r="B56" s="32"/>
      <c r="L56" s="32"/>
    </row>
    <row r="57" spans="2:47" s="1" customFormat="1" ht="29.25" customHeight="1">
      <c r="B57" s="32"/>
      <c r="C57" s="98" t="s">
        <v>287</v>
      </c>
      <c r="D57" s="92"/>
      <c r="E57" s="92"/>
      <c r="F57" s="92"/>
      <c r="G57" s="92"/>
      <c r="H57" s="92"/>
      <c r="I57" s="92"/>
      <c r="J57" s="99" t="s">
        <v>288</v>
      </c>
      <c r="K57" s="92"/>
      <c r="L57" s="32"/>
    </row>
    <row r="58" spans="2:47" s="1" customFormat="1" ht="10.35" customHeight="1">
      <c r="B58" s="32"/>
      <c r="L58" s="32"/>
    </row>
    <row r="59" spans="2:47" s="1" customFormat="1" ht="22.9" customHeight="1">
      <c r="B59" s="32"/>
      <c r="C59" s="100" t="s">
        <v>71</v>
      </c>
      <c r="J59" s="63">
        <f>J94</f>
        <v>0</v>
      </c>
      <c r="L59" s="32"/>
      <c r="AU59" s="17" t="s">
        <v>295</v>
      </c>
    </row>
    <row r="60" spans="2:47" s="8" customFormat="1" ht="24.95" customHeight="1">
      <c r="B60" s="101"/>
      <c r="D60" s="102" t="s">
        <v>299</v>
      </c>
      <c r="E60" s="103"/>
      <c r="F60" s="103"/>
      <c r="G60" s="103"/>
      <c r="H60" s="103"/>
      <c r="I60" s="103"/>
      <c r="J60" s="104">
        <f>J95</f>
        <v>0</v>
      </c>
      <c r="L60" s="101"/>
    </row>
    <row r="61" spans="2:47" s="9" customFormat="1" ht="19.899999999999999" customHeight="1">
      <c r="B61" s="106"/>
      <c r="D61" s="107" t="s">
        <v>1324</v>
      </c>
      <c r="E61" s="108"/>
      <c r="F61" s="108"/>
      <c r="G61" s="108"/>
      <c r="H61" s="108"/>
      <c r="I61" s="108"/>
      <c r="J61" s="109">
        <f>J96</f>
        <v>0</v>
      </c>
      <c r="L61" s="106"/>
    </row>
    <row r="62" spans="2:47" s="9" customFormat="1" ht="19.899999999999999" customHeight="1">
      <c r="B62" s="106"/>
      <c r="D62" s="107" t="s">
        <v>6500</v>
      </c>
      <c r="E62" s="108"/>
      <c r="F62" s="108"/>
      <c r="G62" s="108"/>
      <c r="H62" s="108"/>
      <c r="I62" s="108"/>
      <c r="J62" s="109">
        <f>J140</f>
        <v>0</v>
      </c>
      <c r="L62" s="106"/>
    </row>
    <row r="63" spans="2:47" s="9" customFormat="1" ht="19.899999999999999" customHeight="1">
      <c r="B63" s="106"/>
      <c r="D63" s="107" t="s">
        <v>7865</v>
      </c>
      <c r="E63" s="108"/>
      <c r="F63" s="108"/>
      <c r="G63" s="108"/>
      <c r="H63" s="108"/>
      <c r="I63" s="108"/>
      <c r="J63" s="109">
        <f>J145</f>
        <v>0</v>
      </c>
      <c r="L63" s="106"/>
    </row>
    <row r="64" spans="2:47" s="9" customFormat="1" ht="19.899999999999999" customHeight="1">
      <c r="B64" s="106"/>
      <c r="D64" s="107" t="s">
        <v>307</v>
      </c>
      <c r="E64" s="108"/>
      <c r="F64" s="108"/>
      <c r="G64" s="108"/>
      <c r="H64" s="108"/>
      <c r="I64" s="108"/>
      <c r="J64" s="109">
        <f>J158</f>
        <v>0</v>
      </c>
      <c r="L64" s="106"/>
    </row>
    <row r="65" spans="2:12" s="9" customFormat="1" ht="19.899999999999999" customHeight="1">
      <c r="B65" s="106"/>
      <c r="D65" s="107" t="s">
        <v>1346</v>
      </c>
      <c r="E65" s="108"/>
      <c r="F65" s="108"/>
      <c r="G65" s="108"/>
      <c r="H65" s="108"/>
      <c r="I65" s="108"/>
      <c r="J65" s="109">
        <f>J170</f>
        <v>0</v>
      </c>
      <c r="L65" s="106"/>
    </row>
    <row r="66" spans="2:12" s="8" customFormat="1" ht="24.95" customHeight="1">
      <c r="B66" s="101"/>
      <c r="D66" s="102" t="s">
        <v>308</v>
      </c>
      <c r="E66" s="103"/>
      <c r="F66" s="103"/>
      <c r="G66" s="103"/>
      <c r="H66" s="103"/>
      <c r="I66" s="103"/>
      <c r="J66" s="104">
        <f>J173</f>
        <v>0</v>
      </c>
      <c r="L66" s="101"/>
    </row>
    <row r="67" spans="2:12" s="9" customFormat="1" ht="19.899999999999999" customHeight="1">
      <c r="B67" s="106"/>
      <c r="D67" s="107" t="s">
        <v>310</v>
      </c>
      <c r="E67" s="108"/>
      <c r="F67" s="108"/>
      <c r="G67" s="108"/>
      <c r="H67" s="108"/>
      <c r="I67" s="108"/>
      <c r="J67" s="109">
        <f>J174</f>
        <v>0</v>
      </c>
      <c r="L67" s="106"/>
    </row>
    <row r="68" spans="2:12" s="9" customFormat="1" ht="19.899999999999999" customHeight="1">
      <c r="B68" s="106"/>
      <c r="D68" s="107" t="s">
        <v>7866</v>
      </c>
      <c r="E68" s="108"/>
      <c r="F68" s="108"/>
      <c r="G68" s="108"/>
      <c r="H68" s="108"/>
      <c r="I68" s="108"/>
      <c r="J68" s="109">
        <f>J184</f>
        <v>0</v>
      </c>
      <c r="L68" s="106"/>
    </row>
    <row r="69" spans="2:12" s="9" customFormat="1" ht="19.899999999999999" customHeight="1">
      <c r="B69" s="106"/>
      <c r="D69" s="107" t="s">
        <v>7867</v>
      </c>
      <c r="E69" s="108"/>
      <c r="F69" s="108"/>
      <c r="G69" s="108"/>
      <c r="H69" s="108"/>
      <c r="I69" s="108"/>
      <c r="J69" s="109">
        <f>J276</f>
        <v>0</v>
      </c>
      <c r="L69" s="106"/>
    </row>
    <row r="70" spans="2:12" s="9" customFormat="1" ht="19.899999999999999" customHeight="1">
      <c r="B70" s="106"/>
      <c r="D70" s="107" t="s">
        <v>7868</v>
      </c>
      <c r="E70" s="108"/>
      <c r="F70" s="108"/>
      <c r="G70" s="108"/>
      <c r="H70" s="108"/>
      <c r="I70" s="108"/>
      <c r="J70" s="109">
        <f>J440</f>
        <v>0</v>
      </c>
      <c r="L70" s="106"/>
    </row>
    <row r="71" spans="2:12" s="9" customFormat="1" ht="19.899999999999999" customHeight="1">
      <c r="B71" s="106"/>
      <c r="D71" s="107" t="s">
        <v>1384</v>
      </c>
      <c r="E71" s="108"/>
      <c r="F71" s="108"/>
      <c r="G71" s="108"/>
      <c r="H71" s="108"/>
      <c r="I71" s="108"/>
      <c r="J71" s="109">
        <f>J450</f>
        <v>0</v>
      </c>
      <c r="L71" s="106"/>
    </row>
    <row r="72" spans="2:12" s="9" customFormat="1" ht="19.899999999999999" customHeight="1">
      <c r="B72" s="106"/>
      <c r="D72" s="107" t="s">
        <v>7869</v>
      </c>
      <c r="E72" s="108"/>
      <c r="F72" s="108"/>
      <c r="G72" s="108"/>
      <c r="H72" s="108"/>
      <c r="I72" s="108"/>
      <c r="J72" s="109">
        <f>J533</f>
        <v>0</v>
      </c>
      <c r="L72" s="106"/>
    </row>
    <row r="73" spans="2:12" s="9" customFormat="1" ht="19.899999999999999" customHeight="1">
      <c r="B73" s="106"/>
      <c r="D73" s="107" t="s">
        <v>7870</v>
      </c>
      <c r="E73" s="108"/>
      <c r="F73" s="108"/>
      <c r="G73" s="108"/>
      <c r="H73" s="108"/>
      <c r="I73" s="108"/>
      <c r="J73" s="109">
        <f>J538</f>
        <v>0</v>
      </c>
      <c r="L73" s="106"/>
    </row>
    <row r="74" spans="2:12" s="9" customFormat="1" ht="19.899999999999999" customHeight="1">
      <c r="B74" s="106"/>
      <c r="D74" s="107" t="s">
        <v>1423</v>
      </c>
      <c r="E74" s="108"/>
      <c r="F74" s="108"/>
      <c r="G74" s="108"/>
      <c r="H74" s="108"/>
      <c r="I74" s="108"/>
      <c r="J74" s="109">
        <f>J545</f>
        <v>0</v>
      </c>
      <c r="L74" s="106"/>
    </row>
    <row r="75" spans="2:12" s="1" customFormat="1" ht="21.75" customHeight="1">
      <c r="B75" s="32"/>
      <c r="L75" s="32"/>
    </row>
    <row r="76" spans="2:12" s="1" customFormat="1" ht="6.95" customHeight="1">
      <c r="B76" s="41"/>
      <c r="C76" s="42"/>
      <c r="D76" s="42"/>
      <c r="E76" s="42"/>
      <c r="F76" s="42"/>
      <c r="G76" s="42"/>
      <c r="H76" s="42"/>
      <c r="I76" s="42"/>
      <c r="J76" s="42"/>
      <c r="K76" s="42"/>
      <c r="L76" s="32"/>
    </row>
    <row r="80" spans="2:12" s="1" customFormat="1" ht="6.95" customHeight="1">
      <c r="B80" s="43"/>
      <c r="C80" s="44"/>
      <c r="D80" s="44"/>
      <c r="E80" s="44"/>
      <c r="F80" s="44"/>
      <c r="G80" s="44"/>
      <c r="H80" s="44"/>
      <c r="I80" s="44"/>
      <c r="J80" s="44"/>
      <c r="K80" s="44"/>
      <c r="L80" s="32"/>
    </row>
    <row r="81" spans="2:63" s="1" customFormat="1" ht="24.95" customHeight="1">
      <c r="B81" s="32"/>
      <c r="C81" s="21" t="s">
        <v>324</v>
      </c>
      <c r="L81" s="32"/>
    </row>
    <row r="82" spans="2:63" s="1" customFormat="1" ht="6.95" customHeight="1">
      <c r="B82" s="32"/>
      <c r="L82" s="32"/>
    </row>
    <row r="83" spans="2:63" s="1" customFormat="1" ht="12" customHeight="1">
      <c r="B83" s="32"/>
      <c r="C83" s="27" t="s">
        <v>16</v>
      </c>
      <c r="L83" s="32"/>
    </row>
    <row r="84" spans="2:63" s="1" customFormat="1" ht="16.5" customHeight="1">
      <c r="B84" s="32"/>
      <c r="E84" s="328" t="str">
        <f>E7</f>
        <v>Stavební úpravy a přístavba - ZŠ Kolín Sendražice</v>
      </c>
      <c r="F84" s="329"/>
      <c r="G84" s="329"/>
      <c r="H84" s="329"/>
      <c r="L84" s="32"/>
    </row>
    <row r="85" spans="2:63" s="1" customFormat="1" ht="12" customHeight="1">
      <c r="B85" s="32"/>
      <c r="C85" s="27" t="s">
        <v>139</v>
      </c>
      <c r="L85" s="32"/>
    </row>
    <row r="86" spans="2:63" s="1" customFormat="1" ht="16.5" customHeight="1">
      <c r="B86" s="32"/>
      <c r="E86" s="295" t="str">
        <f>E9</f>
        <v>D.1.04 - Zdravotně technické instalace</v>
      </c>
      <c r="F86" s="330"/>
      <c r="G86" s="330"/>
      <c r="H86" s="330"/>
      <c r="L86" s="32"/>
    </row>
    <row r="87" spans="2:63" s="1" customFormat="1" ht="6.95" customHeight="1">
      <c r="B87" s="32"/>
      <c r="L87" s="32"/>
    </row>
    <row r="88" spans="2:63" s="1" customFormat="1" ht="12" customHeight="1">
      <c r="B88" s="32"/>
      <c r="C88" s="27" t="s">
        <v>21</v>
      </c>
      <c r="F88" s="25" t="str">
        <f>F12</f>
        <v>Hlavní 210, 280 02 Kolín – Sendražice</v>
      </c>
      <c r="I88" s="27" t="s">
        <v>23</v>
      </c>
      <c r="J88" s="49" t="str">
        <f>IF(J12="","",J12)</f>
        <v>Vyplň údaj</v>
      </c>
      <c r="L88" s="32"/>
    </row>
    <row r="89" spans="2:63" s="1" customFormat="1" ht="6.95" customHeight="1">
      <c r="B89" s="32"/>
      <c r="L89" s="32"/>
    </row>
    <row r="90" spans="2:63" s="1" customFormat="1" ht="15.2" customHeight="1">
      <c r="B90" s="32"/>
      <c r="C90" s="27" t="s">
        <v>24</v>
      </c>
      <c r="F90" s="25" t="str">
        <f>E15</f>
        <v>Město Kolín, Karlovo náměstí 18, 280 12 Kolín</v>
      </c>
      <c r="I90" s="27" t="s">
        <v>30</v>
      </c>
      <c r="J90" s="30" t="str">
        <f>E21</f>
        <v>APRIS s.r.o</v>
      </c>
      <c r="L90" s="32"/>
    </row>
    <row r="91" spans="2:63" s="1" customFormat="1" ht="15.2" customHeight="1">
      <c r="B91" s="32"/>
      <c r="C91" s="27" t="s">
        <v>28</v>
      </c>
      <c r="F91" s="25" t="str">
        <f>IF(E18="","",E18)</f>
        <v>Vyplň údaj</v>
      </c>
      <c r="I91" s="27" t="s">
        <v>35</v>
      </c>
      <c r="J91" s="30" t="str">
        <f>E24</f>
        <v xml:space="preserve"> </v>
      </c>
      <c r="L91" s="32"/>
    </row>
    <row r="92" spans="2:63" s="1" customFormat="1" ht="10.35" customHeight="1">
      <c r="B92" s="32"/>
      <c r="L92" s="32"/>
    </row>
    <row r="93" spans="2:63" s="10" customFormat="1" ht="29.25" customHeight="1">
      <c r="B93" s="111"/>
      <c r="C93" s="112" t="s">
        <v>325</v>
      </c>
      <c r="D93" s="113" t="s">
        <v>58</v>
      </c>
      <c r="E93" s="113" t="s">
        <v>54</v>
      </c>
      <c r="F93" s="113" t="s">
        <v>55</v>
      </c>
      <c r="G93" s="113" t="s">
        <v>326</v>
      </c>
      <c r="H93" s="113" t="s">
        <v>327</v>
      </c>
      <c r="I93" s="113" t="s">
        <v>328</v>
      </c>
      <c r="J93" s="113" t="s">
        <v>288</v>
      </c>
      <c r="K93" s="114" t="s">
        <v>329</v>
      </c>
      <c r="L93" s="111"/>
      <c r="M93" s="56" t="s">
        <v>19</v>
      </c>
      <c r="N93" s="57" t="s">
        <v>43</v>
      </c>
      <c r="O93" s="57" t="s">
        <v>330</v>
      </c>
      <c r="P93" s="57" t="s">
        <v>331</v>
      </c>
      <c r="Q93" s="57" t="s">
        <v>332</v>
      </c>
      <c r="R93" s="57" t="s">
        <v>333</v>
      </c>
      <c r="S93" s="57" t="s">
        <v>334</v>
      </c>
      <c r="T93" s="58" t="s">
        <v>335</v>
      </c>
    </row>
    <row r="94" spans="2:63" s="1" customFormat="1" ht="22.9" customHeight="1">
      <c r="B94" s="32"/>
      <c r="C94" s="61" t="s">
        <v>336</v>
      </c>
      <c r="J94" s="115">
        <f>BK94</f>
        <v>0</v>
      </c>
      <c r="L94" s="32"/>
      <c r="M94" s="59"/>
      <c r="N94" s="50"/>
      <c r="O94" s="50"/>
      <c r="P94" s="116">
        <f>P95+P173</f>
        <v>0</v>
      </c>
      <c r="Q94" s="50"/>
      <c r="R94" s="116">
        <f>R95+R173</f>
        <v>194.44071000000002</v>
      </c>
      <c r="S94" s="50"/>
      <c r="T94" s="117">
        <f>T95+T173</f>
        <v>4.0670500000000001</v>
      </c>
      <c r="AT94" s="17" t="s">
        <v>72</v>
      </c>
      <c r="AU94" s="17" t="s">
        <v>295</v>
      </c>
      <c r="BK94" s="118">
        <f>BK95+BK173</f>
        <v>0</v>
      </c>
    </row>
    <row r="95" spans="2:63" s="11" customFormat="1" ht="25.9" customHeight="1">
      <c r="B95" s="119"/>
      <c r="D95" s="120" t="s">
        <v>72</v>
      </c>
      <c r="E95" s="121" t="s">
        <v>337</v>
      </c>
      <c r="F95" s="121" t="s">
        <v>338</v>
      </c>
      <c r="I95" s="122"/>
      <c r="J95" s="123">
        <f>BK95</f>
        <v>0</v>
      </c>
      <c r="L95" s="119"/>
      <c r="M95" s="124"/>
      <c r="P95" s="125">
        <f>P96+P140+P145+P158+P170</f>
        <v>0</v>
      </c>
      <c r="R95" s="125">
        <f>R96+R140+R145+R158+R170</f>
        <v>188.88080000000002</v>
      </c>
      <c r="T95" s="126">
        <f>T96+T140+T145+T158+T170</f>
        <v>0</v>
      </c>
      <c r="AR95" s="120" t="s">
        <v>81</v>
      </c>
      <c r="AT95" s="127" t="s">
        <v>72</v>
      </c>
      <c r="AU95" s="127" t="s">
        <v>73</v>
      </c>
      <c r="AY95" s="120" t="s">
        <v>339</v>
      </c>
      <c r="BK95" s="128">
        <f>BK96+BK140+BK145+BK158+BK170</f>
        <v>0</v>
      </c>
    </row>
    <row r="96" spans="2:63" s="11" customFormat="1" ht="22.9" customHeight="1">
      <c r="B96" s="119"/>
      <c r="D96" s="120" t="s">
        <v>72</v>
      </c>
      <c r="E96" s="129" t="s">
        <v>81</v>
      </c>
      <c r="F96" s="129" t="s">
        <v>1485</v>
      </c>
      <c r="I96" s="122"/>
      <c r="J96" s="130">
        <f>BK96</f>
        <v>0</v>
      </c>
      <c r="L96" s="119"/>
      <c r="M96" s="124"/>
      <c r="P96" s="125">
        <f>SUM(P97:P139)</f>
        <v>0</v>
      </c>
      <c r="R96" s="125">
        <f>SUM(R97:R139)</f>
        <v>146.83440000000002</v>
      </c>
      <c r="T96" s="126">
        <f>SUM(T97:T139)</f>
        <v>0</v>
      </c>
      <c r="AR96" s="120" t="s">
        <v>81</v>
      </c>
      <c r="AT96" s="127" t="s">
        <v>72</v>
      </c>
      <c r="AU96" s="127" t="s">
        <v>81</v>
      </c>
      <c r="AY96" s="120" t="s">
        <v>339</v>
      </c>
      <c r="BK96" s="128">
        <f>SUM(BK97:BK139)</f>
        <v>0</v>
      </c>
    </row>
    <row r="97" spans="2:65" s="1" customFormat="1" ht="49.15" customHeight="1">
      <c r="B97" s="32"/>
      <c r="C97" s="131" t="s">
        <v>81</v>
      </c>
      <c r="D97" s="131" t="s">
        <v>342</v>
      </c>
      <c r="E97" s="132" t="s">
        <v>7871</v>
      </c>
      <c r="F97" s="133" t="s">
        <v>7872</v>
      </c>
      <c r="G97" s="134" t="s">
        <v>236</v>
      </c>
      <c r="H97" s="135">
        <v>341.7</v>
      </c>
      <c r="I97" s="136"/>
      <c r="J97" s="137">
        <f>ROUND(I97*H97,2)</f>
        <v>0</v>
      </c>
      <c r="K97" s="133" t="s">
        <v>345</v>
      </c>
      <c r="L97" s="32"/>
      <c r="M97" s="138" t="s">
        <v>19</v>
      </c>
      <c r="N97" s="139" t="s">
        <v>44</v>
      </c>
      <c r="P97" s="140">
        <f>O97*H97</f>
        <v>0</v>
      </c>
      <c r="Q97" s="140">
        <v>0</v>
      </c>
      <c r="R97" s="140">
        <f>Q97*H97</f>
        <v>0</v>
      </c>
      <c r="S97" s="140">
        <v>0</v>
      </c>
      <c r="T97" s="141">
        <f>S97*H97</f>
        <v>0</v>
      </c>
      <c r="AR97" s="142" t="s">
        <v>346</v>
      </c>
      <c r="AT97" s="142" t="s">
        <v>342</v>
      </c>
      <c r="AU97" s="142" t="s">
        <v>83</v>
      </c>
      <c r="AY97" s="17" t="s">
        <v>339</v>
      </c>
      <c r="BE97" s="143">
        <f>IF(N97="základní",J97,0)</f>
        <v>0</v>
      </c>
      <c r="BF97" s="143">
        <f>IF(N97="snížená",J97,0)</f>
        <v>0</v>
      </c>
      <c r="BG97" s="143">
        <f>IF(N97="zákl. přenesená",J97,0)</f>
        <v>0</v>
      </c>
      <c r="BH97" s="143">
        <f>IF(N97="sníž. přenesená",J97,0)</f>
        <v>0</v>
      </c>
      <c r="BI97" s="143">
        <f>IF(N97="nulová",J97,0)</f>
        <v>0</v>
      </c>
      <c r="BJ97" s="17" t="s">
        <v>81</v>
      </c>
      <c r="BK97" s="143">
        <f>ROUND(I97*H97,2)</f>
        <v>0</v>
      </c>
      <c r="BL97" s="17" t="s">
        <v>346</v>
      </c>
      <c r="BM97" s="142" t="s">
        <v>7873</v>
      </c>
    </row>
    <row r="98" spans="2:65" s="1" customFormat="1" ht="11.25">
      <c r="B98" s="32"/>
      <c r="D98" s="144" t="s">
        <v>348</v>
      </c>
      <c r="F98" s="145" t="s">
        <v>7874</v>
      </c>
      <c r="I98" s="146"/>
      <c r="L98" s="32"/>
      <c r="M98" s="147"/>
      <c r="T98" s="53"/>
      <c r="AT98" s="17" t="s">
        <v>348</v>
      </c>
      <c r="AU98" s="17" t="s">
        <v>83</v>
      </c>
    </row>
    <row r="99" spans="2:65" s="12" customFormat="1" ht="11.25">
      <c r="B99" s="148"/>
      <c r="D99" s="149" t="s">
        <v>350</v>
      </c>
      <c r="E99" s="150" t="s">
        <v>19</v>
      </c>
      <c r="F99" s="151" t="s">
        <v>7875</v>
      </c>
      <c r="H99" s="152">
        <v>341.7</v>
      </c>
      <c r="I99" s="153"/>
      <c r="L99" s="148"/>
      <c r="M99" s="154"/>
      <c r="T99" s="155"/>
      <c r="AT99" s="150" t="s">
        <v>350</v>
      </c>
      <c r="AU99" s="150" t="s">
        <v>83</v>
      </c>
      <c r="AV99" s="12" t="s">
        <v>83</v>
      </c>
      <c r="AW99" s="12" t="s">
        <v>34</v>
      </c>
      <c r="AX99" s="12" t="s">
        <v>73</v>
      </c>
      <c r="AY99" s="150" t="s">
        <v>339</v>
      </c>
    </row>
    <row r="100" spans="2:65" s="14" customFormat="1" ht="11.25">
      <c r="B100" s="181"/>
      <c r="D100" s="149" t="s">
        <v>350</v>
      </c>
      <c r="E100" s="182" t="s">
        <v>19</v>
      </c>
      <c r="F100" s="183" t="s">
        <v>358</v>
      </c>
      <c r="H100" s="184">
        <v>341.7</v>
      </c>
      <c r="I100" s="185"/>
      <c r="L100" s="181"/>
      <c r="M100" s="186"/>
      <c r="T100" s="187"/>
      <c r="AT100" s="182" t="s">
        <v>350</v>
      </c>
      <c r="AU100" s="182" t="s">
        <v>83</v>
      </c>
      <c r="AV100" s="14" t="s">
        <v>346</v>
      </c>
      <c r="AW100" s="14" t="s">
        <v>34</v>
      </c>
      <c r="AX100" s="14" t="s">
        <v>81</v>
      </c>
      <c r="AY100" s="182" t="s">
        <v>339</v>
      </c>
    </row>
    <row r="101" spans="2:65" s="1" customFormat="1" ht="37.9" customHeight="1">
      <c r="B101" s="32"/>
      <c r="C101" s="131" t="s">
        <v>83</v>
      </c>
      <c r="D101" s="131" t="s">
        <v>342</v>
      </c>
      <c r="E101" s="132" t="s">
        <v>7876</v>
      </c>
      <c r="F101" s="133" t="s">
        <v>7877</v>
      </c>
      <c r="G101" s="134" t="s">
        <v>119</v>
      </c>
      <c r="H101" s="135">
        <v>410</v>
      </c>
      <c r="I101" s="136"/>
      <c r="J101" s="137">
        <f>ROUND(I101*H101,2)</f>
        <v>0</v>
      </c>
      <c r="K101" s="133" t="s">
        <v>345</v>
      </c>
      <c r="L101" s="32"/>
      <c r="M101" s="138" t="s">
        <v>19</v>
      </c>
      <c r="N101" s="139" t="s">
        <v>44</v>
      </c>
      <c r="P101" s="140">
        <f>O101*H101</f>
        <v>0</v>
      </c>
      <c r="Q101" s="140">
        <v>8.4000000000000003E-4</v>
      </c>
      <c r="R101" s="140">
        <f>Q101*H101</f>
        <v>0.34440000000000004</v>
      </c>
      <c r="S101" s="140">
        <v>0</v>
      </c>
      <c r="T101" s="141">
        <f>S101*H101</f>
        <v>0</v>
      </c>
      <c r="AR101" s="142" t="s">
        <v>346</v>
      </c>
      <c r="AT101" s="142" t="s">
        <v>342</v>
      </c>
      <c r="AU101" s="142" t="s">
        <v>83</v>
      </c>
      <c r="AY101" s="17" t="s">
        <v>339</v>
      </c>
      <c r="BE101" s="143">
        <f>IF(N101="základní",J101,0)</f>
        <v>0</v>
      </c>
      <c r="BF101" s="143">
        <f>IF(N101="snížená",J101,0)</f>
        <v>0</v>
      </c>
      <c r="BG101" s="143">
        <f>IF(N101="zákl. přenesená",J101,0)</f>
        <v>0</v>
      </c>
      <c r="BH101" s="143">
        <f>IF(N101="sníž. přenesená",J101,0)</f>
        <v>0</v>
      </c>
      <c r="BI101" s="143">
        <f>IF(N101="nulová",J101,0)</f>
        <v>0</v>
      </c>
      <c r="BJ101" s="17" t="s">
        <v>81</v>
      </c>
      <c r="BK101" s="143">
        <f>ROUND(I101*H101,2)</f>
        <v>0</v>
      </c>
      <c r="BL101" s="17" t="s">
        <v>346</v>
      </c>
      <c r="BM101" s="142" t="s">
        <v>7878</v>
      </c>
    </row>
    <row r="102" spans="2:65" s="1" customFormat="1" ht="11.25">
      <c r="B102" s="32"/>
      <c r="D102" s="144" t="s">
        <v>348</v>
      </c>
      <c r="F102" s="145" t="s">
        <v>7879</v>
      </c>
      <c r="I102" s="146"/>
      <c r="L102" s="32"/>
      <c r="M102" s="147"/>
      <c r="T102" s="53"/>
      <c r="AT102" s="17" t="s">
        <v>348</v>
      </c>
      <c r="AU102" s="17" t="s">
        <v>83</v>
      </c>
    </row>
    <row r="103" spans="2:65" s="12" customFormat="1" ht="11.25">
      <c r="B103" s="148"/>
      <c r="D103" s="149" t="s">
        <v>350</v>
      </c>
      <c r="E103" s="150" t="s">
        <v>19</v>
      </c>
      <c r="F103" s="151" t="s">
        <v>7880</v>
      </c>
      <c r="H103" s="152">
        <v>410</v>
      </c>
      <c r="I103" s="153"/>
      <c r="L103" s="148"/>
      <c r="M103" s="154"/>
      <c r="T103" s="155"/>
      <c r="AT103" s="150" t="s">
        <v>350</v>
      </c>
      <c r="AU103" s="150" t="s">
        <v>83</v>
      </c>
      <c r="AV103" s="12" t="s">
        <v>83</v>
      </c>
      <c r="AW103" s="12" t="s">
        <v>34</v>
      </c>
      <c r="AX103" s="12" t="s">
        <v>73</v>
      </c>
      <c r="AY103" s="150" t="s">
        <v>339</v>
      </c>
    </row>
    <row r="104" spans="2:65" s="14" customFormat="1" ht="11.25">
      <c r="B104" s="181"/>
      <c r="D104" s="149" t="s">
        <v>350</v>
      </c>
      <c r="E104" s="182" t="s">
        <v>19</v>
      </c>
      <c r="F104" s="183" t="s">
        <v>358</v>
      </c>
      <c r="H104" s="184">
        <v>410</v>
      </c>
      <c r="I104" s="185"/>
      <c r="L104" s="181"/>
      <c r="M104" s="186"/>
      <c r="T104" s="187"/>
      <c r="AT104" s="182" t="s">
        <v>350</v>
      </c>
      <c r="AU104" s="182" t="s">
        <v>83</v>
      </c>
      <c r="AV104" s="14" t="s">
        <v>346</v>
      </c>
      <c r="AW104" s="14" t="s">
        <v>34</v>
      </c>
      <c r="AX104" s="14" t="s">
        <v>81</v>
      </c>
      <c r="AY104" s="182" t="s">
        <v>339</v>
      </c>
    </row>
    <row r="105" spans="2:65" s="1" customFormat="1" ht="44.25" customHeight="1">
      <c r="B105" s="32"/>
      <c r="C105" s="131" t="s">
        <v>121</v>
      </c>
      <c r="D105" s="131" t="s">
        <v>342</v>
      </c>
      <c r="E105" s="132" t="s">
        <v>7881</v>
      </c>
      <c r="F105" s="133" t="s">
        <v>7882</v>
      </c>
      <c r="G105" s="134" t="s">
        <v>119</v>
      </c>
      <c r="H105" s="135">
        <v>410</v>
      </c>
      <c r="I105" s="136"/>
      <c r="J105" s="137">
        <f>ROUND(I105*H105,2)</f>
        <v>0</v>
      </c>
      <c r="K105" s="133" t="s">
        <v>345</v>
      </c>
      <c r="L105" s="32"/>
      <c r="M105" s="138" t="s">
        <v>19</v>
      </c>
      <c r="N105" s="139" t="s">
        <v>44</v>
      </c>
      <c r="P105" s="140">
        <f>O105*H105</f>
        <v>0</v>
      </c>
      <c r="Q105" s="140">
        <v>0</v>
      </c>
      <c r="R105" s="140">
        <f>Q105*H105</f>
        <v>0</v>
      </c>
      <c r="S105" s="140">
        <v>0</v>
      </c>
      <c r="T105" s="141">
        <f>S105*H105</f>
        <v>0</v>
      </c>
      <c r="AR105" s="142" t="s">
        <v>346</v>
      </c>
      <c r="AT105" s="142" t="s">
        <v>342</v>
      </c>
      <c r="AU105" s="142" t="s">
        <v>83</v>
      </c>
      <c r="AY105" s="17" t="s">
        <v>339</v>
      </c>
      <c r="BE105" s="143">
        <f>IF(N105="základní",J105,0)</f>
        <v>0</v>
      </c>
      <c r="BF105" s="143">
        <f>IF(N105="snížená",J105,0)</f>
        <v>0</v>
      </c>
      <c r="BG105" s="143">
        <f>IF(N105="zákl. přenesená",J105,0)</f>
        <v>0</v>
      </c>
      <c r="BH105" s="143">
        <f>IF(N105="sníž. přenesená",J105,0)</f>
        <v>0</v>
      </c>
      <c r="BI105" s="143">
        <f>IF(N105="nulová",J105,0)</f>
        <v>0</v>
      </c>
      <c r="BJ105" s="17" t="s">
        <v>81</v>
      </c>
      <c r="BK105" s="143">
        <f>ROUND(I105*H105,2)</f>
        <v>0</v>
      </c>
      <c r="BL105" s="17" t="s">
        <v>346</v>
      </c>
      <c r="BM105" s="142" t="s">
        <v>7883</v>
      </c>
    </row>
    <row r="106" spans="2:65" s="1" customFormat="1" ht="11.25">
      <c r="B106" s="32"/>
      <c r="D106" s="144" t="s">
        <v>348</v>
      </c>
      <c r="F106" s="145" t="s">
        <v>7884</v>
      </c>
      <c r="I106" s="146"/>
      <c r="L106" s="32"/>
      <c r="M106" s="147"/>
      <c r="T106" s="53"/>
      <c r="AT106" s="17" t="s">
        <v>348</v>
      </c>
      <c r="AU106" s="17" t="s">
        <v>83</v>
      </c>
    </row>
    <row r="107" spans="2:65" s="12" customFormat="1" ht="11.25">
      <c r="B107" s="148"/>
      <c r="D107" s="149" t="s">
        <v>350</v>
      </c>
      <c r="E107" s="150" t="s">
        <v>19</v>
      </c>
      <c r="F107" s="151" t="s">
        <v>7880</v>
      </c>
      <c r="H107" s="152">
        <v>410</v>
      </c>
      <c r="I107" s="153"/>
      <c r="L107" s="148"/>
      <c r="M107" s="154"/>
      <c r="T107" s="155"/>
      <c r="AT107" s="150" t="s">
        <v>350</v>
      </c>
      <c r="AU107" s="150" t="s">
        <v>83</v>
      </c>
      <c r="AV107" s="12" t="s">
        <v>83</v>
      </c>
      <c r="AW107" s="12" t="s">
        <v>34</v>
      </c>
      <c r="AX107" s="12" t="s">
        <v>73</v>
      </c>
      <c r="AY107" s="150" t="s">
        <v>339</v>
      </c>
    </row>
    <row r="108" spans="2:65" s="14" customFormat="1" ht="11.25">
      <c r="B108" s="181"/>
      <c r="D108" s="149" t="s">
        <v>350</v>
      </c>
      <c r="E108" s="182" t="s">
        <v>19</v>
      </c>
      <c r="F108" s="183" t="s">
        <v>358</v>
      </c>
      <c r="H108" s="184">
        <v>410</v>
      </c>
      <c r="I108" s="185"/>
      <c r="L108" s="181"/>
      <c r="M108" s="186"/>
      <c r="T108" s="187"/>
      <c r="AT108" s="182" t="s">
        <v>350</v>
      </c>
      <c r="AU108" s="182" t="s">
        <v>83</v>
      </c>
      <c r="AV108" s="14" t="s">
        <v>346</v>
      </c>
      <c r="AW108" s="14" t="s">
        <v>34</v>
      </c>
      <c r="AX108" s="14" t="s">
        <v>81</v>
      </c>
      <c r="AY108" s="182" t="s">
        <v>339</v>
      </c>
    </row>
    <row r="109" spans="2:65" s="1" customFormat="1" ht="55.5" customHeight="1">
      <c r="B109" s="32"/>
      <c r="C109" s="131" t="s">
        <v>346</v>
      </c>
      <c r="D109" s="131" t="s">
        <v>342</v>
      </c>
      <c r="E109" s="132" t="s">
        <v>7885</v>
      </c>
      <c r="F109" s="133" t="s">
        <v>7886</v>
      </c>
      <c r="G109" s="134" t="s">
        <v>236</v>
      </c>
      <c r="H109" s="135">
        <v>99.1</v>
      </c>
      <c r="I109" s="136"/>
      <c r="J109" s="137">
        <f>ROUND(I109*H109,2)</f>
        <v>0</v>
      </c>
      <c r="K109" s="133" t="s">
        <v>345</v>
      </c>
      <c r="L109" s="32"/>
      <c r="M109" s="138" t="s">
        <v>19</v>
      </c>
      <c r="N109" s="139" t="s">
        <v>44</v>
      </c>
      <c r="P109" s="140">
        <f>O109*H109</f>
        <v>0</v>
      </c>
      <c r="Q109" s="140">
        <v>0</v>
      </c>
      <c r="R109" s="140">
        <f>Q109*H109</f>
        <v>0</v>
      </c>
      <c r="S109" s="140">
        <v>0</v>
      </c>
      <c r="T109" s="141">
        <f>S109*H109</f>
        <v>0</v>
      </c>
      <c r="AR109" s="142" t="s">
        <v>346</v>
      </c>
      <c r="AT109" s="142" t="s">
        <v>342</v>
      </c>
      <c r="AU109" s="142" t="s">
        <v>83</v>
      </c>
      <c r="AY109" s="17" t="s">
        <v>339</v>
      </c>
      <c r="BE109" s="143">
        <f>IF(N109="základní",J109,0)</f>
        <v>0</v>
      </c>
      <c r="BF109" s="143">
        <f>IF(N109="snížená",J109,0)</f>
        <v>0</v>
      </c>
      <c r="BG109" s="143">
        <f>IF(N109="zákl. přenesená",J109,0)</f>
        <v>0</v>
      </c>
      <c r="BH109" s="143">
        <f>IF(N109="sníž. přenesená",J109,0)</f>
        <v>0</v>
      </c>
      <c r="BI109" s="143">
        <f>IF(N109="nulová",J109,0)</f>
        <v>0</v>
      </c>
      <c r="BJ109" s="17" t="s">
        <v>81</v>
      </c>
      <c r="BK109" s="143">
        <f>ROUND(I109*H109,2)</f>
        <v>0</v>
      </c>
      <c r="BL109" s="17" t="s">
        <v>346</v>
      </c>
      <c r="BM109" s="142" t="s">
        <v>7887</v>
      </c>
    </row>
    <row r="110" spans="2:65" s="1" customFormat="1" ht="11.25">
      <c r="B110" s="32"/>
      <c r="D110" s="144" t="s">
        <v>348</v>
      </c>
      <c r="F110" s="145" t="s">
        <v>7888</v>
      </c>
      <c r="I110" s="146"/>
      <c r="L110" s="32"/>
      <c r="M110" s="147"/>
      <c r="T110" s="53"/>
      <c r="AT110" s="17" t="s">
        <v>348</v>
      </c>
      <c r="AU110" s="17" t="s">
        <v>83</v>
      </c>
    </row>
    <row r="111" spans="2:65" s="12" customFormat="1" ht="11.25">
      <c r="B111" s="148"/>
      <c r="D111" s="149" t="s">
        <v>350</v>
      </c>
      <c r="E111" s="150" t="s">
        <v>19</v>
      </c>
      <c r="F111" s="151" t="s">
        <v>7889</v>
      </c>
      <c r="H111" s="152">
        <v>99.1</v>
      </c>
      <c r="I111" s="153"/>
      <c r="L111" s="148"/>
      <c r="M111" s="154"/>
      <c r="T111" s="155"/>
      <c r="AT111" s="150" t="s">
        <v>350</v>
      </c>
      <c r="AU111" s="150" t="s">
        <v>83</v>
      </c>
      <c r="AV111" s="12" t="s">
        <v>83</v>
      </c>
      <c r="AW111" s="12" t="s">
        <v>34</v>
      </c>
      <c r="AX111" s="12" t="s">
        <v>73</v>
      </c>
      <c r="AY111" s="150" t="s">
        <v>339</v>
      </c>
    </row>
    <row r="112" spans="2:65" s="14" customFormat="1" ht="11.25">
      <c r="B112" s="181"/>
      <c r="D112" s="149" t="s">
        <v>350</v>
      </c>
      <c r="E112" s="182" t="s">
        <v>19</v>
      </c>
      <c r="F112" s="183" t="s">
        <v>358</v>
      </c>
      <c r="H112" s="184">
        <v>99.1</v>
      </c>
      <c r="I112" s="185"/>
      <c r="L112" s="181"/>
      <c r="M112" s="186"/>
      <c r="T112" s="187"/>
      <c r="AT112" s="182" t="s">
        <v>350</v>
      </c>
      <c r="AU112" s="182" t="s">
        <v>83</v>
      </c>
      <c r="AV112" s="14" t="s">
        <v>346</v>
      </c>
      <c r="AW112" s="14" t="s">
        <v>34</v>
      </c>
      <c r="AX112" s="14" t="s">
        <v>81</v>
      </c>
      <c r="AY112" s="182" t="s">
        <v>339</v>
      </c>
    </row>
    <row r="113" spans="2:65" s="1" customFormat="1" ht="62.65" customHeight="1">
      <c r="B113" s="32"/>
      <c r="C113" s="131" t="s">
        <v>383</v>
      </c>
      <c r="D113" s="131" t="s">
        <v>342</v>
      </c>
      <c r="E113" s="132" t="s">
        <v>7890</v>
      </c>
      <c r="F113" s="133" t="s">
        <v>7891</v>
      </c>
      <c r="G113" s="134" t="s">
        <v>236</v>
      </c>
      <c r="H113" s="135">
        <v>99.1</v>
      </c>
      <c r="I113" s="136"/>
      <c r="J113" s="137">
        <f>ROUND(I113*H113,2)</f>
        <v>0</v>
      </c>
      <c r="K113" s="133" t="s">
        <v>345</v>
      </c>
      <c r="L113" s="32"/>
      <c r="M113" s="138" t="s">
        <v>19</v>
      </c>
      <c r="N113" s="139" t="s">
        <v>44</v>
      </c>
      <c r="P113" s="140">
        <f>O113*H113</f>
        <v>0</v>
      </c>
      <c r="Q113" s="140">
        <v>0</v>
      </c>
      <c r="R113" s="140">
        <f>Q113*H113</f>
        <v>0</v>
      </c>
      <c r="S113" s="140">
        <v>0</v>
      </c>
      <c r="T113" s="141">
        <f>S113*H113</f>
        <v>0</v>
      </c>
      <c r="AR113" s="142" t="s">
        <v>346</v>
      </c>
      <c r="AT113" s="142" t="s">
        <v>342</v>
      </c>
      <c r="AU113" s="142" t="s">
        <v>83</v>
      </c>
      <c r="AY113" s="17" t="s">
        <v>339</v>
      </c>
      <c r="BE113" s="143">
        <f>IF(N113="základní",J113,0)</f>
        <v>0</v>
      </c>
      <c r="BF113" s="143">
        <f>IF(N113="snížená",J113,0)</f>
        <v>0</v>
      </c>
      <c r="BG113" s="143">
        <f>IF(N113="zákl. přenesená",J113,0)</f>
        <v>0</v>
      </c>
      <c r="BH113" s="143">
        <f>IF(N113="sníž. přenesená",J113,0)</f>
        <v>0</v>
      </c>
      <c r="BI113" s="143">
        <f>IF(N113="nulová",J113,0)</f>
        <v>0</v>
      </c>
      <c r="BJ113" s="17" t="s">
        <v>81</v>
      </c>
      <c r="BK113" s="143">
        <f>ROUND(I113*H113,2)</f>
        <v>0</v>
      </c>
      <c r="BL113" s="17" t="s">
        <v>346</v>
      </c>
      <c r="BM113" s="142" t="s">
        <v>7892</v>
      </c>
    </row>
    <row r="114" spans="2:65" s="1" customFormat="1" ht="11.25">
      <c r="B114" s="32"/>
      <c r="D114" s="144" t="s">
        <v>348</v>
      </c>
      <c r="F114" s="145" t="s">
        <v>7893</v>
      </c>
      <c r="I114" s="146"/>
      <c r="L114" s="32"/>
      <c r="M114" s="147"/>
      <c r="T114" s="53"/>
      <c r="AT114" s="17" t="s">
        <v>348</v>
      </c>
      <c r="AU114" s="17" t="s">
        <v>83</v>
      </c>
    </row>
    <row r="115" spans="2:65" s="12" customFormat="1" ht="11.25">
      <c r="B115" s="148"/>
      <c r="D115" s="149" t="s">
        <v>350</v>
      </c>
      <c r="E115" s="150" t="s">
        <v>19</v>
      </c>
      <c r="F115" s="151" t="s">
        <v>7889</v>
      </c>
      <c r="H115" s="152">
        <v>99.1</v>
      </c>
      <c r="I115" s="153"/>
      <c r="L115" s="148"/>
      <c r="M115" s="154"/>
      <c r="T115" s="155"/>
      <c r="AT115" s="150" t="s">
        <v>350</v>
      </c>
      <c r="AU115" s="150" t="s">
        <v>83</v>
      </c>
      <c r="AV115" s="12" t="s">
        <v>83</v>
      </c>
      <c r="AW115" s="12" t="s">
        <v>34</v>
      </c>
      <c r="AX115" s="12" t="s">
        <v>73</v>
      </c>
      <c r="AY115" s="150" t="s">
        <v>339</v>
      </c>
    </row>
    <row r="116" spans="2:65" s="14" customFormat="1" ht="11.25">
      <c r="B116" s="181"/>
      <c r="D116" s="149" t="s">
        <v>350</v>
      </c>
      <c r="E116" s="182" t="s">
        <v>19</v>
      </c>
      <c r="F116" s="183" t="s">
        <v>358</v>
      </c>
      <c r="H116" s="184">
        <v>99.1</v>
      </c>
      <c r="I116" s="185"/>
      <c r="L116" s="181"/>
      <c r="M116" s="186"/>
      <c r="T116" s="187"/>
      <c r="AT116" s="182" t="s">
        <v>350</v>
      </c>
      <c r="AU116" s="182" t="s">
        <v>83</v>
      </c>
      <c r="AV116" s="14" t="s">
        <v>346</v>
      </c>
      <c r="AW116" s="14" t="s">
        <v>34</v>
      </c>
      <c r="AX116" s="14" t="s">
        <v>81</v>
      </c>
      <c r="AY116" s="182" t="s">
        <v>339</v>
      </c>
    </row>
    <row r="117" spans="2:65" s="1" customFormat="1" ht="66.75" customHeight="1">
      <c r="B117" s="32"/>
      <c r="C117" s="131" t="s">
        <v>221</v>
      </c>
      <c r="D117" s="131" t="s">
        <v>342</v>
      </c>
      <c r="E117" s="132" t="s">
        <v>7894</v>
      </c>
      <c r="F117" s="133" t="s">
        <v>7895</v>
      </c>
      <c r="G117" s="134" t="s">
        <v>236</v>
      </c>
      <c r="H117" s="135">
        <v>991</v>
      </c>
      <c r="I117" s="136"/>
      <c r="J117" s="137">
        <f>ROUND(I117*H117,2)</f>
        <v>0</v>
      </c>
      <c r="K117" s="133" t="s">
        <v>345</v>
      </c>
      <c r="L117" s="32"/>
      <c r="M117" s="138" t="s">
        <v>19</v>
      </c>
      <c r="N117" s="139" t="s">
        <v>44</v>
      </c>
      <c r="P117" s="140">
        <f>O117*H117</f>
        <v>0</v>
      </c>
      <c r="Q117" s="140">
        <v>0</v>
      </c>
      <c r="R117" s="140">
        <f>Q117*H117</f>
        <v>0</v>
      </c>
      <c r="S117" s="140">
        <v>0</v>
      </c>
      <c r="T117" s="141">
        <f>S117*H117</f>
        <v>0</v>
      </c>
      <c r="AR117" s="142" t="s">
        <v>346</v>
      </c>
      <c r="AT117" s="142" t="s">
        <v>342</v>
      </c>
      <c r="AU117" s="142" t="s">
        <v>83</v>
      </c>
      <c r="AY117" s="17" t="s">
        <v>339</v>
      </c>
      <c r="BE117" s="143">
        <f>IF(N117="základní",J117,0)</f>
        <v>0</v>
      </c>
      <c r="BF117" s="143">
        <f>IF(N117="snížená",J117,0)</f>
        <v>0</v>
      </c>
      <c r="BG117" s="143">
        <f>IF(N117="zákl. přenesená",J117,0)</f>
        <v>0</v>
      </c>
      <c r="BH117" s="143">
        <f>IF(N117="sníž. přenesená",J117,0)</f>
        <v>0</v>
      </c>
      <c r="BI117" s="143">
        <f>IF(N117="nulová",J117,0)</f>
        <v>0</v>
      </c>
      <c r="BJ117" s="17" t="s">
        <v>81</v>
      </c>
      <c r="BK117" s="143">
        <f>ROUND(I117*H117,2)</f>
        <v>0</v>
      </c>
      <c r="BL117" s="17" t="s">
        <v>346</v>
      </c>
      <c r="BM117" s="142" t="s">
        <v>7896</v>
      </c>
    </row>
    <row r="118" spans="2:65" s="1" customFormat="1" ht="11.25">
      <c r="B118" s="32"/>
      <c r="D118" s="144" t="s">
        <v>348</v>
      </c>
      <c r="F118" s="145" t="s">
        <v>7897</v>
      </c>
      <c r="I118" s="146"/>
      <c r="L118" s="32"/>
      <c r="M118" s="147"/>
      <c r="T118" s="53"/>
      <c r="AT118" s="17" t="s">
        <v>348</v>
      </c>
      <c r="AU118" s="17" t="s">
        <v>83</v>
      </c>
    </row>
    <row r="119" spans="2:65" s="12" customFormat="1" ht="11.25">
      <c r="B119" s="148"/>
      <c r="D119" s="149" t="s">
        <v>350</v>
      </c>
      <c r="E119" s="150" t="s">
        <v>19</v>
      </c>
      <c r="F119" s="151" t="s">
        <v>7898</v>
      </c>
      <c r="H119" s="152">
        <v>991</v>
      </c>
      <c r="I119" s="153"/>
      <c r="L119" s="148"/>
      <c r="M119" s="154"/>
      <c r="T119" s="155"/>
      <c r="AT119" s="150" t="s">
        <v>350</v>
      </c>
      <c r="AU119" s="150" t="s">
        <v>83</v>
      </c>
      <c r="AV119" s="12" t="s">
        <v>83</v>
      </c>
      <c r="AW119" s="12" t="s">
        <v>34</v>
      </c>
      <c r="AX119" s="12" t="s">
        <v>73</v>
      </c>
      <c r="AY119" s="150" t="s">
        <v>339</v>
      </c>
    </row>
    <row r="120" spans="2:65" s="14" customFormat="1" ht="11.25">
      <c r="B120" s="181"/>
      <c r="D120" s="149" t="s">
        <v>350</v>
      </c>
      <c r="E120" s="182" t="s">
        <v>19</v>
      </c>
      <c r="F120" s="183" t="s">
        <v>358</v>
      </c>
      <c r="H120" s="184">
        <v>991</v>
      </c>
      <c r="I120" s="185"/>
      <c r="L120" s="181"/>
      <c r="M120" s="186"/>
      <c r="T120" s="187"/>
      <c r="AT120" s="182" t="s">
        <v>350</v>
      </c>
      <c r="AU120" s="182" t="s">
        <v>83</v>
      </c>
      <c r="AV120" s="14" t="s">
        <v>346</v>
      </c>
      <c r="AW120" s="14" t="s">
        <v>34</v>
      </c>
      <c r="AX120" s="14" t="s">
        <v>81</v>
      </c>
      <c r="AY120" s="182" t="s">
        <v>339</v>
      </c>
    </row>
    <row r="121" spans="2:65" s="1" customFormat="1" ht="44.25" customHeight="1">
      <c r="B121" s="32"/>
      <c r="C121" s="131" t="s">
        <v>409</v>
      </c>
      <c r="D121" s="131" t="s">
        <v>342</v>
      </c>
      <c r="E121" s="132" t="s">
        <v>7899</v>
      </c>
      <c r="F121" s="133" t="s">
        <v>7900</v>
      </c>
      <c r="G121" s="134" t="s">
        <v>236</v>
      </c>
      <c r="H121" s="135">
        <v>99.1</v>
      </c>
      <c r="I121" s="136"/>
      <c r="J121" s="137">
        <f>ROUND(I121*H121,2)</f>
        <v>0</v>
      </c>
      <c r="K121" s="133" t="s">
        <v>345</v>
      </c>
      <c r="L121" s="32"/>
      <c r="M121" s="138" t="s">
        <v>19</v>
      </c>
      <c r="N121" s="139" t="s">
        <v>44</v>
      </c>
      <c r="P121" s="140">
        <f>O121*H121</f>
        <v>0</v>
      </c>
      <c r="Q121" s="140">
        <v>0</v>
      </c>
      <c r="R121" s="140">
        <f>Q121*H121</f>
        <v>0</v>
      </c>
      <c r="S121" s="140">
        <v>0</v>
      </c>
      <c r="T121" s="141">
        <f>S121*H121</f>
        <v>0</v>
      </c>
      <c r="AR121" s="142" t="s">
        <v>346</v>
      </c>
      <c r="AT121" s="142" t="s">
        <v>342</v>
      </c>
      <c r="AU121" s="142" t="s">
        <v>83</v>
      </c>
      <c r="AY121" s="17" t="s">
        <v>339</v>
      </c>
      <c r="BE121" s="143">
        <f>IF(N121="základní",J121,0)</f>
        <v>0</v>
      </c>
      <c r="BF121" s="143">
        <f>IF(N121="snížená",J121,0)</f>
        <v>0</v>
      </c>
      <c r="BG121" s="143">
        <f>IF(N121="zákl. přenesená",J121,0)</f>
        <v>0</v>
      </c>
      <c r="BH121" s="143">
        <f>IF(N121="sníž. přenesená",J121,0)</f>
        <v>0</v>
      </c>
      <c r="BI121" s="143">
        <f>IF(N121="nulová",J121,0)</f>
        <v>0</v>
      </c>
      <c r="BJ121" s="17" t="s">
        <v>81</v>
      </c>
      <c r="BK121" s="143">
        <f>ROUND(I121*H121,2)</f>
        <v>0</v>
      </c>
      <c r="BL121" s="17" t="s">
        <v>346</v>
      </c>
      <c r="BM121" s="142" t="s">
        <v>7901</v>
      </c>
    </row>
    <row r="122" spans="2:65" s="1" customFormat="1" ht="11.25">
      <c r="B122" s="32"/>
      <c r="D122" s="144" t="s">
        <v>348</v>
      </c>
      <c r="F122" s="145" t="s">
        <v>7902</v>
      </c>
      <c r="I122" s="146"/>
      <c r="L122" s="32"/>
      <c r="M122" s="147"/>
      <c r="T122" s="53"/>
      <c r="AT122" s="17" t="s">
        <v>348</v>
      </c>
      <c r="AU122" s="17" t="s">
        <v>83</v>
      </c>
    </row>
    <row r="123" spans="2:65" s="12" customFormat="1" ht="11.25">
      <c r="B123" s="148"/>
      <c r="D123" s="149" t="s">
        <v>350</v>
      </c>
      <c r="E123" s="150" t="s">
        <v>19</v>
      </c>
      <c r="F123" s="151" t="s">
        <v>7889</v>
      </c>
      <c r="H123" s="152">
        <v>99.1</v>
      </c>
      <c r="I123" s="153"/>
      <c r="L123" s="148"/>
      <c r="M123" s="154"/>
      <c r="T123" s="155"/>
      <c r="AT123" s="150" t="s">
        <v>350</v>
      </c>
      <c r="AU123" s="150" t="s">
        <v>83</v>
      </c>
      <c r="AV123" s="12" t="s">
        <v>83</v>
      </c>
      <c r="AW123" s="12" t="s">
        <v>34</v>
      </c>
      <c r="AX123" s="12" t="s">
        <v>73</v>
      </c>
      <c r="AY123" s="150" t="s">
        <v>339</v>
      </c>
    </row>
    <row r="124" spans="2:65" s="14" customFormat="1" ht="11.25">
      <c r="B124" s="181"/>
      <c r="D124" s="149" t="s">
        <v>350</v>
      </c>
      <c r="E124" s="182" t="s">
        <v>19</v>
      </c>
      <c r="F124" s="183" t="s">
        <v>358</v>
      </c>
      <c r="H124" s="184">
        <v>99.1</v>
      </c>
      <c r="I124" s="185"/>
      <c r="L124" s="181"/>
      <c r="M124" s="186"/>
      <c r="T124" s="187"/>
      <c r="AT124" s="182" t="s">
        <v>350</v>
      </c>
      <c r="AU124" s="182" t="s">
        <v>83</v>
      </c>
      <c r="AV124" s="14" t="s">
        <v>346</v>
      </c>
      <c r="AW124" s="14" t="s">
        <v>34</v>
      </c>
      <c r="AX124" s="14" t="s">
        <v>81</v>
      </c>
      <c r="AY124" s="182" t="s">
        <v>339</v>
      </c>
    </row>
    <row r="125" spans="2:65" s="1" customFormat="1" ht="44.25" customHeight="1">
      <c r="B125" s="32"/>
      <c r="C125" s="131" t="s">
        <v>224</v>
      </c>
      <c r="D125" s="131" t="s">
        <v>342</v>
      </c>
      <c r="E125" s="132" t="s">
        <v>1720</v>
      </c>
      <c r="F125" s="133" t="s">
        <v>1721</v>
      </c>
      <c r="G125" s="134" t="s">
        <v>670</v>
      </c>
      <c r="H125" s="135">
        <v>198.2</v>
      </c>
      <c r="I125" s="136"/>
      <c r="J125" s="137">
        <f>ROUND(I125*H125,2)</f>
        <v>0</v>
      </c>
      <c r="K125" s="133" t="s">
        <v>345</v>
      </c>
      <c r="L125" s="32"/>
      <c r="M125" s="138" t="s">
        <v>19</v>
      </c>
      <c r="N125" s="139" t="s">
        <v>44</v>
      </c>
      <c r="P125" s="140">
        <f>O125*H125</f>
        <v>0</v>
      </c>
      <c r="Q125" s="140">
        <v>0</v>
      </c>
      <c r="R125" s="140">
        <f>Q125*H125</f>
        <v>0</v>
      </c>
      <c r="S125" s="140">
        <v>0</v>
      </c>
      <c r="T125" s="141">
        <f>S125*H125</f>
        <v>0</v>
      </c>
      <c r="AR125" s="142" t="s">
        <v>346</v>
      </c>
      <c r="AT125" s="142" t="s">
        <v>342</v>
      </c>
      <c r="AU125" s="142" t="s">
        <v>83</v>
      </c>
      <c r="AY125" s="17" t="s">
        <v>339</v>
      </c>
      <c r="BE125" s="143">
        <f>IF(N125="základní",J125,0)</f>
        <v>0</v>
      </c>
      <c r="BF125" s="143">
        <f>IF(N125="snížená",J125,0)</f>
        <v>0</v>
      </c>
      <c r="BG125" s="143">
        <f>IF(N125="zákl. přenesená",J125,0)</f>
        <v>0</v>
      </c>
      <c r="BH125" s="143">
        <f>IF(N125="sníž. přenesená",J125,0)</f>
        <v>0</v>
      </c>
      <c r="BI125" s="143">
        <f>IF(N125="nulová",J125,0)</f>
        <v>0</v>
      </c>
      <c r="BJ125" s="17" t="s">
        <v>81</v>
      </c>
      <c r="BK125" s="143">
        <f>ROUND(I125*H125,2)</f>
        <v>0</v>
      </c>
      <c r="BL125" s="17" t="s">
        <v>346</v>
      </c>
      <c r="BM125" s="142" t="s">
        <v>7903</v>
      </c>
    </row>
    <row r="126" spans="2:65" s="1" customFormat="1" ht="11.25">
      <c r="B126" s="32"/>
      <c r="D126" s="144" t="s">
        <v>348</v>
      </c>
      <c r="F126" s="145" t="s">
        <v>1726</v>
      </c>
      <c r="I126" s="146"/>
      <c r="L126" s="32"/>
      <c r="M126" s="147"/>
      <c r="T126" s="53"/>
      <c r="AT126" s="17" t="s">
        <v>348</v>
      </c>
      <c r="AU126" s="17" t="s">
        <v>83</v>
      </c>
    </row>
    <row r="127" spans="2:65" s="12" customFormat="1" ht="11.25">
      <c r="B127" s="148"/>
      <c r="D127" s="149" t="s">
        <v>350</v>
      </c>
      <c r="E127" s="150" t="s">
        <v>19</v>
      </c>
      <c r="F127" s="151" t="s">
        <v>7904</v>
      </c>
      <c r="H127" s="152">
        <v>198.2</v>
      </c>
      <c r="I127" s="153"/>
      <c r="L127" s="148"/>
      <c r="M127" s="154"/>
      <c r="T127" s="155"/>
      <c r="AT127" s="150" t="s">
        <v>350</v>
      </c>
      <c r="AU127" s="150" t="s">
        <v>83</v>
      </c>
      <c r="AV127" s="12" t="s">
        <v>83</v>
      </c>
      <c r="AW127" s="12" t="s">
        <v>34</v>
      </c>
      <c r="AX127" s="12" t="s">
        <v>73</v>
      </c>
      <c r="AY127" s="150" t="s">
        <v>339</v>
      </c>
    </row>
    <row r="128" spans="2:65" s="14" customFormat="1" ht="11.25">
      <c r="B128" s="181"/>
      <c r="D128" s="149" t="s">
        <v>350</v>
      </c>
      <c r="E128" s="182" t="s">
        <v>19</v>
      </c>
      <c r="F128" s="183" t="s">
        <v>358</v>
      </c>
      <c r="H128" s="184">
        <v>198.2</v>
      </c>
      <c r="I128" s="185"/>
      <c r="L128" s="181"/>
      <c r="M128" s="186"/>
      <c r="T128" s="187"/>
      <c r="AT128" s="182" t="s">
        <v>350</v>
      </c>
      <c r="AU128" s="182" t="s">
        <v>83</v>
      </c>
      <c r="AV128" s="14" t="s">
        <v>346</v>
      </c>
      <c r="AW128" s="14" t="s">
        <v>34</v>
      </c>
      <c r="AX128" s="14" t="s">
        <v>81</v>
      </c>
      <c r="AY128" s="182" t="s">
        <v>339</v>
      </c>
    </row>
    <row r="129" spans="2:65" s="1" customFormat="1" ht="44.25" customHeight="1">
      <c r="B129" s="32"/>
      <c r="C129" s="131" t="s">
        <v>340</v>
      </c>
      <c r="D129" s="131" t="s">
        <v>342</v>
      </c>
      <c r="E129" s="132" t="s">
        <v>1801</v>
      </c>
      <c r="F129" s="133" t="s">
        <v>1802</v>
      </c>
      <c r="G129" s="134" t="s">
        <v>236</v>
      </c>
      <c r="H129" s="135">
        <v>242.6</v>
      </c>
      <c r="I129" s="136"/>
      <c r="J129" s="137">
        <f>ROUND(I129*H129,2)</f>
        <v>0</v>
      </c>
      <c r="K129" s="133" t="s">
        <v>345</v>
      </c>
      <c r="L129" s="32"/>
      <c r="M129" s="138" t="s">
        <v>19</v>
      </c>
      <c r="N129" s="139" t="s">
        <v>44</v>
      </c>
      <c r="P129" s="140">
        <f>O129*H129</f>
        <v>0</v>
      </c>
      <c r="Q129" s="140">
        <v>0</v>
      </c>
      <c r="R129" s="140">
        <f>Q129*H129</f>
        <v>0</v>
      </c>
      <c r="S129" s="140">
        <v>0</v>
      </c>
      <c r="T129" s="141">
        <f>S129*H129</f>
        <v>0</v>
      </c>
      <c r="AR129" s="142" t="s">
        <v>346</v>
      </c>
      <c r="AT129" s="142" t="s">
        <v>342</v>
      </c>
      <c r="AU129" s="142" t="s">
        <v>83</v>
      </c>
      <c r="AY129" s="17" t="s">
        <v>339</v>
      </c>
      <c r="BE129" s="143">
        <f>IF(N129="základní",J129,0)</f>
        <v>0</v>
      </c>
      <c r="BF129" s="143">
        <f>IF(N129="snížená",J129,0)</f>
        <v>0</v>
      </c>
      <c r="BG129" s="143">
        <f>IF(N129="zákl. přenesená",J129,0)</f>
        <v>0</v>
      </c>
      <c r="BH129" s="143">
        <f>IF(N129="sníž. přenesená",J129,0)</f>
        <v>0</v>
      </c>
      <c r="BI129" s="143">
        <f>IF(N129="nulová",J129,0)</f>
        <v>0</v>
      </c>
      <c r="BJ129" s="17" t="s">
        <v>81</v>
      </c>
      <c r="BK129" s="143">
        <f>ROUND(I129*H129,2)</f>
        <v>0</v>
      </c>
      <c r="BL129" s="17" t="s">
        <v>346</v>
      </c>
      <c r="BM129" s="142" t="s">
        <v>7905</v>
      </c>
    </row>
    <row r="130" spans="2:65" s="1" customFormat="1" ht="11.25">
      <c r="B130" s="32"/>
      <c r="D130" s="144" t="s">
        <v>348</v>
      </c>
      <c r="F130" s="145" t="s">
        <v>1807</v>
      </c>
      <c r="I130" s="146"/>
      <c r="L130" s="32"/>
      <c r="M130" s="147"/>
      <c r="T130" s="53"/>
      <c r="AT130" s="17" t="s">
        <v>348</v>
      </c>
      <c r="AU130" s="17" t="s">
        <v>83</v>
      </c>
    </row>
    <row r="131" spans="2:65" s="12" customFormat="1" ht="11.25">
      <c r="B131" s="148"/>
      <c r="D131" s="149" t="s">
        <v>350</v>
      </c>
      <c r="E131" s="150" t="s">
        <v>19</v>
      </c>
      <c r="F131" s="151" t="s">
        <v>7906</v>
      </c>
      <c r="H131" s="152">
        <v>242.6</v>
      </c>
      <c r="I131" s="153"/>
      <c r="L131" s="148"/>
      <c r="M131" s="154"/>
      <c r="T131" s="155"/>
      <c r="AT131" s="150" t="s">
        <v>350</v>
      </c>
      <c r="AU131" s="150" t="s">
        <v>83</v>
      </c>
      <c r="AV131" s="12" t="s">
        <v>83</v>
      </c>
      <c r="AW131" s="12" t="s">
        <v>34</v>
      </c>
      <c r="AX131" s="12" t="s">
        <v>73</v>
      </c>
      <c r="AY131" s="150" t="s">
        <v>339</v>
      </c>
    </row>
    <row r="132" spans="2:65" s="14" customFormat="1" ht="11.25">
      <c r="B132" s="181"/>
      <c r="D132" s="149" t="s">
        <v>350</v>
      </c>
      <c r="E132" s="182" t="s">
        <v>19</v>
      </c>
      <c r="F132" s="183" t="s">
        <v>358</v>
      </c>
      <c r="H132" s="184">
        <v>242.6</v>
      </c>
      <c r="I132" s="185"/>
      <c r="L132" s="181"/>
      <c r="M132" s="186"/>
      <c r="T132" s="187"/>
      <c r="AT132" s="182" t="s">
        <v>350</v>
      </c>
      <c r="AU132" s="182" t="s">
        <v>83</v>
      </c>
      <c r="AV132" s="14" t="s">
        <v>346</v>
      </c>
      <c r="AW132" s="14" t="s">
        <v>34</v>
      </c>
      <c r="AX132" s="14" t="s">
        <v>81</v>
      </c>
      <c r="AY132" s="182" t="s">
        <v>339</v>
      </c>
    </row>
    <row r="133" spans="2:65" s="1" customFormat="1" ht="66.75" customHeight="1">
      <c r="B133" s="32"/>
      <c r="C133" s="131" t="s">
        <v>444</v>
      </c>
      <c r="D133" s="131" t="s">
        <v>342</v>
      </c>
      <c r="E133" s="132" t="s">
        <v>7907</v>
      </c>
      <c r="F133" s="133" t="s">
        <v>7908</v>
      </c>
      <c r="G133" s="134" t="s">
        <v>236</v>
      </c>
      <c r="H133" s="135">
        <v>77.099999999999994</v>
      </c>
      <c r="I133" s="136"/>
      <c r="J133" s="137">
        <f>ROUND(I133*H133,2)</f>
        <v>0</v>
      </c>
      <c r="K133" s="133" t="s">
        <v>345</v>
      </c>
      <c r="L133" s="32"/>
      <c r="M133" s="138" t="s">
        <v>19</v>
      </c>
      <c r="N133" s="139" t="s">
        <v>44</v>
      </c>
      <c r="P133" s="140">
        <f>O133*H133</f>
        <v>0</v>
      </c>
      <c r="Q133" s="140">
        <v>0</v>
      </c>
      <c r="R133" s="140">
        <f>Q133*H133</f>
        <v>0</v>
      </c>
      <c r="S133" s="140">
        <v>0</v>
      </c>
      <c r="T133" s="141">
        <f>S133*H133</f>
        <v>0</v>
      </c>
      <c r="AR133" s="142" t="s">
        <v>346</v>
      </c>
      <c r="AT133" s="142" t="s">
        <v>342</v>
      </c>
      <c r="AU133" s="142" t="s">
        <v>83</v>
      </c>
      <c r="AY133" s="17" t="s">
        <v>339</v>
      </c>
      <c r="BE133" s="143">
        <f>IF(N133="základní",J133,0)</f>
        <v>0</v>
      </c>
      <c r="BF133" s="143">
        <f>IF(N133="snížená",J133,0)</f>
        <v>0</v>
      </c>
      <c r="BG133" s="143">
        <f>IF(N133="zákl. přenesená",J133,0)</f>
        <v>0</v>
      </c>
      <c r="BH133" s="143">
        <f>IF(N133="sníž. přenesená",J133,0)</f>
        <v>0</v>
      </c>
      <c r="BI133" s="143">
        <f>IF(N133="nulová",J133,0)</f>
        <v>0</v>
      </c>
      <c r="BJ133" s="17" t="s">
        <v>81</v>
      </c>
      <c r="BK133" s="143">
        <f>ROUND(I133*H133,2)</f>
        <v>0</v>
      </c>
      <c r="BL133" s="17" t="s">
        <v>346</v>
      </c>
      <c r="BM133" s="142" t="s">
        <v>7909</v>
      </c>
    </row>
    <row r="134" spans="2:65" s="1" customFormat="1" ht="11.25">
      <c r="B134" s="32"/>
      <c r="D134" s="144" t="s">
        <v>348</v>
      </c>
      <c r="F134" s="145" t="s">
        <v>7910</v>
      </c>
      <c r="I134" s="146"/>
      <c r="L134" s="32"/>
      <c r="M134" s="147"/>
      <c r="T134" s="53"/>
      <c r="AT134" s="17" t="s">
        <v>348</v>
      </c>
      <c r="AU134" s="17" t="s">
        <v>83</v>
      </c>
    </row>
    <row r="135" spans="2:65" s="12" customFormat="1" ht="11.25">
      <c r="B135" s="148"/>
      <c r="D135" s="149" t="s">
        <v>350</v>
      </c>
      <c r="E135" s="150" t="s">
        <v>19</v>
      </c>
      <c r="F135" s="151" t="s">
        <v>7911</v>
      </c>
      <c r="H135" s="152">
        <v>77.099999999999994</v>
      </c>
      <c r="I135" s="153"/>
      <c r="L135" s="148"/>
      <c r="M135" s="154"/>
      <c r="T135" s="155"/>
      <c r="AT135" s="150" t="s">
        <v>350</v>
      </c>
      <c r="AU135" s="150" t="s">
        <v>83</v>
      </c>
      <c r="AV135" s="12" t="s">
        <v>83</v>
      </c>
      <c r="AW135" s="12" t="s">
        <v>34</v>
      </c>
      <c r="AX135" s="12" t="s">
        <v>73</v>
      </c>
      <c r="AY135" s="150" t="s">
        <v>339</v>
      </c>
    </row>
    <row r="136" spans="2:65" s="14" customFormat="1" ht="11.25">
      <c r="B136" s="181"/>
      <c r="D136" s="149" t="s">
        <v>350</v>
      </c>
      <c r="E136" s="182" t="s">
        <v>19</v>
      </c>
      <c r="F136" s="183" t="s">
        <v>358</v>
      </c>
      <c r="H136" s="184">
        <v>77.099999999999994</v>
      </c>
      <c r="I136" s="185"/>
      <c r="L136" s="181"/>
      <c r="M136" s="186"/>
      <c r="T136" s="187"/>
      <c r="AT136" s="182" t="s">
        <v>350</v>
      </c>
      <c r="AU136" s="182" t="s">
        <v>83</v>
      </c>
      <c r="AV136" s="14" t="s">
        <v>346</v>
      </c>
      <c r="AW136" s="14" t="s">
        <v>34</v>
      </c>
      <c r="AX136" s="14" t="s">
        <v>81</v>
      </c>
      <c r="AY136" s="182" t="s">
        <v>339</v>
      </c>
    </row>
    <row r="137" spans="2:65" s="1" customFormat="1" ht="16.5" customHeight="1">
      <c r="B137" s="32"/>
      <c r="C137" s="163" t="s">
        <v>452</v>
      </c>
      <c r="D137" s="163" t="s">
        <v>1918</v>
      </c>
      <c r="E137" s="164" t="s">
        <v>7912</v>
      </c>
      <c r="F137" s="165" t="s">
        <v>7913</v>
      </c>
      <c r="G137" s="166" t="s">
        <v>670</v>
      </c>
      <c r="H137" s="167">
        <v>146.49</v>
      </c>
      <c r="I137" s="168"/>
      <c r="J137" s="169">
        <f>ROUND(I137*H137,2)</f>
        <v>0</v>
      </c>
      <c r="K137" s="165" t="s">
        <v>345</v>
      </c>
      <c r="L137" s="170"/>
      <c r="M137" s="171" t="s">
        <v>19</v>
      </c>
      <c r="N137" s="172" t="s">
        <v>44</v>
      </c>
      <c r="P137" s="140">
        <f>O137*H137</f>
        <v>0</v>
      </c>
      <c r="Q137" s="140">
        <v>1</v>
      </c>
      <c r="R137" s="140">
        <f>Q137*H137</f>
        <v>146.49</v>
      </c>
      <c r="S137" s="140">
        <v>0</v>
      </c>
      <c r="T137" s="141">
        <f>S137*H137</f>
        <v>0</v>
      </c>
      <c r="AR137" s="142" t="s">
        <v>224</v>
      </c>
      <c r="AT137" s="142" t="s">
        <v>1918</v>
      </c>
      <c r="AU137" s="142" t="s">
        <v>83</v>
      </c>
      <c r="AY137" s="17" t="s">
        <v>339</v>
      </c>
      <c r="BE137" s="143">
        <f>IF(N137="základní",J137,0)</f>
        <v>0</v>
      </c>
      <c r="BF137" s="143">
        <f>IF(N137="snížená",J137,0)</f>
        <v>0</v>
      </c>
      <c r="BG137" s="143">
        <f>IF(N137="zákl. přenesená",J137,0)</f>
        <v>0</v>
      </c>
      <c r="BH137" s="143">
        <f>IF(N137="sníž. přenesená",J137,0)</f>
        <v>0</v>
      </c>
      <c r="BI137" s="143">
        <f>IF(N137="nulová",J137,0)</f>
        <v>0</v>
      </c>
      <c r="BJ137" s="17" t="s">
        <v>81</v>
      </c>
      <c r="BK137" s="143">
        <f>ROUND(I137*H137,2)</f>
        <v>0</v>
      </c>
      <c r="BL137" s="17" t="s">
        <v>346</v>
      </c>
      <c r="BM137" s="142" t="s">
        <v>7914</v>
      </c>
    </row>
    <row r="138" spans="2:65" s="12" customFormat="1" ht="11.25">
      <c r="B138" s="148"/>
      <c r="D138" s="149" t="s">
        <v>350</v>
      </c>
      <c r="E138" s="150" t="s">
        <v>19</v>
      </c>
      <c r="F138" s="151" t="s">
        <v>7915</v>
      </c>
      <c r="H138" s="152">
        <v>146.49</v>
      </c>
      <c r="I138" s="153"/>
      <c r="L138" s="148"/>
      <c r="M138" s="154"/>
      <c r="T138" s="155"/>
      <c r="AT138" s="150" t="s">
        <v>350</v>
      </c>
      <c r="AU138" s="150" t="s">
        <v>83</v>
      </c>
      <c r="AV138" s="12" t="s">
        <v>83</v>
      </c>
      <c r="AW138" s="12" t="s">
        <v>34</v>
      </c>
      <c r="AX138" s="12" t="s">
        <v>73</v>
      </c>
      <c r="AY138" s="150" t="s">
        <v>339</v>
      </c>
    </row>
    <row r="139" spans="2:65" s="14" customFormat="1" ht="11.25">
      <c r="B139" s="181"/>
      <c r="D139" s="149" t="s">
        <v>350</v>
      </c>
      <c r="E139" s="182" t="s">
        <v>19</v>
      </c>
      <c r="F139" s="183" t="s">
        <v>358</v>
      </c>
      <c r="H139" s="184">
        <v>146.49</v>
      </c>
      <c r="I139" s="185"/>
      <c r="L139" s="181"/>
      <c r="M139" s="186"/>
      <c r="T139" s="187"/>
      <c r="AT139" s="182" t="s">
        <v>350</v>
      </c>
      <c r="AU139" s="182" t="s">
        <v>83</v>
      </c>
      <c r="AV139" s="14" t="s">
        <v>346</v>
      </c>
      <c r="AW139" s="14" t="s">
        <v>34</v>
      </c>
      <c r="AX139" s="14" t="s">
        <v>81</v>
      </c>
      <c r="AY139" s="182" t="s">
        <v>339</v>
      </c>
    </row>
    <row r="140" spans="2:65" s="11" customFormat="1" ht="22.9" customHeight="1">
      <c r="B140" s="119"/>
      <c r="D140" s="120" t="s">
        <v>72</v>
      </c>
      <c r="E140" s="129" t="s">
        <v>346</v>
      </c>
      <c r="F140" s="129" t="s">
        <v>7055</v>
      </c>
      <c r="I140" s="122"/>
      <c r="J140" s="130">
        <f>BK140</f>
        <v>0</v>
      </c>
      <c r="L140" s="119"/>
      <c r="M140" s="124"/>
      <c r="P140" s="125">
        <f>SUM(P141:P144)</f>
        <v>0</v>
      </c>
      <c r="R140" s="125">
        <f>SUM(R141:R144)</f>
        <v>41.596940000000004</v>
      </c>
      <c r="T140" s="126">
        <f>SUM(T141:T144)</f>
        <v>0</v>
      </c>
      <c r="AR140" s="120" t="s">
        <v>81</v>
      </c>
      <c r="AT140" s="127" t="s">
        <v>72</v>
      </c>
      <c r="AU140" s="127" t="s">
        <v>81</v>
      </c>
      <c r="AY140" s="120" t="s">
        <v>339</v>
      </c>
      <c r="BK140" s="128">
        <f>SUM(BK141:BK144)</f>
        <v>0</v>
      </c>
    </row>
    <row r="141" spans="2:65" s="1" customFormat="1" ht="33" customHeight="1">
      <c r="B141" s="32"/>
      <c r="C141" s="131" t="s">
        <v>8</v>
      </c>
      <c r="D141" s="131" t="s">
        <v>342</v>
      </c>
      <c r="E141" s="132" t="s">
        <v>7916</v>
      </c>
      <c r="F141" s="133" t="s">
        <v>7917</v>
      </c>
      <c r="G141" s="134" t="s">
        <v>236</v>
      </c>
      <c r="H141" s="135">
        <v>22</v>
      </c>
      <c r="I141" s="136"/>
      <c r="J141" s="137">
        <f>ROUND(I141*H141,2)</f>
        <v>0</v>
      </c>
      <c r="K141" s="133" t="s">
        <v>345</v>
      </c>
      <c r="L141" s="32"/>
      <c r="M141" s="138" t="s">
        <v>19</v>
      </c>
      <c r="N141" s="139" t="s">
        <v>44</v>
      </c>
      <c r="P141" s="140">
        <f>O141*H141</f>
        <v>0</v>
      </c>
      <c r="Q141" s="140">
        <v>1.8907700000000001</v>
      </c>
      <c r="R141" s="140">
        <f>Q141*H141</f>
        <v>41.596940000000004</v>
      </c>
      <c r="S141" s="140">
        <v>0</v>
      </c>
      <c r="T141" s="141">
        <f>S141*H141</f>
        <v>0</v>
      </c>
      <c r="AR141" s="142" t="s">
        <v>346</v>
      </c>
      <c r="AT141" s="142" t="s">
        <v>342</v>
      </c>
      <c r="AU141" s="142" t="s">
        <v>83</v>
      </c>
      <c r="AY141" s="17" t="s">
        <v>339</v>
      </c>
      <c r="BE141" s="143">
        <f>IF(N141="základní",J141,0)</f>
        <v>0</v>
      </c>
      <c r="BF141" s="143">
        <f>IF(N141="snížená",J141,0)</f>
        <v>0</v>
      </c>
      <c r="BG141" s="143">
        <f>IF(N141="zákl. přenesená",J141,0)</f>
        <v>0</v>
      </c>
      <c r="BH141" s="143">
        <f>IF(N141="sníž. přenesená",J141,0)</f>
        <v>0</v>
      </c>
      <c r="BI141" s="143">
        <f>IF(N141="nulová",J141,0)</f>
        <v>0</v>
      </c>
      <c r="BJ141" s="17" t="s">
        <v>81</v>
      </c>
      <c r="BK141" s="143">
        <f>ROUND(I141*H141,2)</f>
        <v>0</v>
      </c>
      <c r="BL141" s="17" t="s">
        <v>346</v>
      </c>
      <c r="BM141" s="142" t="s">
        <v>7918</v>
      </c>
    </row>
    <row r="142" spans="2:65" s="1" customFormat="1" ht="11.25">
      <c r="B142" s="32"/>
      <c r="D142" s="144" t="s">
        <v>348</v>
      </c>
      <c r="F142" s="145" t="s">
        <v>7919</v>
      </c>
      <c r="I142" s="146"/>
      <c r="L142" s="32"/>
      <c r="M142" s="147"/>
      <c r="T142" s="53"/>
      <c r="AT142" s="17" t="s">
        <v>348</v>
      </c>
      <c r="AU142" s="17" t="s">
        <v>83</v>
      </c>
    </row>
    <row r="143" spans="2:65" s="12" customFormat="1" ht="11.25">
      <c r="B143" s="148"/>
      <c r="D143" s="149" t="s">
        <v>350</v>
      </c>
      <c r="E143" s="150" t="s">
        <v>19</v>
      </c>
      <c r="F143" s="151" t="s">
        <v>7920</v>
      </c>
      <c r="H143" s="152">
        <v>22</v>
      </c>
      <c r="I143" s="153"/>
      <c r="L143" s="148"/>
      <c r="M143" s="154"/>
      <c r="T143" s="155"/>
      <c r="AT143" s="150" t="s">
        <v>350</v>
      </c>
      <c r="AU143" s="150" t="s">
        <v>83</v>
      </c>
      <c r="AV143" s="12" t="s">
        <v>83</v>
      </c>
      <c r="AW143" s="12" t="s">
        <v>34</v>
      </c>
      <c r="AX143" s="12" t="s">
        <v>73</v>
      </c>
      <c r="AY143" s="150" t="s">
        <v>339</v>
      </c>
    </row>
    <row r="144" spans="2:65" s="14" customFormat="1" ht="11.25">
      <c r="B144" s="181"/>
      <c r="D144" s="149" t="s">
        <v>350</v>
      </c>
      <c r="E144" s="182" t="s">
        <v>19</v>
      </c>
      <c r="F144" s="183" t="s">
        <v>358</v>
      </c>
      <c r="H144" s="184">
        <v>22</v>
      </c>
      <c r="I144" s="185"/>
      <c r="L144" s="181"/>
      <c r="M144" s="186"/>
      <c r="T144" s="187"/>
      <c r="AT144" s="182" t="s">
        <v>350</v>
      </c>
      <c r="AU144" s="182" t="s">
        <v>83</v>
      </c>
      <c r="AV144" s="14" t="s">
        <v>346</v>
      </c>
      <c r="AW144" s="14" t="s">
        <v>34</v>
      </c>
      <c r="AX144" s="14" t="s">
        <v>81</v>
      </c>
      <c r="AY144" s="182" t="s">
        <v>339</v>
      </c>
    </row>
    <row r="145" spans="2:65" s="11" customFormat="1" ht="22.9" customHeight="1">
      <c r="B145" s="119"/>
      <c r="D145" s="120" t="s">
        <v>72</v>
      </c>
      <c r="E145" s="129" t="s">
        <v>224</v>
      </c>
      <c r="F145" s="129" t="s">
        <v>7921</v>
      </c>
      <c r="I145" s="122"/>
      <c r="J145" s="130">
        <f>BK145</f>
        <v>0</v>
      </c>
      <c r="L145" s="119"/>
      <c r="M145" s="124"/>
      <c r="P145" s="125">
        <f>SUM(P146:P157)</f>
        <v>0</v>
      </c>
      <c r="R145" s="125">
        <f>SUM(R146:R157)</f>
        <v>0.44946000000000003</v>
      </c>
      <c r="T145" s="126">
        <f>SUM(T146:T157)</f>
        <v>0</v>
      </c>
      <c r="AR145" s="120" t="s">
        <v>81</v>
      </c>
      <c r="AT145" s="127" t="s">
        <v>72</v>
      </c>
      <c r="AU145" s="127" t="s">
        <v>81</v>
      </c>
      <c r="AY145" s="120" t="s">
        <v>339</v>
      </c>
      <c r="BK145" s="128">
        <f>SUM(BK146:BK157)</f>
        <v>0</v>
      </c>
    </row>
    <row r="146" spans="2:65" s="1" customFormat="1" ht="37.9" customHeight="1">
      <c r="B146" s="32"/>
      <c r="C146" s="131" t="s">
        <v>468</v>
      </c>
      <c r="D146" s="131" t="s">
        <v>342</v>
      </c>
      <c r="E146" s="132" t="s">
        <v>7922</v>
      </c>
      <c r="F146" s="133" t="s">
        <v>7923</v>
      </c>
      <c r="G146" s="134" t="s">
        <v>212</v>
      </c>
      <c r="H146" s="135">
        <v>1</v>
      </c>
      <c r="I146" s="136"/>
      <c r="J146" s="137">
        <f>ROUND(I146*H146,2)</f>
        <v>0</v>
      </c>
      <c r="K146" s="133" t="s">
        <v>345</v>
      </c>
      <c r="L146" s="32"/>
      <c r="M146" s="138" t="s">
        <v>19</v>
      </c>
      <c r="N146" s="139" t="s">
        <v>44</v>
      </c>
      <c r="P146" s="140">
        <f>O146*H146</f>
        <v>0</v>
      </c>
      <c r="Q146" s="140">
        <v>0.10546999999999999</v>
      </c>
      <c r="R146" s="140">
        <f>Q146*H146</f>
        <v>0.10546999999999999</v>
      </c>
      <c r="S146" s="140">
        <v>0</v>
      </c>
      <c r="T146" s="141">
        <f>S146*H146</f>
        <v>0</v>
      </c>
      <c r="AR146" s="142" t="s">
        <v>346</v>
      </c>
      <c r="AT146" s="142" t="s">
        <v>342</v>
      </c>
      <c r="AU146" s="142" t="s">
        <v>83</v>
      </c>
      <c r="AY146" s="17" t="s">
        <v>339</v>
      </c>
      <c r="BE146" s="143">
        <f>IF(N146="základní",J146,0)</f>
        <v>0</v>
      </c>
      <c r="BF146" s="143">
        <f>IF(N146="snížená",J146,0)</f>
        <v>0</v>
      </c>
      <c r="BG146" s="143">
        <f>IF(N146="zákl. přenesená",J146,0)</f>
        <v>0</v>
      </c>
      <c r="BH146" s="143">
        <f>IF(N146="sníž. přenesená",J146,0)</f>
        <v>0</v>
      </c>
      <c r="BI146" s="143">
        <f>IF(N146="nulová",J146,0)</f>
        <v>0</v>
      </c>
      <c r="BJ146" s="17" t="s">
        <v>81</v>
      </c>
      <c r="BK146" s="143">
        <f>ROUND(I146*H146,2)</f>
        <v>0</v>
      </c>
      <c r="BL146" s="17" t="s">
        <v>346</v>
      </c>
      <c r="BM146" s="142" t="s">
        <v>7924</v>
      </c>
    </row>
    <row r="147" spans="2:65" s="1" customFormat="1" ht="11.25">
      <c r="B147" s="32"/>
      <c r="D147" s="144" t="s">
        <v>348</v>
      </c>
      <c r="F147" s="145" t="s">
        <v>7925</v>
      </c>
      <c r="I147" s="146"/>
      <c r="L147" s="32"/>
      <c r="M147" s="147"/>
      <c r="T147" s="53"/>
      <c r="AT147" s="17" t="s">
        <v>348</v>
      </c>
      <c r="AU147" s="17" t="s">
        <v>83</v>
      </c>
    </row>
    <row r="148" spans="2:65" s="1" customFormat="1" ht="44.25" customHeight="1">
      <c r="B148" s="32"/>
      <c r="C148" s="131" t="s">
        <v>475</v>
      </c>
      <c r="D148" s="131" t="s">
        <v>342</v>
      </c>
      <c r="E148" s="132" t="s">
        <v>7926</v>
      </c>
      <c r="F148" s="133" t="s">
        <v>7927</v>
      </c>
      <c r="G148" s="134" t="s">
        <v>212</v>
      </c>
      <c r="H148" s="135">
        <v>1</v>
      </c>
      <c r="I148" s="136"/>
      <c r="J148" s="137">
        <f>ROUND(I148*H148,2)</f>
        <v>0</v>
      </c>
      <c r="K148" s="133" t="s">
        <v>345</v>
      </c>
      <c r="L148" s="32"/>
      <c r="M148" s="138" t="s">
        <v>19</v>
      </c>
      <c r="N148" s="139" t="s">
        <v>44</v>
      </c>
      <c r="P148" s="140">
        <f>O148*H148</f>
        <v>0</v>
      </c>
      <c r="Q148" s="140">
        <v>0.10661</v>
      </c>
      <c r="R148" s="140">
        <f>Q148*H148</f>
        <v>0.10661</v>
      </c>
      <c r="S148" s="140">
        <v>0</v>
      </c>
      <c r="T148" s="141">
        <f>S148*H148</f>
        <v>0</v>
      </c>
      <c r="AR148" s="142" t="s">
        <v>346</v>
      </c>
      <c r="AT148" s="142" t="s">
        <v>342</v>
      </c>
      <c r="AU148" s="142" t="s">
        <v>83</v>
      </c>
      <c r="AY148" s="17" t="s">
        <v>339</v>
      </c>
      <c r="BE148" s="143">
        <f>IF(N148="základní",J148,0)</f>
        <v>0</v>
      </c>
      <c r="BF148" s="143">
        <f>IF(N148="snížená",J148,0)</f>
        <v>0</v>
      </c>
      <c r="BG148" s="143">
        <f>IF(N148="zákl. přenesená",J148,0)</f>
        <v>0</v>
      </c>
      <c r="BH148" s="143">
        <f>IF(N148="sníž. přenesená",J148,0)</f>
        <v>0</v>
      </c>
      <c r="BI148" s="143">
        <f>IF(N148="nulová",J148,0)</f>
        <v>0</v>
      </c>
      <c r="BJ148" s="17" t="s">
        <v>81</v>
      </c>
      <c r="BK148" s="143">
        <f>ROUND(I148*H148,2)</f>
        <v>0</v>
      </c>
      <c r="BL148" s="17" t="s">
        <v>346</v>
      </c>
      <c r="BM148" s="142" t="s">
        <v>7928</v>
      </c>
    </row>
    <row r="149" spans="2:65" s="1" customFormat="1" ht="11.25">
      <c r="B149" s="32"/>
      <c r="D149" s="144" t="s">
        <v>348</v>
      </c>
      <c r="F149" s="145" t="s">
        <v>7929</v>
      </c>
      <c r="I149" s="146"/>
      <c r="L149" s="32"/>
      <c r="M149" s="147"/>
      <c r="T149" s="53"/>
      <c r="AT149" s="17" t="s">
        <v>348</v>
      </c>
      <c r="AU149" s="17" t="s">
        <v>83</v>
      </c>
    </row>
    <row r="150" spans="2:65" s="1" customFormat="1" ht="37.9" customHeight="1">
      <c r="B150" s="32"/>
      <c r="C150" s="131" t="s">
        <v>482</v>
      </c>
      <c r="D150" s="131" t="s">
        <v>342</v>
      </c>
      <c r="E150" s="132" t="s">
        <v>7930</v>
      </c>
      <c r="F150" s="133" t="s">
        <v>7931</v>
      </c>
      <c r="G150" s="134" t="s">
        <v>212</v>
      </c>
      <c r="H150" s="135">
        <v>2</v>
      </c>
      <c r="I150" s="136"/>
      <c r="J150" s="137">
        <f>ROUND(I150*H150,2)</f>
        <v>0</v>
      </c>
      <c r="K150" s="133" t="s">
        <v>345</v>
      </c>
      <c r="L150" s="32"/>
      <c r="M150" s="138" t="s">
        <v>19</v>
      </c>
      <c r="N150" s="139" t="s">
        <v>44</v>
      </c>
      <c r="P150" s="140">
        <f>O150*H150</f>
        <v>0</v>
      </c>
      <c r="Q150" s="140">
        <v>2.4240000000000001E-2</v>
      </c>
      <c r="R150" s="140">
        <f>Q150*H150</f>
        <v>4.8480000000000002E-2</v>
      </c>
      <c r="S150" s="140">
        <v>0</v>
      </c>
      <c r="T150" s="141">
        <f>S150*H150</f>
        <v>0</v>
      </c>
      <c r="AR150" s="142" t="s">
        <v>346</v>
      </c>
      <c r="AT150" s="142" t="s">
        <v>342</v>
      </c>
      <c r="AU150" s="142" t="s">
        <v>83</v>
      </c>
      <c r="AY150" s="17" t="s">
        <v>339</v>
      </c>
      <c r="BE150" s="143">
        <f>IF(N150="základní",J150,0)</f>
        <v>0</v>
      </c>
      <c r="BF150" s="143">
        <f>IF(N150="snížená",J150,0)</f>
        <v>0</v>
      </c>
      <c r="BG150" s="143">
        <f>IF(N150="zákl. přenesená",J150,0)</f>
        <v>0</v>
      </c>
      <c r="BH150" s="143">
        <f>IF(N150="sníž. přenesená",J150,0)</f>
        <v>0</v>
      </c>
      <c r="BI150" s="143">
        <f>IF(N150="nulová",J150,0)</f>
        <v>0</v>
      </c>
      <c r="BJ150" s="17" t="s">
        <v>81</v>
      </c>
      <c r="BK150" s="143">
        <f>ROUND(I150*H150,2)</f>
        <v>0</v>
      </c>
      <c r="BL150" s="17" t="s">
        <v>346</v>
      </c>
      <c r="BM150" s="142" t="s">
        <v>7932</v>
      </c>
    </row>
    <row r="151" spans="2:65" s="1" customFormat="1" ht="11.25">
      <c r="B151" s="32"/>
      <c r="D151" s="144" t="s">
        <v>348</v>
      </c>
      <c r="F151" s="145" t="s">
        <v>7933</v>
      </c>
      <c r="I151" s="146"/>
      <c r="L151" s="32"/>
      <c r="M151" s="147"/>
      <c r="T151" s="53"/>
      <c r="AT151" s="17" t="s">
        <v>348</v>
      </c>
      <c r="AU151" s="17" t="s">
        <v>83</v>
      </c>
    </row>
    <row r="152" spans="2:65" s="1" customFormat="1" ht="37.9" customHeight="1">
      <c r="B152" s="32"/>
      <c r="C152" s="131" t="s">
        <v>489</v>
      </c>
      <c r="D152" s="131" t="s">
        <v>342</v>
      </c>
      <c r="E152" s="132" t="s">
        <v>7934</v>
      </c>
      <c r="F152" s="133" t="s">
        <v>7935</v>
      </c>
      <c r="G152" s="134" t="s">
        <v>212</v>
      </c>
      <c r="H152" s="135">
        <v>2</v>
      </c>
      <c r="I152" s="136"/>
      <c r="J152" s="137">
        <f>ROUND(I152*H152,2)</f>
        <v>0</v>
      </c>
      <c r="K152" s="133" t="s">
        <v>345</v>
      </c>
      <c r="L152" s="32"/>
      <c r="M152" s="138" t="s">
        <v>19</v>
      </c>
      <c r="N152" s="139" t="s">
        <v>44</v>
      </c>
      <c r="P152" s="140">
        <f>O152*H152</f>
        <v>0</v>
      </c>
      <c r="Q152" s="140">
        <v>0</v>
      </c>
      <c r="R152" s="140">
        <f>Q152*H152</f>
        <v>0</v>
      </c>
      <c r="S152" s="140">
        <v>0</v>
      </c>
      <c r="T152" s="141">
        <f>S152*H152</f>
        <v>0</v>
      </c>
      <c r="AR152" s="142" t="s">
        <v>346</v>
      </c>
      <c r="AT152" s="142" t="s">
        <v>342</v>
      </c>
      <c r="AU152" s="142" t="s">
        <v>83</v>
      </c>
      <c r="AY152" s="17" t="s">
        <v>339</v>
      </c>
      <c r="BE152" s="143">
        <f>IF(N152="základní",J152,0)</f>
        <v>0</v>
      </c>
      <c r="BF152" s="143">
        <f>IF(N152="snížená",J152,0)</f>
        <v>0</v>
      </c>
      <c r="BG152" s="143">
        <f>IF(N152="zákl. přenesená",J152,0)</f>
        <v>0</v>
      </c>
      <c r="BH152" s="143">
        <f>IF(N152="sníž. přenesená",J152,0)</f>
        <v>0</v>
      </c>
      <c r="BI152" s="143">
        <f>IF(N152="nulová",J152,0)</f>
        <v>0</v>
      </c>
      <c r="BJ152" s="17" t="s">
        <v>81</v>
      </c>
      <c r="BK152" s="143">
        <f>ROUND(I152*H152,2)</f>
        <v>0</v>
      </c>
      <c r="BL152" s="17" t="s">
        <v>346</v>
      </c>
      <c r="BM152" s="142" t="s">
        <v>7936</v>
      </c>
    </row>
    <row r="153" spans="2:65" s="1" customFormat="1" ht="11.25">
      <c r="B153" s="32"/>
      <c r="D153" s="144" t="s">
        <v>348</v>
      </c>
      <c r="F153" s="145" t="s">
        <v>7937</v>
      </c>
      <c r="I153" s="146"/>
      <c r="L153" s="32"/>
      <c r="M153" s="147"/>
      <c r="T153" s="53"/>
      <c r="AT153" s="17" t="s">
        <v>348</v>
      </c>
      <c r="AU153" s="17" t="s">
        <v>83</v>
      </c>
    </row>
    <row r="154" spans="2:65" s="1" customFormat="1" ht="37.9" customHeight="1">
      <c r="B154" s="32"/>
      <c r="C154" s="131" t="s">
        <v>497</v>
      </c>
      <c r="D154" s="131" t="s">
        <v>342</v>
      </c>
      <c r="E154" s="132" t="s">
        <v>7938</v>
      </c>
      <c r="F154" s="133" t="s">
        <v>7939</v>
      </c>
      <c r="G154" s="134" t="s">
        <v>212</v>
      </c>
      <c r="H154" s="135">
        <v>2</v>
      </c>
      <c r="I154" s="136"/>
      <c r="J154" s="137">
        <f>ROUND(I154*H154,2)</f>
        <v>0</v>
      </c>
      <c r="K154" s="133" t="s">
        <v>345</v>
      </c>
      <c r="L154" s="32"/>
      <c r="M154" s="138" t="s">
        <v>19</v>
      </c>
      <c r="N154" s="139" t="s">
        <v>44</v>
      </c>
      <c r="P154" s="140">
        <f>O154*H154</f>
        <v>0</v>
      </c>
      <c r="Q154" s="140">
        <v>9.2920000000000003E-2</v>
      </c>
      <c r="R154" s="140">
        <f>Q154*H154</f>
        <v>0.18584000000000001</v>
      </c>
      <c r="S154" s="140">
        <v>0</v>
      </c>
      <c r="T154" s="141">
        <f>S154*H154</f>
        <v>0</v>
      </c>
      <c r="AR154" s="142" t="s">
        <v>346</v>
      </c>
      <c r="AT154" s="142" t="s">
        <v>342</v>
      </c>
      <c r="AU154" s="142" t="s">
        <v>83</v>
      </c>
      <c r="AY154" s="17" t="s">
        <v>339</v>
      </c>
      <c r="BE154" s="143">
        <f>IF(N154="základní",J154,0)</f>
        <v>0</v>
      </c>
      <c r="BF154" s="143">
        <f>IF(N154="snížená",J154,0)</f>
        <v>0</v>
      </c>
      <c r="BG154" s="143">
        <f>IF(N154="zákl. přenesená",J154,0)</f>
        <v>0</v>
      </c>
      <c r="BH154" s="143">
        <f>IF(N154="sníž. přenesená",J154,0)</f>
        <v>0</v>
      </c>
      <c r="BI154" s="143">
        <f>IF(N154="nulová",J154,0)</f>
        <v>0</v>
      </c>
      <c r="BJ154" s="17" t="s">
        <v>81</v>
      </c>
      <c r="BK154" s="143">
        <f>ROUND(I154*H154,2)</f>
        <v>0</v>
      </c>
      <c r="BL154" s="17" t="s">
        <v>346</v>
      </c>
      <c r="BM154" s="142" t="s">
        <v>7940</v>
      </c>
    </row>
    <row r="155" spans="2:65" s="1" customFormat="1" ht="11.25">
      <c r="B155" s="32"/>
      <c r="D155" s="144" t="s">
        <v>348</v>
      </c>
      <c r="F155" s="145" t="s">
        <v>7941</v>
      </c>
      <c r="I155" s="146"/>
      <c r="L155" s="32"/>
      <c r="M155" s="147"/>
      <c r="T155" s="53"/>
      <c r="AT155" s="17" t="s">
        <v>348</v>
      </c>
      <c r="AU155" s="17" t="s">
        <v>83</v>
      </c>
    </row>
    <row r="156" spans="2:65" s="1" customFormat="1" ht="24.2" customHeight="1">
      <c r="B156" s="32"/>
      <c r="C156" s="131" t="s">
        <v>505</v>
      </c>
      <c r="D156" s="131" t="s">
        <v>342</v>
      </c>
      <c r="E156" s="132" t="s">
        <v>7942</v>
      </c>
      <c r="F156" s="133" t="s">
        <v>7943</v>
      </c>
      <c r="G156" s="134" t="s">
        <v>131</v>
      </c>
      <c r="H156" s="135">
        <v>34</v>
      </c>
      <c r="I156" s="136"/>
      <c r="J156" s="137">
        <f>ROUND(I156*H156,2)</f>
        <v>0</v>
      </c>
      <c r="K156" s="133" t="s">
        <v>345</v>
      </c>
      <c r="L156" s="32"/>
      <c r="M156" s="138" t="s">
        <v>19</v>
      </c>
      <c r="N156" s="139" t="s">
        <v>44</v>
      </c>
      <c r="P156" s="140">
        <f>O156*H156</f>
        <v>0</v>
      </c>
      <c r="Q156" s="140">
        <v>9.0000000000000006E-5</v>
      </c>
      <c r="R156" s="140">
        <f>Q156*H156</f>
        <v>3.0600000000000002E-3</v>
      </c>
      <c r="S156" s="140">
        <v>0</v>
      </c>
      <c r="T156" s="141">
        <f>S156*H156</f>
        <v>0</v>
      </c>
      <c r="AR156" s="142" t="s">
        <v>346</v>
      </c>
      <c r="AT156" s="142" t="s">
        <v>342</v>
      </c>
      <c r="AU156" s="142" t="s">
        <v>83</v>
      </c>
      <c r="AY156" s="17" t="s">
        <v>339</v>
      </c>
      <c r="BE156" s="143">
        <f>IF(N156="základní",J156,0)</f>
        <v>0</v>
      </c>
      <c r="BF156" s="143">
        <f>IF(N156="snížená",J156,0)</f>
        <v>0</v>
      </c>
      <c r="BG156" s="143">
        <f>IF(N156="zákl. přenesená",J156,0)</f>
        <v>0</v>
      </c>
      <c r="BH156" s="143">
        <f>IF(N156="sníž. přenesená",J156,0)</f>
        <v>0</v>
      </c>
      <c r="BI156" s="143">
        <f>IF(N156="nulová",J156,0)</f>
        <v>0</v>
      </c>
      <c r="BJ156" s="17" t="s">
        <v>81</v>
      </c>
      <c r="BK156" s="143">
        <f>ROUND(I156*H156,2)</f>
        <v>0</v>
      </c>
      <c r="BL156" s="17" t="s">
        <v>346</v>
      </c>
      <c r="BM156" s="142" t="s">
        <v>7944</v>
      </c>
    </row>
    <row r="157" spans="2:65" s="1" customFormat="1" ht="11.25">
      <c r="B157" s="32"/>
      <c r="D157" s="144" t="s">
        <v>348</v>
      </c>
      <c r="F157" s="145" t="s">
        <v>7945</v>
      </c>
      <c r="I157" s="146"/>
      <c r="L157" s="32"/>
      <c r="M157" s="147"/>
      <c r="T157" s="53"/>
      <c r="AT157" s="17" t="s">
        <v>348</v>
      </c>
      <c r="AU157" s="17" t="s">
        <v>83</v>
      </c>
    </row>
    <row r="158" spans="2:65" s="11" customFormat="1" ht="22.9" customHeight="1">
      <c r="B158" s="119"/>
      <c r="D158" s="120" t="s">
        <v>72</v>
      </c>
      <c r="E158" s="129" t="s">
        <v>665</v>
      </c>
      <c r="F158" s="129" t="s">
        <v>666</v>
      </c>
      <c r="I158" s="122"/>
      <c r="J158" s="130">
        <f>BK158</f>
        <v>0</v>
      </c>
      <c r="L158" s="119"/>
      <c r="M158" s="124"/>
      <c r="P158" s="125">
        <f>SUM(P159:P169)</f>
        <v>0</v>
      </c>
      <c r="R158" s="125">
        <f>SUM(R159:R169)</f>
        <v>0</v>
      </c>
      <c r="T158" s="126">
        <f>SUM(T159:T169)</f>
        <v>0</v>
      </c>
      <c r="AR158" s="120" t="s">
        <v>81</v>
      </c>
      <c r="AT158" s="127" t="s">
        <v>72</v>
      </c>
      <c r="AU158" s="127" t="s">
        <v>81</v>
      </c>
      <c r="AY158" s="120" t="s">
        <v>339</v>
      </c>
      <c r="BK158" s="128">
        <f>SUM(BK159:BK169)</f>
        <v>0</v>
      </c>
    </row>
    <row r="159" spans="2:65" s="1" customFormat="1" ht="37.9" customHeight="1">
      <c r="B159" s="32"/>
      <c r="C159" s="131" t="s">
        <v>512</v>
      </c>
      <c r="D159" s="131" t="s">
        <v>342</v>
      </c>
      <c r="E159" s="132" t="s">
        <v>668</v>
      </c>
      <c r="F159" s="133" t="s">
        <v>669</v>
      </c>
      <c r="G159" s="134" t="s">
        <v>670</v>
      </c>
      <c r="H159" s="135">
        <v>4.0670000000000002</v>
      </c>
      <c r="I159" s="136"/>
      <c r="J159" s="137">
        <f>ROUND(I159*H159,2)</f>
        <v>0</v>
      </c>
      <c r="K159" s="133" t="s">
        <v>345</v>
      </c>
      <c r="L159" s="32"/>
      <c r="M159" s="138" t="s">
        <v>19</v>
      </c>
      <c r="N159" s="139" t="s">
        <v>44</v>
      </c>
      <c r="P159" s="140">
        <f>O159*H159</f>
        <v>0</v>
      </c>
      <c r="Q159" s="140">
        <v>0</v>
      </c>
      <c r="R159" s="140">
        <f>Q159*H159</f>
        <v>0</v>
      </c>
      <c r="S159" s="140">
        <v>0</v>
      </c>
      <c r="T159" s="141">
        <f>S159*H159</f>
        <v>0</v>
      </c>
      <c r="AR159" s="142" t="s">
        <v>346</v>
      </c>
      <c r="AT159" s="142" t="s">
        <v>342</v>
      </c>
      <c r="AU159" s="142" t="s">
        <v>83</v>
      </c>
      <c r="AY159" s="17" t="s">
        <v>339</v>
      </c>
      <c r="BE159" s="143">
        <f>IF(N159="základní",J159,0)</f>
        <v>0</v>
      </c>
      <c r="BF159" s="143">
        <f>IF(N159="snížená",J159,0)</f>
        <v>0</v>
      </c>
      <c r="BG159" s="143">
        <f>IF(N159="zákl. přenesená",J159,0)</f>
        <v>0</v>
      </c>
      <c r="BH159" s="143">
        <f>IF(N159="sníž. přenesená",J159,0)</f>
        <v>0</v>
      </c>
      <c r="BI159" s="143">
        <f>IF(N159="nulová",J159,0)</f>
        <v>0</v>
      </c>
      <c r="BJ159" s="17" t="s">
        <v>81</v>
      </c>
      <c r="BK159" s="143">
        <f>ROUND(I159*H159,2)</f>
        <v>0</v>
      </c>
      <c r="BL159" s="17" t="s">
        <v>346</v>
      </c>
      <c r="BM159" s="142" t="s">
        <v>7946</v>
      </c>
    </row>
    <row r="160" spans="2:65" s="1" customFormat="1" ht="11.25">
      <c r="B160" s="32"/>
      <c r="D160" s="144" t="s">
        <v>348</v>
      </c>
      <c r="F160" s="145" t="s">
        <v>672</v>
      </c>
      <c r="I160" s="146"/>
      <c r="L160" s="32"/>
      <c r="M160" s="147"/>
      <c r="T160" s="53"/>
      <c r="AT160" s="17" t="s">
        <v>348</v>
      </c>
      <c r="AU160" s="17" t="s">
        <v>83</v>
      </c>
    </row>
    <row r="161" spans="2:65" s="1" customFormat="1" ht="33" customHeight="1">
      <c r="B161" s="32"/>
      <c r="C161" s="131" t="s">
        <v>149</v>
      </c>
      <c r="D161" s="131" t="s">
        <v>342</v>
      </c>
      <c r="E161" s="132" t="s">
        <v>674</v>
      </c>
      <c r="F161" s="133" t="s">
        <v>675</v>
      </c>
      <c r="G161" s="134" t="s">
        <v>670</v>
      </c>
      <c r="H161" s="135">
        <v>4.0670000000000002</v>
      </c>
      <c r="I161" s="136"/>
      <c r="J161" s="137">
        <f>ROUND(I161*H161,2)</f>
        <v>0</v>
      </c>
      <c r="K161" s="133" t="s">
        <v>345</v>
      </c>
      <c r="L161" s="32"/>
      <c r="M161" s="138" t="s">
        <v>19</v>
      </c>
      <c r="N161" s="139" t="s">
        <v>44</v>
      </c>
      <c r="P161" s="140">
        <f>O161*H161</f>
        <v>0</v>
      </c>
      <c r="Q161" s="140">
        <v>0</v>
      </c>
      <c r="R161" s="140">
        <f>Q161*H161</f>
        <v>0</v>
      </c>
      <c r="S161" s="140">
        <v>0</v>
      </c>
      <c r="T161" s="141">
        <f>S161*H161</f>
        <v>0</v>
      </c>
      <c r="AR161" s="142" t="s">
        <v>346</v>
      </c>
      <c r="AT161" s="142" t="s">
        <v>342</v>
      </c>
      <c r="AU161" s="142" t="s">
        <v>83</v>
      </c>
      <c r="AY161" s="17" t="s">
        <v>339</v>
      </c>
      <c r="BE161" s="143">
        <f>IF(N161="základní",J161,0)</f>
        <v>0</v>
      </c>
      <c r="BF161" s="143">
        <f>IF(N161="snížená",J161,0)</f>
        <v>0</v>
      </c>
      <c r="BG161" s="143">
        <f>IF(N161="zákl. přenesená",J161,0)</f>
        <v>0</v>
      </c>
      <c r="BH161" s="143">
        <f>IF(N161="sníž. přenesená",J161,0)</f>
        <v>0</v>
      </c>
      <c r="BI161" s="143">
        <f>IF(N161="nulová",J161,0)</f>
        <v>0</v>
      </c>
      <c r="BJ161" s="17" t="s">
        <v>81</v>
      </c>
      <c r="BK161" s="143">
        <f>ROUND(I161*H161,2)</f>
        <v>0</v>
      </c>
      <c r="BL161" s="17" t="s">
        <v>346</v>
      </c>
      <c r="BM161" s="142" t="s">
        <v>7947</v>
      </c>
    </row>
    <row r="162" spans="2:65" s="1" customFormat="1" ht="11.25">
      <c r="B162" s="32"/>
      <c r="D162" s="144" t="s">
        <v>348</v>
      </c>
      <c r="F162" s="145" t="s">
        <v>677</v>
      </c>
      <c r="I162" s="146"/>
      <c r="L162" s="32"/>
      <c r="M162" s="147"/>
      <c r="T162" s="53"/>
      <c r="AT162" s="17" t="s">
        <v>348</v>
      </c>
      <c r="AU162" s="17" t="s">
        <v>83</v>
      </c>
    </row>
    <row r="163" spans="2:65" s="1" customFormat="1" ht="44.25" customHeight="1">
      <c r="B163" s="32"/>
      <c r="C163" s="131" t="s">
        <v>7</v>
      </c>
      <c r="D163" s="131" t="s">
        <v>342</v>
      </c>
      <c r="E163" s="132" t="s">
        <v>679</v>
      </c>
      <c r="F163" s="133" t="s">
        <v>680</v>
      </c>
      <c r="G163" s="134" t="s">
        <v>670</v>
      </c>
      <c r="H163" s="135">
        <v>16.268000000000001</v>
      </c>
      <c r="I163" s="136"/>
      <c r="J163" s="137">
        <f>ROUND(I163*H163,2)</f>
        <v>0</v>
      </c>
      <c r="K163" s="133" t="s">
        <v>345</v>
      </c>
      <c r="L163" s="32"/>
      <c r="M163" s="138" t="s">
        <v>19</v>
      </c>
      <c r="N163" s="139" t="s">
        <v>44</v>
      </c>
      <c r="P163" s="140">
        <f>O163*H163</f>
        <v>0</v>
      </c>
      <c r="Q163" s="140">
        <v>0</v>
      </c>
      <c r="R163" s="140">
        <f>Q163*H163</f>
        <v>0</v>
      </c>
      <c r="S163" s="140">
        <v>0</v>
      </c>
      <c r="T163" s="141">
        <f>S163*H163</f>
        <v>0</v>
      </c>
      <c r="AR163" s="142" t="s">
        <v>346</v>
      </c>
      <c r="AT163" s="142" t="s">
        <v>342</v>
      </c>
      <c r="AU163" s="142" t="s">
        <v>83</v>
      </c>
      <c r="AY163" s="17" t="s">
        <v>339</v>
      </c>
      <c r="BE163" s="143">
        <f>IF(N163="základní",J163,0)</f>
        <v>0</v>
      </c>
      <c r="BF163" s="143">
        <f>IF(N163="snížená",J163,0)</f>
        <v>0</v>
      </c>
      <c r="BG163" s="143">
        <f>IF(N163="zákl. přenesená",J163,0)</f>
        <v>0</v>
      </c>
      <c r="BH163" s="143">
        <f>IF(N163="sníž. přenesená",J163,0)</f>
        <v>0</v>
      </c>
      <c r="BI163" s="143">
        <f>IF(N163="nulová",J163,0)</f>
        <v>0</v>
      </c>
      <c r="BJ163" s="17" t="s">
        <v>81</v>
      </c>
      <c r="BK163" s="143">
        <f>ROUND(I163*H163,2)</f>
        <v>0</v>
      </c>
      <c r="BL163" s="17" t="s">
        <v>346</v>
      </c>
      <c r="BM163" s="142" t="s">
        <v>7948</v>
      </c>
    </row>
    <row r="164" spans="2:65" s="1" customFormat="1" ht="11.25">
      <c r="B164" s="32"/>
      <c r="D164" s="144" t="s">
        <v>348</v>
      </c>
      <c r="F164" s="145" t="s">
        <v>682</v>
      </c>
      <c r="I164" s="146"/>
      <c r="L164" s="32"/>
      <c r="M164" s="147"/>
      <c r="T164" s="53"/>
      <c r="AT164" s="17" t="s">
        <v>348</v>
      </c>
      <c r="AU164" s="17" t="s">
        <v>83</v>
      </c>
    </row>
    <row r="165" spans="2:65" s="12" customFormat="1" ht="11.25">
      <c r="B165" s="148"/>
      <c r="D165" s="149" t="s">
        <v>350</v>
      </c>
      <c r="E165" s="150" t="s">
        <v>19</v>
      </c>
      <c r="F165" s="151" t="s">
        <v>7949</v>
      </c>
      <c r="H165" s="152">
        <v>16.268000000000001</v>
      </c>
      <c r="I165" s="153"/>
      <c r="L165" s="148"/>
      <c r="M165" s="154"/>
      <c r="T165" s="155"/>
      <c r="AT165" s="150" t="s">
        <v>350</v>
      </c>
      <c r="AU165" s="150" t="s">
        <v>83</v>
      </c>
      <c r="AV165" s="12" t="s">
        <v>83</v>
      </c>
      <c r="AW165" s="12" t="s">
        <v>34</v>
      </c>
      <c r="AX165" s="12" t="s">
        <v>81</v>
      </c>
      <c r="AY165" s="150" t="s">
        <v>339</v>
      </c>
    </row>
    <row r="166" spans="2:65" s="1" customFormat="1" ht="44.25" customHeight="1">
      <c r="B166" s="32"/>
      <c r="C166" s="131" t="s">
        <v>525</v>
      </c>
      <c r="D166" s="131" t="s">
        <v>342</v>
      </c>
      <c r="E166" s="132" t="s">
        <v>724</v>
      </c>
      <c r="F166" s="133" t="s">
        <v>725</v>
      </c>
      <c r="G166" s="134" t="s">
        <v>670</v>
      </c>
      <c r="H166" s="135">
        <v>1.25</v>
      </c>
      <c r="I166" s="136"/>
      <c r="J166" s="137">
        <f>ROUND(I166*H166,2)</f>
        <v>0</v>
      </c>
      <c r="K166" s="133" t="s">
        <v>345</v>
      </c>
      <c r="L166" s="32"/>
      <c r="M166" s="138" t="s">
        <v>19</v>
      </c>
      <c r="N166" s="139" t="s">
        <v>44</v>
      </c>
      <c r="P166" s="140">
        <f>O166*H166</f>
        <v>0</v>
      </c>
      <c r="Q166" s="140">
        <v>0</v>
      </c>
      <c r="R166" s="140">
        <f>Q166*H166</f>
        <v>0</v>
      </c>
      <c r="S166" s="140">
        <v>0</v>
      </c>
      <c r="T166" s="141">
        <f>S166*H166</f>
        <v>0</v>
      </c>
      <c r="AR166" s="142" t="s">
        <v>346</v>
      </c>
      <c r="AT166" s="142" t="s">
        <v>342</v>
      </c>
      <c r="AU166" s="142" t="s">
        <v>83</v>
      </c>
      <c r="AY166" s="17" t="s">
        <v>339</v>
      </c>
      <c r="BE166" s="143">
        <f>IF(N166="základní",J166,0)</f>
        <v>0</v>
      </c>
      <c r="BF166" s="143">
        <f>IF(N166="snížená",J166,0)</f>
        <v>0</v>
      </c>
      <c r="BG166" s="143">
        <f>IF(N166="zákl. přenesená",J166,0)</f>
        <v>0</v>
      </c>
      <c r="BH166" s="143">
        <f>IF(N166="sníž. přenesená",J166,0)</f>
        <v>0</v>
      </c>
      <c r="BI166" s="143">
        <f>IF(N166="nulová",J166,0)</f>
        <v>0</v>
      </c>
      <c r="BJ166" s="17" t="s">
        <v>81</v>
      </c>
      <c r="BK166" s="143">
        <f>ROUND(I166*H166,2)</f>
        <v>0</v>
      </c>
      <c r="BL166" s="17" t="s">
        <v>346</v>
      </c>
      <c r="BM166" s="142" t="s">
        <v>7950</v>
      </c>
    </row>
    <row r="167" spans="2:65" s="1" customFormat="1" ht="11.25">
      <c r="B167" s="32"/>
      <c r="D167" s="144" t="s">
        <v>348</v>
      </c>
      <c r="F167" s="145" t="s">
        <v>727</v>
      </c>
      <c r="I167" s="146"/>
      <c r="L167" s="32"/>
      <c r="M167" s="147"/>
      <c r="T167" s="53"/>
      <c r="AT167" s="17" t="s">
        <v>348</v>
      </c>
      <c r="AU167" s="17" t="s">
        <v>83</v>
      </c>
    </row>
    <row r="168" spans="2:65" s="1" customFormat="1" ht="49.15" customHeight="1">
      <c r="B168" s="32"/>
      <c r="C168" s="131" t="s">
        <v>530</v>
      </c>
      <c r="D168" s="131" t="s">
        <v>342</v>
      </c>
      <c r="E168" s="132" t="s">
        <v>729</v>
      </c>
      <c r="F168" s="133" t="s">
        <v>730</v>
      </c>
      <c r="G168" s="134" t="s">
        <v>670</v>
      </c>
      <c r="H168" s="135">
        <v>2.8170000000000002</v>
      </c>
      <c r="I168" s="136"/>
      <c r="J168" s="137">
        <f>ROUND(I168*H168,2)</f>
        <v>0</v>
      </c>
      <c r="K168" s="133" t="s">
        <v>345</v>
      </c>
      <c r="L168" s="32"/>
      <c r="M168" s="138" t="s">
        <v>19</v>
      </c>
      <c r="N168" s="139" t="s">
        <v>44</v>
      </c>
      <c r="P168" s="140">
        <f>O168*H168</f>
        <v>0</v>
      </c>
      <c r="Q168" s="140">
        <v>0</v>
      </c>
      <c r="R168" s="140">
        <f>Q168*H168</f>
        <v>0</v>
      </c>
      <c r="S168" s="140">
        <v>0</v>
      </c>
      <c r="T168" s="141">
        <f>S168*H168</f>
        <v>0</v>
      </c>
      <c r="AR168" s="142" t="s">
        <v>346</v>
      </c>
      <c r="AT168" s="142" t="s">
        <v>342</v>
      </c>
      <c r="AU168" s="142" t="s">
        <v>83</v>
      </c>
      <c r="AY168" s="17" t="s">
        <v>339</v>
      </c>
      <c r="BE168" s="143">
        <f>IF(N168="základní",J168,0)</f>
        <v>0</v>
      </c>
      <c r="BF168" s="143">
        <f>IF(N168="snížená",J168,0)</f>
        <v>0</v>
      </c>
      <c r="BG168" s="143">
        <f>IF(N168="zákl. přenesená",J168,0)</f>
        <v>0</v>
      </c>
      <c r="BH168" s="143">
        <f>IF(N168="sníž. přenesená",J168,0)</f>
        <v>0</v>
      </c>
      <c r="BI168" s="143">
        <f>IF(N168="nulová",J168,0)</f>
        <v>0</v>
      </c>
      <c r="BJ168" s="17" t="s">
        <v>81</v>
      </c>
      <c r="BK168" s="143">
        <f>ROUND(I168*H168,2)</f>
        <v>0</v>
      </c>
      <c r="BL168" s="17" t="s">
        <v>346</v>
      </c>
      <c r="BM168" s="142" t="s">
        <v>7951</v>
      </c>
    </row>
    <row r="169" spans="2:65" s="1" customFormat="1" ht="11.25">
      <c r="B169" s="32"/>
      <c r="D169" s="144" t="s">
        <v>348</v>
      </c>
      <c r="F169" s="145" t="s">
        <v>732</v>
      </c>
      <c r="I169" s="146"/>
      <c r="L169" s="32"/>
      <c r="M169" s="147"/>
      <c r="T169" s="53"/>
      <c r="AT169" s="17" t="s">
        <v>348</v>
      </c>
      <c r="AU169" s="17" t="s">
        <v>83</v>
      </c>
    </row>
    <row r="170" spans="2:65" s="11" customFormat="1" ht="22.9" customHeight="1">
      <c r="B170" s="119"/>
      <c r="D170" s="120" t="s">
        <v>72</v>
      </c>
      <c r="E170" s="129" t="s">
        <v>2758</v>
      </c>
      <c r="F170" s="129" t="s">
        <v>2759</v>
      </c>
      <c r="I170" s="122"/>
      <c r="J170" s="130">
        <f>BK170</f>
        <v>0</v>
      </c>
      <c r="L170" s="119"/>
      <c r="M170" s="124"/>
      <c r="P170" s="125">
        <f>SUM(P171:P172)</f>
        <v>0</v>
      </c>
      <c r="R170" s="125">
        <f>SUM(R171:R172)</f>
        <v>0</v>
      </c>
      <c r="T170" s="126">
        <f>SUM(T171:T172)</f>
        <v>0</v>
      </c>
      <c r="AR170" s="120" t="s">
        <v>81</v>
      </c>
      <c r="AT170" s="127" t="s">
        <v>72</v>
      </c>
      <c r="AU170" s="127" t="s">
        <v>81</v>
      </c>
      <c r="AY170" s="120" t="s">
        <v>339</v>
      </c>
      <c r="BK170" s="128">
        <f>SUM(BK171:BK172)</f>
        <v>0</v>
      </c>
    </row>
    <row r="171" spans="2:65" s="1" customFormat="1" ht="49.15" customHeight="1">
      <c r="B171" s="32"/>
      <c r="C171" s="131" t="s">
        <v>535</v>
      </c>
      <c r="D171" s="131" t="s">
        <v>342</v>
      </c>
      <c r="E171" s="132" t="s">
        <v>7952</v>
      </c>
      <c r="F171" s="133" t="s">
        <v>7953</v>
      </c>
      <c r="G171" s="134" t="s">
        <v>670</v>
      </c>
      <c r="H171" s="135">
        <v>188.917</v>
      </c>
      <c r="I171" s="136"/>
      <c r="J171" s="137">
        <f>ROUND(I171*H171,2)</f>
        <v>0</v>
      </c>
      <c r="K171" s="133" t="s">
        <v>345</v>
      </c>
      <c r="L171" s="32"/>
      <c r="M171" s="138" t="s">
        <v>19</v>
      </c>
      <c r="N171" s="139" t="s">
        <v>44</v>
      </c>
      <c r="P171" s="140">
        <f>O171*H171</f>
        <v>0</v>
      </c>
      <c r="Q171" s="140">
        <v>0</v>
      </c>
      <c r="R171" s="140">
        <f>Q171*H171</f>
        <v>0</v>
      </c>
      <c r="S171" s="140">
        <v>0</v>
      </c>
      <c r="T171" s="141">
        <f>S171*H171</f>
        <v>0</v>
      </c>
      <c r="AR171" s="142" t="s">
        <v>346</v>
      </c>
      <c r="AT171" s="142" t="s">
        <v>342</v>
      </c>
      <c r="AU171" s="142" t="s">
        <v>83</v>
      </c>
      <c r="AY171" s="17" t="s">
        <v>339</v>
      </c>
      <c r="BE171" s="143">
        <f>IF(N171="základní",J171,0)</f>
        <v>0</v>
      </c>
      <c r="BF171" s="143">
        <f>IF(N171="snížená",J171,0)</f>
        <v>0</v>
      </c>
      <c r="BG171" s="143">
        <f>IF(N171="zákl. přenesená",J171,0)</f>
        <v>0</v>
      </c>
      <c r="BH171" s="143">
        <f>IF(N171="sníž. přenesená",J171,0)</f>
        <v>0</v>
      </c>
      <c r="BI171" s="143">
        <f>IF(N171="nulová",J171,0)</f>
        <v>0</v>
      </c>
      <c r="BJ171" s="17" t="s">
        <v>81</v>
      </c>
      <c r="BK171" s="143">
        <f>ROUND(I171*H171,2)</f>
        <v>0</v>
      </c>
      <c r="BL171" s="17" t="s">
        <v>346</v>
      </c>
      <c r="BM171" s="142" t="s">
        <v>7954</v>
      </c>
    </row>
    <row r="172" spans="2:65" s="1" customFormat="1" ht="11.25">
      <c r="B172" s="32"/>
      <c r="D172" s="144" t="s">
        <v>348</v>
      </c>
      <c r="F172" s="145" t="s">
        <v>7955</v>
      </c>
      <c r="I172" s="146"/>
      <c r="L172" s="32"/>
      <c r="M172" s="147"/>
      <c r="T172" s="53"/>
      <c r="AT172" s="17" t="s">
        <v>348</v>
      </c>
      <c r="AU172" s="17" t="s">
        <v>83</v>
      </c>
    </row>
    <row r="173" spans="2:65" s="11" customFormat="1" ht="25.9" customHeight="1">
      <c r="B173" s="119"/>
      <c r="D173" s="120" t="s">
        <v>72</v>
      </c>
      <c r="E173" s="121" t="s">
        <v>733</v>
      </c>
      <c r="F173" s="121" t="s">
        <v>734</v>
      </c>
      <c r="I173" s="122"/>
      <c r="J173" s="123">
        <f>BK173</f>
        <v>0</v>
      </c>
      <c r="L173" s="119"/>
      <c r="M173" s="124"/>
      <c r="P173" s="125">
        <f>P174+P184+P276+P440+P450+P533+P538+P545</f>
        <v>0</v>
      </c>
      <c r="R173" s="125">
        <f>R174+R184+R276+R440+R450+R533+R538+R545</f>
        <v>5.5599100000000012</v>
      </c>
      <c r="T173" s="126">
        <f>T174+T184+T276+T440+T450+T533+T538+T545</f>
        <v>4.0670500000000001</v>
      </c>
      <c r="AR173" s="120" t="s">
        <v>83</v>
      </c>
      <c r="AT173" s="127" t="s">
        <v>72</v>
      </c>
      <c r="AU173" s="127" t="s">
        <v>73</v>
      </c>
      <c r="AY173" s="120" t="s">
        <v>339</v>
      </c>
      <c r="BK173" s="128">
        <f>BK174+BK184+BK276+BK440+BK450+BK533+BK538+BK545</f>
        <v>0</v>
      </c>
    </row>
    <row r="174" spans="2:65" s="11" customFormat="1" ht="22.9" customHeight="1">
      <c r="B174" s="119"/>
      <c r="D174" s="120" t="s">
        <v>72</v>
      </c>
      <c r="E174" s="129" t="s">
        <v>745</v>
      </c>
      <c r="F174" s="129" t="s">
        <v>746</v>
      </c>
      <c r="I174" s="122"/>
      <c r="J174" s="130">
        <f>BK174</f>
        <v>0</v>
      </c>
      <c r="L174" s="119"/>
      <c r="M174" s="124"/>
      <c r="P174" s="125">
        <f>SUM(P175:P183)</f>
        <v>0</v>
      </c>
      <c r="R174" s="125">
        <f>SUM(R175:R183)</f>
        <v>6.0800000000000003E-3</v>
      </c>
      <c r="T174" s="126">
        <f>SUM(T175:T183)</f>
        <v>0</v>
      </c>
      <c r="AR174" s="120" t="s">
        <v>83</v>
      </c>
      <c r="AT174" s="127" t="s">
        <v>72</v>
      </c>
      <c r="AU174" s="127" t="s">
        <v>81</v>
      </c>
      <c r="AY174" s="120" t="s">
        <v>339</v>
      </c>
      <c r="BK174" s="128">
        <f>SUM(BK175:BK183)</f>
        <v>0</v>
      </c>
    </row>
    <row r="175" spans="2:65" s="1" customFormat="1" ht="49.15" customHeight="1">
      <c r="B175" s="32"/>
      <c r="C175" s="131" t="s">
        <v>543</v>
      </c>
      <c r="D175" s="131" t="s">
        <v>342</v>
      </c>
      <c r="E175" s="132" t="s">
        <v>7956</v>
      </c>
      <c r="F175" s="133" t="s">
        <v>7957</v>
      </c>
      <c r="G175" s="134" t="s">
        <v>119</v>
      </c>
      <c r="H175" s="135">
        <v>60.8</v>
      </c>
      <c r="I175" s="136"/>
      <c r="J175" s="137">
        <f>ROUND(I175*H175,2)</f>
        <v>0</v>
      </c>
      <c r="K175" s="133" t="s">
        <v>345</v>
      </c>
      <c r="L175" s="32"/>
      <c r="M175" s="138" t="s">
        <v>19</v>
      </c>
      <c r="N175" s="139" t="s">
        <v>44</v>
      </c>
      <c r="P175" s="140">
        <f>O175*H175</f>
        <v>0</v>
      </c>
      <c r="Q175" s="140">
        <v>1E-4</v>
      </c>
      <c r="R175" s="140">
        <f>Q175*H175</f>
        <v>6.0800000000000003E-3</v>
      </c>
      <c r="S175" s="140">
        <v>0</v>
      </c>
      <c r="T175" s="141">
        <f>S175*H175</f>
        <v>0</v>
      </c>
      <c r="AR175" s="142" t="s">
        <v>489</v>
      </c>
      <c r="AT175" s="142" t="s">
        <v>342</v>
      </c>
      <c r="AU175" s="142" t="s">
        <v>83</v>
      </c>
      <c r="AY175" s="17" t="s">
        <v>339</v>
      </c>
      <c r="BE175" s="143">
        <f>IF(N175="základní",J175,0)</f>
        <v>0</v>
      </c>
      <c r="BF175" s="143">
        <f>IF(N175="snížená",J175,0)</f>
        <v>0</v>
      </c>
      <c r="BG175" s="143">
        <f>IF(N175="zákl. přenesená",J175,0)</f>
        <v>0</v>
      </c>
      <c r="BH175" s="143">
        <f>IF(N175="sníž. přenesená",J175,0)</f>
        <v>0</v>
      </c>
      <c r="BI175" s="143">
        <f>IF(N175="nulová",J175,0)</f>
        <v>0</v>
      </c>
      <c r="BJ175" s="17" t="s">
        <v>81</v>
      </c>
      <c r="BK175" s="143">
        <f>ROUND(I175*H175,2)</f>
        <v>0</v>
      </c>
      <c r="BL175" s="17" t="s">
        <v>489</v>
      </c>
      <c r="BM175" s="142" t="s">
        <v>7958</v>
      </c>
    </row>
    <row r="176" spans="2:65" s="1" customFormat="1" ht="11.25">
      <c r="B176" s="32"/>
      <c r="D176" s="144" t="s">
        <v>348</v>
      </c>
      <c r="F176" s="145" t="s">
        <v>7959</v>
      </c>
      <c r="I176" s="146"/>
      <c r="L176" s="32"/>
      <c r="M176" s="147"/>
      <c r="T176" s="53"/>
      <c r="AT176" s="17" t="s">
        <v>348</v>
      </c>
      <c r="AU176" s="17" t="s">
        <v>83</v>
      </c>
    </row>
    <row r="177" spans="2:65" s="12" customFormat="1" ht="11.25">
      <c r="B177" s="148"/>
      <c r="D177" s="149" t="s">
        <v>350</v>
      </c>
      <c r="E177" s="150" t="s">
        <v>19</v>
      </c>
      <c r="F177" s="151" t="s">
        <v>7960</v>
      </c>
      <c r="H177" s="152">
        <v>60.8</v>
      </c>
      <c r="I177" s="153"/>
      <c r="L177" s="148"/>
      <c r="M177" s="154"/>
      <c r="T177" s="155"/>
      <c r="AT177" s="150" t="s">
        <v>350</v>
      </c>
      <c r="AU177" s="150" t="s">
        <v>83</v>
      </c>
      <c r="AV177" s="12" t="s">
        <v>83</v>
      </c>
      <c r="AW177" s="12" t="s">
        <v>34</v>
      </c>
      <c r="AX177" s="12" t="s">
        <v>73</v>
      </c>
      <c r="AY177" s="150" t="s">
        <v>339</v>
      </c>
    </row>
    <row r="178" spans="2:65" s="14" customFormat="1" ht="11.25">
      <c r="B178" s="181"/>
      <c r="D178" s="149" t="s">
        <v>350</v>
      </c>
      <c r="E178" s="182" t="s">
        <v>19</v>
      </c>
      <c r="F178" s="183" t="s">
        <v>358</v>
      </c>
      <c r="H178" s="184">
        <v>60.8</v>
      </c>
      <c r="I178" s="185"/>
      <c r="L178" s="181"/>
      <c r="M178" s="186"/>
      <c r="T178" s="187"/>
      <c r="AT178" s="182" t="s">
        <v>350</v>
      </c>
      <c r="AU178" s="182" t="s">
        <v>83</v>
      </c>
      <c r="AV178" s="14" t="s">
        <v>346</v>
      </c>
      <c r="AW178" s="14" t="s">
        <v>34</v>
      </c>
      <c r="AX178" s="14" t="s">
        <v>81</v>
      </c>
      <c r="AY178" s="182" t="s">
        <v>339</v>
      </c>
    </row>
    <row r="179" spans="2:65" s="1" customFormat="1" ht="16.5" customHeight="1">
      <c r="B179" s="32"/>
      <c r="C179" s="163" t="s">
        <v>595</v>
      </c>
      <c r="D179" s="163" t="s">
        <v>1918</v>
      </c>
      <c r="E179" s="164" t="s">
        <v>7961</v>
      </c>
      <c r="F179" s="165" t="s">
        <v>7962</v>
      </c>
      <c r="G179" s="166" t="s">
        <v>131</v>
      </c>
      <c r="H179" s="167">
        <v>140</v>
      </c>
      <c r="I179" s="168"/>
      <c r="J179" s="169">
        <f>ROUND(I179*H179,2)</f>
        <v>0</v>
      </c>
      <c r="K179" s="165" t="s">
        <v>2158</v>
      </c>
      <c r="L179" s="170"/>
      <c r="M179" s="171" t="s">
        <v>19</v>
      </c>
      <c r="N179" s="172" t="s">
        <v>44</v>
      </c>
      <c r="P179" s="140">
        <f>O179*H179</f>
        <v>0</v>
      </c>
      <c r="Q179" s="140">
        <v>0</v>
      </c>
      <c r="R179" s="140">
        <f>Q179*H179</f>
        <v>0</v>
      </c>
      <c r="S179" s="140">
        <v>0</v>
      </c>
      <c r="T179" s="141">
        <f>S179*H179</f>
        <v>0</v>
      </c>
      <c r="AR179" s="142" t="s">
        <v>678</v>
      </c>
      <c r="AT179" s="142" t="s">
        <v>1918</v>
      </c>
      <c r="AU179" s="142" t="s">
        <v>83</v>
      </c>
      <c r="AY179" s="17" t="s">
        <v>339</v>
      </c>
      <c r="BE179" s="143">
        <f>IF(N179="základní",J179,0)</f>
        <v>0</v>
      </c>
      <c r="BF179" s="143">
        <f>IF(N179="snížená",J179,0)</f>
        <v>0</v>
      </c>
      <c r="BG179" s="143">
        <f>IF(N179="zákl. přenesená",J179,0)</f>
        <v>0</v>
      </c>
      <c r="BH179" s="143">
        <f>IF(N179="sníž. přenesená",J179,0)</f>
        <v>0</v>
      </c>
      <c r="BI179" s="143">
        <f>IF(N179="nulová",J179,0)</f>
        <v>0</v>
      </c>
      <c r="BJ179" s="17" t="s">
        <v>81</v>
      </c>
      <c r="BK179" s="143">
        <f>ROUND(I179*H179,2)</f>
        <v>0</v>
      </c>
      <c r="BL179" s="17" t="s">
        <v>489</v>
      </c>
      <c r="BM179" s="142" t="s">
        <v>7963</v>
      </c>
    </row>
    <row r="180" spans="2:65" s="1" customFormat="1" ht="16.5" customHeight="1">
      <c r="B180" s="32"/>
      <c r="C180" s="163" t="s">
        <v>606</v>
      </c>
      <c r="D180" s="163" t="s">
        <v>1918</v>
      </c>
      <c r="E180" s="164" t="s">
        <v>7964</v>
      </c>
      <c r="F180" s="165" t="s">
        <v>7965</v>
      </c>
      <c r="G180" s="166" t="s">
        <v>131</v>
      </c>
      <c r="H180" s="167">
        <v>25</v>
      </c>
      <c r="I180" s="168"/>
      <c r="J180" s="169">
        <f>ROUND(I180*H180,2)</f>
        <v>0</v>
      </c>
      <c r="K180" s="165" t="s">
        <v>2158</v>
      </c>
      <c r="L180" s="170"/>
      <c r="M180" s="171" t="s">
        <v>19</v>
      </c>
      <c r="N180" s="172" t="s">
        <v>44</v>
      </c>
      <c r="P180" s="140">
        <f>O180*H180</f>
        <v>0</v>
      </c>
      <c r="Q180" s="140">
        <v>0</v>
      </c>
      <c r="R180" s="140">
        <f>Q180*H180</f>
        <v>0</v>
      </c>
      <c r="S180" s="140">
        <v>0</v>
      </c>
      <c r="T180" s="141">
        <f>S180*H180</f>
        <v>0</v>
      </c>
      <c r="AR180" s="142" t="s">
        <v>678</v>
      </c>
      <c r="AT180" s="142" t="s">
        <v>1918</v>
      </c>
      <c r="AU180" s="142" t="s">
        <v>83</v>
      </c>
      <c r="AY180" s="17" t="s">
        <v>339</v>
      </c>
      <c r="BE180" s="143">
        <f>IF(N180="základní",J180,0)</f>
        <v>0</v>
      </c>
      <c r="BF180" s="143">
        <f>IF(N180="snížená",J180,0)</f>
        <v>0</v>
      </c>
      <c r="BG180" s="143">
        <f>IF(N180="zákl. přenesená",J180,0)</f>
        <v>0</v>
      </c>
      <c r="BH180" s="143">
        <f>IF(N180="sníž. přenesená",J180,0)</f>
        <v>0</v>
      </c>
      <c r="BI180" s="143">
        <f>IF(N180="nulová",J180,0)</f>
        <v>0</v>
      </c>
      <c r="BJ180" s="17" t="s">
        <v>81</v>
      </c>
      <c r="BK180" s="143">
        <f>ROUND(I180*H180,2)</f>
        <v>0</v>
      </c>
      <c r="BL180" s="17" t="s">
        <v>489</v>
      </c>
      <c r="BM180" s="142" t="s">
        <v>7966</v>
      </c>
    </row>
    <row r="181" spans="2:65" s="1" customFormat="1" ht="16.5" customHeight="1">
      <c r="B181" s="32"/>
      <c r="C181" s="163" t="s">
        <v>613</v>
      </c>
      <c r="D181" s="163" t="s">
        <v>1918</v>
      </c>
      <c r="E181" s="164" t="s">
        <v>7967</v>
      </c>
      <c r="F181" s="165" t="s">
        <v>7968</v>
      </c>
      <c r="G181" s="166" t="s">
        <v>131</v>
      </c>
      <c r="H181" s="167">
        <v>5</v>
      </c>
      <c r="I181" s="168"/>
      <c r="J181" s="169">
        <f>ROUND(I181*H181,2)</f>
        <v>0</v>
      </c>
      <c r="K181" s="165" t="s">
        <v>2158</v>
      </c>
      <c r="L181" s="170"/>
      <c r="M181" s="171" t="s">
        <v>19</v>
      </c>
      <c r="N181" s="172" t="s">
        <v>44</v>
      </c>
      <c r="P181" s="140">
        <f>O181*H181</f>
        <v>0</v>
      </c>
      <c r="Q181" s="140">
        <v>0</v>
      </c>
      <c r="R181" s="140">
        <f>Q181*H181</f>
        <v>0</v>
      </c>
      <c r="S181" s="140">
        <v>0</v>
      </c>
      <c r="T181" s="141">
        <f>S181*H181</f>
        <v>0</v>
      </c>
      <c r="AR181" s="142" t="s">
        <v>678</v>
      </c>
      <c r="AT181" s="142" t="s">
        <v>1918</v>
      </c>
      <c r="AU181" s="142" t="s">
        <v>83</v>
      </c>
      <c r="AY181" s="17" t="s">
        <v>339</v>
      </c>
      <c r="BE181" s="143">
        <f>IF(N181="základní",J181,0)</f>
        <v>0</v>
      </c>
      <c r="BF181" s="143">
        <f>IF(N181="snížená",J181,0)</f>
        <v>0</v>
      </c>
      <c r="BG181" s="143">
        <f>IF(N181="zákl. přenesená",J181,0)</f>
        <v>0</v>
      </c>
      <c r="BH181" s="143">
        <f>IF(N181="sníž. přenesená",J181,0)</f>
        <v>0</v>
      </c>
      <c r="BI181" s="143">
        <f>IF(N181="nulová",J181,0)</f>
        <v>0</v>
      </c>
      <c r="BJ181" s="17" t="s">
        <v>81</v>
      </c>
      <c r="BK181" s="143">
        <f>ROUND(I181*H181,2)</f>
        <v>0</v>
      </c>
      <c r="BL181" s="17" t="s">
        <v>489</v>
      </c>
      <c r="BM181" s="142" t="s">
        <v>7969</v>
      </c>
    </row>
    <row r="182" spans="2:65" s="1" customFormat="1" ht="55.5" customHeight="1">
      <c r="B182" s="32"/>
      <c r="C182" s="131" t="s">
        <v>658</v>
      </c>
      <c r="D182" s="131" t="s">
        <v>342</v>
      </c>
      <c r="E182" s="132" t="s">
        <v>3736</v>
      </c>
      <c r="F182" s="133" t="s">
        <v>3737</v>
      </c>
      <c r="G182" s="134" t="s">
        <v>670</v>
      </c>
      <c r="H182" s="135">
        <v>6.0000000000000001E-3</v>
      </c>
      <c r="I182" s="136"/>
      <c r="J182" s="137">
        <f>ROUND(I182*H182,2)</f>
        <v>0</v>
      </c>
      <c r="K182" s="133" t="s">
        <v>345</v>
      </c>
      <c r="L182" s="32"/>
      <c r="M182" s="138" t="s">
        <v>19</v>
      </c>
      <c r="N182" s="139" t="s">
        <v>44</v>
      </c>
      <c r="P182" s="140">
        <f>O182*H182</f>
        <v>0</v>
      </c>
      <c r="Q182" s="140">
        <v>0</v>
      </c>
      <c r="R182" s="140">
        <f>Q182*H182</f>
        <v>0</v>
      </c>
      <c r="S182" s="140">
        <v>0</v>
      </c>
      <c r="T182" s="141">
        <f>S182*H182</f>
        <v>0</v>
      </c>
      <c r="AR182" s="142" t="s">
        <v>489</v>
      </c>
      <c r="AT182" s="142" t="s">
        <v>342</v>
      </c>
      <c r="AU182" s="142" t="s">
        <v>83</v>
      </c>
      <c r="AY182" s="17" t="s">
        <v>339</v>
      </c>
      <c r="BE182" s="143">
        <f>IF(N182="základní",J182,0)</f>
        <v>0</v>
      </c>
      <c r="BF182" s="143">
        <f>IF(N182="snížená",J182,0)</f>
        <v>0</v>
      </c>
      <c r="BG182" s="143">
        <f>IF(N182="zákl. přenesená",J182,0)</f>
        <v>0</v>
      </c>
      <c r="BH182" s="143">
        <f>IF(N182="sníž. přenesená",J182,0)</f>
        <v>0</v>
      </c>
      <c r="BI182" s="143">
        <f>IF(N182="nulová",J182,0)</f>
        <v>0</v>
      </c>
      <c r="BJ182" s="17" t="s">
        <v>81</v>
      </c>
      <c r="BK182" s="143">
        <f>ROUND(I182*H182,2)</f>
        <v>0</v>
      </c>
      <c r="BL182" s="17" t="s">
        <v>489</v>
      </c>
      <c r="BM182" s="142" t="s">
        <v>7970</v>
      </c>
    </row>
    <row r="183" spans="2:65" s="1" customFormat="1" ht="11.25">
      <c r="B183" s="32"/>
      <c r="D183" s="144" t="s">
        <v>348</v>
      </c>
      <c r="F183" s="145" t="s">
        <v>3739</v>
      </c>
      <c r="I183" s="146"/>
      <c r="L183" s="32"/>
      <c r="M183" s="147"/>
      <c r="T183" s="53"/>
      <c r="AT183" s="17" t="s">
        <v>348</v>
      </c>
      <c r="AU183" s="17" t="s">
        <v>83</v>
      </c>
    </row>
    <row r="184" spans="2:65" s="11" customFormat="1" ht="22.9" customHeight="1">
      <c r="B184" s="119"/>
      <c r="D184" s="120" t="s">
        <v>72</v>
      </c>
      <c r="E184" s="129" t="s">
        <v>7971</v>
      </c>
      <c r="F184" s="129" t="s">
        <v>7972</v>
      </c>
      <c r="I184" s="122"/>
      <c r="J184" s="130">
        <f>BK184</f>
        <v>0</v>
      </c>
      <c r="L184" s="119"/>
      <c r="M184" s="124"/>
      <c r="P184" s="125">
        <f>SUM(P185:P275)</f>
        <v>0</v>
      </c>
      <c r="R184" s="125">
        <f>SUM(R185:R275)</f>
        <v>1.5007110000000001</v>
      </c>
      <c r="T184" s="126">
        <f>SUM(T185:T275)</f>
        <v>2.03742</v>
      </c>
      <c r="AR184" s="120" t="s">
        <v>83</v>
      </c>
      <c r="AT184" s="127" t="s">
        <v>72</v>
      </c>
      <c r="AU184" s="127" t="s">
        <v>81</v>
      </c>
      <c r="AY184" s="120" t="s">
        <v>339</v>
      </c>
      <c r="BK184" s="128">
        <f>SUM(BK185:BK275)</f>
        <v>0</v>
      </c>
    </row>
    <row r="185" spans="2:65" s="1" customFormat="1" ht="24.2" customHeight="1">
      <c r="B185" s="32"/>
      <c r="C185" s="131" t="s">
        <v>667</v>
      </c>
      <c r="D185" s="131" t="s">
        <v>342</v>
      </c>
      <c r="E185" s="132" t="s">
        <v>7973</v>
      </c>
      <c r="F185" s="133" t="s">
        <v>7974</v>
      </c>
      <c r="G185" s="134" t="s">
        <v>131</v>
      </c>
      <c r="H185" s="135">
        <v>126</v>
      </c>
      <c r="I185" s="136"/>
      <c r="J185" s="137">
        <f>ROUND(I185*H185,2)</f>
        <v>0</v>
      </c>
      <c r="K185" s="133" t="s">
        <v>345</v>
      </c>
      <c r="L185" s="32"/>
      <c r="M185" s="138" t="s">
        <v>19</v>
      </c>
      <c r="N185" s="139" t="s">
        <v>44</v>
      </c>
      <c r="P185" s="140">
        <f>O185*H185</f>
        <v>0</v>
      </c>
      <c r="Q185" s="140">
        <v>0</v>
      </c>
      <c r="R185" s="140">
        <f>Q185*H185</f>
        <v>0</v>
      </c>
      <c r="S185" s="140">
        <v>1.4919999999999999E-2</v>
      </c>
      <c r="T185" s="141">
        <f>S185*H185</f>
        <v>1.8799199999999998</v>
      </c>
      <c r="AR185" s="142" t="s">
        <v>346</v>
      </c>
      <c r="AT185" s="142" t="s">
        <v>342</v>
      </c>
      <c r="AU185" s="142" t="s">
        <v>83</v>
      </c>
      <c r="AY185" s="17" t="s">
        <v>339</v>
      </c>
      <c r="BE185" s="143">
        <f>IF(N185="základní",J185,0)</f>
        <v>0</v>
      </c>
      <c r="BF185" s="143">
        <f>IF(N185="snížená",J185,0)</f>
        <v>0</v>
      </c>
      <c r="BG185" s="143">
        <f>IF(N185="zákl. přenesená",J185,0)</f>
        <v>0</v>
      </c>
      <c r="BH185" s="143">
        <f>IF(N185="sníž. přenesená",J185,0)</f>
        <v>0</v>
      </c>
      <c r="BI185" s="143">
        <f>IF(N185="nulová",J185,0)</f>
        <v>0</v>
      </c>
      <c r="BJ185" s="17" t="s">
        <v>81</v>
      </c>
      <c r="BK185" s="143">
        <f>ROUND(I185*H185,2)</f>
        <v>0</v>
      </c>
      <c r="BL185" s="17" t="s">
        <v>346</v>
      </c>
      <c r="BM185" s="142" t="s">
        <v>7975</v>
      </c>
    </row>
    <row r="186" spans="2:65" s="1" customFormat="1" ht="11.25">
      <c r="B186" s="32"/>
      <c r="D186" s="144" t="s">
        <v>348</v>
      </c>
      <c r="F186" s="145" t="s">
        <v>7976</v>
      </c>
      <c r="I186" s="146"/>
      <c r="L186" s="32"/>
      <c r="M186" s="147"/>
      <c r="T186" s="53"/>
      <c r="AT186" s="17" t="s">
        <v>348</v>
      </c>
      <c r="AU186" s="17" t="s">
        <v>83</v>
      </c>
    </row>
    <row r="187" spans="2:65" s="12" customFormat="1" ht="11.25">
      <c r="B187" s="148"/>
      <c r="D187" s="149" t="s">
        <v>350</v>
      </c>
      <c r="E187" s="150" t="s">
        <v>19</v>
      </c>
      <c r="F187" s="151" t="s">
        <v>7977</v>
      </c>
      <c r="H187" s="152">
        <v>126</v>
      </c>
      <c r="I187" s="153"/>
      <c r="L187" s="148"/>
      <c r="M187" s="154"/>
      <c r="T187" s="155"/>
      <c r="AT187" s="150" t="s">
        <v>350</v>
      </c>
      <c r="AU187" s="150" t="s">
        <v>83</v>
      </c>
      <c r="AV187" s="12" t="s">
        <v>83</v>
      </c>
      <c r="AW187" s="12" t="s">
        <v>34</v>
      </c>
      <c r="AX187" s="12" t="s">
        <v>73</v>
      </c>
      <c r="AY187" s="150" t="s">
        <v>339</v>
      </c>
    </row>
    <row r="188" spans="2:65" s="14" customFormat="1" ht="11.25">
      <c r="B188" s="181"/>
      <c r="D188" s="149" t="s">
        <v>350</v>
      </c>
      <c r="E188" s="182" t="s">
        <v>19</v>
      </c>
      <c r="F188" s="183" t="s">
        <v>358</v>
      </c>
      <c r="H188" s="184">
        <v>126</v>
      </c>
      <c r="I188" s="185"/>
      <c r="L188" s="181"/>
      <c r="M188" s="186"/>
      <c r="T188" s="187"/>
      <c r="AT188" s="182" t="s">
        <v>350</v>
      </c>
      <c r="AU188" s="182" t="s">
        <v>83</v>
      </c>
      <c r="AV188" s="14" t="s">
        <v>346</v>
      </c>
      <c r="AW188" s="14" t="s">
        <v>34</v>
      </c>
      <c r="AX188" s="14" t="s">
        <v>81</v>
      </c>
      <c r="AY188" s="182" t="s">
        <v>339</v>
      </c>
    </row>
    <row r="189" spans="2:65" s="1" customFormat="1" ht="24.2" customHeight="1">
      <c r="B189" s="32"/>
      <c r="C189" s="131" t="s">
        <v>673</v>
      </c>
      <c r="D189" s="131" t="s">
        <v>342</v>
      </c>
      <c r="E189" s="132" t="s">
        <v>7978</v>
      </c>
      <c r="F189" s="133" t="s">
        <v>7979</v>
      </c>
      <c r="G189" s="134" t="s">
        <v>131</v>
      </c>
      <c r="H189" s="135">
        <v>75</v>
      </c>
      <c r="I189" s="136"/>
      <c r="J189" s="137">
        <f>ROUND(I189*H189,2)</f>
        <v>0</v>
      </c>
      <c r="K189" s="133" t="s">
        <v>345</v>
      </c>
      <c r="L189" s="32"/>
      <c r="M189" s="138" t="s">
        <v>19</v>
      </c>
      <c r="N189" s="139" t="s">
        <v>44</v>
      </c>
      <c r="P189" s="140">
        <f>O189*H189</f>
        <v>0</v>
      </c>
      <c r="Q189" s="140">
        <v>0</v>
      </c>
      <c r="R189" s="140">
        <f>Q189*H189</f>
        <v>0</v>
      </c>
      <c r="S189" s="140">
        <v>2.0999999999999999E-3</v>
      </c>
      <c r="T189" s="141">
        <f>S189*H189</f>
        <v>0.1575</v>
      </c>
      <c r="AR189" s="142" t="s">
        <v>489</v>
      </c>
      <c r="AT189" s="142" t="s">
        <v>342</v>
      </c>
      <c r="AU189" s="142" t="s">
        <v>83</v>
      </c>
      <c r="AY189" s="17" t="s">
        <v>339</v>
      </c>
      <c r="BE189" s="143">
        <f>IF(N189="základní",J189,0)</f>
        <v>0</v>
      </c>
      <c r="BF189" s="143">
        <f>IF(N189="snížená",J189,0)</f>
        <v>0</v>
      </c>
      <c r="BG189" s="143">
        <f>IF(N189="zákl. přenesená",J189,0)</f>
        <v>0</v>
      </c>
      <c r="BH189" s="143">
        <f>IF(N189="sníž. přenesená",J189,0)</f>
        <v>0</v>
      </c>
      <c r="BI189" s="143">
        <f>IF(N189="nulová",J189,0)</f>
        <v>0</v>
      </c>
      <c r="BJ189" s="17" t="s">
        <v>81</v>
      </c>
      <c r="BK189" s="143">
        <f>ROUND(I189*H189,2)</f>
        <v>0</v>
      </c>
      <c r="BL189" s="17" t="s">
        <v>489</v>
      </c>
      <c r="BM189" s="142" t="s">
        <v>7980</v>
      </c>
    </row>
    <row r="190" spans="2:65" s="1" customFormat="1" ht="11.25">
      <c r="B190" s="32"/>
      <c r="D190" s="144" t="s">
        <v>348</v>
      </c>
      <c r="F190" s="145" t="s">
        <v>7981</v>
      </c>
      <c r="I190" s="146"/>
      <c r="L190" s="32"/>
      <c r="M190" s="147"/>
      <c r="T190" s="53"/>
      <c r="AT190" s="17" t="s">
        <v>348</v>
      </c>
      <c r="AU190" s="17" t="s">
        <v>83</v>
      </c>
    </row>
    <row r="191" spans="2:65" s="12" customFormat="1" ht="11.25">
      <c r="B191" s="148"/>
      <c r="D191" s="149" t="s">
        <v>350</v>
      </c>
      <c r="E191" s="150" t="s">
        <v>19</v>
      </c>
      <c r="F191" s="151" t="s">
        <v>7982</v>
      </c>
      <c r="H191" s="152">
        <v>75</v>
      </c>
      <c r="I191" s="153"/>
      <c r="L191" s="148"/>
      <c r="M191" s="154"/>
      <c r="T191" s="155"/>
      <c r="AT191" s="150" t="s">
        <v>350</v>
      </c>
      <c r="AU191" s="150" t="s">
        <v>83</v>
      </c>
      <c r="AV191" s="12" t="s">
        <v>83</v>
      </c>
      <c r="AW191" s="12" t="s">
        <v>34</v>
      </c>
      <c r="AX191" s="12" t="s">
        <v>73</v>
      </c>
      <c r="AY191" s="150" t="s">
        <v>339</v>
      </c>
    </row>
    <row r="192" spans="2:65" s="14" customFormat="1" ht="11.25">
      <c r="B192" s="181"/>
      <c r="D192" s="149" t="s">
        <v>350</v>
      </c>
      <c r="E192" s="182" t="s">
        <v>19</v>
      </c>
      <c r="F192" s="183" t="s">
        <v>358</v>
      </c>
      <c r="H192" s="184">
        <v>75</v>
      </c>
      <c r="I192" s="185"/>
      <c r="L192" s="181"/>
      <c r="M192" s="186"/>
      <c r="T192" s="187"/>
      <c r="AT192" s="182" t="s">
        <v>350</v>
      </c>
      <c r="AU192" s="182" t="s">
        <v>83</v>
      </c>
      <c r="AV192" s="14" t="s">
        <v>346</v>
      </c>
      <c r="AW192" s="14" t="s">
        <v>34</v>
      </c>
      <c r="AX192" s="14" t="s">
        <v>81</v>
      </c>
      <c r="AY192" s="182" t="s">
        <v>339</v>
      </c>
    </row>
    <row r="193" spans="2:65" s="1" customFormat="1" ht="21.75" customHeight="1">
      <c r="B193" s="32"/>
      <c r="C193" s="131" t="s">
        <v>678</v>
      </c>
      <c r="D193" s="131" t="s">
        <v>342</v>
      </c>
      <c r="E193" s="132" t="s">
        <v>7983</v>
      </c>
      <c r="F193" s="133" t="s">
        <v>7984</v>
      </c>
      <c r="G193" s="134" t="s">
        <v>131</v>
      </c>
      <c r="H193" s="135">
        <v>31</v>
      </c>
      <c r="I193" s="136"/>
      <c r="J193" s="137">
        <f>ROUND(I193*H193,2)</f>
        <v>0</v>
      </c>
      <c r="K193" s="133" t="s">
        <v>345</v>
      </c>
      <c r="L193" s="32"/>
      <c r="M193" s="138" t="s">
        <v>19</v>
      </c>
      <c r="N193" s="139" t="s">
        <v>44</v>
      </c>
      <c r="P193" s="140">
        <f>O193*H193</f>
        <v>0</v>
      </c>
      <c r="Q193" s="140">
        <v>1.42E-3</v>
      </c>
      <c r="R193" s="140">
        <f>Q193*H193</f>
        <v>4.4020000000000004E-2</v>
      </c>
      <c r="S193" s="140">
        <v>0</v>
      </c>
      <c r="T193" s="141">
        <f>S193*H193</f>
        <v>0</v>
      </c>
      <c r="AR193" s="142" t="s">
        <v>489</v>
      </c>
      <c r="AT193" s="142" t="s">
        <v>342</v>
      </c>
      <c r="AU193" s="142" t="s">
        <v>83</v>
      </c>
      <c r="AY193" s="17" t="s">
        <v>339</v>
      </c>
      <c r="BE193" s="143">
        <f>IF(N193="základní",J193,0)</f>
        <v>0</v>
      </c>
      <c r="BF193" s="143">
        <f>IF(N193="snížená",J193,0)</f>
        <v>0</v>
      </c>
      <c r="BG193" s="143">
        <f>IF(N193="zákl. přenesená",J193,0)</f>
        <v>0</v>
      </c>
      <c r="BH193" s="143">
        <f>IF(N193="sníž. přenesená",J193,0)</f>
        <v>0</v>
      </c>
      <c r="BI193" s="143">
        <f>IF(N193="nulová",J193,0)</f>
        <v>0</v>
      </c>
      <c r="BJ193" s="17" t="s">
        <v>81</v>
      </c>
      <c r="BK193" s="143">
        <f>ROUND(I193*H193,2)</f>
        <v>0</v>
      </c>
      <c r="BL193" s="17" t="s">
        <v>489</v>
      </c>
      <c r="BM193" s="142" t="s">
        <v>7985</v>
      </c>
    </row>
    <row r="194" spans="2:65" s="1" customFormat="1" ht="11.25">
      <c r="B194" s="32"/>
      <c r="D194" s="144" t="s">
        <v>348</v>
      </c>
      <c r="F194" s="145" t="s">
        <v>7986</v>
      </c>
      <c r="I194" s="146"/>
      <c r="L194" s="32"/>
      <c r="M194" s="147"/>
      <c r="T194" s="53"/>
      <c r="AT194" s="17" t="s">
        <v>348</v>
      </c>
      <c r="AU194" s="17" t="s">
        <v>83</v>
      </c>
    </row>
    <row r="195" spans="2:65" s="12" customFormat="1" ht="11.25">
      <c r="B195" s="148"/>
      <c r="D195" s="149" t="s">
        <v>350</v>
      </c>
      <c r="E195" s="150" t="s">
        <v>19</v>
      </c>
      <c r="F195" s="151" t="s">
        <v>7987</v>
      </c>
      <c r="H195" s="152">
        <v>31</v>
      </c>
      <c r="I195" s="153"/>
      <c r="L195" s="148"/>
      <c r="M195" s="154"/>
      <c r="T195" s="155"/>
      <c r="AT195" s="150" t="s">
        <v>350</v>
      </c>
      <c r="AU195" s="150" t="s">
        <v>83</v>
      </c>
      <c r="AV195" s="12" t="s">
        <v>83</v>
      </c>
      <c r="AW195" s="12" t="s">
        <v>34</v>
      </c>
      <c r="AX195" s="12" t="s">
        <v>73</v>
      </c>
      <c r="AY195" s="150" t="s">
        <v>339</v>
      </c>
    </row>
    <row r="196" spans="2:65" s="14" customFormat="1" ht="11.25">
      <c r="B196" s="181"/>
      <c r="D196" s="149" t="s">
        <v>350</v>
      </c>
      <c r="E196" s="182" t="s">
        <v>19</v>
      </c>
      <c r="F196" s="183" t="s">
        <v>358</v>
      </c>
      <c r="H196" s="184">
        <v>31</v>
      </c>
      <c r="I196" s="185"/>
      <c r="L196" s="181"/>
      <c r="M196" s="186"/>
      <c r="T196" s="187"/>
      <c r="AT196" s="182" t="s">
        <v>350</v>
      </c>
      <c r="AU196" s="182" t="s">
        <v>83</v>
      </c>
      <c r="AV196" s="14" t="s">
        <v>346</v>
      </c>
      <c r="AW196" s="14" t="s">
        <v>34</v>
      </c>
      <c r="AX196" s="14" t="s">
        <v>81</v>
      </c>
      <c r="AY196" s="182" t="s">
        <v>339</v>
      </c>
    </row>
    <row r="197" spans="2:65" s="1" customFormat="1" ht="21.75" customHeight="1">
      <c r="B197" s="32"/>
      <c r="C197" s="131" t="s">
        <v>683</v>
      </c>
      <c r="D197" s="131" t="s">
        <v>342</v>
      </c>
      <c r="E197" s="132" t="s">
        <v>7988</v>
      </c>
      <c r="F197" s="133" t="s">
        <v>7989</v>
      </c>
      <c r="G197" s="134" t="s">
        <v>131</v>
      </c>
      <c r="H197" s="135">
        <v>149</v>
      </c>
      <c r="I197" s="136"/>
      <c r="J197" s="137">
        <f>ROUND(I197*H197,2)</f>
        <v>0</v>
      </c>
      <c r="K197" s="133" t="s">
        <v>345</v>
      </c>
      <c r="L197" s="32"/>
      <c r="M197" s="138" t="s">
        <v>19</v>
      </c>
      <c r="N197" s="139" t="s">
        <v>44</v>
      </c>
      <c r="P197" s="140">
        <f>O197*H197</f>
        <v>0</v>
      </c>
      <c r="Q197" s="140">
        <v>1.97E-3</v>
      </c>
      <c r="R197" s="140">
        <f>Q197*H197</f>
        <v>0.29353000000000001</v>
      </c>
      <c r="S197" s="140">
        <v>0</v>
      </c>
      <c r="T197" s="141">
        <f>S197*H197</f>
        <v>0</v>
      </c>
      <c r="AR197" s="142" t="s">
        <v>489</v>
      </c>
      <c r="AT197" s="142" t="s">
        <v>342</v>
      </c>
      <c r="AU197" s="142" t="s">
        <v>83</v>
      </c>
      <c r="AY197" s="17" t="s">
        <v>339</v>
      </c>
      <c r="BE197" s="143">
        <f>IF(N197="základní",J197,0)</f>
        <v>0</v>
      </c>
      <c r="BF197" s="143">
        <f>IF(N197="snížená",J197,0)</f>
        <v>0</v>
      </c>
      <c r="BG197" s="143">
        <f>IF(N197="zákl. přenesená",J197,0)</f>
        <v>0</v>
      </c>
      <c r="BH197" s="143">
        <f>IF(N197="sníž. přenesená",J197,0)</f>
        <v>0</v>
      </c>
      <c r="BI197" s="143">
        <f>IF(N197="nulová",J197,0)</f>
        <v>0</v>
      </c>
      <c r="BJ197" s="17" t="s">
        <v>81</v>
      </c>
      <c r="BK197" s="143">
        <f>ROUND(I197*H197,2)</f>
        <v>0</v>
      </c>
      <c r="BL197" s="17" t="s">
        <v>489</v>
      </c>
      <c r="BM197" s="142" t="s">
        <v>7990</v>
      </c>
    </row>
    <row r="198" spans="2:65" s="1" customFormat="1" ht="11.25">
      <c r="B198" s="32"/>
      <c r="D198" s="144" t="s">
        <v>348</v>
      </c>
      <c r="F198" s="145" t="s">
        <v>7991</v>
      </c>
      <c r="I198" s="146"/>
      <c r="L198" s="32"/>
      <c r="M198" s="147"/>
      <c r="T198" s="53"/>
      <c r="AT198" s="17" t="s">
        <v>348</v>
      </c>
      <c r="AU198" s="17" t="s">
        <v>83</v>
      </c>
    </row>
    <row r="199" spans="2:65" s="12" customFormat="1" ht="11.25">
      <c r="B199" s="148"/>
      <c r="D199" s="149" t="s">
        <v>350</v>
      </c>
      <c r="E199" s="150" t="s">
        <v>19</v>
      </c>
      <c r="F199" s="151" t="s">
        <v>7992</v>
      </c>
      <c r="H199" s="152">
        <v>149</v>
      </c>
      <c r="I199" s="153"/>
      <c r="L199" s="148"/>
      <c r="M199" s="154"/>
      <c r="T199" s="155"/>
      <c r="AT199" s="150" t="s">
        <v>350</v>
      </c>
      <c r="AU199" s="150" t="s">
        <v>83</v>
      </c>
      <c r="AV199" s="12" t="s">
        <v>83</v>
      </c>
      <c r="AW199" s="12" t="s">
        <v>34</v>
      </c>
      <c r="AX199" s="12" t="s">
        <v>73</v>
      </c>
      <c r="AY199" s="150" t="s">
        <v>339</v>
      </c>
    </row>
    <row r="200" spans="2:65" s="14" customFormat="1" ht="11.25">
      <c r="B200" s="181"/>
      <c r="D200" s="149" t="s">
        <v>350</v>
      </c>
      <c r="E200" s="182" t="s">
        <v>19</v>
      </c>
      <c r="F200" s="183" t="s">
        <v>358</v>
      </c>
      <c r="H200" s="184">
        <v>149</v>
      </c>
      <c r="I200" s="185"/>
      <c r="L200" s="181"/>
      <c r="M200" s="186"/>
      <c r="T200" s="187"/>
      <c r="AT200" s="182" t="s">
        <v>350</v>
      </c>
      <c r="AU200" s="182" t="s">
        <v>83</v>
      </c>
      <c r="AV200" s="14" t="s">
        <v>346</v>
      </c>
      <c r="AW200" s="14" t="s">
        <v>34</v>
      </c>
      <c r="AX200" s="14" t="s">
        <v>81</v>
      </c>
      <c r="AY200" s="182" t="s">
        <v>339</v>
      </c>
    </row>
    <row r="201" spans="2:65" s="1" customFormat="1" ht="21.75" customHeight="1">
      <c r="B201" s="32"/>
      <c r="C201" s="131" t="s">
        <v>688</v>
      </c>
      <c r="D201" s="131" t="s">
        <v>342</v>
      </c>
      <c r="E201" s="132" t="s">
        <v>7993</v>
      </c>
      <c r="F201" s="133" t="s">
        <v>7994</v>
      </c>
      <c r="G201" s="134" t="s">
        <v>131</v>
      </c>
      <c r="H201" s="135">
        <v>88</v>
      </c>
      <c r="I201" s="136"/>
      <c r="J201" s="137">
        <f>ROUND(I201*H201,2)</f>
        <v>0</v>
      </c>
      <c r="K201" s="133" t="s">
        <v>345</v>
      </c>
      <c r="L201" s="32"/>
      <c r="M201" s="138" t="s">
        <v>19</v>
      </c>
      <c r="N201" s="139" t="s">
        <v>44</v>
      </c>
      <c r="P201" s="140">
        <f>O201*H201</f>
        <v>0</v>
      </c>
      <c r="Q201" s="140">
        <v>3.0400000000000002E-3</v>
      </c>
      <c r="R201" s="140">
        <f>Q201*H201</f>
        <v>0.26752000000000004</v>
      </c>
      <c r="S201" s="140">
        <v>0</v>
      </c>
      <c r="T201" s="141">
        <f>S201*H201</f>
        <v>0</v>
      </c>
      <c r="AR201" s="142" t="s">
        <v>489</v>
      </c>
      <c r="AT201" s="142" t="s">
        <v>342</v>
      </c>
      <c r="AU201" s="142" t="s">
        <v>83</v>
      </c>
      <c r="AY201" s="17" t="s">
        <v>339</v>
      </c>
      <c r="BE201" s="143">
        <f>IF(N201="základní",J201,0)</f>
        <v>0</v>
      </c>
      <c r="BF201" s="143">
        <f>IF(N201="snížená",J201,0)</f>
        <v>0</v>
      </c>
      <c r="BG201" s="143">
        <f>IF(N201="zákl. přenesená",J201,0)</f>
        <v>0</v>
      </c>
      <c r="BH201" s="143">
        <f>IF(N201="sníž. přenesená",J201,0)</f>
        <v>0</v>
      </c>
      <c r="BI201" s="143">
        <f>IF(N201="nulová",J201,0)</f>
        <v>0</v>
      </c>
      <c r="BJ201" s="17" t="s">
        <v>81</v>
      </c>
      <c r="BK201" s="143">
        <f>ROUND(I201*H201,2)</f>
        <v>0</v>
      </c>
      <c r="BL201" s="17" t="s">
        <v>489</v>
      </c>
      <c r="BM201" s="142" t="s">
        <v>7995</v>
      </c>
    </row>
    <row r="202" spans="2:65" s="1" customFormat="1" ht="11.25">
      <c r="B202" s="32"/>
      <c r="D202" s="144" t="s">
        <v>348</v>
      </c>
      <c r="F202" s="145" t="s">
        <v>7996</v>
      </c>
      <c r="I202" s="146"/>
      <c r="L202" s="32"/>
      <c r="M202" s="147"/>
      <c r="T202" s="53"/>
      <c r="AT202" s="17" t="s">
        <v>348</v>
      </c>
      <c r="AU202" s="17" t="s">
        <v>83</v>
      </c>
    </row>
    <row r="203" spans="2:65" s="12" customFormat="1" ht="11.25">
      <c r="B203" s="148"/>
      <c r="D203" s="149" t="s">
        <v>350</v>
      </c>
      <c r="E203" s="150" t="s">
        <v>19</v>
      </c>
      <c r="F203" s="151" t="s">
        <v>7997</v>
      </c>
      <c r="H203" s="152">
        <v>88</v>
      </c>
      <c r="I203" s="153"/>
      <c r="L203" s="148"/>
      <c r="M203" s="154"/>
      <c r="T203" s="155"/>
      <c r="AT203" s="150" t="s">
        <v>350</v>
      </c>
      <c r="AU203" s="150" t="s">
        <v>83</v>
      </c>
      <c r="AV203" s="12" t="s">
        <v>83</v>
      </c>
      <c r="AW203" s="12" t="s">
        <v>34</v>
      </c>
      <c r="AX203" s="12" t="s">
        <v>73</v>
      </c>
      <c r="AY203" s="150" t="s">
        <v>339</v>
      </c>
    </row>
    <row r="204" spans="2:65" s="14" customFormat="1" ht="11.25">
      <c r="B204" s="181"/>
      <c r="D204" s="149" t="s">
        <v>350</v>
      </c>
      <c r="E204" s="182" t="s">
        <v>19</v>
      </c>
      <c r="F204" s="183" t="s">
        <v>358</v>
      </c>
      <c r="H204" s="184">
        <v>88</v>
      </c>
      <c r="I204" s="185"/>
      <c r="L204" s="181"/>
      <c r="M204" s="186"/>
      <c r="T204" s="187"/>
      <c r="AT204" s="182" t="s">
        <v>350</v>
      </c>
      <c r="AU204" s="182" t="s">
        <v>83</v>
      </c>
      <c r="AV204" s="14" t="s">
        <v>346</v>
      </c>
      <c r="AW204" s="14" t="s">
        <v>34</v>
      </c>
      <c r="AX204" s="14" t="s">
        <v>81</v>
      </c>
      <c r="AY204" s="182" t="s">
        <v>339</v>
      </c>
    </row>
    <row r="205" spans="2:65" s="1" customFormat="1" ht="24.2" customHeight="1">
      <c r="B205" s="32"/>
      <c r="C205" s="131" t="s">
        <v>693</v>
      </c>
      <c r="D205" s="131" t="s">
        <v>342</v>
      </c>
      <c r="E205" s="132" t="s">
        <v>7998</v>
      </c>
      <c r="F205" s="133" t="s">
        <v>7999</v>
      </c>
      <c r="G205" s="134" t="s">
        <v>131</v>
      </c>
      <c r="H205" s="135">
        <v>140</v>
      </c>
      <c r="I205" s="136"/>
      <c r="J205" s="137">
        <f>ROUND(I205*H205,2)</f>
        <v>0</v>
      </c>
      <c r="K205" s="133" t="s">
        <v>345</v>
      </c>
      <c r="L205" s="32"/>
      <c r="M205" s="138" t="s">
        <v>19</v>
      </c>
      <c r="N205" s="139" t="s">
        <v>44</v>
      </c>
      <c r="P205" s="140">
        <f>O205*H205</f>
        <v>0</v>
      </c>
      <c r="Q205" s="140">
        <v>1.57E-3</v>
      </c>
      <c r="R205" s="140">
        <f>Q205*H205</f>
        <v>0.2198</v>
      </c>
      <c r="S205" s="140">
        <v>0</v>
      </c>
      <c r="T205" s="141">
        <f>S205*H205</f>
        <v>0</v>
      </c>
      <c r="AR205" s="142" t="s">
        <v>489</v>
      </c>
      <c r="AT205" s="142" t="s">
        <v>342</v>
      </c>
      <c r="AU205" s="142" t="s">
        <v>83</v>
      </c>
      <c r="AY205" s="17" t="s">
        <v>339</v>
      </c>
      <c r="BE205" s="143">
        <f>IF(N205="základní",J205,0)</f>
        <v>0</v>
      </c>
      <c r="BF205" s="143">
        <f>IF(N205="snížená",J205,0)</f>
        <v>0</v>
      </c>
      <c r="BG205" s="143">
        <f>IF(N205="zákl. přenesená",J205,0)</f>
        <v>0</v>
      </c>
      <c r="BH205" s="143">
        <f>IF(N205="sníž. přenesená",J205,0)</f>
        <v>0</v>
      </c>
      <c r="BI205" s="143">
        <f>IF(N205="nulová",J205,0)</f>
        <v>0</v>
      </c>
      <c r="BJ205" s="17" t="s">
        <v>81</v>
      </c>
      <c r="BK205" s="143">
        <f>ROUND(I205*H205,2)</f>
        <v>0</v>
      </c>
      <c r="BL205" s="17" t="s">
        <v>489</v>
      </c>
      <c r="BM205" s="142" t="s">
        <v>8000</v>
      </c>
    </row>
    <row r="206" spans="2:65" s="1" customFormat="1" ht="11.25">
      <c r="B206" s="32"/>
      <c r="D206" s="144" t="s">
        <v>348</v>
      </c>
      <c r="F206" s="145" t="s">
        <v>8001</v>
      </c>
      <c r="I206" s="146"/>
      <c r="L206" s="32"/>
      <c r="M206" s="147"/>
      <c r="T206" s="53"/>
      <c r="AT206" s="17" t="s">
        <v>348</v>
      </c>
      <c r="AU206" s="17" t="s">
        <v>83</v>
      </c>
    </row>
    <row r="207" spans="2:65" s="1" customFormat="1" ht="24.2" customHeight="1">
      <c r="B207" s="32"/>
      <c r="C207" s="131" t="s">
        <v>698</v>
      </c>
      <c r="D207" s="131" t="s">
        <v>342</v>
      </c>
      <c r="E207" s="132" t="s">
        <v>8002</v>
      </c>
      <c r="F207" s="133" t="s">
        <v>8003</v>
      </c>
      <c r="G207" s="134" t="s">
        <v>131</v>
      </c>
      <c r="H207" s="135">
        <v>25</v>
      </c>
      <c r="I207" s="136"/>
      <c r="J207" s="137">
        <f>ROUND(I207*H207,2)</f>
        <v>0</v>
      </c>
      <c r="K207" s="133" t="s">
        <v>345</v>
      </c>
      <c r="L207" s="32"/>
      <c r="M207" s="138" t="s">
        <v>19</v>
      </c>
      <c r="N207" s="139" t="s">
        <v>44</v>
      </c>
      <c r="P207" s="140">
        <f>O207*H207</f>
        <v>0</v>
      </c>
      <c r="Q207" s="140">
        <v>2.0300000000000001E-3</v>
      </c>
      <c r="R207" s="140">
        <f>Q207*H207</f>
        <v>5.0750000000000003E-2</v>
      </c>
      <c r="S207" s="140">
        <v>0</v>
      </c>
      <c r="T207" s="141">
        <f>S207*H207</f>
        <v>0</v>
      </c>
      <c r="AR207" s="142" t="s">
        <v>489</v>
      </c>
      <c r="AT207" s="142" t="s">
        <v>342</v>
      </c>
      <c r="AU207" s="142" t="s">
        <v>83</v>
      </c>
      <c r="AY207" s="17" t="s">
        <v>339</v>
      </c>
      <c r="BE207" s="143">
        <f>IF(N207="základní",J207,0)</f>
        <v>0</v>
      </c>
      <c r="BF207" s="143">
        <f>IF(N207="snížená",J207,0)</f>
        <v>0</v>
      </c>
      <c r="BG207" s="143">
        <f>IF(N207="zákl. přenesená",J207,0)</f>
        <v>0</v>
      </c>
      <c r="BH207" s="143">
        <f>IF(N207="sníž. přenesená",J207,0)</f>
        <v>0</v>
      </c>
      <c r="BI207" s="143">
        <f>IF(N207="nulová",J207,0)</f>
        <v>0</v>
      </c>
      <c r="BJ207" s="17" t="s">
        <v>81</v>
      </c>
      <c r="BK207" s="143">
        <f>ROUND(I207*H207,2)</f>
        <v>0</v>
      </c>
      <c r="BL207" s="17" t="s">
        <v>489</v>
      </c>
      <c r="BM207" s="142" t="s">
        <v>8004</v>
      </c>
    </row>
    <row r="208" spans="2:65" s="1" customFormat="1" ht="11.25">
      <c r="B208" s="32"/>
      <c r="D208" s="144" t="s">
        <v>348</v>
      </c>
      <c r="F208" s="145" t="s">
        <v>8005</v>
      </c>
      <c r="I208" s="146"/>
      <c r="L208" s="32"/>
      <c r="M208" s="147"/>
      <c r="T208" s="53"/>
      <c r="AT208" s="17" t="s">
        <v>348</v>
      </c>
      <c r="AU208" s="17" t="s">
        <v>83</v>
      </c>
    </row>
    <row r="209" spans="2:65" s="1" customFormat="1" ht="24.2" customHeight="1">
      <c r="B209" s="32"/>
      <c r="C209" s="131" t="s">
        <v>703</v>
      </c>
      <c r="D209" s="131" t="s">
        <v>342</v>
      </c>
      <c r="E209" s="132" t="s">
        <v>8006</v>
      </c>
      <c r="F209" s="133" t="s">
        <v>8007</v>
      </c>
      <c r="G209" s="134" t="s">
        <v>131</v>
      </c>
      <c r="H209" s="135">
        <v>5</v>
      </c>
      <c r="I209" s="136"/>
      <c r="J209" s="137">
        <f>ROUND(I209*H209,2)</f>
        <v>0</v>
      </c>
      <c r="K209" s="133" t="s">
        <v>345</v>
      </c>
      <c r="L209" s="32"/>
      <c r="M209" s="138" t="s">
        <v>19</v>
      </c>
      <c r="N209" s="139" t="s">
        <v>44</v>
      </c>
      <c r="P209" s="140">
        <f>O209*H209</f>
        <v>0</v>
      </c>
      <c r="Q209" s="140">
        <v>3.3899999999999998E-3</v>
      </c>
      <c r="R209" s="140">
        <f>Q209*H209</f>
        <v>1.695E-2</v>
      </c>
      <c r="S209" s="140">
        <v>0</v>
      </c>
      <c r="T209" s="141">
        <f>S209*H209</f>
        <v>0</v>
      </c>
      <c r="AR209" s="142" t="s">
        <v>489</v>
      </c>
      <c r="AT209" s="142" t="s">
        <v>342</v>
      </c>
      <c r="AU209" s="142" t="s">
        <v>83</v>
      </c>
      <c r="AY209" s="17" t="s">
        <v>339</v>
      </c>
      <c r="BE209" s="143">
        <f>IF(N209="základní",J209,0)</f>
        <v>0</v>
      </c>
      <c r="BF209" s="143">
        <f>IF(N209="snížená",J209,0)</f>
        <v>0</v>
      </c>
      <c r="BG209" s="143">
        <f>IF(N209="zákl. přenesená",J209,0)</f>
        <v>0</v>
      </c>
      <c r="BH209" s="143">
        <f>IF(N209="sníž. přenesená",J209,0)</f>
        <v>0</v>
      </c>
      <c r="BI209" s="143">
        <f>IF(N209="nulová",J209,0)</f>
        <v>0</v>
      </c>
      <c r="BJ209" s="17" t="s">
        <v>81</v>
      </c>
      <c r="BK209" s="143">
        <f>ROUND(I209*H209,2)</f>
        <v>0</v>
      </c>
      <c r="BL209" s="17" t="s">
        <v>489</v>
      </c>
      <c r="BM209" s="142" t="s">
        <v>8008</v>
      </c>
    </row>
    <row r="210" spans="2:65" s="1" customFormat="1" ht="11.25">
      <c r="B210" s="32"/>
      <c r="D210" s="144" t="s">
        <v>348</v>
      </c>
      <c r="F210" s="145" t="s">
        <v>8009</v>
      </c>
      <c r="I210" s="146"/>
      <c r="L210" s="32"/>
      <c r="M210" s="147"/>
      <c r="T210" s="53"/>
      <c r="AT210" s="17" t="s">
        <v>348</v>
      </c>
      <c r="AU210" s="17" t="s">
        <v>83</v>
      </c>
    </row>
    <row r="211" spans="2:65" s="1" customFormat="1" ht="24.2" customHeight="1">
      <c r="B211" s="32"/>
      <c r="C211" s="131" t="s">
        <v>708</v>
      </c>
      <c r="D211" s="131" t="s">
        <v>342</v>
      </c>
      <c r="E211" s="132" t="s">
        <v>8010</v>
      </c>
      <c r="F211" s="133" t="s">
        <v>8011</v>
      </c>
      <c r="G211" s="134" t="s">
        <v>131</v>
      </c>
      <c r="H211" s="135">
        <v>49.5</v>
      </c>
      <c r="I211" s="136"/>
      <c r="J211" s="137">
        <f>ROUND(I211*H211,2)</f>
        <v>0</v>
      </c>
      <c r="K211" s="133" t="s">
        <v>345</v>
      </c>
      <c r="L211" s="32"/>
      <c r="M211" s="138" t="s">
        <v>19</v>
      </c>
      <c r="N211" s="139" t="s">
        <v>44</v>
      </c>
      <c r="P211" s="140">
        <f>O211*H211</f>
        <v>0</v>
      </c>
      <c r="Q211" s="140">
        <v>6.3000000000000003E-4</v>
      </c>
      <c r="R211" s="140">
        <f>Q211*H211</f>
        <v>3.1185000000000001E-2</v>
      </c>
      <c r="S211" s="140">
        <v>0</v>
      </c>
      <c r="T211" s="141">
        <f>S211*H211</f>
        <v>0</v>
      </c>
      <c r="AR211" s="142" t="s">
        <v>489</v>
      </c>
      <c r="AT211" s="142" t="s">
        <v>342</v>
      </c>
      <c r="AU211" s="142" t="s">
        <v>83</v>
      </c>
      <c r="AY211" s="17" t="s">
        <v>339</v>
      </c>
      <c r="BE211" s="143">
        <f>IF(N211="základní",J211,0)</f>
        <v>0</v>
      </c>
      <c r="BF211" s="143">
        <f>IF(N211="snížená",J211,0)</f>
        <v>0</v>
      </c>
      <c r="BG211" s="143">
        <f>IF(N211="zákl. přenesená",J211,0)</f>
        <v>0</v>
      </c>
      <c r="BH211" s="143">
        <f>IF(N211="sníž. přenesená",J211,0)</f>
        <v>0</v>
      </c>
      <c r="BI211" s="143">
        <f>IF(N211="nulová",J211,0)</f>
        <v>0</v>
      </c>
      <c r="BJ211" s="17" t="s">
        <v>81</v>
      </c>
      <c r="BK211" s="143">
        <f>ROUND(I211*H211,2)</f>
        <v>0</v>
      </c>
      <c r="BL211" s="17" t="s">
        <v>489</v>
      </c>
      <c r="BM211" s="142" t="s">
        <v>8012</v>
      </c>
    </row>
    <row r="212" spans="2:65" s="1" customFormat="1" ht="11.25">
      <c r="B212" s="32"/>
      <c r="D212" s="144" t="s">
        <v>348</v>
      </c>
      <c r="F212" s="145" t="s">
        <v>8013</v>
      </c>
      <c r="I212" s="146"/>
      <c r="L212" s="32"/>
      <c r="M212" s="147"/>
      <c r="T212" s="53"/>
      <c r="AT212" s="17" t="s">
        <v>348</v>
      </c>
      <c r="AU212" s="17" t="s">
        <v>83</v>
      </c>
    </row>
    <row r="213" spans="2:65" s="12" customFormat="1" ht="11.25">
      <c r="B213" s="148"/>
      <c r="D213" s="149" t="s">
        <v>350</v>
      </c>
      <c r="E213" s="150" t="s">
        <v>19</v>
      </c>
      <c r="F213" s="151" t="s">
        <v>8014</v>
      </c>
      <c r="H213" s="152">
        <v>49.5</v>
      </c>
      <c r="I213" s="153"/>
      <c r="L213" s="148"/>
      <c r="M213" s="154"/>
      <c r="T213" s="155"/>
      <c r="AT213" s="150" t="s">
        <v>350</v>
      </c>
      <c r="AU213" s="150" t="s">
        <v>83</v>
      </c>
      <c r="AV213" s="12" t="s">
        <v>83</v>
      </c>
      <c r="AW213" s="12" t="s">
        <v>34</v>
      </c>
      <c r="AX213" s="12" t="s">
        <v>73</v>
      </c>
      <c r="AY213" s="150" t="s">
        <v>339</v>
      </c>
    </row>
    <row r="214" spans="2:65" s="14" customFormat="1" ht="11.25">
      <c r="B214" s="181"/>
      <c r="D214" s="149" t="s">
        <v>350</v>
      </c>
      <c r="E214" s="182" t="s">
        <v>19</v>
      </c>
      <c r="F214" s="183" t="s">
        <v>358</v>
      </c>
      <c r="H214" s="184">
        <v>49.5</v>
      </c>
      <c r="I214" s="185"/>
      <c r="L214" s="181"/>
      <c r="M214" s="186"/>
      <c r="T214" s="187"/>
      <c r="AT214" s="182" t="s">
        <v>350</v>
      </c>
      <c r="AU214" s="182" t="s">
        <v>83</v>
      </c>
      <c r="AV214" s="14" t="s">
        <v>346</v>
      </c>
      <c r="AW214" s="14" t="s">
        <v>34</v>
      </c>
      <c r="AX214" s="14" t="s">
        <v>81</v>
      </c>
      <c r="AY214" s="182" t="s">
        <v>339</v>
      </c>
    </row>
    <row r="215" spans="2:65" s="1" customFormat="1" ht="24.2" customHeight="1">
      <c r="B215" s="32"/>
      <c r="C215" s="131" t="s">
        <v>713</v>
      </c>
      <c r="D215" s="131" t="s">
        <v>342</v>
      </c>
      <c r="E215" s="132" t="s">
        <v>8015</v>
      </c>
      <c r="F215" s="133" t="s">
        <v>8016</v>
      </c>
      <c r="G215" s="134" t="s">
        <v>131</v>
      </c>
      <c r="H215" s="135">
        <v>221.7</v>
      </c>
      <c r="I215" s="136"/>
      <c r="J215" s="137">
        <f>ROUND(I215*H215,2)</f>
        <v>0</v>
      </c>
      <c r="K215" s="133" t="s">
        <v>345</v>
      </c>
      <c r="L215" s="32"/>
      <c r="M215" s="138" t="s">
        <v>19</v>
      </c>
      <c r="N215" s="139" t="s">
        <v>44</v>
      </c>
      <c r="P215" s="140">
        <f>O215*H215</f>
        <v>0</v>
      </c>
      <c r="Q215" s="140">
        <v>1.2999999999999999E-3</v>
      </c>
      <c r="R215" s="140">
        <f>Q215*H215</f>
        <v>0.28820999999999997</v>
      </c>
      <c r="S215" s="140">
        <v>0</v>
      </c>
      <c r="T215" s="141">
        <f>S215*H215</f>
        <v>0</v>
      </c>
      <c r="AR215" s="142" t="s">
        <v>489</v>
      </c>
      <c r="AT215" s="142" t="s">
        <v>342</v>
      </c>
      <c r="AU215" s="142" t="s">
        <v>83</v>
      </c>
      <c r="AY215" s="17" t="s">
        <v>339</v>
      </c>
      <c r="BE215" s="143">
        <f>IF(N215="základní",J215,0)</f>
        <v>0</v>
      </c>
      <c r="BF215" s="143">
        <f>IF(N215="snížená",J215,0)</f>
        <v>0</v>
      </c>
      <c r="BG215" s="143">
        <f>IF(N215="zákl. přenesená",J215,0)</f>
        <v>0</v>
      </c>
      <c r="BH215" s="143">
        <f>IF(N215="sníž. přenesená",J215,0)</f>
        <v>0</v>
      </c>
      <c r="BI215" s="143">
        <f>IF(N215="nulová",J215,0)</f>
        <v>0</v>
      </c>
      <c r="BJ215" s="17" t="s">
        <v>81</v>
      </c>
      <c r="BK215" s="143">
        <f>ROUND(I215*H215,2)</f>
        <v>0</v>
      </c>
      <c r="BL215" s="17" t="s">
        <v>489</v>
      </c>
      <c r="BM215" s="142" t="s">
        <v>8017</v>
      </c>
    </row>
    <row r="216" spans="2:65" s="1" customFormat="1" ht="11.25">
      <c r="B216" s="32"/>
      <c r="D216" s="144" t="s">
        <v>348</v>
      </c>
      <c r="F216" s="145" t="s">
        <v>8018</v>
      </c>
      <c r="I216" s="146"/>
      <c r="L216" s="32"/>
      <c r="M216" s="147"/>
      <c r="T216" s="53"/>
      <c r="AT216" s="17" t="s">
        <v>348</v>
      </c>
      <c r="AU216" s="17" t="s">
        <v>83</v>
      </c>
    </row>
    <row r="217" spans="2:65" s="12" customFormat="1" ht="11.25">
      <c r="B217" s="148"/>
      <c r="D217" s="149" t="s">
        <v>350</v>
      </c>
      <c r="E217" s="150" t="s">
        <v>19</v>
      </c>
      <c r="F217" s="151" t="s">
        <v>8019</v>
      </c>
      <c r="H217" s="152">
        <v>221.7</v>
      </c>
      <c r="I217" s="153"/>
      <c r="L217" s="148"/>
      <c r="M217" s="154"/>
      <c r="T217" s="155"/>
      <c r="AT217" s="150" t="s">
        <v>350</v>
      </c>
      <c r="AU217" s="150" t="s">
        <v>83</v>
      </c>
      <c r="AV217" s="12" t="s">
        <v>83</v>
      </c>
      <c r="AW217" s="12" t="s">
        <v>34</v>
      </c>
      <c r="AX217" s="12" t="s">
        <v>73</v>
      </c>
      <c r="AY217" s="150" t="s">
        <v>339</v>
      </c>
    </row>
    <row r="218" spans="2:65" s="14" customFormat="1" ht="11.25">
      <c r="B218" s="181"/>
      <c r="D218" s="149" t="s">
        <v>350</v>
      </c>
      <c r="E218" s="182" t="s">
        <v>19</v>
      </c>
      <c r="F218" s="183" t="s">
        <v>358</v>
      </c>
      <c r="H218" s="184">
        <v>221.7</v>
      </c>
      <c r="I218" s="185"/>
      <c r="L218" s="181"/>
      <c r="M218" s="186"/>
      <c r="T218" s="187"/>
      <c r="AT218" s="182" t="s">
        <v>350</v>
      </c>
      <c r="AU218" s="182" t="s">
        <v>83</v>
      </c>
      <c r="AV218" s="14" t="s">
        <v>346</v>
      </c>
      <c r="AW218" s="14" t="s">
        <v>34</v>
      </c>
      <c r="AX218" s="14" t="s">
        <v>81</v>
      </c>
      <c r="AY218" s="182" t="s">
        <v>339</v>
      </c>
    </row>
    <row r="219" spans="2:65" s="1" customFormat="1" ht="24.2" customHeight="1">
      <c r="B219" s="32"/>
      <c r="C219" s="131" t="s">
        <v>718</v>
      </c>
      <c r="D219" s="131" t="s">
        <v>342</v>
      </c>
      <c r="E219" s="132" t="s">
        <v>8020</v>
      </c>
      <c r="F219" s="133" t="s">
        <v>8021</v>
      </c>
      <c r="G219" s="134" t="s">
        <v>131</v>
      </c>
      <c r="H219" s="135">
        <v>26.6</v>
      </c>
      <c r="I219" s="136"/>
      <c r="J219" s="137">
        <f>ROUND(I219*H219,2)</f>
        <v>0</v>
      </c>
      <c r="K219" s="133" t="s">
        <v>345</v>
      </c>
      <c r="L219" s="32"/>
      <c r="M219" s="138" t="s">
        <v>19</v>
      </c>
      <c r="N219" s="139" t="s">
        <v>44</v>
      </c>
      <c r="P219" s="140">
        <f>O219*H219</f>
        <v>0</v>
      </c>
      <c r="Q219" s="140">
        <v>1.31E-3</v>
      </c>
      <c r="R219" s="140">
        <f>Q219*H219</f>
        <v>3.4846000000000002E-2</v>
      </c>
      <c r="S219" s="140">
        <v>0</v>
      </c>
      <c r="T219" s="141">
        <f>S219*H219</f>
        <v>0</v>
      </c>
      <c r="AR219" s="142" t="s">
        <v>489</v>
      </c>
      <c r="AT219" s="142" t="s">
        <v>342</v>
      </c>
      <c r="AU219" s="142" t="s">
        <v>83</v>
      </c>
      <c r="AY219" s="17" t="s">
        <v>339</v>
      </c>
      <c r="BE219" s="143">
        <f>IF(N219="základní",J219,0)</f>
        <v>0</v>
      </c>
      <c r="BF219" s="143">
        <f>IF(N219="snížená",J219,0)</f>
        <v>0</v>
      </c>
      <c r="BG219" s="143">
        <f>IF(N219="zákl. přenesená",J219,0)</f>
        <v>0</v>
      </c>
      <c r="BH219" s="143">
        <f>IF(N219="sníž. přenesená",J219,0)</f>
        <v>0</v>
      </c>
      <c r="BI219" s="143">
        <f>IF(N219="nulová",J219,0)</f>
        <v>0</v>
      </c>
      <c r="BJ219" s="17" t="s">
        <v>81</v>
      </c>
      <c r="BK219" s="143">
        <f>ROUND(I219*H219,2)</f>
        <v>0</v>
      </c>
      <c r="BL219" s="17" t="s">
        <v>489</v>
      </c>
      <c r="BM219" s="142" t="s">
        <v>8022</v>
      </c>
    </row>
    <row r="220" spans="2:65" s="1" customFormat="1" ht="11.25">
      <c r="B220" s="32"/>
      <c r="D220" s="144" t="s">
        <v>348</v>
      </c>
      <c r="F220" s="145" t="s">
        <v>8023</v>
      </c>
      <c r="I220" s="146"/>
      <c r="L220" s="32"/>
      <c r="M220" s="147"/>
      <c r="T220" s="53"/>
      <c r="AT220" s="17" t="s">
        <v>348</v>
      </c>
      <c r="AU220" s="17" t="s">
        <v>83</v>
      </c>
    </row>
    <row r="221" spans="2:65" s="1" customFormat="1" ht="21.75" customHeight="1">
      <c r="B221" s="32"/>
      <c r="C221" s="131" t="s">
        <v>723</v>
      </c>
      <c r="D221" s="131" t="s">
        <v>342</v>
      </c>
      <c r="E221" s="132" t="s">
        <v>8024</v>
      </c>
      <c r="F221" s="133" t="s">
        <v>8025</v>
      </c>
      <c r="G221" s="134" t="s">
        <v>131</v>
      </c>
      <c r="H221" s="135">
        <v>39</v>
      </c>
      <c r="I221" s="136"/>
      <c r="J221" s="137">
        <f>ROUND(I221*H221,2)</f>
        <v>0</v>
      </c>
      <c r="K221" s="133" t="s">
        <v>345</v>
      </c>
      <c r="L221" s="32"/>
      <c r="M221" s="138" t="s">
        <v>19</v>
      </c>
      <c r="N221" s="139" t="s">
        <v>44</v>
      </c>
      <c r="P221" s="140">
        <f>O221*H221</f>
        <v>0</v>
      </c>
      <c r="Q221" s="140">
        <v>4.2999999999999999E-4</v>
      </c>
      <c r="R221" s="140">
        <f>Q221*H221</f>
        <v>1.677E-2</v>
      </c>
      <c r="S221" s="140">
        <v>0</v>
      </c>
      <c r="T221" s="141">
        <f>S221*H221</f>
        <v>0</v>
      </c>
      <c r="AR221" s="142" t="s">
        <v>489</v>
      </c>
      <c r="AT221" s="142" t="s">
        <v>342</v>
      </c>
      <c r="AU221" s="142" t="s">
        <v>83</v>
      </c>
      <c r="AY221" s="17" t="s">
        <v>339</v>
      </c>
      <c r="BE221" s="143">
        <f>IF(N221="základní",J221,0)</f>
        <v>0</v>
      </c>
      <c r="BF221" s="143">
        <f>IF(N221="snížená",J221,0)</f>
        <v>0</v>
      </c>
      <c r="BG221" s="143">
        <f>IF(N221="zákl. přenesená",J221,0)</f>
        <v>0</v>
      </c>
      <c r="BH221" s="143">
        <f>IF(N221="sníž. přenesená",J221,0)</f>
        <v>0</v>
      </c>
      <c r="BI221" s="143">
        <f>IF(N221="nulová",J221,0)</f>
        <v>0</v>
      </c>
      <c r="BJ221" s="17" t="s">
        <v>81</v>
      </c>
      <c r="BK221" s="143">
        <f>ROUND(I221*H221,2)</f>
        <v>0</v>
      </c>
      <c r="BL221" s="17" t="s">
        <v>489</v>
      </c>
      <c r="BM221" s="142" t="s">
        <v>8026</v>
      </c>
    </row>
    <row r="222" spans="2:65" s="1" customFormat="1" ht="11.25">
      <c r="B222" s="32"/>
      <c r="D222" s="144" t="s">
        <v>348</v>
      </c>
      <c r="F222" s="145" t="s">
        <v>8027</v>
      </c>
      <c r="I222" s="146"/>
      <c r="L222" s="32"/>
      <c r="M222" s="147"/>
      <c r="T222" s="53"/>
      <c r="AT222" s="17" t="s">
        <v>348</v>
      </c>
      <c r="AU222" s="17" t="s">
        <v>83</v>
      </c>
    </row>
    <row r="223" spans="2:65" s="1" customFormat="1" ht="21.75" customHeight="1">
      <c r="B223" s="32"/>
      <c r="C223" s="131" t="s">
        <v>728</v>
      </c>
      <c r="D223" s="131" t="s">
        <v>342</v>
      </c>
      <c r="E223" s="132" t="s">
        <v>8028</v>
      </c>
      <c r="F223" s="133" t="s">
        <v>8029</v>
      </c>
      <c r="G223" s="134" t="s">
        <v>131</v>
      </c>
      <c r="H223" s="135">
        <v>95</v>
      </c>
      <c r="I223" s="136"/>
      <c r="J223" s="137">
        <f>ROUND(I223*H223,2)</f>
        <v>0</v>
      </c>
      <c r="K223" s="133" t="s">
        <v>345</v>
      </c>
      <c r="L223" s="32"/>
      <c r="M223" s="138" t="s">
        <v>19</v>
      </c>
      <c r="N223" s="139" t="s">
        <v>44</v>
      </c>
      <c r="P223" s="140">
        <f>O223*H223</f>
        <v>0</v>
      </c>
      <c r="Q223" s="140">
        <v>5.0000000000000001E-4</v>
      </c>
      <c r="R223" s="140">
        <f>Q223*H223</f>
        <v>4.7500000000000001E-2</v>
      </c>
      <c r="S223" s="140">
        <v>0</v>
      </c>
      <c r="T223" s="141">
        <f>S223*H223</f>
        <v>0</v>
      </c>
      <c r="AR223" s="142" t="s">
        <v>489</v>
      </c>
      <c r="AT223" s="142" t="s">
        <v>342</v>
      </c>
      <c r="AU223" s="142" t="s">
        <v>83</v>
      </c>
      <c r="AY223" s="17" t="s">
        <v>339</v>
      </c>
      <c r="BE223" s="143">
        <f>IF(N223="základní",J223,0)</f>
        <v>0</v>
      </c>
      <c r="BF223" s="143">
        <f>IF(N223="snížená",J223,0)</f>
        <v>0</v>
      </c>
      <c r="BG223" s="143">
        <f>IF(N223="zákl. přenesená",J223,0)</f>
        <v>0</v>
      </c>
      <c r="BH223" s="143">
        <f>IF(N223="sníž. přenesená",J223,0)</f>
        <v>0</v>
      </c>
      <c r="BI223" s="143">
        <f>IF(N223="nulová",J223,0)</f>
        <v>0</v>
      </c>
      <c r="BJ223" s="17" t="s">
        <v>81</v>
      </c>
      <c r="BK223" s="143">
        <f>ROUND(I223*H223,2)</f>
        <v>0</v>
      </c>
      <c r="BL223" s="17" t="s">
        <v>489</v>
      </c>
      <c r="BM223" s="142" t="s">
        <v>8030</v>
      </c>
    </row>
    <row r="224" spans="2:65" s="1" customFormat="1" ht="11.25">
      <c r="B224" s="32"/>
      <c r="D224" s="144" t="s">
        <v>348</v>
      </c>
      <c r="F224" s="145" t="s">
        <v>8031</v>
      </c>
      <c r="I224" s="146"/>
      <c r="L224" s="32"/>
      <c r="M224" s="147"/>
      <c r="T224" s="53"/>
      <c r="AT224" s="17" t="s">
        <v>348</v>
      </c>
      <c r="AU224" s="17" t="s">
        <v>83</v>
      </c>
    </row>
    <row r="225" spans="2:65" s="12" customFormat="1" ht="11.25">
      <c r="B225" s="148"/>
      <c r="D225" s="149" t="s">
        <v>350</v>
      </c>
      <c r="E225" s="150" t="s">
        <v>19</v>
      </c>
      <c r="F225" s="151" t="s">
        <v>8032</v>
      </c>
      <c r="H225" s="152">
        <v>95</v>
      </c>
      <c r="I225" s="153"/>
      <c r="L225" s="148"/>
      <c r="M225" s="154"/>
      <c r="T225" s="155"/>
      <c r="AT225" s="150" t="s">
        <v>350</v>
      </c>
      <c r="AU225" s="150" t="s">
        <v>83</v>
      </c>
      <c r="AV225" s="12" t="s">
        <v>83</v>
      </c>
      <c r="AW225" s="12" t="s">
        <v>34</v>
      </c>
      <c r="AX225" s="12" t="s">
        <v>73</v>
      </c>
      <c r="AY225" s="150" t="s">
        <v>339</v>
      </c>
    </row>
    <row r="226" spans="2:65" s="14" customFormat="1" ht="11.25">
      <c r="B226" s="181"/>
      <c r="D226" s="149" t="s">
        <v>350</v>
      </c>
      <c r="E226" s="182" t="s">
        <v>19</v>
      </c>
      <c r="F226" s="183" t="s">
        <v>358</v>
      </c>
      <c r="H226" s="184">
        <v>95</v>
      </c>
      <c r="I226" s="185"/>
      <c r="L226" s="181"/>
      <c r="M226" s="186"/>
      <c r="T226" s="187"/>
      <c r="AT226" s="182" t="s">
        <v>350</v>
      </c>
      <c r="AU226" s="182" t="s">
        <v>83</v>
      </c>
      <c r="AV226" s="14" t="s">
        <v>346</v>
      </c>
      <c r="AW226" s="14" t="s">
        <v>34</v>
      </c>
      <c r="AX226" s="14" t="s">
        <v>81</v>
      </c>
      <c r="AY226" s="182" t="s">
        <v>339</v>
      </c>
    </row>
    <row r="227" spans="2:65" s="1" customFormat="1" ht="21.75" customHeight="1">
      <c r="B227" s="32"/>
      <c r="C227" s="131" t="s">
        <v>737</v>
      </c>
      <c r="D227" s="131" t="s">
        <v>342</v>
      </c>
      <c r="E227" s="132" t="s">
        <v>8033</v>
      </c>
      <c r="F227" s="133" t="s">
        <v>8034</v>
      </c>
      <c r="G227" s="134" t="s">
        <v>131</v>
      </c>
      <c r="H227" s="135">
        <v>19</v>
      </c>
      <c r="I227" s="136"/>
      <c r="J227" s="137">
        <f>ROUND(I227*H227,2)</f>
        <v>0</v>
      </c>
      <c r="K227" s="133" t="s">
        <v>345</v>
      </c>
      <c r="L227" s="32"/>
      <c r="M227" s="138" t="s">
        <v>19</v>
      </c>
      <c r="N227" s="139" t="s">
        <v>44</v>
      </c>
      <c r="P227" s="140">
        <f>O227*H227</f>
        <v>0</v>
      </c>
      <c r="Q227" s="140">
        <v>7.6000000000000004E-4</v>
      </c>
      <c r="R227" s="140">
        <f>Q227*H227</f>
        <v>1.4440000000000001E-2</v>
      </c>
      <c r="S227" s="140">
        <v>0</v>
      </c>
      <c r="T227" s="141">
        <f>S227*H227</f>
        <v>0</v>
      </c>
      <c r="AR227" s="142" t="s">
        <v>489</v>
      </c>
      <c r="AT227" s="142" t="s">
        <v>342</v>
      </c>
      <c r="AU227" s="142" t="s">
        <v>83</v>
      </c>
      <c r="AY227" s="17" t="s">
        <v>339</v>
      </c>
      <c r="BE227" s="143">
        <f>IF(N227="základní",J227,0)</f>
        <v>0</v>
      </c>
      <c r="BF227" s="143">
        <f>IF(N227="snížená",J227,0)</f>
        <v>0</v>
      </c>
      <c r="BG227" s="143">
        <f>IF(N227="zákl. přenesená",J227,0)</f>
        <v>0</v>
      </c>
      <c r="BH227" s="143">
        <f>IF(N227="sníž. přenesená",J227,0)</f>
        <v>0</v>
      </c>
      <c r="BI227" s="143">
        <f>IF(N227="nulová",J227,0)</f>
        <v>0</v>
      </c>
      <c r="BJ227" s="17" t="s">
        <v>81</v>
      </c>
      <c r="BK227" s="143">
        <f>ROUND(I227*H227,2)</f>
        <v>0</v>
      </c>
      <c r="BL227" s="17" t="s">
        <v>489</v>
      </c>
      <c r="BM227" s="142" t="s">
        <v>8035</v>
      </c>
    </row>
    <row r="228" spans="2:65" s="1" customFormat="1" ht="11.25">
      <c r="B228" s="32"/>
      <c r="D228" s="144" t="s">
        <v>348</v>
      </c>
      <c r="F228" s="145" t="s">
        <v>8036</v>
      </c>
      <c r="I228" s="146"/>
      <c r="L228" s="32"/>
      <c r="M228" s="147"/>
      <c r="T228" s="53"/>
      <c r="AT228" s="17" t="s">
        <v>348</v>
      </c>
      <c r="AU228" s="17" t="s">
        <v>83</v>
      </c>
    </row>
    <row r="229" spans="2:65" s="1" customFormat="1" ht="21.75" customHeight="1">
      <c r="B229" s="32"/>
      <c r="C229" s="131" t="s">
        <v>747</v>
      </c>
      <c r="D229" s="131" t="s">
        <v>342</v>
      </c>
      <c r="E229" s="132" t="s">
        <v>8037</v>
      </c>
      <c r="F229" s="133" t="s">
        <v>8038</v>
      </c>
      <c r="G229" s="134" t="s">
        <v>131</v>
      </c>
      <c r="H229" s="135">
        <v>31</v>
      </c>
      <c r="I229" s="136"/>
      <c r="J229" s="137">
        <f>ROUND(I229*H229,2)</f>
        <v>0</v>
      </c>
      <c r="K229" s="133" t="s">
        <v>345</v>
      </c>
      <c r="L229" s="32"/>
      <c r="M229" s="138" t="s">
        <v>19</v>
      </c>
      <c r="N229" s="139" t="s">
        <v>44</v>
      </c>
      <c r="P229" s="140">
        <f>O229*H229</f>
        <v>0</v>
      </c>
      <c r="Q229" s="140">
        <v>1.5299999999999999E-3</v>
      </c>
      <c r="R229" s="140">
        <f>Q229*H229</f>
        <v>4.743E-2</v>
      </c>
      <c r="S229" s="140">
        <v>0</v>
      </c>
      <c r="T229" s="141">
        <f>S229*H229</f>
        <v>0</v>
      </c>
      <c r="AR229" s="142" t="s">
        <v>489</v>
      </c>
      <c r="AT229" s="142" t="s">
        <v>342</v>
      </c>
      <c r="AU229" s="142" t="s">
        <v>83</v>
      </c>
      <c r="AY229" s="17" t="s">
        <v>339</v>
      </c>
      <c r="BE229" s="143">
        <f>IF(N229="základní",J229,0)</f>
        <v>0</v>
      </c>
      <c r="BF229" s="143">
        <f>IF(N229="snížená",J229,0)</f>
        <v>0</v>
      </c>
      <c r="BG229" s="143">
        <f>IF(N229="zákl. přenesená",J229,0)</f>
        <v>0</v>
      </c>
      <c r="BH229" s="143">
        <f>IF(N229="sníž. přenesená",J229,0)</f>
        <v>0</v>
      </c>
      <c r="BI229" s="143">
        <f>IF(N229="nulová",J229,0)</f>
        <v>0</v>
      </c>
      <c r="BJ229" s="17" t="s">
        <v>81</v>
      </c>
      <c r="BK229" s="143">
        <f>ROUND(I229*H229,2)</f>
        <v>0</v>
      </c>
      <c r="BL229" s="17" t="s">
        <v>489</v>
      </c>
      <c r="BM229" s="142" t="s">
        <v>8039</v>
      </c>
    </row>
    <row r="230" spans="2:65" s="1" customFormat="1" ht="11.25">
      <c r="B230" s="32"/>
      <c r="D230" s="144" t="s">
        <v>348</v>
      </c>
      <c r="F230" s="145" t="s">
        <v>8040</v>
      </c>
      <c r="I230" s="146"/>
      <c r="L230" s="32"/>
      <c r="M230" s="147"/>
      <c r="T230" s="53"/>
      <c r="AT230" s="17" t="s">
        <v>348</v>
      </c>
      <c r="AU230" s="17" t="s">
        <v>83</v>
      </c>
    </row>
    <row r="231" spans="2:65" s="12" customFormat="1" ht="11.25">
      <c r="B231" s="148"/>
      <c r="D231" s="149" t="s">
        <v>350</v>
      </c>
      <c r="E231" s="150" t="s">
        <v>19</v>
      </c>
      <c r="F231" s="151" t="s">
        <v>8041</v>
      </c>
      <c r="H231" s="152">
        <v>31</v>
      </c>
      <c r="I231" s="153"/>
      <c r="L231" s="148"/>
      <c r="M231" s="154"/>
      <c r="T231" s="155"/>
      <c r="AT231" s="150" t="s">
        <v>350</v>
      </c>
      <c r="AU231" s="150" t="s">
        <v>83</v>
      </c>
      <c r="AV231" s="12" t="s">
        <v>83</v>
      </c>
      <c r="AW231" s="12" t="s">
        <v>34</v>
      </c>
      <c r="AX231" s="12" t="s">
        <v>73</v>
      </c>
      <c r="AY231" s="150" t="s">
        <v>339</v>
      </c>
    </row>
    <row r="232" spans="2:65" s="14" customFormat="1" ht="11.25">
      <c r="B232" s="181"/>
      <c r="D232" s="149" t="s">
        <v>350</v>
      </c>
      <c r="E232" s="182" t="s">
        <v>19</v>
      </c>
      <c r="F232" s="183" t="s">
        <v>358</v>
      </c>
      <c r="H232" s="184">
        <v>31</v>
      </c>
      <c r="I232" s="185"/>
      <c r="L232" s="181"/>
      <c r="M232" s="186"/>
      <c r="T232" s="187"/>
      <c r="AT232" s="182" t="s">
        <v>350</v>
      </c>
      <c r="AU232" s="182" t="s">
        <v>83</v>
      </c>
      <c r="AV232" s="14" t="s">
        <v>346</v>
      </c>
      <c r="AW232" s="14" t="s">
        <v>34</v>
      </c>
      <c r="AX232" s="14" t="s">
        <v>81</v>
      </c>
      <c r="AY232" s="182" t="s">
        <v>339</v>
      </c>
    </row>
    <row r="233" spans="2:65" s="1" customFormat="1" ht="24.2" customHeight="1">
      <c r="B233" s="32"/>
      <c r="C233" s="131" t="s">
        <v>754</v>
      </c>
      <c r="D233" s="131" t="s">
        <v>342</v>
      </c>
      <c r="E233" s="132" t="s">
        <v>8042</v>
      </c>
      <c r="F233" s="133" t="s">
        <v>8043</v>
      </c>
      <c r="G233" s="134" t="s">
        <v>212</v>
      </c>
      <c r="H233" s="135">
        <v>49</v>
      </c>
      <c r="I233" s="136"/>
      <c r="J233" s="137">
        <f>ROUND(I233*H233,2)</f>
        <v>0</v>
      </c>
      <c r="K233" s="133" t="s">
        <v>345</v>
      </c>
      <c r="L233" s="32"/>
      <c r="M233" s="138" t="s">
        <v>19</v>
      </c>
      <c r="N233" s="139" t="s">
        <v>44</v>
      </c>
      <c r="P233" s="140">
        <f>O233*H233</f>
        <v>0</v>
      </c>
      <c r="Q233" s="140">
        <v>0</v>
      </c>
      <c r="R233" s="140">
        <f>Q233*H233</f>
        <v>0</v>
      </c>
      <c r="S233" s="140">
        <v>0</v>
      </c>
      <c r="T233" s="141">
        <f>S233*H233</f>
        <v>0</v>
      </c>
      <c r="AR233" s="142" t="s">
        <v>489</v>
      </c>
      <c r="AT233" s="142" t="s">
        <v>342</v>
      </c>
      <c r="AU233" s="142" t="s">
        <v>83</v>
      </c>
      <c r="AY233" s="17" t="s">
        <v>339</v>
      </c>
      <c r="BE233" s="143">
        <f>IF(N233="základní",J233,0)</f>
        <v>0</v>
      </c>
      <c r="BF233" s="143">
        <f>IF(N233="snížená",J233,0)</f>
        <v>0</v>
      </c>
      <c r="BG233" s="143">
        <f>IF(N233="zákl. přenesená",J233,0)</f>
        <v>0</v>
      </c>
      <c r="BH233" s="143">
        <f>IF(N233="sníž. přenesená",J233,0)</f>
        <v>0</v>
      </c>
      <c r="BI233" s="143">
        <f>IF(N233="nulová",J233,0)</f>
        <v>0</v>
      </c>
      <c r="BJ233" s="17" t="s">
        <v>81</v>
      </c>
      <c r="BK233" s="143">
        <f>ROUND(I233*H233,2)</f>
        <v>0</v>
      </c>
      <c r="BL233" s="17" t="s">
        <v>489</v>
      </c>
      <c r="BM233" s="142" t="s">
        <v>8044</v>
      </c>
    </row>
    <row r="234" spans="2:65" s="1" customFormat="1" ht="11.25">
      <c r="B234" s="32"/>
      <c r="D234" s="144" t="s">
        <v>348</v>
      </c>
      <c r="F234" s="145" t="s">
        <v>8045</v>
      </c>
      <c r="I234" s="146"/>
      <c r="L234" s="32"/>
      <c r="M234" s="147"/>
      <c r="T234" s="53"/>
      <c r="AT234" s="17" t="s">
        <v>348</v>
      </c>
      <c r="AU234" s="17" t="s">
        <v>83</v>
      </c>
    </row>
    <row r="235" spans="2:65" s="12" customFormat="1" ht="11.25">
      <c r="B235" s="148"/>
      <c r="D235" s="149" t="s">
        <v>350</v>
      </c>
      <c r="E235" s="150" t="s">
        <v>19</v>
      </c>
      <c r="F235" s="151" t="s">
        <v>8046</v>
      </c>
      <c r="H235" s="152">
        <v>49</v>
      </c>
      <c r="I235" s="153"/>
      <c r="L235" s="148"/>
      <c r="M235" s="154"/>
      <c r="T235" s="155"/>
      <c r="AT235" s="150" t="s">
        <v>350</v>
      </c>
      <c r="AU235" s="150" t="s">
        <v>83</v>
      </c>
      <c r="AV235" s="12" t="s">
        <v>83</v>
      </c>
      <c r="AW235" s="12" t="s">
        <v>34</v>
      </c>
      <c r="AX235" s="12" t="s">
        <v>73</v>
      </c>
      <c r="AY235" s="150" t="s">
        <v>339</v>
      </c>
    </row>
    <row r="236" spans="2:65" s="14" customFormat="1" ht="11.25">
      <c r="B236" s="181"/>
      <c r="D236" s="149" t="s">
        <v>350</v>
      </c>
      <c r="E236" s="182" t="s">
        <v>19</v>
      </c>
      <c r="F236" s="183" t="s">
        <v>358</v>
      </c>
      <c r="H236" s="184">
        <v>49</v>
      </c>
      <c r="I236" s="185"/>
      <c r="L236" s="181"/>
      <c r="M236" s="186"/>
      <c r="T236" s="187"/>
      <c r="AT236" s="182" t="s">
        <v>350</v>
      </c>
      <c r="AU236" s="182" t="s">
        <v>83</v>
      </c>
      <c r="AV236" s="14" t="s">
        <v>346</v>
      </c>
      <c r="AW236" s="14" t="s">
        <v>34</v>
      </c>
      <c r="AX236" s="14" t="s">
        <v>81</v>
      </c>
      <c r="AY236" s="182" t="s">
        <v>339</v>
      </c>
    </row>
    <row r="237" spans="2:65" s="1" customFormat="1" ht="24.2" customHeight="1">
      <c r="B237" s="32"/>
      <c r="C237" s="131" t="s">
        <v>761</v>
      </c>
      <c r="D237" s="131" t="s">
        <v>342</v>
      </c>
      <c r="E237" s="132" t="s">
        <v>8047</v>
      </c>
      <c r="F237" s="133" t="s">
        <v>8048</v>
      </c>
      <c r="G237" s="134" t="s">
        <v>212</v>
      </c>
      <c r="H237" s="135">
        <v>24</v>
      </c>
      <c r="I237" s="136"/>
      <c r="J237" s="137">
        <f>ROUND(I237*H237,2)</f>
        <v>0</v>
      </c>
      <c r="K237" s="133" t="s">
        <v>345</v>
      </c>
      <c r="L237" s="32"/>
      <c r="M237" s="138" t="s">
        <v>19</v>
      </c>
      <c r="N237" s="139" t="s">
        <v>44</v>
      </c>
      <c r="P237" s="140">
        <f>O237*H237</f>
        <v>0</v>
      </c>
      <c r="Q237" s="140">
        <v>0</v>
      </c>
      <c r="R237" s="140">
        <f>Q237*H237</f>
        <v>0</v>
      </c>
      <c r="S237" s="140">
        <v>0</v>
      </c>
      <c r="T237" s="141">
        <f>S237*H237</f>
        <v>0</v>
      </c>
      <c r="AR237" s="142" t="s">
        <v>489</v>
      </c>
      <c r="AT237" s="142" t="s">
        <v>342</v>
      </c>
      <c r="AU237" s="142" t="s">
        <v>83</v>
      </c>
      <c r="AY237" s="17" t="s">
        <v>339</v>
      </c>
      <c r="BE237" s="143">
        <f>IF(N237="základní",J237,0)</f>
        <v>0</v>
      </c>
      <c r="BF237" s="143">
        <f>IF(N237="snížená",J237,0)</f>
        <v>0</v>
      </c>
      <c r="BG237" s="143">
        <f>IF(N237="zákl. přenesená",J237,0)</f>
        <v>0</v>
      </c>
      <c r="BH237" s="143">
        <f>IF(N237="sníž. přenesená",J237,0)</f>
        <v>0</v>
      </c>
      <c r="BI237" s="143">
        <f>IF(N237="nulová",J237,0)</f>
        <v>0</v>
      </c>
      <c r="BJ237" s="17" t="s">
        <v>81</v>
      </c>
      <c r="BK237" s="143">
        <f>ROUND(I237*H237,2)</f>
        <v>0</v>
      </c>
      <c r="BL237" s="17" t="s">
        <v>489</v>
      </c>
      <c r="BM237" s="142" t="s">
        <v>8049</v>
      </c>
    </row>
    <row r="238" spans="2:65" s="1" customFormat="1" ht="11.25">
      <c r="B238" s="32"/>
      <c r="D238" s="144" t="s">
        <v>348</v>
      </c>
      <c r="F238" s="145" t="s">
        <v>8050</v>
      </c>
      <c r="I238" s="146"/>
      <c r="L238" s="32"/>
      <c r="M238" s="147"/>
      <c r="T238" s="53"/>
      <c r="AT238" s="17" t="s">
        <v>348</v>
      </c>
      <c r="AU238" s="17" t="s">
        <v>83</v>
      </c>
    </row>
    <row r="239" spans="2:65" s="12" customFormat="1" ht="11.25">
      <c r="B239" s="148"/>
      <c r="D239" s="149" t="s">
        <v>350</v>
      </c>
      <c r="E239" s="150" t="s">
        <v>19</v>
      </c>
      <c r="F239" s="151" t="s">
        <v>8051</v>
      </c>
      <c r="H239" s="152">
        <v>24</v>
      </c>
      <c r="I239" s="153"/>
      <c r="L239" s="148"/>
      <c r="M239" s="154"/>
      <c r="T239" s="155"/>
      <c r="AT239" s="150" t="s">
        <v>350</v>
      </c>
      <c r="AU239" s="150" t="s">
        <v>83</v>
      </c>
      <c r="AV239" s="12" t="s">
        <v>83</v>
      </c>
      <c r="AW239" s="12" t="s">
        <v>34</v>
      </c>
      <c r="AX239" s="12" t="s">
        <v>73</v>
      </c>
      <c r="AY239" s="150" t="s">
        <v>339</v>
      </c>
    </row>
    <row r="240" spans="2:65" s="14" customFormat="1" ht="11.25">
      <c r="B240" s="181"/>
      <c r="D240" s="149" t="s">
        <v>350</v>
      </c>
      <c r="E240" s="182" t="s">
        <v>19</v>
      </c>
      <c r="F240" s="183" t="s">
        <v>358</v>
      </c>
      <c r="H240" s="184">
        <v>24</v>
      </c>
      <c r="I240" s="185"/>
      <c r="L240" s="181"/>
      <c r="M240" s="186"/>
      <c r="T240" s="187"/>
      <c r="AT240" s="182" t="s">
        <v>350</v>
      </c>
      <c r="AU240" s="182" t="s">
        <v>83</v>
      </c>
      <c r="AV240" s="14" t="s">
        <v>346</v>
      </c>
      <c r="AW240" s="14" t="s">
        <v>34</v>
      </c>
      <c r="AX240" s="14" t="s">
        <v>81</v>
      </c>
      <c r="AY240" s="182" t="s">
        <v>339</v>
      </c>
    </row>
    <row r="241" spans="2:65" s="1" customFormat="1" ht="24.2" customHeight="1">
      <c r="B241" s="32"/>
      <c r="C241" s="131" t="s">
        <v>780</v>
      </c>
      <c r="D241" s="131" t="s">
        <v>342</v>
      </c>
      <c r="E241" s="132" t="s">
        <v>8052</v>
      </c>
      <c r="F241" s="133" t="s">
        <v>8053</v>
      </c>
      <c r="G241" s="134" t="s">
        <v>212</v>
      </c>
      <c r="H241" s="135">
        <v>27</v>
      </c>
      <c r="I241" s="136"/>
      <c r="J241" s="137">
        <f>ROUND(I241*H241,2)</f>
        <v>0</v>
      </c>
      <c r="K241" s="133" t="s">
        <v>345</v>
      </c>
      <c r="L241" s="32"/>
      <c r="M241" s="138" t="s">
        <v>19</v>
      </c>
      <c r="N241" s="139" t="s">
        <v>44</v>
      </c>
      <c r="P241" s="140">
        <f>O241*H241</f>
        <v>0</v>
      </c>
      <c r="Q241" s="140">
        <v>0</v>
      </c>
      <c r="R241" s="140">
        <f>Q241*H241</f>
        <v>0</v>
      </c>
      <c r="S241" s="140">
        <v>0</v>
      </c>
      <c r="T241" s="141">
        <f>S241*H241</f>
        <v>0</v>
      </c>
      <c r="AR241" s="142" t="s">
        <v>489</v>
      </c>
      <c r="AT241" s="142" t="s">
        <v>342</v>
      </c>
      <c r="AU241" s="142" t="s">
        <v>83</v>
      </c>
      <c r="AY241" s="17" t="s">
        <v>339</v>
      </c>
      <c r="BE241" s="143">
        <f>IF(N241="základní",J241,0)</f>
        <v>0</v>
      </c>
      <c r="BF241" s="143">
        <f>IF(N241="snížená",J241,0)</f>
        <v>0</v>
      </c>
      <c r="BG241" s="143">
        <f>IF(N241="zákl. přenesená",J241,0)</f>
        <v>0</v>
      </c>
      <c r="BH241" s="143">
        <f>IF(N241="sníž. přenesená",J241,0)</f>
        <v>0</v>
      </c>
      <c r="BI241" s="143">
        <f>IF(N241="nulová",J241,0)</f>
        <v>0</v>
      </c>
      <c r="BJ241" s="17" t="s">
        <v>81</v>
      </c>
      <c r="BK241" s="143">
        <f>ROUND(I241*H241,2)</f>
        <v>0</v>
      </c>
      <c r="BL241" s="17" t="s">
        <v>489</v>
      </c>
      <c r="BM241" s="142" t="s">
        <v>8054</v>
      </c>
    </row>
    <row r="242" spans="2:65" s="1" customFormat="1" ht="11.25">
      <c r="B242" s="32"/>
      <c r="D242" s="144" t="s">
        <v>348</v>
      </c>
      <c r="F242" s="145" t="s">
        <v>8055</v>
      </c>
      <c r="I242" s="146"/>
      <c r="L242" s="32"/>
      <c r="M242" s="147"/>
      <c r="T242" s="53"/>
      <c r="AT242" s="17" t="s">
        <v>348</v>
      </c>
      <c r="AU242" s="17" t="s">
        <v>83</v>
      </c>
    </row>
    <row r="243" spans="2:65" s="12" customFormat="1" ht="11.25">
      <c r="B243" s="148"/>
      <c r="D243" s="149" t="s">
        <v>350</v>
      </c>
      <c r="E243" s="150" t="s">
        <v>19</v>
      </c>
      <c r="F243" s="151" t="s">
        <v>8056</v>
      </c>
      <c r="H243" s="152">
        <v>27</v>
      </c>
      <c r="I243" s="153"/>
      <c r="L243" s="148"/>
      <c r="M243" s="154"/>
      <c r="T243" s="155"/>
      <c r="AT243" s="150" t="s">
        <v>350</v>
      </c>
      <c r="AU243" s="150" t="s">
        <v>83</v>
      </c>
      <c r="AV243" s="12" t="s">
        <v>83</v>
      </c>
      <c r="AW243" s="12" t="s">
        <v>34</v>
      </c>
      <c r="AX243" s="12" t="s">
        <v>73</v>
      </c>
      <c r="AY243" s="150" t="s">
        <v>339</v>
      </c>
    </row>
    <row r="244" spans="2:65" s="14" customFormat="1" ht="11.25">
      <c r="B244" s="181"/>
      <c r="D244" s="149" t="s">
        <v>350</v>
      </c>
      <c r="E244" s="182" t="s">
        <v>19</v>
      </c>
      <c r="F244" s="183" t="s">
        <v>358</v>
      </c>
      <c r="H244" s="184">
        <v>27</v>
      </c>
      <c r="I244" s="185"/>
      <c r="L244" s="181"/>
      <c r="M244" s="186"/>
      <c r="T244" s="187"/>
      <c r="AT244" s="182" t="s">
        <v>350</v>
      </c>
      <c r="AU244" s="182" t="s">
        <v>83</v>
      </c>
      <c r="AV244" s="14" t="s">
        <v>346</v>
      </c>
      <c r="AW244" s="14" t="s">
        <v>34</v>
      </c>
      <c r="AX244" s="14" t="s">
        <v>81</v>
      </c>
      <c r="AY244" s="182" t="s">
        <v>339</v>
      </c>
    </row>
    <row r="245" spans="2:65" s="1" customFormat="1" ht="24.2" customHeight="1">
      <c r="B245" s="32"/>
      <c r="C245" s="131" t="s">
        <v>790</v>
      </c>
      <c r="D245" s="131" t="s">
        <v>342</v>
      </c>
      <c r="E245" s="132" t="s">
        <v>8057</v>
      </c>
      <c r="F245" s="133" t="s">
        <v>8058</v>
      </c>
      <c r="G245" s="134" t="s">
        <v>212</v>
      </c>
      <c r="H245" s="135">
        <v>3</v>
      </c>
      <c r="I245" s="136"/>
      <c r="J245" s="137">
        <f>ROUND(I245*H245,2)</f>
        <v>0</v>
      </c>
      <c r="K245" s="133" t="s">
        <v>345</v>
      </c>
      <c r="L245" s="32"/>
      <c r="M245" s="138" t="s">
        <v>19</v>
      </c>
      <c r="N245" s="139" t="s">
        <v>44</v>
      </c>
      <c r="P245" s="140">
        <f>O245*H245</f>
        <v>0</v>
      </c>
      <c r="Q245" s="140">
        <v>1.01E-3</v>
      </c>
      <c r="R245" s="140">
        <f>Q245*H245</f>
        <v>3.0300000000000001E-3</v>
      </c>
      <c r="S245" s="140">
        <v>0</v>
      </c>
      <c r="T245" s="141">
        <f>S245*H245</f>
        <v>0</v>
      </c>
      <c r="AR245" s="142" t="s">
        <v>489</v>
      </c>
      <c r="AT245" s="142" t="s">
        <v>342</v>
      </c>
      <c r="AU245" s="142" t="s">
        <v>83</v>
      </c>
      <c r="AY245" s="17" t="s">
        <v>339</v>
      </c>
      <c r="BE245" s="143">
        <f>IF(N245="základní",J245,0)</f>
        <v>0</v>
      </c>
      <c r="BF245" s="143">
        <f>IF(N245="snížená",J245,0)</f>
        <v>0</v>
      </c>
      <c r="BG245" s="143">
        <f>IF(N245="zákl. přenesená",J245,0)</f>
        <v>0</v>
      </c>
      <c r="BH245" s="143">
        <f>IF(N245="sníž. přenesená",J245,0)</f>
        <v>0</v>
      </c>
      <c r="BI245" s="143">
        <f>IF(N245="nulová",J245,0)</f>
        <v>0</v>
      </c>
      <c r="BJ245" s="17" t="s">
        <v>81</v>
      </c>
      <c r="BK245" s="143">
        <f>ROUND(I245*H245,2)</f>
        <v>0</v>
      </c>
      <c r="BL245" s="17" t="s">
        <v>489</v>
      </c>
      <c r="BM245" s="142" t="s">
        <v>8059</v>
      </c>
    </row>
    <row r="246" spans="2:65" s="1" customFormat="1" ht="11.25">
      <c r="B246" s="32"/>
      <c r="D246" s="144" t="s">
        <v>348</v>
      </c>
      <c r="F246" s="145" t="s">
        <v>8060</v>
      </c>
      <c r="I246" s="146"/>
      <c r="L246" s="32"/>
      <c r="M246" s="147"/>
      <c r="T246" s="53"/>
      <c r="AT246" s="17" t="s">
        <v>348</v>
      </c>
      <c r="AU246" s="17" t="s">
        <v>83</v>
      </c>
    </row>
    <row r="247" spans="2:65" s="1" customFormat="1" ht="37.9" customHeight="1">
      <c r="B247" s="32"/>
      <c r="C247" s="131" t="s">
        <v>797</v>
      </c>
      <c r="D247" s="131" t="s">
        <v>342</v>
      </c>
      <c r="E247" s="132" t="s">
        <v>8061</v>
      </c>
      <c r="F247" s="133" t="s">
        <v>8062</v>
      </c>
      <c r="G247" s="134" t="s">
        <v>212</v>
      </c>
      <c r="H247" s="135">
        <v>1</v>
      </c>
      <c r="I247" s="136"/>
      <c r="J247" s="137">
        <f>ROUND(I247*H247,2)</f>
        <v>0</v>
      </c>
      <c r="K247" s="133" t="s">
        <v>345</v>
      </c>
      <c r="L247" s="32"/>
      <c r="M247" s="138" t="s">
        <v>19</v>
      </c>
      <c r="N247" s="139" t="s">
        <v>44</v>
      </c>
      <c r="P247" s="140">
        <f>O247*H247</f>
        <v>0</v>
      </c>
      <c r="Q247" s="140">
        <v>3.9100000000000003E-3</v>
      </c>
      <c r="R247" s="140">
        <f>Q247*H247</f>
        <v>3.9100000000000003E-3</v>
      </c>
      <c r="S247" s="140">
        <v>0</v>
      </c>
      <c r="T247" s="141">
        <f>S247*H247</f>
        <v>0</v>
      </c>
      <c r="AR247" s="142" t="s">
        <v>489</v>
      </c>
      <c r="AT247" s="142" t="s">
        <v>342</v>
      </c>
      <c r="AU247" s="142" t="s">
        <v>83</v>
      </c>
      <c r="AY247" s="17" t="s">
        <v>339</v>
      </c>
      <c r="BE247" s="143">
        <f>IF(N247="základní",J247,0)</f>
        <v>0</v>
      </c>
      <c r="BF247" s="143">
        <f>IF(N247="snížená",J247,0)</f>
        <v>0</v>
      </c>
      <c r="BG247" s="143">
        <f>IF(N247="zákl. přenesená",J247,0)</f>
        <v>0</v>
      </c>
      <c r="BH247" s="143">
        <f>IF(N247="sníž. přenesená",J247,0)</f>
        <v>0</v>
      </c>
      <c r="BI247" s="143">
        <f>IF(N247="nulová",J247,0)</f>
        <v>0</v>
      </c>
      <c r="BJ247" s="17" t="s">
        <v>81</v>
      </c>
      <c r="BK247" s="143">
        <f>ROUND(I247*H247,2)</f>
        <v>0</v>
      </c>
      <c r="BL247" s="17" t="s">
        <v>489</v>
      </c>
      <c r="BM247" s="142" t="s">
        <v>8063</v>
      </c>
    </row>
    <row r="248" spans="2:65" s="1" customFormat="1" ht="11.25">
      <c r="B248" s="32"/>
      <c r="D248" s="144" t="s">
        <v>348</v>
      </c>
      <c r="F248" s="145" t="s">
        <v>8064</v>
      </c>
      <c r="I248" s="146"/>
      <c r="L248" s="32"/>
      <c r="M248" s="147"/>
      <c r="T248" s="53"/>
      <c r="AT248" s="17" t="s">
        <v>348</v>
      </c>
      <c r="AU248" s="17" t="s">
        <v>83</v>
      </c>
    </row>
    <row r="249" spans="2:65" s="1" customFormat="1" ht="37.9" customHeight="1">
      <c r="B249" s="32"/>
      <c r="C249" s="131" t="s">
        <v>807</v>
      </c>
      <c r="D249" s="131" t="s">
        <v>342</v>
      </c>
      <c r="E249" s="132" t="s">
        <v>8065</v>
      </c>
      <c r="F249" s="133" t="s">
        <v>8066</v>
      </c>
      <c r="G249" s="134" t="s">
        <v>212</v>
      </c>
      <c r="H249" s="135">
        <v>5</v>
      </c>
      <c r="I249" s="136"/>
      <c r="J249" s="137">
        <f>ROUND(I249*H249,2)</f>
        <v>0</v>
      </c>
      <c r="K249" s="133" t="s">
        <v>345</v>
      </c>
      <c r="L249" s="32"/>
      <c r="M249" s="138" t="s">
        <v>19</v>
      </c>
      <c r="N249" s="139" t="s">
        <v>44</v>
      </c>
      <c r="P249" s="140">
        <f>O249*H249</f>
        <v>0</v>
      </c>
      <c r="Q249" s="140">
        <v>1.0189999999999999E-2</v>
      </c>
      <c r="R249" s="140">
        <f>Q249*H249</f>
        <v>5.0949999999999995E-2</v>
      </c>
      <c r="S249" s="140">
        <v>0</v>
      </c>
      <c r="T249" s="141">
        <f>S249*H249</f>
        <v>0</v>
      </c>
      <c r="AR249" s="142" t="s">
        <v>489</v>
      </c>
      <c r="AT249" s="142" t="s">
        <v>342</v>
      </c>
      <c r="AU249" s="142" t="s">
        <v>83</v>
      </c>
      <c r="AY249" s="17" t="s">
        <v>339</v>
      </c>
      <c r="BE249" s="143">
        <f>IF(N249="základní",J249,0)</f>
        <v>0</v>
      </c>
      <c r="BF249" s="143">
        <f>IF(N249="snížená",J249,0)</f>
        <v>0</v>
      </c>
      <c r="BG249" s="143">
        <f>IF(N249="zákl. přenesená",J249,0)</f>
        <v>0</v>
      </c>
      <c r="BH249" s="143">
        <f>IF(N249="sníž. přenesená",J249,0)</f>
        <v>0</v>
      </c>
      <c r="BI249" s="143">
        <f>IF(N249="nulová",J249,0)</f>
        <v>0</v>
      </c>
      <c r="BJ249" s="17" t="s">
        <v>81</v>
      </c>
      <c r="BK249" s="143">
        <f>ROUND(I249*H249,2)</f>
        <v>0</v>
      </c>
      <c r="BL249" s="17" t="s">
        <v>489</v>
      </c>
      <c r="BM249" s="142" t="s">
        <v>8067</v>
      </c>
    </row>
    <row r="250" spans="2:65" s="1" customFormat="1" ht="11.25">
      <c r="B250" s="32"/>
      <c r="D250" s="144" t="s">
        <v>348</v>
      </c>
      <c r="F250" s="145" t="s">
        <v>8068</v>
      </c>
      <c r="I250" s="146"/>
      <c r="L250" s="32"/>
      <c r="M250" s="147"/>
      <c r="T250" s="53"/>
      <c r="AT250" s="17" t="s">
        <v>348</v>
      </c>
      <c r="AU250" s="17" t="s">
        <v>83</v>
      </c>
    </row>
    <row r="251" spans="2:65" s="1" customFormat="1" ht="24.2" customHeight="1">
      <c r="B251" s="32"/>
      <c r="C251" s="131" t="s">
        <v>812</v>
      </c>
      <c r="D251" s="131" t="s">
        <v>342</v>
      </c>
      <c r="E251" s="132" t="s">
        <v>8069</v>
      </c>
      <c r="F251" s="133" t="s">
        <v>8070</v>
      </c>
      <c r="G251" s="134" t="s">
        <v>212</v>
      </c>
      <c r="H251" s="135">
        <v>4</v>
      </c>
      <c r="I251" s="136"/>
      <c r="J251" s="137">
        <f>ROUND(I251*H251,2)</f>
        <v>0</v>
      </c>
      <c r="K251" s="133" t="s">
        <v>345</v>
      </c>
      <c r="L251" s="32"/>
      <c r="M251" s="138" t="s">
        <v>19</v>
      </c>
      <c r="N251" s="139" t="s">
        <v>44</v>
      </c>
      <c r="P251" s="140">
        <f>O251*H251</f>
        <v>0</v>
      </c>
      <c r="Q251" s="140">
        <v>4.79E-3</v>
      </c>
      <c r="R251" s="140">
        <f>Q251*H251</f>
        <v>1.916E-2</v>
      </c>
      <c r="S251" s="140">
        <v>0</v>
      </c>
      <c r="T251" s="141">
        <f>S251*H251</f>
        <v>0</v>
      </c>
      <c r="AR251" s="142" t="s">
        <v>489</v>
      </c>
      <c r="AT251" s="142" t="s">
        <v>342</v>
      </c>
      <c r="AU251" s="142" t="s">
        <v>83</v>
      </c>
      <c r="AY251" s="17" t="s">
        <v>339</v>
      </c>
      <c r="BE251" s="143">
        <f>IF(N251="základní",J251,0)</f>
        <v>0</v>
      </c>
      <c r="BF251" s="143">
        <f>IF(N251="snížená",J251,0)</f>
        <v>0</v>
      </c>
      <c r="BG251" s="143">
        <f>IF(N251="zákl. přenesená",J251,0)</f>
        <v>0</v>
      </c>
      <c r="BH251" s="143">
        <f>IF(N251="sníž. přenesená",J251,0)</f>
        <v>0</v>
      </c>
      <c r="BI251" s="143">
        <f>IF(N251="nulová",J251,0)</f>
        <v>0</v>
      </c>
      <c r="BJ251" s="17" t="s">
        <v>81</v>
      </c>
      <c r="BK251" s="143">
        <f>ROUND(I251*H251,2)</f>
        <v>0</v>
      </c>
      <c r="BL251" s="17" t="s">
        <v>489</v>
      </c>
      <c r="BM251" s="142" t="s">
        <v>8071</v>
      </c>
    </row>
    <row r="252" spans="2:65" s="1" customFormat="1" ht="11.25">
      <c r="B252" s="32"/>
      <c r="D252" s="144" t="s">
        <v>348</v>
      </c>
      <c r="F252" s="145" t="s">
        <v>8072</v>
      </c>
      <c r="I252" s="146"/>
      <c r="L252" s="32"/>
      <c r="M252" s="147"/>
      <c r="T252" s="53"/>
      <c r="AT252" s="17" t="s">
        <v>348</v>
      </c>
      <c r="AU252" s="17" t="s">
        <v>83</v>
      </c>
    </row>
    <row r="253" spans="2:65" s="1" customFormat="1" ht="24.2" customHeight="1">
      <c r="B253" s="32"/>
      <c r="C253" s="131" t="s">
        <v>818</v>
      </c>
      <c r="D253" s="131" t="s">
        <v>342</v>
      </c>
      <c r="E253" s="132" t="s">
        <v>8073</v>
      </c>
      <c r="F253" s="133" t="s">
        <v>8074</v>
      </c>
      <c r="G253" s="134" t="s">
        <v>212</v>
      </c>
      <c r="H253" s="135">
        <v>20</v>
      </c>
      <c r="I253" s="136"/>
      <c r="J253" s="137">
        <f>ROUND(I253*H253,2)</f>
        <v>0</v>
      </c>
      <c r="K253" s="133" t="s">
        <v>345</v>
      </c>
      <c r="L253" s="32"/>
      <c r="M253" s="138" t="s">
        <v>19</v>
      </c>
      <c r="N253" s="139" t="s">
        <v>44</v>
      </c>
      <c r="P253" s="140">
        <f>O253*H253</f>
        <v>0</v>
      </c>
      <c r="Q253" s="140">
        <v>2.1199999999999999E-3</v>
      </c>
      <c r="R253" s="140">
        <f>Q253*H253</f>
        <v>4.24E-2</v>
      </c>
      <c r="S253" s="140">
        <v>0</v>
      </c>
      <c r="T253" s="141">
        <f>S253*H253</f>
        <v>0</v>
      </c>
      <c r="AR253" s="142" t="s">
        <v>489</v>
      </c>
      <c r="AT253" s="142" t="s">
        <v>342</v>
      </c>
      <c r="AU253" s="142" t="s">
        <v>83</v>
      </c>
      <c r="AY253" s="17" t="s">
        <v>339</v>
      </c>
      <c r="BE253" s="143">
        <f>IF(N253="základní",J253,0)</f>
        <v>0</v>
      </c>
      <c r="BF253" s="143">
        <f>IF(N253="snížená",J253,0)</f>
        <v>0</v>
      </c>
      <c r="BG253" s="143">
        <f>IF(N253="zákl. přenesená",J253,0)</f>
        <v>0</v>
      </c>
      <c r="BH253" s="143">
        <f>IF(N253="sníž. přenesená",J253,0)</f>
        <v>0</v>
      </c>
      <c r="BI253" s="143">
        <f>IF(N253="nulová",J253,0)</f>
        <v>0</v>
      </c>
      <c r="BJ253" s="17" t="s">
        <v>81</v>
      </c>
      <c r="BK253" s="143">
        <f>ROUND(I253*H253,2)</f>
        <v>0</v>
      </c>
      <c r="BL253" s="17" t="s">
        <v>489</v>
      </c>
      <c r="BM253" s="142" t="s">
        <v>8075</v>
      </c>
    </row>
    <row r="254" spans="2:65" s="1" customFormat="1" ht="11.25">
      <c r="B254" s="32"/>
      <c r="D254" s="144" t="s">
        <v>348</v>
      </c>
      <c r="F254" s="145" t="s">
        <v>8076</v>
      </c>
      <c r="I254" s="146"/>
      <c r="L254" s="32"/>
      <c r="M254" s="147"/>
      <c r="T254" s="53"/>
      <c r="AT254" s="17" t="s">
        <v>348</v>
      </c>
      <c r="AU254" s="17" t="s">
        <v>83</v>
      </c>
    </row>
    <row r="255" spans="2:65" s="1" customFormat="1" ht="33" customHeight="1">
      <c r="B255" s="32"/>
      <c r="C255" s="131" t="s">
        <v>825</v>
      </c>
      <c r="D255" s="131" t="s">
        <v>342</v>
      </c>
      <c r="E255" s="132" t="s">
        <v>8077</v>
      </c>
      <c r="F255" s="133" t="s">
        <v>8078</v>
      </c>
      <c r="G255" s="134" t="s">
        <v>212</v>
      </c>
      <c r="H255" s="135">
        <v>1</v>
      </c>
      <c r="I255" s="136"/>
      <c r="J255" s="137">
        <f>ROUND(I255*H255,2)</f>
        <v>0</v>
      </c>
      <c r="K255" s="133" t="s">
        <v>345</v>
      </c>
      <c r="L255" s="32"/>
      <c r="M255" s="138" t="s">
        <v>19</v>
      </c>
      <c r="N255" s="139" t="s">
        <v>44</v>
      </c>
      <c r="P255" s="140">
        <f>O255*H255</f>
        <v>0</v>
      </c>
      <c r="Q255" s="140">
        <v>1.67E-3</v>
      </c>
      <c r="R255" s="140">
        <f>Q255*H255</f>
        <v>1.67E-3</v>
      </c>
      <c r="S255" s="140">
        <v>0</v>
      </c>
      <c r="T255" s="141">
        <f>S255*H255</f>
        <v>0</v>
      </c>
      <c r="AR255" s="142" t="s">
        <v>489</v>
      </c>
      <c r="AT255" s="142" t="s">
        <v>342</v>
      </c>
      <c r="AU255" s="142" t="s">
        <v>83</v>
      </c>
      <c r="AY255" s="17" t="s">
        <v>339</v>
      </c>
      <c r="BE255" s="143">
        <f>IF(N255="základní",J255,0)</f>
        <v>0</v>
      </c>
      <c r="BF255" s="143">
        <f>IF(N255="snížená",J255,0)</f>
        <v>0</v>
      </c>
      <c r="BG255" s="143">
        <f>IF(N255="zákl. přenesená",J255,0)</f>
        <v>0</v>
      </c>
      <c r="BH255" s="143">
        <f>IF(N255="sníž. přenesená",J255,0)</f>
        <v>0</v>
      </c>
      <c r="BI255" s="143">
        <f>IF(N255="nulová",J255,0)</f>
        <v>0</v>
      </c>
      <c r="BJ255" s="17" t="s">
        <v>81</v>
      </c>
      <c r="BK255" s="143">
        <f>ROUND(I255*H255,2)</f>
        <v>0</v>
      </c>
      <c r="BL255" s="17" t="s">
        <v>489</v>
      </c>
      <c r="BM255" s="142" t="s">
        <v>8079</v>
      </c>
    </row>
    <row r="256" spans="2:65" s="1" customFormat="1" ht="11.25">
      <c r="B256" s="32"/>
      <c r="D256" s="144" t="s">
        <v>348</v>
      </c>
      <c r="F256" s="145" t="s">
        <v>8080</v>
      </c>
      <c r="I256" s="146"/>
      <c r="L256" s="32"/>
      <c r="M256" s="147"/>
      <c r="T256" s="53"/>
      <c r="AT256" s="17" t="s">
        <v>348</v>
      </c>
      <c r="AU256" s="17" t="s">
        <v>83</v>
      </c>
    </row>
    <row r="257" spans="2:65" s="1" customFormat="1" ht="16.5" customHeight="1">
      <c r="B257" s="32"/>
      <c r="C257" s="131" t="s">
        <v>854</v>
      </c>
      <c r="D257" s="131" t="s">
        <v>342</v>
      </c>
      <c r="E257" s="132" t="s">
        <v>8081</v>
      </c>
      <c r="F257" s="133" t="s">
        <v>8082</v>
      </c>
      <c r="G257" s="134" t="s">
        <v>212</v>
      </c>
      <c r="H257" s="135">
        <v>3</v>
      </c>
      <c r="I257" s="136"/>
      <c r="J257" s="137">
        <f>ROUND(I257*H257,2)</f>
        <v>0</v>
      </c>
      <c r="K257" s="133" t="s">
        <v>345</v>
      </c>
      <c r="L257" s="32"/>
      <c r="M257" s="138" t="s">
        <v>19</v>
      </c>
      <c r="N257" s="139" t="s">
        <v>44</v>
      </c>
      <c r="P257" s="140">
        <f>O257*H257</f>
        <v>0</v>
      </c>
      <c r="Q257" s="140">
        <v>1.6000000000000001E-4</v>
      </c>
      <c r="R257" s="140">
        <f>Q257*H257</f>
        <v>4.8000000000000007E-4</v>
      </c>
      <c r="S257" s="140">
        <v>0</v>
      </c>
      <c r="T257" s="141">
        <f>S257*H257</f>
        <v>0</v>
      </c>
      <c r="AR257" s="142" t="s">
        <v>489</v>
      </c>
      <c r="AT257" s="142" t="s">
        <v>342</v>
      </c>
      <c r="AU257" s="142" t="s">
        <v>83</v>
      </c>
      <c r="AY257" s="17" t="s">
        <v>339</v>
      </c>
      <c r="BE257" s="143">
        <f>IF(N257="základní",J257,0)</f>
        <v>0</v>
      </c>
      <c r="BF257" s="143">
        <f>IF(N257="snížená",J257,0)</f>
        <v>0</v>
      </c>
      <c r="BG257" s="143">
        <f>IF(N257="zákl. přenesená",J257,0)</f>
        <v>0</v>
      </c>
      <c r="BH257" s="143">
        <f>IF(N257="sníž. přenesená",J257,0)</f>
        <v>0</v>
      </c>
      <c r="BI257" s="143">
        <f>IF(N257="nulová",J257,0)</f>
        <v>0</v>
      </c>
      <c r="BJ257" s="17" t="s">
        <v>81</v>
      </c>
      <c r="BK257" s="143">
        <f>ROUND(I257*H257,2)</f>
        <v>0</v>
      </c>
      <c r="BL257" s="17" t="s">
        <v>489</v>
      </c>
      <c r="BM257" s="142" t="s">
        <v>8083</v>
      </c>
    </row>
    <row r="258" spans="2:65" s="1" customFormat="1" ht="11.25">
      <c r="B258" s="32"/>
      <c r="D258" s="144" t="s">
        <v>348</v>
      </c>
      <c r="F258" s="145" t="s">
        <v>8084</v>
      </c>
      <c r="I258" s="146"/>
      <c r="L258" s="32"/>
      <c r="M258" s="147"/>
      <c r="T258" s="53"/>
      <c r="AT258" s="17" t="s">
        <v>348</v>
      </c>
      <c r="AU258" s="17" t="s">
        <v>83</v>
      </c>
    </row>
    <row r="259" spans="2:65" s="1" customFormat="1" ht="16.5" customHeight="1">
      <c r="B259" s="32"/>
      <c r="C259" s="131" t="s">
        <v>861</v>
      </c>
      <c r="D259" s="131" t="s">
        <v>342</v>
      </c>
      <c r="E259" s="132" t="s">
        <v>8085</v>
      </c>
      <c r="F259" s="133" t="s">
        <v>8086</v>
      </c>
      <c r="G259" s="134" t="s">
        <v>212</v>
      </c>
      <c r="H259" s="135">
        <v>12</v>
      </c>
      <c r="I259" s="136"/>
      <c r="J259" s="137">
        <f>ROUND(I259*H259,2)</f>
        <v>0</v>
      </c>
      <c r="K259" s="133" t="s">
        <v>345</v>
      </c>
      <c r="L259" s="32"/>
      <c r="M259" s="138" t="s">
        <v>19</v>
      </c>
      <c r="N259" s="139" t="s">
        <v>44</v>
      </c>
      <c r="P259" s="140">
        <f>O259*H259</f>
        <v>0</v>
      </c>
      <c r="Q259" s="140">
        <v>2.9E-4</v>
      </c>
      <c r="R259" s="140">
        <f>Q259*H259</f>
        <v>3.48E-3</v>
      </c>
      <c r="S259" s="140">
        <v>0</v>
      </c>
      <c r="T259" s="141">
        <f>S259*H259</f>
        <v>0</v>
      </c>
      <c r="AR259" s="142" t="s">
        <v>489</v>
      </c>
      <c r="AT259" s="142" t="s">
        <v>342</v>
      </c>
      <c r="AU259" s="142" t="s">
        <v>83</v>
      </c>
      <c r="AY259" s="17" t="s">
        <v>339</v>
      </c>
      <c r="BE259" s="143">
        <f>IF(N259="základní",J259,0)</f>
        <v>0</v>
      </c>
      <c r="BF259" s="143">
        <f>IF(N259="snížená",J259,0)</f>
        <v>0</v>
      </c>
      <c r="BG259" s="143">
        <f>IF(N259="zákl. přenesená",J259,0)</f>
        <v>0</v>
      </c>
      <c r="BH259" s="143">
        <f>IF(N259="sníž. přenesená",J259,0)</f>
        <v>0</v>
      </c>
      <c r="BI259" s="143">
        <f>IF(N259="nulová",J259,0)</f>
        <v>0</v>
      </c>
      <c r="BJ259" s="17" t="s">
        <v>81</v>
      </c>
      <c r="BK259" s="143">
        <f>ROUND(I259*H259,2)</f>
        <v>0</v>
      </c>
      <c r="BL259" s="17" t="s">
        <v>489</v>
      </c>
      <c r="BM259" s="142" t="s">
        <v>8087</v>
      </c>
    </row>
    <row r="260" spans="2:65" s="1" customFormat="1" ht="11.25">
      <c r="B260" s="32"/>
      <c r="D260" s="144" t="s">
        <v>348</v>
      </c>
      <c r="F260" s="145" t="s">
        <v>8088</v>
      </c>
      <c r="I260" s="146"/>
      <c r="L260" s="32"/>
      <c r="M260" s="147"/>
      <c r="T260" s="53"/>
      <c r="AT260" s="17" t="s">
        <v>348</v>
      </c>
      <c r="AU260" s="17" t="s">
        <v>83</v>
      </c>
    </row>
    <row r="261" spans="2:65" s="1" customFormat="1" ht="33" customHeight="1">
      <c r="B261" s="32"/>
      <c r="C261" s="131" t="s">
        <v>866</v>
      </c>
      <c r="D261" s="131" t="s">
        <v>342</v>
      </c>
      <c r="E261" s="132" t="s">
        <v>8089</v>
      </c>
      <c r="F261" s="133" t="s">
        <v>8090</v>
      </c>
      <c r="G261" s="134" t="s">
        <v>212</v>
      </c>
      <c r="H261" s="135">
        <v>3</v>
      </c>
      <c r="I261" s="136"/>
      <c r="J261" s="137">
        <f>ROUND(I261*H261,2)</f>
        <v>0</v>
      </c>
      <c r="K261" s="133" t="s">
        <v>345</v>
      </c>
      <c r="L261" s="32"/>
      <c r="M261" s="138" t="s">
        <v>19</v>
      </c>
      <c r="N261" s="139" t="s">
        <v>44</v>
      </c>
      <c r="P261" s="140">
        <f>O261*H261</f>
        <v>0</v>
      </c>
      <c r="Q261" s="140">
        <v>2.0000000000000002E-5</v>
      </c>
      <c r="R261" s="140">
        <f>Q261*H261</f>
        <v>6.0000000000000008E-5</v>
      </c>
      <c r="S261" s="140">
        <v>0</v>
      </c>
      <c r="T261" s="141">
        <f>S261*H261</f>
        <v>0</v>
      </c>
      <c r="AR261" s="142" t="s">
        <v>489</v>
      </c>
      <c r="AT261" s="142" t="s">
        <v>342</v>
      </c>
      <c r="AU261" s="142" t="s">
        <v>83</v>
      </c>
      <c r="AY261" s="17" t="s">
        <v>339</v>
      </c>
      <c r="BE261" s="143">
        <f>IF(N261="základní",J261,0)</f>
        <v>0</v>
      </c>
      <c r="BF261" s="143">
        <f>IF(N261="snížená",J261,0)</f>
        <v>0</v>
      </c>
      <c r="BG261" s="143">
        <f>IF(N261="zákl. přenesená",J261,0)</f>
        <v>0</v>
      </c>
      <c r="BH261" s="143">
        <f>IF(N261="sníž. přenesená",J261,0)</f>
        <v>0</v>
      </c>
      <c r="BI261" s="143">
        <f>IF(N261="nulová",J261,0)</f>
        <v>0</v>
      </c>
      <c r="BJ261" s="17" t="s">
        <v>81</v>
      </c>
      <c r="BK261" s="143">
        <f>ROUND(I261*H261,2)</f>
        <v>0</v>
      </c>
      <c r="BL261" s="17" t="s">
        <v>489</v>
      </c>
      <c r="BM261" s="142" t="s">
        <v>8091</v>
      </c>
    </row>
    <row r="262" spans="2:65" s="1" customFormat="1" ht="11.25">
      <c r="B262" s="32"/>
      <c r="D262" s="144" t="s">
        <v>348</v>
      </c>
      <c r="F262" s="145" t="s">
        <v>8092</v>
      </c>
      <c r="I262" s="146"/>
      <c r="L262" s="32"/>
      <c r="M262" s="147"/>
      <c r="T262" s="53"/>
      <c r="AT262" s="17" t="s">
        <v>348</v>
      </c>
      <c r="AU262" s="17" t="s">
        <v>83</v>
      </c>
    </row>
    <row r="263" spans="2:65" s="1" customFormat="1" ht="24.2" customHeight="1">
      <c r="B263" s="32"/>
      <c r="C263" s="163" t="s">
        <v>873</v>
      </c>
      <c r="D263" s="163" t="s">
        <v>1918</v>
      </c>
      <c r="E263" s="164" t="s">
        <v>8093</v>
      </c>
      <c r="F263" s="165" t="s">
        <v>8094</v>
      </c>
      <c r="G263" s="166" t="s">
        <v>212</v>
      </c>
      <c r="H263" s="167">
        <v>3</v>
      </c>
      <c r="I263" s="168"/>
      <c r="J263" s="169">
        <f>ROUND(I263*H263,2)</f>
        <v>0</v>
      </c>
      <c r="K263" s="165" t="s">
        <v>2158</v>
      </c>
      <c r="L263" s="170"/>
      <c r="M263" s="171" t="s">
        <v>19</v>
      </c>
      <c r="N263" s="172" t="s">
        <v>44</v>
      </c>
      <c r="P263" s="140">
        <f>O263*H263</f>
        <v>0</v>
      </c>
      <c r="Q263" s="140">
        <v>4.6000000000000001E-4</v>
      </c>
      <c r="R263" s="140">
        <f>Q263*H263</f>
        <v>1.3800000000000002E-3</v>
      </c>
      <c r="S263" s="140">
        <v>0</v>
      </c>
      <c r="T263" s="141">
        <f>S263*H263</f>
        <v>0</v>
      </c>
      <c r="AR263" s="142" t="s">
        <v>678</v>
      </c>
      <c r="AT263" s="142" t="s">
        <v>1918</v>
      </c>
      <c r="AU263" s="142" t="s">
        <v>83</v>
      </c>
      <c r="AY263" s="17" t="s">
        <v>339</v>
      </c>
      <c r="BE263" s="143">
        <f>IF(N263="základní",J263,0)</f>
        <v>0</v>
      </c>
      <c r="BF263" s="143">
        <f>IF(N263="snížená",J263,0)</f>
        <v>0</v>
      </c>
      <c r="BG263" s="143">
        <f>IF(N263="zákl. přenesená",J263,0)</f>
        <v>0</v>
      </c>
      <c r="BH263" s="143">
        <f>IF(N263="sníž. přenesená",J263,0)</f>
        <v>0</v>
      </c>
      <c r="BI263" s="143">
        <f>IF(N263="nulová",J263,0)</f>
        <v>0</v>
      </c>
      <c r="BJ263" s="17" t="s">
        <v>81</v>
      </c>
      <c r="BK263" s="143">
        <f>ROUND(I263*H263,2)</f>
        <v>0</v>
      </c>
      <c r="BL263" s="17" t="s">
        <v>489</v>
      </c>
      <c r="BM263" s="142" t="s">
        <v>8095</v>
      </c>
    </row>
    <row r="264" spans="2:65" s="1" customFormat="1" ht="21.75" customHeight="1">
      <c r="B264" s="32"/>
      <c r="C264" s="163" t="s">
        <v>880</v>
      </c>
      <c r="D264" s="163" t="s">
        <v>1918</v>
      </c>
      <c r="E264" s="164" t="s">
        <v>8096</v>
      </c>
      <c r="F264" s="165" t="s">
        <v>8097</v>
      </c>
      <c r="G264" s="166" t="s">
        <v>212</v>
      </c>
      <c r="H264" s="167">
        <v>3</v>
      </c>
      <c r="I264" s="168"/>
      <c r="J264" s="169">
        <f>ROUND(I264*H264,2)</f>
        <v>0</v>
      </c>
      <c r="K264" s="165" t="s">
        <v>345</v>
      </c>
      <c r="L264" s="170"/>
      <c r="M264" s="171" t="s">
        <v>19</v>
      </c>
      <c r="N264" s="172" t="s">
        <v>44</v>
      </c>
      <c r="P264" s="140">
        <f>O264*H264</f>
        <v>0</v>
      </c>
      <c r="Q264" s="140">
        <v>3.8000000000000002E-4</v>
      </c>
      <c r="R264" s="140">
        <f>Q264*H264</f>
        <v>1.14E-3</v>
      </c>
      <c r="S264" s="140">
        <v>0</v>
      </c>
      <c r="T264" s="141">
        <f>S264*H264</f>
        <v>0</v>
      </c>
      <c r="AR264" s="142" t="s">
        <v>678</v>
      </c>
      <c r="AT264" s="142" t="s">
        <v>1918</v>
      </c>
      <c r="AU264" s="142" t="s">
        <v>83</v>
      </c>
      <c r="AY264" s="17" t="s">
        <v>339</v>
      </c>
      <c r="BE264" s="143">
        <f>IF(N264="základní",J264,0)</f>
        <v>0</v>
      </c>
      <c r="BF264" s="143">
        <f>IF(N264="snížená",J264,0)</f>
        <v>0</v>
      </c>
      <c r="BG264" s="143">
        <f>IF(N264="zákl. přenesená",J264,0)</f>
        <v>0</v>
      </c>
      <c r="BH264" s="143">
        <f>IF(N264="sníž. přenesená",J264,0)</f>
        <v>0</v>
      </c>
      <c r="BI264" s="143">
        <f>IF(N264="nulová",J264,0)</f>
        <v>0</v>
      </c>
      <c r="BJ264" s="17" t="s">
        <v>81</v>
      </c>
      <c r="BK264" s="143">
        <f>ROUND(I264*H264,2)</f>
        <v>0</v>
      </c>
      <c r="BL264" s="17" t="s">
        <v>489</v>
      </c>
      <c r="BM264" s="142" t="s">
        <v>8098</v>
      </c>
    </row>
    <row r="265" spans="2:65" s="1" customFormat="1" ht="33" customHeight="1">
      <c r="B265" s="32"/>
      <c r="C265" s="131" t="s">
        <v>885</v>
      </c>
      <c r="D265" s="131" t="s">
        <v>342</v>
      </c>
      <c r="E265" s="132" t="s">
        <v>8089</v>
      </c>
      <c r="F265" s="133" t="s">
        <v>8090</v>
      </c>
      <c r="G265" s="134" t="s">
        <v>212</v>
      </c>
      <c r="H265" s="135">
        <v>5</v>
      </c>
      <c r="I265" s="136"/>
      <c r="J265" s="137">
        <f>ROUND(I265*H265,2)</f>
        <v>0</v>
      </c>
      <c r="K265" s="133" t="s">
        <v>345</v>
      </c>
      <c r="L265" s="32"/>
      <c r="M265" s="138" t="s">
        <v>19</v>
      </c>
      <c r="N265" s="139" t="s">
        <v>44</v>
      </c>
      <c r="P265" s="140">
        <f>O265*H265</f>
        <v>0</v>
      </c>
      <c r="Q265" s="140">
        <v>2.0000000000000002E-5</v>
      </c>
      <c r="R265" s="140">
        <f>Q265*H265</f>
        <v>1E-4</v>
      </c>
      <c r="S265" s="140">
        <v>0</v>
      </c>
      <c r="T265" s="141">
        <f>S265*H265</f>
        <v>0</v>
      </c>
      <c r="AR265" s="142" t="s">
        <v>489</v>
      </c>
      <c r="AT265" s="142" t="s">
        <v>342</v>
      </c>
      <c r="AU265" s="142" t="s">
        <v>83</v>
      </c>
      <c r="AY265" s="17" t="s">
        <v>339</v>
      </c>
      <c r="BE265" s="143">
        <f>IF(N265="základní",J265,0)</f>
        <v>0</v>
      </c>
      <c r="BF265" s="143">
        <f>IF(N265="snížená",J265,0)</f>
        <v>0</v>
      </c>
      <c r="BG265" s="143">
        <f>IF(N265="zákl. přenesená",J265,0)</f>
        <v>0</v>
      </c>
      <c r="BH265" s="143">
        <f>IF(N265="sníž. přenesená",J265,0)</f>
        <v>0</v>
      </c>
      <c r="BI265" s="143">
        <f>IF(N265="nulová",J265,0)</f>
        <v>0</v>
      </c>
      <c r="BJ265" s="17" t="s">
        <v>81</v>
      </c>
      <c r="BK265" s="143">
        <f>ROUND(I265*H265,2)</f>
        <v>0</v>
      </c>
      <c r="BL265" s="17" t="s">
        <v>489</v>
      </c>
      <c r="BM265" s="142" t="s">
        <v>8099</v>
      </c>
    </row>
    <row r="266" spans="2:65" s="1" customFormat="1" ht="11.25">
      <c r="B266" s="32"/>
      <c r="D266" s="144" t="s">
        <v>348</v>
      </c>
      <c r="F266" s="145" t="s">
        <v>8092</v>
      </c>
      <c r="I266" s="146"/>
      <c r="L266" s="32"/>
      <c r="M266" s="147"/>
      <c r="T266" s="53"/>
      <c r="AT266" s="17" t="s">
        <v>348</v>
      </c>
      <c r="AU266" s="17" t="s">
        <v>83</v>
      </c>
    </row>
    <row r="267" spans="2:65" s="1" customFormat="1" ht="24.2" customHeight="1">
      <c r="B267" s="32"/>
      <c r="C267" s="163" t="s">
        <v>894</v>
      </c>
      <c r="D267" s="163" t="s">
        <v>1918</v>
      </c>
      <c r="E267" s="164" t="s">
        <v>8100</v>
      </c>
      <c r="F267" s="165" t="s">
        <v>8101</v>
      </c>
      <c r="G267" s="166" t="s">
        <v>212</v>
      </c>
      <c r="H267" s="167">
        <v>5</v>
      </c>
      <c r="I267" s="168"/>
      <c r="J267" s="169">
        <f>ROUND(I267*H267,2)</f>
        <v>0</v>
      </c>
      <c r="K267" s="165" t="s">
        <v>2158</v>
      </c>
      <c r="L267" s="170"/>
      <c r="M267" s="171" t="s">
        <v>19</v>
      </c>
      <c r="N267" s="172" t="s">
        <v>44</v>
      </c>
      <c r="P267" s="140">
        <f>O267*H267</f>
        <v>0</v>
      </c>
      <c r="Q267" s="140">
        <v>0</v>
      </c>
      <c r="R267" s="140">
        <f>Q267*H267</f>
        <v>0</v>
      </c>
      <c r="S267" s="140">
        <v>0</v>
      </c>
      <c r="T267" s="141">
        <f>S267*H267</f>
        <v>0</v>
      </c>
      <c r="AR267" s="142" t="s">
        <v>678</v>
      </c>
      <c r="AT267" s="142" t="s">
        <v>1918</v>
      </c>
      <c r="AU267" s="142" t="s">
        <v>83</v>
      </c>
      <c r="AY267" s="17" t="s">
        <v>339</v>
      </c>
      <c r="BE267" s="143">
        <f>IF(N267="základní",J267,0)</f>
        <v>0</v>
      </c>
      <c r="BF267" s="143">
        <f>IF(N267="snížená",J267,0)</f>
        <v>0</v>
      </c>
      <c r="BG267" s="143">
        <f>IF(N267="zákl. přenesená",J267,0)</f>
        <v>0</v>
      </c>
      <c r="BH267" s="143">
        <f>IF(N267="sníž. přenesená",J267,0)</f>
        <v>0</v>
      </c>
      <c r="BI267" s="143">
        <f>IF(N267="nulová",J267,0)</f>
        <v>0</v>
      </c>
      <c r="BJ267" s="17" t="s">
        <v>81</v>
      </c>
      <c r="BK267" s="143">
        <f>ROUND(I267*H267,2)</f>
        <v>0</v>
      </c>
      <c r="BL267" s="17" t="s">
        <v>489</v>
      </c>
      <c r="BM267" s="142" t="s">
        <v>8102</v>
      </c>
    </row>
    <row r="268" spans="2:65" s="1" customFormat="1" ht="24.2" customHeight="1">
      <c r="B268" s="32"/>
      <c r="C268" s="131" t="s">
        <v>901</v>
      </c>
      <c r="D268" s="131" t="s">
        <v>342</v>
      </c>
      <c r="E268" s="132" t="s">
        <v>8103</v>
      </c>
      <c r="F268" s="133" t="s">
        <v>8104</v>
      </c>
      <c r="G268" s="134" t="s">
        <v>131</v>
      </c>
      <c r="H268" s="135">
        <v>180</v>
      </c>
      <c r="I268" s="136"/>
      <c r="J268" s="137">
        <f>ROUND(I268*H268,2)</f>
        <v>0</v>
      </c>
      <c r="K268" s="133" t="s">
        <v>345</v>
      </c>
      <c r="L268" s="32"/>
      <c r="M268" s="138" t="s">
        <v>19</v>
      </c>
      <c r="N268" s="139" t="s">
        <v>44</v>
      </c>
      <c r="P268" s="140">
        <f>O268*H268</f>
        <v>0</v>
      </c>
      <c r="Q268" s="140">
        <v>0</v>
      </c>
      <c r="R268" s="140">
        <f>Q268*H268</f>
        <v>0</v>
      </c>
      <c r="S268" s="140">
        <v>0</v>
      </c>
      <c r="T268" s="141">
        <f>S268*H268</f>
        <v>0</v>
      </c>
      <c r="AR268" s="142" t="s">
        <v>489</v>
      </c>
      <c r="AT268" s="142" t="s">
        <v>342</v>
      </c>
      <c r="AU268" s="142" t="s">
        <v>83</v>
      </c>
      <c r="AY268" s="17" t="s">
        <v>339</v>
      </c>
      <c r="BE268" s="143">
        <f>IF(N268="základní",J268,0)</f>
        <v>0</v>
      </c>
      <c r="BF268" s="143">
        <f>IF(N268="snížená",J268,0)</f>
        <v>0</v>
      </c>
      <c r="BG268" s="143">
        <f>IF(N268="zákl. přenesená",J268,0)</f>
        <v>0</v>
      </c>
      <c r="BH268" s="143">
        <f>IF(N268="sníž. přenesená",J268,0)</f>
        <v>0</v>
      </c>
      <c r="BI268" s="143">
        <f>IF(N268="nulová",J268,0)</f>
        <v>0</v>
      </c>
      <c r="BJ268" s="17" t="s">
        <v>81</v>
      </c>
      <c r="BK268" s="143">
        <f>ROUND(I268*H268,2)</f>
        <v>0</v>
      </c>
      <c r="BL268" s="17" t="s">
        <v>489</v>
      </c>
      <c r="BM268" s="142" t="s">
        <v>8105</v>
      </c>
    </row>
    <row r="269" spans="2:65" s="1" customFormat="1" ht="11.25">
      <c r="B269" s="32"/>
      <c r="D269" s="144" t="s">
        <v>348</v>
      </c>
      <c r="F269" s="145" t="s">
        <v>8106</v>
      </c>
      <c r="I269" s="146"/>
      <c r="L269" s="32"/>
      <c r="M269" s="147"/>
      <c r="T269" s="53"/>
      <c r="AT269" s="17" t="s">
        <v>348</v>
      </c>
      <c r="AU269" s="17" t="s">
        <v>83</v>
      </c>
    </row>
    <row r="270" spans="2:65" s="12" customFormat="1" ht="11.25">
      <c r="B270" s="148"/>
      <c r="D270" s="149" t="s">
        <v>350</v>
      </c>
      <c r="E270" s="150" t="s">
        <v>19</v>
      </c>
      <c r="F270" s="151" t="s">
        <v>8107</v>
      </c>
      <c r="H270" s="152">
        <v>180</v>
      </c>
      <c r="I270" s="153"/>
      <c r="L270" s="148"/>
      <c r="M270" s="154"/>
      <c r="T270" s="155"/>
      <c r="AT270" s="150" t="s">
        <v>350</v>
      </c>
      <c r="AU270" s="150" t="s">
        <v>83</v>
      </c>
      <c r="AV270" s="12" t="s">
        <v>83</v>
      </c>
      <c r="AW270" s="12" t="s">
        <v>34</v>
      </c>
      <c r="AX270" s="12" t="s">
        <v>73</v>
      </c>
      <c r="AY270" s="150" t="s">
        <v>339</v>
      </c>
    </row>
    <row r="271" spans="2:65" s="14" customFormat="1" ht="11.25">
      <c r="B271" s="181"/>
      <c r="D271" s="149" t="s">
        <v>350</v>
      </c>
      <c r="E271" s="182" t="s">
        <v>19</v>
      </c>
      <c r="F271" s="183" t="s">
        <v>358</v>
      </c>
      <c r="H271" s="184">
        <v>180</v>
      </c>
      <c r="I271" s="185"/>
      <c r="L271" s="181"/>
      <c r="M271" s="186"/>
      <c r="T271" s="187"/>
      <c r="AT271" s="182" t="s">
        <v>350</v>
      </c>
      <c r="AU271" s="182" t="s">
        <v>83</v>
      </c>
      <c r="AV271" s="14" t="s">
        <v>346</v>
      </c>
      <c r="AW271" s="14" t="s">
        <v>34</v>
      </c>
      <c r="AX271" s="14" t="s">
        <v>81</v>
      </c>
      <c r="AY271" s="182" t="s">
        <v>339</v>
      </c>
    </row>
    <row r="272" spans="2:65" s="1" customFormat="1" ht="24.2" customHeight="1">
      <c r="B272" s="32"/>
      <c r="C272" s="131" t="s">
        <v>908</v>
      </c>
      <c r="D272" s="131" t="s">
        <v>342</v>
      </c>
      <c r="E272" s="132" t="s">
        <v>8108</v>
      </c>
      <c r="F272" s="133" t="s">
        <v>8109</v>
      </c>
      <c r="G272" s="134" t="s">
        <v>131</v>
      </c>
      <c r="H272" s="135">
        <v>88</v>
      </c>
      <c r="I272" s="136"/>
      <c r="J272" s="137">
        <f>ROUND(I272*H272,2)</f>
        <v>0</v>
      </c>
      <c r="K272" s="133" t="s">
        <v>345</v>
      </c>
      <c r="L272" s="32"/>
      <c r="M272" s="138" t="s">
        <v>19</v>
      </c>
      <c r="N272" s="139" t="s">
        <v>44</v>
      </c>
      <c r="P272" s="140">
        <f>O272*H272</f>
        <v>0</v>
      </c>
      <c r="Q272" s="140">
        <v>0</v>
      </c>
      <c r="R272" s="140">
        <f>Q272*H272</f>
        <v>0</v>
      </c>
      <c r="S272" s="140">
        <v>0</v>
      </c>
      <c r="T272" s="141">
        <f>S272*H272</f>
        <v>0</v>
      </c>
      <c r="AR272" s="142" t="s">
        <v>489</v>
      </c>
      <c r="AT272" s="142" t="s">
        <v>342</v>
      </c>
      <c r="AU272" s="142" t="s">
        <v>83</v>
      </c>
      <c r="AY272" s="17" t="s">
        <v>339</v>
      </c>
      <c r="BE272" s="143">
        <f>IF(N272="základní",J272,0)</f>
        <v>0</v>
      </c>
      <c r="BF272" s="143">
        <f>IF(N272="snížená",J272,0)</f>
        <v>0</v>
      </c>
      <c r="BG272" s="143">
        <f>IF(N272="zákl. přenesená",J272,0)</f>
        <v>0</v>
      </c>
      <c r="BH272" s="143">
        <f>IF(N272="sníž. přenesená",J272,0)</f>
        <v>0</v>
      </c>
      <c r="BI272" s="143">
        <f>IF(N272="nulová",J272,0)</f>
        <v>0</v>
      </c>
      <c r="BJ272" s="17" t="s">
        <v>81</v>
      </c>
      <c r="BK272" s="143">
        <f>ROUND(I272*H272,2)</f>
        <v>0</v>
      </c>
      <c r="BL272" s="17" t="s">
        <v>489</v>
      </c>
      <c r="BM272" s="142" t="s">
        <v>8110</v>
      </c>
    </row>
    <row r="273" spans="2:65" s="1" customFormat="1" ht="11.25">
      <c r="B273" s="32"/>
      <c r="D273" s="144" t="s">
        <v>348</v>
      </c>
      <c r="F273" s="145" t="s">
        <v>8111</v>
      </c>
      <c r="I273" s="146"/>
      <c r="L273" s="32"/>
      <c r="M273" s="147"/>
      <c r="T273" s="53"/>
      <c r="AT273" s="17" t="s">
        <v>348</v>
      </c>
      <c r="AU273" s="17" t="s">
        <v>83</v>
      </c>
    </row>
    <row r="274" spans="2:65" s="1" customFormat="1" ht="49.15" customHeight="1">
      <c r="B274" s="32"/>
      <c r="C274" s="131" t="s">
        <v>915</v>
      </c>
      <c r="D274" s="131" t="s">
        <v>342</v>
      </c>
      <c r="E274" s="132" t="s">
        <v>8112</v>
      </c>
      <c r="F274" s="133" t="s">
        <v>8113</v>
      </c>
      <c r="G274" s="134" t="s">
        <v>670</v>
      </c>
      <c r="H274" s="135">
        <v>1.482</v>
      </c>
      <c r="I274" s="136"/>
      <c r="J274" s="137">
        <f>ROUND(I274*H274,2)</f>
        <v>0</v>
      </c>
      <c r="K274" s="133" t="s">
        <v>345</v>
      </c>
      <c r="L274" s="32"/>
      <c r="M274" s="138" t="s">
        <v>19</v>
      </c>
      <c r="N274" s="139" t="s">
        <v>44</v>
      </c>
      <c r="P274" s="140">
        <f>O274*H274</f>
        <v>0</v>
      </c>
      <c r="Q274" s="140">
        <v>0</v>
      </c>
      <c r="R274" s="140">
        <f>Q274*H274</f>
        <v>0</v>
      </c>
      <c r="S274" s="140">
        <v>0</v>
      </c>
      <c r="T274" s="141">
        <f>S274*H274</f>
        <v>0</v>
      </c>
      <c r="AR274" s="142" t="s">
        <v>489</v>
      </c>
      <c r="AT274" s="142" t="s">
        <v>342</v>
      </c>
      <c r="AU274" s="142" t="s">
        <v>83</v>
      </c>
      <c r="AY274" s="17" t="s">
        <v>339</v>
      </c>
      <c r="BE274" s="143">
        <f>IF(N274="základní",J274,0)</f>
        <v>0</v>
      </c>
      <c r="BF274" s="143">
        <f>IF(N274="snížená",J274,0)</f>
        <v>0</v>
      </c>
      <c r="BG274" s="143">
        <f>IF(N274="zákl. přenesená",J274,0)</f>
        <v>0</v>
      </c>
      <c r="BH274" s="143">
        <f>IF(N274="sníž. přenesená",J274,0)</f>
        <v>0</v>
      </c>
      <c r="BI274" s="143">
        <f>IF(N274="nulová",J274,0)</f>
        <v>0</v>
      </c>
      <c r="BJ274" s="17" t="s">
        <v>81</v>
      </c>
      <c r="BK274" s="143">
        <f>ROUND(I274*H274,2)</f>
        <v>0</v>
      </c>
      <c r="BL274" s="17" t="s">
        <v>489</v>
      </c>
      <c r="BM274" s="142" t="s">
        <v>8114</v>
      </c>
    </row>
    <row r="275" spans="2:65" s="1" customFormat="1" ht="11.25">
      <c r="B275" s="32"/>
      <c r="D275" s="144" t="s">
        <v>348</v>
      </c>
      <c r="F275" s="145" t="s">
        <v>8115</v>
      </c>
      <c r="I275" s="146"/>
      <c r="L275" s="32"/>
      <c r="M275" s="147"/>
      <c r="T275" s="53"/>
      <c r="AT275" s="17" t="s">
        <v>348</v>
      </c>
      <c r="AU275" s="17" t="s">
        <v>83</v>
      </c>
    </row>
    <row r="276" spans="2:65" s="11" customFormat="1" ht="22.9" customHeight="1">
      <c r="B276" s="119"/>
      <c r="D276" s="120" t="s">
        <v>72</v>
      </c>
      <c r="E276" s="129" t="s">
        <v>8116</v>
      </c>
      <c r="F276" s="129" t="s">
        <v>8117</v>
      </c>
      <c r="I276" s="122"/>
      <c r="J276" s="130">
        <f>BK276</f>
        <v>0</v>
      </c>
      <c r="L276" s="119"/>
      <c r="M276" s="124"/>
      <c r="P276" s="125">
        <f>SUM(P277:P439)</f>
        <v>0</v>
      </c>
      <c r="R276" s="125">
        <f>SUM(R277:R439)</f>
        <v>1.9437989999999998</v>
      </c>
      <c r="T276" s="126">
        <f>SUM(T277:T439)</f>
        <v>0.66485000000000005</v>
      </c>
      <c r="AR276" s="120" t="s">
        <v>83</v>
      </c>
      <c r="AT276" s="127" t="s">
        <v>72</v>
      </c>
      <c r="AU276" s="127" t="s">
        <v>81</v>
      </c>
      <c r="AY276" s="120" t="s">
        <v>339</v>
      </c>
      <c r="BK276" s="128">
        <f>SUM(BK277:BK439)</f>
        <v>0</v>
      </c>
    </row>
    <row r="277" spans="2:65" s="1" customFormat="1" ht="24.2" customHeight="1">
      <c r="B277" s="32"/>
      <c r="C277" s="131" t="s">
        <v>924</v>
      </c>
      <c r="D277" s="131" t="s">
        <v>342</v>
      </c>
      <c r="E277" s="132" t="s">
        <v>8118</v>
      </c>
      <c r="F277" s="133" t="s">
        <v>8119</v>
      </c>
      <c r="G277" s="134" t="s">
        <v>131</v>
      </c>
      <c r="H277" s="135">
        <v>51.5</v>
      </c>
      <c r="I277" s="136"/>
      <c r="J277" s="137">
        <f>ROUND(I277*H277,2)</f>
        <v>0</v>
      </c>
      <c r="K277" s="133" t="s">
        <v>345</v>
      </c>
      <c r="L277" s="32"/>
      <c r="M277" s="138" t="s">
        <v>19</v>
      </c>
      <c r="N277" s="139" t="s">
        <v>44</v>
      </c>
      <c r="P277" s="140">
        <f>O277*H277</f>
        <v>0</v>
      </c>
      <c r="Q277" s="140">
        <v>3.0899999999999999E-3</v>
      </c>
      <c r="R277" s="140">
        <f>Q277*H277</f>
        <v>0.159135</v>
      </c>
      <c r="S277" s="140">
        <v>0</v>
      </c>
      <c r="T277" s="141">
        <f>S277*H277</f>
        <v>0</v>
      </c>
      <c r="AR277" s="142" t="s">
        <v>489</v>
      </c>
      <c r="AT277" s="142" t="s">
        <v>342</v>
      </c>
      <c r="AU277" s="142" t="s">
        <v>83</v>
      </c>
      <c r="AY277" s="17" t="s">
        <v>339</v>
      </c>
      <c r="BE277" s="143">
        <f>IF(N277="základní",J277,0)</f>
        <v>0</v>
      </c>
      <c r="BF277" s="143">
        <f>IF(N277="snížená",J277,0)</f>
        <v>0</v>
      </c>
      <c r="BG277" s="143">
        <f>IF(N277="zákl. přenesená",J277,0)</f>
        <v>0</v>
      </c>
      <c r="BH277" s="143">
        <f>IF(N277="sníž. přenesená",J277,0)</f>
        <v>0</v>
      </c>
      <c r="BI277" s="143">
        <f>IF(N277="nulová",J277,0)</f>
        <v>0</v>
      </c>
      <c r="BJ277" s="17" t="s">
        <v>81</v>
      </c>
      <c r="BK277" s="143">
        <f>ROUND(I277*H277,2)</f>
        <v>0</v>
      </c>
      <c r="BL277" s="17" t="s">
        <v>489</v>
      </c>
      <c r="BM277" s="142" t="s">
        <v>8120</v>
      </c>
    </row>
    <row r="278" spans="2:65" s="1" customFormat="1" ht="11.25">
      <c r="B278" s="32"/>
      <c r="D278" s="144" t="s">
        <v>348</v>
      </c>
      <c r="F278" s="145" t="s">
        <v>8121</v>
      </c>
      <c r="I278" s="146"/>
      <c r="L278" s="32"/>
      <c r="M278" s="147"/>
      <c r="T278" s="53"/>
      <c r="AT278" s="17" t="s">
        <v>348</v>
      </c>
      <c r="AU278" s="17" t="s">
        <v>83</v>
      </c>
    </row>
    <row r="279" spans="2:65" s="1" customFormat="1" ht="24.2" customHeight="1">
      <c r="B279" s="32"/>
      <c r="C279" s="131" t="s">
        <v>929</v>
      </c>
      <c r="D279" s="131" t="s">
        <v>342</v>
      </c>
      <c r="E279" s="132" t="s">
        <v>8122</v>
      </c>
      <c r="F279" s="133" t="s">
        <v>8123</v>
      </c>
      <c r="G279" s="134" t="s">
        <v>131</v>
      </c>
      <c r="H279" s="135">
        <v>48.5</v>
      </c>
      <c r="I279" s="136"/>
      <c r="J279" s="137">
        <f>ROUND(I279*H279,2)</f>
        <v>0</v>
      </c>
      <c r="K279" s="133" t="s">
        <v>345</v>
      </c>
      <c r="L279" s="32"/>
      <c r="M279" s="138" t="s">
        <v>19</v>
      </c>
      <c r="N279" s="139" t="s">
        <v>44</v>
      </c>
      <c r="P279" s="140">
        <f>O279*H279</f>
        <v>0</v>
      </c>
      <c r="Q279" s="140">
        <v>3.9300000000000003E-3</v>
      </c>
      <c r="R279" s="140">
        <f>Q279*H279</f>
        <v>0.19060500000000002</v>
      </c>
      <c r="S279" s="140">
        <v>0</v>
      </c>
      <c r="T279" s="141">
        <f>S279*H279</f>
        <v>0</v>
      </c>
      <c r="AR279" s="142" t="s">
        <v>489</v>
      </c>
      <c r="AT279" s="142" t="s">
        <v>342</v>
      </c>
      <c r="AU279" s="142" t="s">
        <v>83</v>
      </c>
      <c r="AY279" s="17" t="s">
        <v>339</v>
      </c>
      <c r="BE279" s="143">
        <f>IF(N279="základní",J279,0)</f>
        <v>0</v>
      </c>
      <c r="BF279" s="143">
        <f>IF(N279="snížená",J279,0)</f>
        <v>0</v>
      </c>
      <c r="BG279" s="143">
        <f>IF(N279="zákl. přenesená",J279,0)</f>
        <v>0</v>
      </c>
      <c r="BH279" s="143">
        <f>IF(N279="sníž. přenesená",J279,0)</f>
        <v>0</v>
      </c>
      <c r="BI279" s="143">
        <f>IF(N279="nulová",J279,0)</f>
        <v>0</v>
      </c>
      <c r="BJ279" s="17" t="s">
        <v>81</v>
      </c>
      <c r="BK279" s="143">
        <f>ROUND(I279*H279,2)</f>
        <v>0</v>
      </c>
      <c r="BL279" s="17" t="s">
        <v>489</v>
      </c>
      <c r="BM279" s="142" t="s">
        <v>8124</v>
      </c>
    </row>
    <row r="280" spans="2:65" s="1" customFormat="1" ht="11.25">
      <c r="B280" s="32"/>
      <c r="D280" s="144" t="s">
        <v>348</v>
      </c>
      <c r="F280" s="145" t="s">
        <v>8125</v>
      </c>
      <c r="I280" s="146"/>
      <c r="L280" s="32"/>
      <c r="M280" s="147"/>
      <c r="T280" s="53"/>
      <c r="AT280" s="17" t="s">
        <v>348</v>
      </c>
      <c r="AU280" s="17" t="s">
        <v>83</v>
      </c>
    </row>
    <row r="281" spans="2:65" s="1" customFormat="1" ht="24.2" customHeight="1">
      <c r="B281" s="32"/>
      <c r="C281" s="131" t="s">
        <v>934</v>
      </c>
      <c r="D281" s="131" t="s">
        <v>342</v>
      </c>
      <c r="E281" s="132" t="s">
        <v>8126</v>
      </c>
      <c r="F281" s="133" t="s">
        <v>8127</v>
      </c>
      <c r="G281" s="134" t="s">
        <v>131</v>
      </c>
      <c r="H281" s="135">
        <v>48</v>
      </c>
      <c r="I281" s="136"/>
      <c r="J281" s="137">
        <f>ROUND(I281*H281,2)</f>
        <v>0</v>
      </c>
      <c r="K281" s="133" t="s">
        <v>345</v>
      </c>
      <c r="L281" s="32"/>
      <c r="M281" s="138" t="s">
        <v>19</v>
      </c>
      <c r="N281" s="139" t="s">
        <v>44</v>
      </c>
      <c r="P281" s="140">
        <f>O281*H281</f>
        <v>0</v>
      </c>
      <c r="Q281" s="140">
        <v>6.4000000000000003E-3</v>
      </c>
      <c r="R281" s="140">
        <f>Q281*H281</f>
        <v>0.30720000000000003</v>
      </c>
      <c r="S281" s="140">
        <v>0</v>
      </c>
      <c r="T281" s="141">
        <f>S281*H281</f>
        <v>0</v>
      </c>
      <c r="AR281" s="142" t="s">
        <v>489</v>
      </c>
      <c r="AT281" s="142" t="s">
        <v>342</v>
      </c>
      <c r="AU281" s="142" t="s">
        <v>83</v>
      </c>
      <c r="AY281" s="17" t="s">
        <v>339</v>
      </c>
      <c r="BE281" s="143">
        <f>IF(N281="základní",J281,0)</f>
        <v>0</v>
      </c>
      <c r="BF281" s="143">
        <f>IF(N281="snížená",J281,0)</f>
        <v>0</v>
      </c>
      <c r="BG281" s="143">
        <f>IF(N281="zákl. přenesená",J281,0)</f>
        <v>0</v>
      </c>
      <c r="BH281" s="143">
        <f>IF(N281="sníž. přenesená",J281,0)</f>
        <v>0</v>
      </c>
      <c r="BI281" s="143">
        <f>IF(N281="nulová",J281,0)</f>
        <v>0</v>
      </c>
      <c r="BJ281" s="17" t="s">
        <v>81</v>
      </c>
      <c r="BK281" s="143">
        <f>ROUND(I281*H281,2)</f>
        <v>0</v>
      </c>
      <c r="BL281" s="17" t="s">
        <v>489</v>
      </c>
      <c r="BM281" s="142" t="s">
        <v>8128</v>
      </c>
    </row>
    <row r="282" spans="2:65" s="1" customFormat="1" ht="11.25">
      <c r="B282" s="32"/>
      <c r="D282" s="144" t="s">
        <v>348</v>
      </c>
      <c r="F282" s="145" t="s">
        <v>8129</v>
      </c>
      <c r="I282" s="146"/>
      <c r="L282" s="32"/>
      <c r="M282" s="147"/>
      <c r="T282" s="53"/>
      <c r="AT282" s="17" t="s">
        <v>348</v>
      </c>
      <c r="AU282" s="17" t="s">
        <v>83</v>
      </c>
    </row>
    <row r="283" spans="2:65" s="1" customFormat="1" ht="24.2" customHeight="1">
      <c r="B283" s="32"/>
      <c r="C283" s="131" t="s">
        <v>941</v>
      </c>
      <c r="D283" s="131" t="s">
        <v>342</v>
      </c>
      <c r="E283" s="132" t="s">
        <v>8130</v>
      </c>
      <c r="F283" s="133" t="s">
        <v>8131</v>
      </c>
      <c r="G283" s="134" t="s">
        <v>131</v>
      </c>
      <c r="H283" s="135">
        <v>10</v>
      </c>
      <c r="I283" s="136"/>
      <c r="J283" s="137">
        <f>ROUND(I283*H283,2)</f>
        <v>0</v>
      </c>
      <c r="K283" s="133" t="s">
        <v>345</v>
      </c>
      <c r="L283" s="32"/>
      <c r="M283" s="138" t="s">
        <v>19</v>
      </c>
      <c r="N283" s="139" t="s">
        <v>44</v>
      </c>
      <c r="P283" s="140">
        <f>O283*H283</f>
        <v>0</v>
      </c>
      <c r="Q283" s="140">
        <v>0</v>
      </c>
      <c r="R283" s="140">
        <f>Q283*H283</f>
        <v>0</v>
      </c>
      <c r="S283" s="140">
        <v>2.1299999999999999E-3</v>
      </c>
      <c r="T283" s="141">
        <f>S283*H283</f>
        <v>2.1299999999999999E-2</v>
      </c>
      <c r="AR283" s="142" t="s">
        <v>489</v>
      </c>
      <c r="AT283" s="142" t="s">
        <v>342</v>
      </c>
      <c r="AU283" s="142" t="s">
        <v>83</v>
      </c>
      <c r="AY283" s="17" t="s">
        <v>339</v>
      </c>
      <c r="BE283" s="143">
        <f>IF(N283="základní",J283,0)</f>
        <v>0</v>
      </c>
      <c r="BF283" s="143">
        <f>IF(N283="snížená",J283,0)</f>
        <v>0</v>
      </c>
      <c r="BG283" s="143">
        <f>IF(N283="zákl. přenesená",J283,0)</f>
        <v>0</v>
      </c>
      <c r="BH283" s="143">
        <f>IF(N283="sníž. přenesená",J283,0)</f>
        <v>0</v>
      </c>
      <c r="BI283" s="143">
        <f>IF(N283="nulová",J283,0)</f>
        <v>0</v>
      </c>
      <c r="BJ283" s="17" t="s">
        <v>81</v>
      </c>
      <c r="BK283" s="143">
        <f>ROUND(I283*H283,2)</f>
        <v>0</v>
      </c>
      <c r="BL283" s="17" t="s">
        <v>489</v>
      </c>
      <c r="BM283" s="142" t="s">
        <v>8132</v>
      </c>
    </row>
    <row r="284" spans="2:65" s="1" customFormat="1" ht="11.25">
      <c r="B284" s="32"/>
      <c r="D284" s="144" t="s">
        <v>348</v>
      </c>
      <c r="F284" s="145" t="s">
        <v>8133</v>
      </c>
      <c r="I284" s="146"/>
      <c r="L284" s="32"/>
      <c r="M284" s="147"/>
      <c r="T284" s="53"/>
      <c r="AT284" s="17" t="s">
        <v>348</v>
      </c>
      <c r="AU284" s="17" t="s">
        <v>83</v>
      </c>
    </row>
    <row r="285" spans="2:65" s="12" customFormat="1" ht="11.25">
      <c r="B285" s="148"/>
      <c r="D285" s="149" t="s">
        <v>350</v>
      </c>
      <c r="E285" s="150" t="s">
        <v>19</v>
      </c>
      <c r="F285" s="151" t="s">
        <v>8134</v>
      </c>
      <c r="H285" s="152">
        <v>10</v>
      </c>
      <c r="I285" s="153"/>
      <c r="L285" s="148"/>
      <c r="M285" s="154"/>
      <c r="T285" s="155"/>
      <c r="AT285" s="150" t="s">
        <v>350</v>
      </c>
      <c r="AU285" s="150" t="s">
        <v>83</v>
      </c>
      <c r="AV285" s="12" t="s">
        <v>83</v>
      </c>
      <c r="AW285" s="12" t="s">
        <v>34</v>
      </c>
      <c r="AX285" s="12" t="s">
        <v>73</v>
      </c>
      <c r="AY285" s="150" t="s">
        <v>339</v>
      </c>
    </row>
    <row r="286" spans="2:65" s="14" customFormat="1" ht="11.25">
      <c r="B286" s="181"/>
      <c r="D286" s="149" t="s">
        <v>350</v>
      </c>
      <c r="E286" s="182" t="s">
        <v>19</v>
      </c>
      <c r="F286" s="183" t="s">
        <v>358</v>
      </c>
      <c r="H286" s="184">
        <v>10</v>
      </c>
      <c r="I286" s="185"/>
      <c r="L286" s="181"/>
      <c r="M286" s="186"/>
      <c r="T286" s="187"/>
      <c r="AT286" s="182" t="s">
        <v>350</v>
      </c>
      <c r="AU286" s="182" t="s">
        <v>83</v>
      </c>
      <c r="AV286" s="14" t="s">
        <v>346</v>
      </c>
      <c r="AW286" s="14" t="s">
        <v>34</v>
      </c>
      <c r="AX286" s="14" t="s">
        <v>81</v>
      </c>
      <c r="AY286" s="182" t="s">
        <v>339</v>
      </c>
    </row>
    <row r="287" spans="2:65" s="1" customFormat="1" ht="24.2" customHeight="1">
      <c r="B287" s="32"/>
      <c r="C287" s="131" t="s">
        <v>947</v>
      </c>
      <c r="D287" s="131" t="s">
        <v>342</v>
      </c>
      <c r="E287" s="132" t="s">
        <v>8135</v>
      </c>
      <c r="F287" s="133" t="s">
        <v>8136</v>
      </c>
      <c r="G287" s="134" t="s">
        <v>131</v>
      </c>
      <c r="H287" s="135">
        <v>80</v>
      </c>
      <c r="I287" s="136"/>
      <c r="J287" s="137">
        <f>ROUND(I287*H287,2)</f>
        <v>0</v>
      </c>
      <c r="K287" s="133" t="s">
        <v>345</v>
      </c>
      <c r="L287" s="32"/>
      <c r="M287" s="138" t="s">
        <v>19</v>
      </c>
      <c r="N287" s="139" t="s">
        <v>44</v>
      </c>
      <c r="P287" s="140">
        <f>O287*H287</f>
        <v>0</v>
      </c>
      <c r="Q287" s="140">
        <v>0</v>
      </c>
      <c r="R287" s="140">
        <f>Q287*H287</f>
        <v>0</v>
      </c>
      <c r="S287" s="140">
        <v>6.7000000000000002E-3</v>
      </c>
      <c r="T287" s="141">
        <f>S287*H287</f>
        <v>0.53600000000000003</v>
      </c>
      <c r="AR287" s="142" t="s">
        <v>489</v>
      </c>
      <c r="AT287" s="142" t="s">
        <v>342</v>
      </c>
      <c r="AU287" s="142" t="s">
        <v>83</v>
      </c>
      <c r="AY287" s="17" t="s">
        <v>339</v>
      </c>
      <c r="BE287" s="143">
        <f>IF(N287="základní",J287,0)</f>
        <v>0</v>
      </c>
      <c r="BF287" s="143">
        <f>IF(N287="snížená",J287,0)</f>
        <v>0</v>
      </c>
      <c r="BG287" s="143">
        <f>IF(N287="zákl. přenesená",J287,0)</f>
        <v>0</v>
      </c>
      <c r="BH287" s="143">
        <f>IF(N287="sníž. přenesená",J287,0)</f>
        <v>0</v>
      </c>
      <c r="BI287" s="143">
        <f>IF(N287="nulová",J287,0)</f>
        <v>0</v>
      </c>
      <c r="BJ287" s="17" t="s">
        <v>81</v>
      </c>
      <c r="BK287" s="143">
        <f>ROUND(I287*H287,2)</f>
        <v>0</v>
      </c>
      <c r="BL287" s="17" t="s">
        <v>489</v>
      </c>
      <c r="BM287" s="142" t="s">
        <v>8137</v>
      </c>
    </row>
    <row r="288" spans="2:65" s="1" customFormat="1" ht="11.25">
      <c r="B288" s="32"/>
      <c r="D288" s="144" t="s">
        <v>348</v>
      </c>
      <c r="F288" s="145" t="s">
        <v>8138</v>
      </c>
      <c r="I288" s="146"/>
      <c r="L288" s="32"/>
      <c r="M288" s="147"/>
      <c r="T288" s="53"/>
      <c r="AT288" s="17" t="s">
        <v>348</v>
      </c>
      <c r="AU288" s="17" t="s">
        <v>83</v>
      </c>
    </row>
    <row r="289" spans="2:65" s="12" customFormat="1" ht="11.25">
      <c r="B289" s="148"/>
      <c r="D289" s="149" t="s">
        <v>350</v>
      </c>
      <c r="E289" s="150" t="s">
        <v>19</v>
      </c>
      <c r="F289" s="151" t="s">
        <v>8139</v>
      </c>
      <c r="H289" s="152">
        <v>80</v>
      </c>
      <c r="I289" s="153"/>
      <c r="L289" s="148"/>
      <c r="M289" s="154"/>
      <c r="T289" s="155"/>
      <c r="AT289" s="150" t="s">
        <v>350</v>
      </c>
      <c r="AU289" s="150" t="s">
        <v>83</v>
      </c>
      <c r="AV289" s="12" t="s">
        <v>83</v>
      </c>
      <c r="AW289" s="12" t="s">
        <v>34</v>
      </c>
      <c r="AX289" s="12" t="s">
        <v>73</v>
      </c>
      <c r="AY289" s="150" t="s">
        <v>339</v>
      </c>
    </row>
    <row r="290" spans="2:65" s="14" customFormat="1" ht="11.25">
      <c r="B290" s="181"/>
      <c r="D290" s="149" t="s">
        <v>350</v>
      </c>
      <c r="E290" s="182" t="s">
        <v>19</v>
      </c>
      <c r="F290" s="183" t="s">
        <v>358</v>
      </c>
      <c r="H290" s="184">
        <v>80</v>
      </c>
      <c r="I290" s="185"/>
      <c r="L290" s="181"/>
      <c r="M290" s="186"/>
      <c r="T290" s="187"/>
      <c r="AT290" s="182" t="s">
        <v>350</v>
      </c>
      <c r="AU290" s="182" t="s">
        <v>83</v>
      </c>
      <c r="AV290" s="14" t="s">
        <v>346</v>
      </c>
      <c r="AW290" s="14" t="s">
        <v>34</v>
      </c>
      <c r="AX290" s="14" t="s">
        <v>81</v>
      </c>
      <c r="AY290" s="182" t="s">
        <v>339</v>
      </c>
    </row>
    <row r="291" spans="2:65" s="1" customFormat="1" ht="16.5" customHeight="1">
      <c r="B291" s="32"/>
      <c r="C291" s="131" t="s">
        <v>955</v>
      </c>
      <c r="D291" s="131" t="s">
        <v>342</v>
      </c>
      <c r="E291" s="132" t="s">
        <v>8140</v>
      </c>
      <c r="F291" s="133" t="s">
        <v>8141</v>
      </c>
      <c r="G291" s="134" t="s">
        <v>131</v>
      </c>
      <c r="H291" s="135">
        <v>195</v>
      </c>
      <c r="I291" s="136"/>
      <c r="J291" s="137">
        <f>ROUND(I291*H291,2)</f>
        <v>0</v>
      </c>
      <c r="K291" s="133" t="s">
        <v>345</v>
      </c>
      <c r="L291" s="32"/>
      <c r="M291" s="138" t="s">
        <v>19</v>
      </c>
      <c r="N291" s="139" t="s">
        <v>44</v>
      </c>
      <c r="P291" s="140">
        <f>O291*H291</f>
        <v>0</v>
      </c>
      <c r="Q291" s="140">
        <v>0</v>
      </c>
      <c r="R291" s="140">
        <f>Q291*H291</f>
        <v>0</v>
      </c>
      <c r="S291" s="140">
        <v>2.7999999999999998E-4</v>
      </c>
      <c r="T291" s="141">
        <f>S291*H291</f>
        <v>5.4599999999999996E-2</v>
      </c>
      <c r="AR291" s="142" t="s">
        <v>489</v>
      </c>
      <c r="AT291" s="142" t="s">
        <v>342</v>
      </c>
      <c r="AU291" s="142" t="s">
        <v>83</v>
      </c>
      <c r="AY291" s="17" t="s">
        <v>339</v>
      </c>
      <c r="BE291" s="143">
        <f>IF(N291="základní",J291,0)</f>
        <v>0</v>
      </c>
      <c r="BF291" s="143">
        <f>IF(N291="snížená",J291,0)</f>
        <v>0</v>
      </c>
      <c r="BG291" s="143">
        <f>IF(N291="zákl. přenesená",J291,0)</f>
        <v>0</v>
      </c>
      <c r="BH291" s="143">
        <f>IF(N291="sníž. přenesená",J291,0)</f>
        <v>0</v>
      </c>
      <c r="BI291" s="143">
        <f>IF(N291="nulová",J291,0)</f>
        <v>0</v>
      </c>
      <c r="BJ291" s="17" t="s">
        <v>81</v>
      </c>
      <c r="BK291" s="143">
        <f>ROUND(I291*H291,2)</f>
        <v>0</v>
      </c>
      <c r="BL291" s="17" t="s">
        <v>489</v>
      </c>
      <c r="BM291" s="142" t="s">
        <v>8142</v>
      </c>
    </row>
    <row r="292" spans="2:65" s="1" customFormat="1" ht="11.25">
      <c r="B292" s="32"/>
      <c r="D292" s="144" t="s">
        <v>348</v>
      </c>
      <c r="F292" s="145" t="s">
        <v>8143</v>
      </c>
      <c r="I292" s="146"/>
      <c r="L292" s="32"/>
      <c r="M292" s="147"/>
      <c r="T292" s="53"/>
      <c r="AT292" s="17" t="s">
        <v>348</v>
      </c>
      <c r="AU292" s="17" t="s">
        <v>83</v>
      </c>
    </row>
    <row r="293" spans="2:65" s="12" customFormat="1" ht="11.25">
      <c r="B293" s="148"/>
      <c r="D293" s="149" t="s">
        <v>350</v>
      </c>
      <c r="E293" s="150" t="s">
        <v>19</v>
      </c>
      <c r="F293" s="151" t="s">
        <v>8144</v>
      </c>
      <c r="H293" s="152">
        <v>195</v>
      </c>
      <c r="I293" s="153"/>
      <c r="L293" s="148"/>
      <c r="M293" s="154"/>
      <c r="T293" s="155"/>
      <c r="AT293" s="150" t="s">
        <v>350</v>
      </c>
      <c r="AU293" s="150" t="s">
        <v>83</v>
      </c>
      <c r="AV293" s="12" t="s">
        <v>83</v>
      </c>
      <c r="AW293" s="12" t="s">
        <v>34</v>
      </c>
      <c r="AX293" s="12" t="s">
        <v>73</v>
      </c>
      <c r="AY293" s="150" t="s">
        <v>339</v>
      </c>
    </row>
    <row r="294" spans="2:65" s="14" customFormat="1" ht="11.25">
      <c r="B294" s="181"/>
      <c r="D294" s="149" t="s">
        <v>350</v>
      </c>
      <c r="E294" s="182" t="s">
        <v>19</v>
      </c>
      <c r="F294" s="183" t="s">
        <v>358</v>
      </c>
      <c r="H294" s="184">
        <v>195</v>
      </c>
      <c r="I294" s="185"/>
      <c r="L294" s="181"/>
      <c r="M294" s="186"/>
      <c r="T294" s="187"/>
      <c r="AT294" s="182" t="s">
        <v>350</v>
      </c>
      <c r="AU294" s="182" t="s">
        <v>83</v>
      </c>
      <c r="AV294" s="14" t="s">
        <v>346</v>
      </c>
      <c r="AW294" s="14" t="s">
        <v>34</v>
      </c>
      <c r="AX294" s="14" t="s">
        <v>81</v>
      </c>
      <c r="AY294" s="182" t="s">
        <v>339</v>
      </c>
    </row>
    <row r="295" spans="2:65" s="1" customFormat="1" ht="24.2" customHeight="1">
      <c r="B295" s="32"/>
      <c r="C295" s="131" t="s">
        <v>962</v>
      </c>
      <c r="D295" s="131" t="s">
        <v>342</v>
      </c>
      <c r="E295" s="132" t="s">
        <v>8145</v>
      </c>
      <c r="F295" s="133" t="s">
        <v>8146</v>
      </c>
      <c r="G295" s="134" t="s">
        <v>131</v>
      </c>
      <c r="H295" s="135">
        <v>802.1</v>
      </c>
      <c r="I295" s="136"/>
      <c r="J295" s="137">
        <f>ROUND(I295*H295,2)</f>
        <v>0</v>
      </c>
      <c r="K295" s="133" t="s">
        <v>345</v>
      </c>
      <c r="L295" s="32"/>
      <c r="M295" s="138" t="s">
        <v>19</v>
      </c>
      <c r="N295" s="139" t="s">
        <v>44</v>
      </c>
      <c r="P295" s="140">
        <f>O295*H295</f>
        <v>0</v>
      </c>
      <c r="Q295" s="140">
        <v>3.2000000000000003E-4</v>
      </c>
      <c r="R295" s="140">
        <f>Q295*H295</f>
        <v>0.25667200000000001</v>
      </c>
      <c r="S295" s="140">
        <v>0</v>
      </c>
      <c r="T295" s="141">
        <f>S295*H295</f>
        <v>0</v>
      </c>
      <c r="AR295" s="142" t="s">
        <v>489</v>
      </c>
      <c r="AT295" s="142" t="s">
        <v>342</v>
      </c>
      <c r="AU295" s="142" t="s">
        <v>83</v>
      </c>
      <c r="AY295" s="17" t="s">
        <v>339</v>
      </c>
      <c r="BE295" s="143">
        <f>IF(N295="základní",J295,0)</f>
        <v>0</v>
      </c>
      <c r="BF295" s="143">
        <f>IF(N295="snížená",J295,0)</f>
        <v>0</v>
      </c>
      <c r="BG295" s="143">
        <f>IF(N295="zákl. přenesená",J295,0)</f>
        <v>0</v>
      </c>
      <c r="BH295" s="143">
        <f>IF(N295="sníž. přenesená",J295,0)</f>
        <v>0</v>
      </c>
      <c r="BI295" s="143">
        <f>IF(N295="nulová",J295,0)</f>
        <v>0</v>
      </c>
      <c r="BJ295" s="17" t="s">
        <v>81</v>
      </c>
      <c r="BK295" s="143">
        <f>ROUND(I295*H295,2)</f>
        <v>0</v>
      </c>
      <c r="BL295" s="17" t="s">
        <v>489</v>
      </c>
      <c r="BM295" s="142" t="s">
        <v>8147</v>
      </c>
    </row>
    <row r="296" spans="2:65" s="1" customFormat="1" ht="11.25">
      <c r="B296" s="32"/>
      <c r="D296" s="144" t="s">
        <v>348</v>
      </c>
      <c r="F296" s="145" t="s">
        <v>8148</v>
      </c>
      <c r="I296" s="146"/>
      <c r="L296" s="32"/>
      <c r="M296" s="147"/>
      <c r="T296" s="53"/>
      <c r="AT296" s="17" t="s">
        <v>348</v>
      </c>
      <c r="AU296" s="17" t="s">
        <v>83</v>
      </c>
    </row>
    <row r="297" spans="2:65" s="12" customFormat="1" ht="11.25">
      <c r="B297" s="148"/>
      <c r="D297" s="149" t="s">
        <v>350</v>
      </c>
      <c r="E297" s="150" t="s">
        <v>19</v>
      </c>
      <c r="F297" s="151" t="s">
        <v>8149</v>
      </c>
      <c r="H297" s="152">
        <v>802.1</v>
      </c>
      <c r="I297" s="153"/>
      <c r="L297" s="148"/>
      <c r="M297" s="154"/>
      <c r="T297" s="155"/>
      <c r="AT297" s="150" t="s">
        <v>350</v>
      </c>
      <c r="AU297" s="150" t="s">
        <v>83</v>
      </c>
      <c r="AV297" s="12" t="s">
        <v>83</v>
      </c>
      <c r="AW297" s="12" t="s">
        <v>34</v>
      </c>
      <c r="AX297" s="12" t="s">
        <v>73</v>
      </c>
      <c r="AY297" s="150" t="s">
        <v>339</v>
      </c>
    </row>
    <row r="298" spans="2:65" s="14" customFormat="1" ht="11.25">
      <c r="B298" s="181"/>
      <c r="D298" s="149" t="s">
        <v>350</v>
      </c>
      <c r="E298" s="182" t="s">
        <v>19</v>
      </c>
      <c r="F298" s="183" t="s">
        <v>358</v>
      </c>
      <c r="H298" s="184">
        <v>802.1</v>
      </c>
      <c r="I298" s="185"/>
      <c r="L298" s="181"/>
      <c r="M298" s="186"/>
      <c r="T298" s="187"/>
      <c r="AT298" s="182" t="s">
        <v>350</v>
      </c>
      <c r="AU298" s="182" t="s">
        <v>83</v>
      </c>
      <c r="AV298" s="14" t="s">
        <v>346</v>
      </c>
      <c r="AW298" s="14" t="s">
        <v>34</v>
      </c>
      <c r="AX298" s="14" t="s">
        <v>81</v>
      </c>
      <c r="AY298" s="182" t="s">
        <v>339</v>
      </c>
    </row>
    <row r="299" spans="2:65" s="1" customFormat="1" ht="24.2" customHeight="1">
      <c r="B299" s="32"/>
      <c r="C299" s="163" t="s">
        <v>967</v>
      </c>
      <c r="D299" s="163" t="s">
        <v>1918</v>
      </c>
      <c r="E299" s="164" t="s">
        <v>8150</v>
      </c>
      <c r="F299" s="165" t="s">
        <v>8151</v>
      </c>
      <c r="G299" s="166" t="s">
        <v>131</v>
      </c>
      <c r="H299" s="167">
        <v>802.1</v>
      </c>
      <c r="I299" s="168"/>
      <c r="J299" s="169">
        <f>ROUND(I299*H299,2)</f>
        <v>0</v>
      </c>
      <c r="K299" s="165" t="s">
        <v>2158</v>
      </c>
      <c r="L299" s="170"/>
      <c r="M299" s="171" t="s">
        <v>19</v>
      </c>
      <c r="N299" s="172" t="s">
        <v>44</v>
      </c>
      <c r="P299" s="140">
        <f>O299*H299</f>
        <v>0</v>
      </c>
      <c r="Q299" s="140">
        <v>1.2E-4</v>
      </c>
      <c r="R299" s="140">
        <f>Q299*H299</f>
        <v>9.6252000000000004E-2</v>
      </c>
      <c r="S299" s="140">
        <v>0</v>
      </c>
      <c r="T299" s="141">
        <f>S299*H299</f>
        <v>0</v>
      </c>
      <c r="AR299" s="142" t="s">
        <v>678</v>
      </c>
      <c r="AT299" s="142" t="s">
        <v>1918</v>
      </c>
      <c r="AU299" s="142" t="s">
        <v>83</v>
      </c>
      <c r="AY299" s="17" t="s">
        <v>339</v>
      </c>
      <c r="BE299" s="143">
        <f>IF(N299="základní",J299,0)</f>
        <v>0</v>
      </c>
      <c r="BF299" s="143">
        <f>IF(N299="snížená",J299,0)</f>
        <v>0</v>
      </c>
      <c r="BG299" s="143">
        <f>IF(N299="zákl. přenesená",J299,0)</f>
        <v>0</v>
      </c>
      <c r="BH299" s="143">
        <f>IF(N299="sníž. přenesená",J299,0)</f>
        <v>0</v>
      </c>
      <c r="BI299" s="143">
        <f>IF(N299="nulová",J299,0)</f>
        <v>0</v>
      </c>
      <c r="BJ299" s="17" t="s">
        <v>81</v>
      </c>
      <c r="BK299" s="143">
        <f>ROUND(I299*H299,2)</f>
        <v>0</v>
      </c>
      <c r="BL299" s="17" t="s">
        <v>489</v>
      </c>
      <c r="BM299" s="142" t="s">
        <v>8152</v>
      </c>
    </row>
    <row r="300" spans="2:65" s="1" customFormat="1" ht="24.2" customHeight="1">
      <c r="B300" s="32"/>
      <c r="C300" s="131" t="s">
        <v>974</v>
      </c>
      <c r="D300" s="131" t="s">
        <v>342</v>
      </c>
      <c r="E300" s="132" t="s">
        <v>8153</v>
      </c>
      <c r="F300" s="133" t="s">
        <v>8154</v>
      </c>
      <c r="G300" s="134" t="s">
        <v>131</v>
      </c>
      <c r="H300" s="135">
        <v>153.69999999999999</v>
      </c>
      <c r="I300" s="136"/>
      <c r="J300" s="137">
        <f>ROUND(I300*H300,2)</f>
        <v>0</v>
      </c>
      <c r="K300" s="133" t="s">
        <v>345</v>
      </c>
      <c r="L300" s="32"/>
      <c r="M300" s="138" t="s">
        <v>19</v>
      </c>
      <c r="N300" s="139" t="s">
        <v>44</v>
      </c>
      <c r="P300" s="140">
        <f>O300*H300</f>
        <v>0</v>
      </c>
      <c r="Q300" s="140">
        <v>4.0999999999999999E-4</v>
      </c>
      <c r="R300" s="140">
        <f>Q300*H300</f>
        <v>6.301699999999999E-2</v>
      </c>
      <c r="S300" s="140">
        <v>0</v>
      </c>
      <c r="T300" s="141">
        <f>S300*H300</f>
        <v>0</v>
      </c>
      <c r="AR300" s="142" t="s">
        <v>489</v>
      </c>
      <c r="AT300" s="142" t="s">
        <v>342</v>
      </c>
      <c r="AU300" s="142" t="s">
        <v>83</v>
      </c>
      <c r="AY300" s="17" t="s">
        <v>339</v>
      </c>
      <c r="BE300" s="143">
        <f>IF(N300="základní",J300,0)</f>
        <v>0</v>
      </c>
      <c r="BF300" s="143">
        <f>IF(N300="snížená",J300,0)</f>
        <v>0</v>
      </c>
      <c r="BG300" s="143">
        <f>IF(N300="zákl. přenesená",J300,0)</f>
        <v>0</v>
      </c>
      <c r="BH300" s="143">
        <f>IF(N300="sníž. přenesená",J300,0)</f>
        <v>0</v>
      </c>
      <c r="BI300" s="143">
        <f>IF(N300="nulová",J300,0)</f>
        <v>0</v>
      </c>
      <c r="BJ300" s="17" t="s">
        <v>81</v>
      </c>
      <c r="BK300" s="143">
        <f>ROUND(I300*H300,2)</f>
        <v>0</v>
      </c>
      <c r="BL300" s="17" t="s">
        <v>489</v>
      </c>
      <c r="BM300" s="142" t="s">
        <v>8155</v>
      </c>
    </row>
    <row r="301" spans="2:65" s="1" customFormat="1" ht="11.25">
      <c r="B301" s="32"/>
      <c r="D301" s="144" t="s">
        <v>348</v>
      </c>
      <c r="F301" s="145" t="s">
        <v>8156</v>
      </c>
      <c r="I301" s="146"/>
      <c r="L301" s="32"/>
      <c r="M301" s="147"/>
      <c r="T301" s="53"/>
      <c r="AT301" s="17" t="s">
        <v>348</v>
      </c>
      <c r="AU301" s="17" t="s">
        <v>83</v>
      </c>
    </row>
    <row r="302" spans="2:65" s="12" customFormat="1" ht="11.25">
      <c r="B302" s="148"/>
      <c r="D302" s="149" t="s">
        <v>350</v>
      </c>
      <c r="E302" s="150" t="s">
        <v>19</v>
      </c>
      <c r="F302" s="151" t="s">
        <v>8157</v>
      </c>
      <c r="H302" s="152">
        <v>153.69999999999999</v>
      </c>
      <c r="I302" s="153"/>
      <c r="L302" s="148"/>
      <c r="M302" s="154"/>
      <c r="T302" s="155"/>
      <c r="AT302" s="150" t="s">
        <v>350</v>
      </c>
      <c r="AU302" s="150" t="s">
        <v>83</v>
      </c>
      <c r="AV302" s="12" t="s">
        <v>83</v>
      </c>
      <c r="AW302" s="12" t="s">
        <v>34</v>
      </c>
      <c r="AX302" s="12" t="s">
        <v>73</v>
      </c>
      <c r="AY302" s="150" t="s">
        <v>339</v>
      </c>
    </row>
    <row r="303" spans="2:65" s="14" customFormat="1" ht="11.25">
      <c r="B303" s="181"/>
      <c r="D303" s="149" t="s">
        <v>350</v>
      </c>
      <c r="E303" s="182" t="s">
        <v>19</v>
      </c>
      <c r="F303" s="183" t="s">
        <v>358</v>
      </c>
      <c r="H303" s="184">
        <v>153.69999999999999</v>
      </c>
      <c r="I303" s="185"/>
      <c r="L303" s="181"/>
      <c r="M303" s="186"/>
      <c r="T303" s="187"/>
      <c r="AT303" s="182" t="s">
        <v>350</v>
      </c>
      <c r="AU303" s="182" t="s">
        <v>83</v>
      </c>
      <c r="AV303" s="14" t="s">
        <v>346</v>
      </c>
      <c r="AW303" s="14" t="s">
        <v>34</v>
      </c>
      <c r="AX303" s="14" t="s">
        <v>81</v>
      </c>
      <c r="AY303" s="182" t="s">
        <v>339</v>
      </c>
    </row>
    <row r="304" spans="2:65" s="1" customFormat="1" ht="24.2" customHeight="1">
      <c r="B304" s="32"/>
      <c r="C304" s="163" t="s">
        <v>981</v>
      </c>
      <c r="D304" s="163" t="s">
        <v>1918</v>
      </c>
      <c r="E304" s="164" t="s">
        <v>8158</v>
      </c>
      <c r="F304" s="165" t="s">
        <v>8159</v>
      </c>
      <c r="G304" s="166" t="s">
        <v>131</v>
      </c>
      <c r="H304" s="167">
        <v>153.69999999999999</v>
      </c>
      <c r="I304" s="168"/>
      <c r="J304" s="169">
        <f>ROUND(I304*H304,2)</f>
        <v>0</v>
      </c>
      <c r="K304" s="165" t="s">
        <v>2158</v>
      </c>
      <c r="L304" s="170"/>
      <c r="M304" s="171" t="s">
        <v>19</v>
      </c>
      <c r="N304" s="172" t="s">
        <v>44</v>
      </c>
      <c r="P304" s="140">
        <f>O304*H304</f>
        <v>0</v>
      </c>
      <c r="Q304" s="140">
        <v>1.6000000000000001E-4</v>
      </c>
      <c r="R304" s="140">
        <f>Q304*H304</f>
        <v>2.4591999999999999E-2</v>
      </c>
      <c r="S304" s="140">
        <v>0</v>
      </c>
      <c r="T304" s="141">
        <f>S304*H304</f>
        <v>0</v>
      </c>
      <c r="AR304" s="142" t="s">
        <v>678</v>
      </c>
      <c r="AT304" s="142" t="s">
        <v>1918</v>
      </c>
      <c r="AU304" s="142" t="s">
        <v>83</v>
      </c>
      <c r="AY304" s="17" t="s">
        <v>339</v>
      </c>
      <c r="BE304" s="143">
        <f>IF(N304="základní",J304,0)</f>
        <v>0</v>
      </c>
      <c r="BF304" s="143">
        <f>IF(N304="snížená",J304,0)</f>
        <v>0</v>
      </c>
      <c r="BG304" s="143">
        <f>IF(N304="zákl. přenesená",J304,0)</f>
        <v>0</v>
      </c>
      <c r="BH304" s="143">
        <f>IF(N304="sníž. přenesená",J304,0)</f>
        <v>0</v>
      </c>
      <c r="BI304" s="143">
        <f>IF(N304="nulová",J304,0)</f>
        <v>0</v>
      </c>
      <c r="BJ304" s="17" t="s">
        <v>81</v>
      </c>
      <c r="BK304" s="143">
        <f>ROUND(I304*H304,2)</f>
        <v>0</v>
      </c>
      <c r="BL304" s="17" t="s">
        <v>489</v>
      </c>
      <c r="BM304" s="142" t="s">
        <v>8160</v>
      </c>
    </row>
    <row r="305" spans="2:65" s="1" customFormat="1" ht="24.2" customHeight="1">
      <c r="B305" s="32"/>
      <c r="C305" s="131" t="s">
        <v>994</v>
      </c>
      <c r="D305" s="131" t="s">
        <v>342</v>
      </c>
      <c r="E305" s="132" t="s">
        <v>8161</v>
      </c>
      <c r="F305" s="133" t="s">
        <v>8162</v>
      </c>
      <c r="G305" s="134" t="s">
        <v>131</v>
      </c>
      <c r="H305" s="135">
        <v>163.30000000000001</v>
      </c>
      <c r="I305" s="136"/>
      <c r="J305" s="137">
        <f>ROUND(I305*H305,2)</f>
        <v>0</v>
      </c>
      <c r="K305" s="133" t="s">
        <v>345</v>
      </c>
      <c r="L305" s="32"/>
      <c r="M305" s="138" t="s">
        <v>19</v>
      </c>
      <c r="N305" s="139" t="s">
        <v>44</v>
      </c>
      <c r="P305" s="140">
        <f>O305*H305</f>
        <v>0</v>
      </c>
      <c r="Q305" s="140">
        <v>4.8999999999999998E-4</v>
      </c>
      <c r="R305" s="140">
        <f>Q305*H305</f>
        <v>8.0017000000000005E-2</v>
      </c>
      <c r="S305" s="140">
        <v>0</v>
      </c>
      <c r="T305" s="141">
        <f>S305*H305</f>
        <v>0</v>
      </c>
      <c r="AR305" s="142" t="s">
        <v>489</v>
      </c>
      <c r="AT305" s="142" t="s">
        <v>342</v>
      </c>
      <c r="AU305" s="142" t="s">
        <v>83</v>
      </c>
      <c r="AY305" s="17" t="s">
        <v>339</v>
      </c>
      <c r="BE305" s="143">
        <f>IF(N305="základní",J305,0)</f>
        <v>0</v>
      </c>
      <c r="BF305" s="143">
        <f>IF(N305="snížená",J305,0)</f>
        <v>0</v>
      </c>
      <c r="BG305" s="143">
        <f>IF(N305="zákl. přenesená",J305,0)</f>
        <v>0</v>
      </c>
      <c r="BH305" s="143">
        <f>IF(N305="sníž. přenesená",J305,0)</f>
        <v>0</v>
      </c>
      <c r="BI305" s="143">
        <f>IF(N305="nulová",J305,0)</f>
        <v>0</v>
      </c>
      <c r="BJ305" s="17" t="s">
        <v>81</v>
      </c>
      <c r="BK305" s="143">
        <f>ROUND(I305*H305,2)</f>
        <v>0</v>
      </c>
      <c r="BL305" s="17" t="s">
        <v>489</v>
      </c>
      <c r="BM305" s="142" t="s">
        <v>8163</v>
      </c>
    </row>
    <row r="306" spans="2:65" s="1" customFormat="1" ht="11.25">
      <c r="B306" s="32"/>
      <c r="D306" s="144" t="s">
        <v>348</v>
      </c>
      <c r="F306" s="145" t="s">
        <v>8164</v>
      </c>
      <c r="I306" s="146"/>
      <c r="L306" s="32"/>
      <c r="M306" s="147"/>
      <c r="T306" s="53"/>
      <c r="AT306" s="17" t="s">
        <v>348</v>
      </c>
      <c r="AU306" s="17" t="s">
        <v>83</v>
      </c>
    </row>
    <row r="307" spans="2:65" s="12" customFormat="1" ht="11.25">
      <c r="B307" s="148"/>
      <c r="D307" s="149" t="s">
        <v>350</v>
      </c>
      <c r="E307" s="150" t="s">
        <v>19</v>
      </c>
      <c r="F307" s="151" t="s">
        <v>8165</v>
      </c>
      <c r="H307" s="152">
        <v>163.30000000000001</v>
      </c>
      <c r="I307" s="153"/>
      <c r="L307" s="148"/>
      <c r="M307" s="154"/>
      <c r="T307" s="155"/>
      <c r="AT307" s="150" t="s">
        <v>350</v>
      </c>
      <c r="AU307" s="150" t="s">
        <v>83</v>
      </c>
      <c r="AV307" s="12" t="s">
        <v>83</v>
      </c>
      <c r="AW307" s="12" t="s">
        <v>34</v>
      </c>
      <c r="AX307" s="12" t="s">
        <v>73</v>
      </c>
      <c r="AY307" s="150" t="s">
        <v>339</v>
      </c>
    </row>
    <row r="308" spans="2:65" s="14" customFormat="1" ht="11.25">
      <c r="B308" s="181"/>
      <c r="D308" s="149" t="s">
        <v>350</v>
      </c>
      <c r="E308" s="182" t="s">
        <v>19</v>
      </c>
      <c r="F308" s="183" t="s">
        <v>358</v>
      </c>
      <c r="H308" s="184">
        <v>163.30000000000001</v>
      </c>
      <c r="I308" s="185"/>
      <c r="L308" s="181"/>
      <c r="M308" s="186"/>
      <c r="T308" s="187"/>
      <c r="AT308" s="182" t="s">
        <v>350</v>
      </c>
      <c r="AU308" s="182" t="s">
        <v>83</v>
      </c>
      <c r="AV308" s="14" t="s">
        <v>346</v>
      </c>
      <c r="AW308" s="14" t="s">
        <v>34</v>
      </c>
      <c r="AX308" s="14" t="s">
        <v>81</v>
      </c>
      <c r="AY308" s="182" t="s">
        <v>339</v>
      </c>
    </row>
    <row r="309" spans="2:65" s="1" customFormat="1" ht="24.2" customHeight="1">
      <c r="B309" s="32"/>
      <c r="C309" s="163" t="s">
        <v>1001</v>
      </c>
      <c r="D309" s="163" t="s">
        <v>1918</v>
      </c>
      <c r="E309" s="164" t="s">
        <v>8166</v>
      </c>
      <c r="F309" s="165" t="s">
        <v>8167</v>
      </c>
      <c r="G309" s="166" t="s">
        <v>131</v>
      </c>
      <c r="H309" s="167">
        <v>163.30000000000001</v>
      </c>
      <c r="I309" s="168"/>
      <c r="J309" s="169">
        <f>ROUND(I309*H309,2)</f>
        <v>0</v>
      </c>
      <c r="K309" s="165" t="s">
        <v>2158</v>
      </c>
      <c r="L309" s="170"/>
      <c r="M309" s="171" t="s">
        <v>19</v>
      </c>
      <c r="N309" s="172" t="s">
        <v>44</v>
      </c>
      <c r="P309" s="140">
        <f>O309*H309</f>
        <v>0</v>
      </c>
      <c r="Q309" s="140">
        <v>2.5999999999999998E-4</v>
      </c>
      <c r="R309" s="140">
        <f>Q309*H309</f>
        <v>4.2458000000000003E-2</v>
      </c>
      <c r="S309" s="140">
        <v>0</v>
      </c>
      <c r="T309" s="141">
        <f>S309*H309</f>
        <v>0</v>
      </c>
      <c r="AR309" s="142" t="s">
        <v>678</v>
      </c>
      <c r="AT309" s="142" t="s">
        <v>1918</v>
      </c>
      <c r="AU309" s="142" t="s">
        <v>83</v>
      </c>
      <c r="AY309" s="17" t="s">
        <v>339</v>
      </c>
      <c r="BE309" s="143">
        <f>IF(N309="základní",J309,0)</f>
        <v>0</v>
      </c>
      <c r="BF309" s="143">
        <f>IF(N309="snížená",J309,0)</f>
        <v>0</v>
      </c>
      <c r="BG309" s="143">
        <f>IF(N309="zákl. přenesená",J309,0)</f>
        <v>0</v>
      </c>
      <c r="BH309" s="143">
        <f>IF(N309="sníž. přenesená",J309,0)</f>
        <v>0</v>
      </c>
      <c r="BI309" s="143">
        <f>IF(N309="nulová",J309,0)</f>
        <v>0</v>
      </c>
      <c r="BJ309" s="17" t="s">
        <v>81</v>
      </c>
      <c r="BK309" s="143">
        <f>ROUND(I309*H309,2)</f>
        <v>0</v>
      </c>
      <c r="BL309" s="17" t="s">
        <v>489</v>
      </c>
      <c r="BM309" s="142" t="s">
        <v>8168</v>
      </c>
    </row>
    <row r="310" spans="2:65" s="1" customFormat="1" ht="24.2" customHeight="1">
      <c r="B310" s="32"/>
      <c r="C310" s="131" t="s">
        <v>1008</v>
      </c>
      <c r="D310" s="131" t="s">
        <v>342</v>
      </c>
      <c r="E310" s="132" t="s">
        <v>8169</v>
      </c>
      <c r="F310" s="133" t="s">
        <v>8170</v>
      </c>
      <c r="G310" s="134" t="s">
        <v>131</v>
      </c>
      <c r="H310" s="135">
        <v>61.5</v>
      </c>
      <c r="I310" s="136"/>
      <c r="J310" s="137">
        <f>ROUND(I310*H310,2)</f>
        <v>0</v>
      </c>
      <c r="K310" s="133" t="s">
        <v>345</v>
      </c>
      <c r="L310" s="32"/>
      <c r="M310" s="138" t="s">
        <v>19</v>
      </c>
      <c r="N310" s="139" t="s">
        <v>44</v>
      </c>
      <c r="P310" s="140">
        <f>O310*H310</f>
        <v>0</v>
      </c>
      <c r="Q310" s="140">
        <v>6.4000000000000005E-4</v>
      </c>
      <c r="R310" s="140">
        <f>Q310*H310</f>
        <v>3.9360000000000006E-2</v>
      </c>
      <c r="S310" s="140">
        <v>0</v>
      </c>
      <c r="T310" s="141">
        <f>S310*H310</f>
        <v>0</v>
      </c>
      <c r="AR310" s="142" t="s">
        <v>489</v>
      </c>
      <c r="AT310" s="142" t="s">
        <v>342</v>
      </c>
      <c r="AU310" s="142" t="s">
        <v>83</v>
      </c>
      <c r="AY310" s="17" t="s">
        <v>339</v>
      </c>
      <c r="BE310" s="143">
        <f>IF(N310="základní",J310,0)</f>
        <v>0</v>
      </c>
      <c r="BF310" s="143">
        <f>IF(N310="snížená",J310,0)</f>
        <v>0</v>
      </c>
      <c r="BG310" s="143">
        <f>IF(N310="zákl. přenesená",J310,0)</f>
        <v>0</v>
      </c>
      <c r="BH310" s="143">
        <f>IF(N310="sníž. přenesená",J310,0)</f>
        <v>0</v>
      </c>
      <c r="BI310" s="143">
        <f>IF(N310="nulová",J310,0)</f>
        <v>0</v>
      </c>
      <c r="BJ310" s="17" t="s">
        <v>81</v>
      </c>
      <c r="BK310" s="143">
        <f>ROUND(I310*H310,2)</f>
        <v>0</v>
      </c>
      <c r="BL310" s="17" t="s">
        <v>489</v>
      </c>
      <c r="BM310" s="142" t="s">
        <v>8171</v>
      </c>
    </row>
    <row r="311" spans="2:65" s="1" customFormat="1" ht="11.25">
      <c r="B311" s="32"/>
      <c r="D311" s="144" t="s">
        <v>348</v>
      </c>
      <c r="F311" s="145" t="s">
        <v>8172</v>
      </c>
      <c r="I311" s="146"/>
      <c r="L311" s="32"/>
      <c r="M311" s="147"/>
      <c r="T311" s="53"/>
      <c r="AT311" s="17" t="s">
        <v>348</v>
      </c>
      <c r="AU311" s="17" t="s">
        <v>83</v>
      </c>
    </row>
    <row r="312" spans="2:65" s="12" customFormat="1" ht="11.25">
      <c r="B312" s="148"/>
      <c r="D312" s="149" t="s">
        <v>350</v>
      </c>
      <c r="E312" s="150" t="s">
        <v>19</v>
      </c>
      <c r="F312" s="151" t="s">
        <v>8173</v>
      </c>
      <c r="H312" s="152">
        <v>61.5</v>
      </c>
      <c r="I312" s="153"/>
      <c r="L312" s="148"/>
      <c r="M312" s="154"/>
      <c r="T312" s="155"/>
      <c r="AT312" s="150" t="s">
        <v>350</v>
      </c>
      <c r="AU312" s="150" t="s">
        <v>83</v>
      </c>
      <c r="AV312" s="12" t="s">
        <v>83</v>
      </c>
      <c r="AW312" s="12" t="s">
        <v>34</v>
      </c>
      <c r="AX312" s="12" t="s">
        <v>73</v>
      </c>
      <c r="AY312" s="150" t="s">
        <v>339</v>
      </c>
    </row>
    <row r="313" spans="2:65" s="14" customFormat="1" ht="11.25">
      <c r="B313" s="181"/>
      <c r="D313" s="149" t="s">
        <v>350</v>
      </c>
      <c r="E313" s="182" t="s">
        <v>19</v>
      </c>
      <c r="F313" s="183" t="s">
        <v>358</v>
      </c>
      <c r="H313" s="184">
        <v>61.5</v>
      </c>
      <c r="I313" s="185"/>
      <c r="L313" s="181"/>
      <c r="M313" s="186"/>
      <c r="T313" s="187"/>
      <c r="AT313" s="182" t="s">
        <v>350</v>
      </c>
      <c r="AU313" s="182" t="s">
        <v>83</v>
      </c>
      <c r="AV313" s="14" t="s">
        <v>346</v>
      </c>
      <c r="AW313" s="14" t="s">
        <v>34</v>
      </c>
      <c r="AX313" s="14" t="s">
        <v>81</v>
      </c>
      <c r="AY313" s="182" t="s">
        <v>339</v>
      </c>
    </row>
    <row r="314" spans="2:65" s="1" customFormat="1" ht="24.2" customHeight="1">
      <c r="B314" s="32"/>
      <c r="C314" s="163" t="s">
        <v>206</v>
      </c>
      <c r="D314" s="163" t="s">
        <v>1918</v>
      </c>
      <c r="E314" s="164" t="s">
        <v>8174</v>
      </c>
      <c r="F314" s="165" t="s">
        <v>8175</v>
      </c>
      <c r="G314" s="166" t="s">
        <v>131</v>
      </c>
      <c r="H314" s="167">
        <v>61.5</v>
      </c>
      <c r="I314" s="168"/>
      <c r="J314" s="169">
        <f>ROUND(I314*H314,2)</f>
        <v>0</v>
      </c>
      <c r="K314" s="165" t="s">
        <v>2158</v>
      </c>
      <c r="L314" s="170"/>
      <c r="M314" s="171" t="s">
        <v>19</v>
      </c>
      <c r="N314" s="172" t="s">
        <v>44</v>
      </c>
      <c r="P314" s="140">
        <f>O314*H314</f>
        <v>0</v>
      </c>
      <c r="Q314" s="140">
        <v>4.0999999999999999E-4</v>
      </c>
      <c r="R314" s="140">
        <f>Q314*H314</f>
        <v>2.5214999999999998E-2</v>
      </c>
      <c r="S314" s="140">
        <v>0</v>
      </c>
      <c r="T314" s="141">
        <f>S314*H314</f>
        <v>0</v>
      </c>
      <c r="AR314" s="142" t="s">
        <v>678</v>
      </c>
      <c r="AT314" s="142" t="s">
        <v>1918</v>
      </c>
      <c r="AU314" s="142" t="s">
        <v>83</v>
      </c>
      <c r="AY314" s="17" t="s">
        <v>339</v>
      </c>
      <c r="BE314" s="143">
        <f>IF(N314="základní",J314,0)</f>
        <v>0</v>
      </c>
      <c r="BF314" s="143">
        <f>IF(N314="snížená",J314,0)</f>
        <v>0</v>
      </c>
      <c r="BG314" s="143">
        <f>IF(N314="zákl. přenesená",J314,0)</f>
        <v>0</v>
      </c>
      <c r="BH314" s="143">
        <f>IF(N314="sníž. přenesená",J314,0)</f>
        <v>0</v>
      </c>
      <c r="BI314" s="143">
        <f>IF(N314="nulová",J314,0)</f>
        <v>0</v>
      </c>
      <c r="BJ314" s="17" t="s">
        <v>81</v>
      </c>
      <c r="BK314" s="143">
        <f>ROUND(I314*H314,2)</f>
        <v>0</v>
      </c>
      <c r="BL314" s="17" t="s">
        <v>489</v>
      </c>
      <c r="BM314" s="142" t="s">
        <v>8176</v>
      </c>
    </row>
    <row r="315" spans="2:65" s="1" customFormat="1" ht="24.2" customHeight="1">
      <c r="B315" s="32"/>
      <c r="C315" s="131" t="s">
        <v>1023</v>
      </c>
      <c r="D315" s="131" t="s">
        <v>342</v>
      </c>
      <c r="E315" s="132" t="s">
        <v>8177</v>
      </c>
      <c r="F315" s="133" t="s">
        <v>8178</v>
      </c>
      <c r="G315" s="134" t="s">
        <v>131</v>
      </c>
      <c r="H315" s="135">
        <v>18.5</v>
      </c>
      <c r="I315" s="136"/>
      <c r="J315" s="137">
        <f>ROUND(I315*H315,2)</f>
        <v>0</v>
      </c>
      <c r="K315" s="133" t="s">
        <v>345</v>
      </c>
      <c r="L315" s="32"/>
      <c r="M315" s="138" t="s">
        <v>19</v>
      </c>
      <c r="N315" s="139" t="s">
        <v>44</v>
      </c>
      <c r="P315" s="140">
        <f>O315*H315</f>
        <v>0</v>
      </c>
      <c r="Q315" s="140">
        <v>7.9000000000000001E-4</v>
      </c>
      <c r="R315" s="140">
        <f>Q315*H315</f>
        <v>1.4615E-2</v>
      </c>
      <c r="S315" s="140">
        <v>0</v>
      </c>
      <c r="T315" s="141">
        <f>S315*H315</f>
        <v>0</v>
      </c>
      <c r="AR315" s="142" t="s">
        <v>489</v>
      </c>
      <c r="AT315" s="142" t="s">
        <v>342</v>
      </c>
      <c r="AU315" s="142" t="s">
        <v>83</v>
      </c>
      <c r="AY315" s="17" t="s">
        <v>339</v>
      </c>
      <c r="BE315" s="143">
        <f>IF(N315="základní",J315,0)</f>
        <v>0</v>
      </c>
      <c r="BF315" s="143">
        <f>IF(N315="snížená",J315,0)</f>
        <v>0</v>
      </c>
      <c r="BG315" s="143">
        <f>IF(N315="zákl. přenesená",J315,0)</f>
        <v>0</v>
      </c>
      <c r="BH315" s="143">
        <f>IF(N315="sníž. přenesená",J315,0)</f>
        <v>0</v>
      </c>
      <c r="BI315" s="143">
        <f>IF(N315="nulová",J315,0)</f>
        <v>0</v>
      </c>
      <c r="BJ315" s="17" t="s">
        <v>81</v>
      </c>
      <c r="BK315" s="143">
        <f>ROUND(I315*H315,2)</f>
        <v>0</v>
      </c>
      <c r="BL315" s="17" t="s">
        <v>489</v>
      </c>
      <c r="BM315" s="142" t="s">
        <v>8179</v>
      </c>
    </row>
    <row r="316" spans="2:65" s="1" customFormat="1" ht="11.25">
      <c r="B316" s="32"/>
      <c r="D316" s="144" t="s">
        <v>348</v>
      </c>
      <c r="F316" s="145" t="s">
        <v>8180</v>
      </c>
      <c r="I316" s="146"/>
      <c r="L316" s="32"/>
      <c r="M316" s="147"/>
      <c r="T316" s="53"/>
      <c r="AT316" s="17" t="s">
        <v>348</v>
      </c>
      <c r="AU316" s="17" t="s">
        <v>83</v>
      </c>
    </row>
    <row r="317" spans="2:65" s="12" customFormat="1" ht="11.25">
      <c r="B317" s="148"/>
      <c r="D317" s="149" t="s">
        <v>350</v>
      </c>
      <c r="E317" s="150" t="s">
        <v>19</v>
      </c>
      <c r="F317" s="151" t="s">
        <v>8181</v>
      </c>
      <c r="H317" s="152">
        <v>18.5</v>
      </c>
      <c r="I317" s="153"/>
      <c r="L317" s="148"/>
      <c r="M317" s="154"/>
      <c r="T317" s="155"/>
      <c r="AT317" s="150" t="s">
        <v>350</v>
      </c>
      <c r="AU317" s="150" t="s">
        <v>83</v>
      </c>
      <c r="AV317" s="12" t="s">
        <v>83</v>
      </c>
      <c r="AW317" s="12" t="s">
        <v>34</v>
      </c>
      <c r="AX317" s="12" t="s">
        <v>73</v>
      </c>
      <c r="AY317" s="150" t="s">
        <v>339</v>
      </c>
    </row>
    <row r="318" spans="2:65" s="14" customFormat="1" ht="11.25">
      <c r="B318" s="181"/>
      <c r="D318" s="149" t="s">
        <v>350</v>
      </c>
      <c r="E318" s="182" t="s">
        <v>19</v>
      </c>
      <c r="F318" s="183" t="s">
        <v>358</v>
      </c>
      <c r="H318" s="184">
        <v>18.5</v>
      </c>
      <c r="I318" s="185"/>
      <c r="L318" s="181"/>
      <c r="M318" s="186"/>
      <c r="T318" s="187"/>
      <c r="AT318" s="182" t="s">
        <v>350</v>
      </c>
      <c r="AU318" s="182" t="s">
        <v>83</v>
      </c>
      <c r="AV318" s="14" t="s">
        <v>346</v>
      </c>
      <c r="AW318" s="14" t="s">
        <v>34</v>
      </c>
      <c r="AX318" s="14" t="s">
        <v>81</v>
      </c>
      <c r="AY318" s="182" t="s">
        <v>339</v>
      </c>
    </row>
    <row r="319" spans="2:65" s="1" customFormat="1" ht="24.2" customHeight="1">
      <c r="B319" s="32"/>
      <c r="C319" s="163" t="s">
        <v>1029</v>
      </c>
      <c r="D319" s="163" t="s">
        <v>1918</v>
      </c>
      <c r="E319" s="164" t="s">
        <v>8182</v>
      </c>
      <c r="F319" s="165" t="s">
        <v>8183</v>
      </c>
      <c r="G319" s="166" t="s">
        <v>131</v>
      </c>
      <c r="H319" s="167">
        <v>18.5</v>
      </c>
      <c r="I319" s="168"/>
      <c r="J319" s="169">
        <f>ROUND(I319*H319,2)</f>
        <v>0</v>
      </c>
      <c r="K319" s="165" t="s">
        <v>2158</v>
      </c>
      <c r="L319" s="170"/>
      <c r="M319" s="171" t="s">
        <v>19</v>
      </c>
      <c r="N319" s="172" t="s">
        <v>44</v>
      </c>
      <c r="P319" s="140">
        <f>O319*H319</f>
        <v>0</v>
      </c>
      <c r="Q319" s="140">
        <v>6.4000000000000005E-4</v>
      </c>
      <c r="R319" s="140">
        <f>Q319*H319</f>
        <v>1.1840000000000002E-2</v>
      </c>
      <c r="S319" s="140">
        <v>0</v>
      </c>
      <c r="T319" s="141">
        <f>S319*H319</f>
        <v>0</v>
      </c>
      <c r="AR319" s="142" t="s">
        <v>678</v>
      </c>
      <c r="AT319" s="142" t="s">
        <v>1918</v>
      </c>
      <c r="AU319" s="142" t="s">
        <v>83</v>
      </c>
      <c r="AY319" s="17" t="s">
        <v>339</v>
      </c>
      <c r="BE319" s="143">
        <f>IF(N319="základní",J319,0)</f>
        <v>0</v>
      </c>
      <c r="BF319" s="143">
        <f>IF(N319="snížená",J319,0)</f>
        <v>0</v>
      </c>
      <c r="BG319" s="143">
        <f>IF(N319="zákl. přenesená",J319,0)</f>
        <v>0</v>
      </c>
      <c r="BH319" s="143">
        <f>IF(N319="sníž. přenesená",J319,0)</f>
        <v>0</v>
      </c>
      <c r="BI319" s="143">
        <f>IF(N319="nulová",J319,0)</f>
        <v>0</v>
      </c>
      <c r="BJ319" s="17" t="s">
        <v>81</v>
      </c>
      <c r="BK319" s="143">
        <f>ROUND(I319*H319,2)</f>
        <v>0</v>
      </c>
      <c r="BL319" s="17" t="s">
        <v>489</v>
      </c>
      <c r="BM319" s="142" t="s">
        <v>8184</v>
      </c>
    </row>
    <row r="320" spans="2:65" s="1" customFormat="1" ht="24.2" customHeight="1">
      <c r="B320" s="32"/>
      <c r="C320" s="131" t="s">
        <v>1042</v>
      </c>
      <c r="D320" s="131" t="s">
        <v>342</v>
      </c>
      <c r="E320" s="132" t="s">
        <v>8185</v>
      </c>
      <c r="F320" s="133" t="s">
        <v>8186</v>
      </c>
      <c r="G320" s="134" t="s">
        <v>131</v>
      </c>
      <c r="H320" s="135">
        <v>43.8</v>
      </c>
      <c r="I320" s="136"/>
      <c r="J320" s="137">
        <f>ROUND(I320*H320,2)</f>
        <v>0</v>
      </c>
      <c r="K320" s="133" t="s">
        <v>345</v>
      </c>
      <c r="L320" s="32"/>
      <c r="M320" s="138" t="s">
        <v>19</v>
      </c>
      <c r="N320" s="139" t="s">
        <v>44</v>
      </c>
      <c r="P320" s="140">
        <f>O320*H320</f>
        <v>0</v>
      </c>
      <c r="Q320" s="140">
        <v>9.8999999999999999E-4</v>
      </c>
      <c r="R320" s="140">
        <f>Q320*H320</f>
        <v>4.3361999999999998E-2</v>
      </c>
      <c r="S320" s="140">
        <v>0</v>
      </c>
      <c r="T320" s="141">
        <f>S320*H320</f>
        <v>0</v>
      </c>
      <c r="AR320" s="142" t="s">
        <v>489</v>
      </c>
      <c r="AT320" s="142" t="s">
        <v>342</v>
      </c>
      <c r="AU320" s="142" t="s">
        <v>83</v>
      </c>
      <c r="AY320" s="17" t="s">
        <v>339</v>
      </c>
      <c r="BE320" s="143">
        <f>IF(N320="základní",J320,0)</f>
        <v>0</v>
      </c>
      <c r="BF320" s="143">
        <f>IF(N320="snížená",J320,0)</f>
        <v>0</v>
      </c>
      <c r="BG320" s="143">
        <f>IF(N320="zákl. přenesená",J320,0)</f>
        <v>0</v>
      </c>
      <c r="BH320" s="143">
        <f>IF(N320="sníž. přenesená",J320,0)</f>
        <v>0</v>
      </c>
      <c r="BI320" s="143">
        <f>IF(N320="nulová",J320,0)</f>
        <v>0</v>
      </c>
      <c r="BJ320" s="17" t="s">
        <v>81</v>
      </c>
      <c r="BK320" s="143">
        <f>ROUND(I320*H320,2)</f>
        <v>0</v>
      </c>
      <c r="BL320" s="17" t="s">
        <v>489</v>
      </c>
      <c r="BM320" s="142" t="s">
        <v>8187</v>
      </c>
    </row>
    <row r="321" spans="2:65" s="1" customFormat="1" ht="11.25">
      <c r="B321" s="32"/>
      <c r="D321" s="144" t="s">
        <v>348</v>
      </c>
      <c r="F321" s="145" t="s">
        <v>8188</v>
      </c>
      <c r="I321" s="146"/>
      <c r="L321" s="32"/>
      <c r="M321" s="147"/>
      <c r="T321" s="53"/>
      <c r="AT321" s="17" t="s">
        <v>348</v>
      </c>
      <c r="AU321" s="17" t="s">
        <v>83</v>
      </c>
    </row>
    <row r="322" spans="2:65" s="1" customFormat="1" ht="24.2" customHeight="1">
      <c r="B322" s="32"/>
      <c r="C322" s="163" t="s">
        <v>1054</v>
      </c>
      <c r="D322" s="163" t="s">
        <v>1918</v>
      </c>
      <c r="E322" s="164" t="s">
        <v>8189</v>
      </c>
      <c r="F322" s="165" t="s">
        <v>8190</v>
      </c>
      <c r="G322" s="166" t="s">
        <v>131</v>
      </c>
      <c r="H322" s="167">
        <v>43.8</v>
      </c>
      <c r="I322" s="168"/>
      <c r="J322" s="169">
        <f>ROUND(I322*H322,2)</f>
        <v>0</v>
      </c>
      <c r="K322" s="165" t="s">
        <v>2158</v>
      </c>
      <c r="L322" s="170"/>
      <c r="M322" s="171" t="s">
        <v>19</v>
      </c>
      <c r="N322" s="172" t="s">
        <v>44</v>
      </c>
      <c r="P322" s="140">
        <f>O322*H322</f>
        <v>0</v>
      </c>
      <c r="Q322" s="140">
        <v>1E-3</v>
      </c>
      <c r="R322" s="140">
        <f>Q322*H322</f>
        <v>4.3799999999999999E-2</v>
      </c>
      <c r="S322" s="140">
        <v>0</v>
      </c>
      <c r="T322" s="141">
        <f>S322*H322</f>
        <v>0</v>
      </c>
      <c r="AR322" s="142" t="s">
        <v>678</v>
      </c>
      <c r="AT322" s="142" t="s">
        <v>1918</v>
      </c>
      <c r="AU322" s="142" t="s">
        <v>83</v>
      </c>
      <c r="AY322" s="17" t="s">
        <v>339</v>
      </c>
      <c r="BE322" s="143">
        <f>IF(N322="základní",J322,0)</f>
        <v>0</v>
      </c>
      <c r="BF322" s="143">
        <f>IF(N322="snížená",J322,0)</f>
        <v>0</v>
      </c>
      <c r="BG322" s="143">
        <f>IF(N322="zákl. přenesená",J322,0)</f>
        <v>0</v>
      </c>
      <c r="BH322" s="143">
        <f>IF(N322="sníž. přenesená",J322,0)</f>
        <v>0</v>
      </c>
      <c r="BI322" s="143">
        <f>IF(N322="nulová",J322,0)</f>
        <v>0</v>
      </c>
      <c r="BJ322" s="17" t="s">
        <v>81</v>
      </c>
      <c r="BK322" s="143">
        <f>ROUND(I322*H322,2)</f>
        <v>0</v>
      </c>
      <c r="BL322" s="17" t="s">
        <v>489</v>
      </c>
      <c r="BM322" s="142" t="s">
        <v>8191</v>
      </c>
    </row>
    <row r="323" spans="2:65" s="1" customFormat="1" ht="49.15" customHeight="1">
      <c r="B323" s="32"/>
      <c r="C323" s="131" t="s">
        <v>1061</v>
      </c>
      <c r="D323" s="131" t="s">
        <v>342</v>
      </c>
      <c r="E323" s="132" t="s">
        <v>8192</v>
      </c>
      <c r="F323" s="133" t="s">
        <v>8193</v>
      </c>
      <c r="G323" s="134" t="s">
        <v>131</v>
      </c>
      <c r="H323" s="135">
        <v>345.5</v>
      </c>
      <c r="I323" s="136"/>
      <c r="J323" s="137">
        <f>ROUND(I323*H323,2)</f>
        <v>0</v>
      </c>
      <c r="K323" s="133" t="s">
        <v>345</v>
      </c>
      <c r="L323" s="32"/>
      <c r="M323" s="138" t="s">
        <v>19</v>
      </c>
      <c r="N323" s="139" t="s">
        <v>44</v>
      </c>
      <c r="P323" s="140">
        <f>O323*H323</f>
        <v>0</v>
      </c>
      <c r="Q323" s="140">
        <v>4.0000000000000003E-5</v>
      </c>
      <c r="R323" s="140">
        <f>Q323*H323</f>
        <v>1.3820000000000001E-2</v>
      </c>
      <c r="S323" s="140">
        <v>0</v>
      </c>
      <c r="T323" s="141">
        <f>S323*H323</f>
        <v>0</v>
      </c>
      <c r="AR323" s="142" t="s">
        <v>489</v>
      </c>
      <c r="AT323" s="142" t="s">
        <v>342</v>
      </c>
      <c r="AU323" s="142" t="s">
        <v>83</v>
      </c>
      <c r="AY323" s="17" t="s">
        <v>339</v>
      </c>
      <c r="BE323" s="143">
        <f>IF(N323="základní",J323,0)</f>
        <v>0</v>
      </c>
      <c r="BF323" s="143">
        <f>IF(N323="snížená",J323,0)</f>
        <v>0</v>
      </c>
      <c r="BG323" s="143">
        <f>IF(N323="zákl. přenesená",J323,0)</f>
        <v>0</v>
      </c>
      <c r="BH323" s="143">
        <f>IF(N323="sníž. přenesená",J323,0)</f>
        <v>0</v>
      </c>
      <c r="BI323" s="143">
        <f>IF(N323="nulová",J323,0)</f>
        <v>0</v>
      </c>
      <c r="BJ323" s="17" t="s">
        <v>81</v>
      </c>
      <c r="BK323" s="143">
        <f>ROUND(I323*H323,2)</f>
        <v>0</v>
      </c>
      <c r="BL323" s="17" t="s">
        <v>489</v>
      </c>
      <c r="BM323" s="142" t="s">
        <v>8194</v>
      </c>
    </row>
    <row r="324" spans="2:65" s="1" customFormat="1" ht="11.25">
      <c r="B324" s="32"/>
      <c r="D324" s="144" t="s">
        <v>348</v>
      </c>
      <c r="F324" s="145" t="s">
        <v>8195</v>
      </c>
      <c r="I324" s="146"/>
      <c r="L324" s="32"/>
      <c r="M324" s="147"/>
      <c r="T324" s="53"/>
      <c r="AT324" s="17" t="s">
        <v>348</v>
      </c>
      <c r="AU324" s="17" t="s">
        <v>83</v>
      </c>
    </row>
    <row r="325" spans="2:65" s="12" customFormat="1" ht="11.25">
      <c r="B325" s="148"/>
      <c r="D325" s="149" t="s">
        <v>350</v>
      </c>
      <c r="E325" s="150" t="s">
        <v>19</v>
      </c>
      <c r="F325" s="151" t="s">
        <v>8196</v>
      </c>
      <c r="H325" s="152">
        <v>345.5</v>
      </c>
      <c r="I325" s="153"/>
      <c r="L325" s="148"/>
      <c r="M325" s="154"/>
      <c r="T325" s="155"/>
      <c r="AT325" s="150" t="s">
        <v>350</v>
      </c>
      <c r="AU325" s="150" t="s">
        <v>83</v>
      </c>
      <c r="AV325" s="12" t="s">
        <v>83</v>
      </c>
      <c r="AW325" s="12" t="s">
        <v>34</v>
      </c>
      <c r="AX325" s="12" t="s">
        <v>73</v>
      </c>
      <c r="AY325" s="150" t="s">
        <v>339</v>
      </c>
    </row>
    <row r="326" spans="2:65" s="14" customFormat="1" ht="11.25">
      <c r="B326" s="181"/>
      <c r="D326" s="149" t="s">
        <v>350</v>
      </c>
      <c r="E326" s="182" t="s">
        <v>19</v>
      </c>
      <c r="F326" s="183" t="s">
        <v>358</v>
      </c>
      <c r="H326" s="184">
        <v>345.5</v>
      </c>
      <c r="I326" s="185"/>
      <c r="L326" s="181"/>
      <c r="M326" s="186"/>
      <c r="T326" s="187"/>
      <c r="AT326" s="182" t="s">
        <v>350</v>
      </c>
      <c r="AU326" s="182" t="s">
        <v>83</v>
      </c>
      <c r="AV326" s="14" t="s">
        <v>346</v>
      </c>
      <c r="AW326" s="14" t="s">
        <v>34</v>
      </c>
      <c r="AX326" s="14" t="s">
        <v>81</v>
      </c>
      <c r="AY326" s="182" t="s">
        <v>339</v>
      </c>
    </row>
    <row r="327" spans="2:65" s="1" customFormat="1" ht="55.5" customHeight="1">
      <c r="B327" s="32"/>
      <c r="C327" s="131" t="s">
        <v>1069</v>
      </c>
      <c r="D327" s="131" t="s">
        <v>342</v>
      </c>
      <c r="E327" s="132" t="s">
        <v>8197</v>
      </c>
      <c r="F327" s="133" t="s">
        <v>8198</v>
      </c>
      <c r="G327" s="134" t="s">
        <v>131</v>
      </c>
      <c r="H327" s="135">
        <v>109.7</v>
      </c>
      <c r="I327" s="136"/>
      <c r="J327" s="137">
        <f>ROUND(I327*H327,2)</f>
        <v>0</v>
      </c>
      <c r="K327" s="133" t="s">
        <v>345</v>
      </c>
      <c r="L327" s="32"/>
      <c r="M327" s="138" t="s">
        <v>19</v>
      </c>
      <c r="N327" s="139" t="s">
        <v>44</v>
      </c>
      <c r="P327" s="140">
        <f>O327*H327</f>
        <v>0</v>
      </c>
      <c r="Q327" s="140">
        <v>4.0000000000000003E-5</v>
      </c>
      <c r="R327" s="140">
        <f>Q327*H327</f>
        <v>4.3880000000000004E-3</v>
      </c>
      <c r="S327" s="140">
        <v>0</v>
      </c>
      <c r="T327" s="141">
        <f>S327*H327</f>
        <v>0</v>
      </c>
      <c r="AR327" s="142" t="s">
        <v>489</v>
      </c>
      <c r="AT327" s="142" t="s">
        <v>342</v>
      </c>
      <c r="AU327" s="142" t="s">
        <v>83</v>
      </c>
      <c r="AY327" s="17" t="s">
        <v>339</v>
      </c>
      <c r="BE327" s="143">
        <f>IF(N327="základní",J327,0)</f>
        <v>0</v>
      </c>
      <c r="BF327" s="143">
        <f>IF(N327="snížená",J327,0)</f>
        <v>0</v>
      </c>
      <c r="BG327" s="143">
        <f>IF(N327="zákl. přenesená",J327,0)</f>
        <v>0</v>
      </c>
      <c r="BH327" s="143">
        <f>IF(N327="sníž. přenesená",J327,0)</f>
        <v>0</v>
      </c>
      <c r="BI327" s="143">
        <f>IF(N327="nulová",J327,0)</f>
        <v>0</v>
      </c>
      <c r="BJ327" s="17" t="s">
        <v>81</v>
      </c>
      <c r="BK327" s="143">
        <f>ROUND(I327*H327,2)</f>
        <v>0</v>
      </c>
      <c r="BL327" s="17" t="s">
        <v>489</v>
      </c>
      <c r="BM327" s="142" t="s">
        <v>8199</v>
      </c>
    </row>
    <row r="328" spans="2:65" s="1" customFormat="1" ht="11.25">
      <c r="B328" s="32"/>
      <c r="D328" s="144" t="s">
        <v>348</v>
      </c>
      <c r="F328" s="145" t="s">
        <v>8200</v>
      </c>
      <c r="I328" s="146"/>
      <c r="L328" s="32"/>
      <c r="M328" s="147"/>
      <c r="T328" s="53"/>
      <c r="AT328" s="17" t="s">
        <v>348</v>
      </c>
      <c r="AU328" s="17" t="s">
        <v>83</v>
      </c>
    </row>
    <row r="329" spans="2:65" s="12" customFormat="1" ht="11.25">
      <c r="B329" s="148"/>
      <c r="D329" s="149" t="s">
        <v>350</v>
      </c>
      <c r="E329" s="150" t="s">
        <v>19</v>
      </c>
      <c r="F329" s="151" t="s">
        <v>8201</v>
      </c>
      <c r="H329" s="152">
        <v>109.7</v>
      </c>
      <c r="I329" s="153"/>
      <c r="L329" s="148"/>
      <c r="M329" s="154"/>
      <c r="T329" s="155"/>
      <c r="AT329" s="150" t="s">
        <v>350</v>
      </c>
      <c r="AU329" s="150" t="s">
        <v>83</v>
      </c>
      <c r="AV329" s="12" t="s">
        <v>83</v>
      </c>
      <c r="AW329" s="12" t="s">
        <v>34</v>
      </c>
      <c r="AX329" s="12" t="s">
        <v>73</v>
      </c>
      <c r="AY329" s="150" t="s">
        <v>339</v>
      </c>
    </row>
    <row r="330" spans="2:65" s="14" customFormat="1" ht="11.25">
      <c r="B330" s="181"/>
      <c r="D330" s="149" t="s">
        <v>350</v>
      </c>
      <c r="E330" s="182" t="s">
        <v>19</v>
      </c>
      <c r="F330" s="183" t="s">
        <v>358</v>
      </c>
      <c r="H330" s="184">
        <v>109.7</v>
      </c>
      <c r="I330" s="185"/>
      <c r="L330" s="181"/>
      <c r="M330" s="186"/>
      <c r="T330" s="187"/>
      <c r="AT330" s="182" t="s">
        <v>350</v>
      </c>
      <c r="AU330" s="182" t="s">
        <v>83</v>
      </c>
      <c r="AV330" s="14" t="s">
        <v>346</v>
      </c>
      <c r="AW330" s="14" t="s">
        <v>34</v>
      </c>
      <c r="AX330" s="14" t="s">
        <v>81</v>
      </c>
      <c r="AY330" s="182" t="s">
        <v>339</v>
      </c>
    </row>
    <row r="331" spans="2:65" s="1" customFormat="1" ht="55.5" customHeight="1">
      <c r="B331" s="32"/>
      <c r="C331" s="131" t="s">
        <v>1086</v>
      </c>
      <c r="D331" s="131" t="s">
        <v>342</v>
      </c>
      <c r="E331" s="132" t="s">
        <v>8202</v>
      </c>
      <c r="F331" s="133" t="s">
        <v>8203</v>
      </c>
      <c r="G331" s="134" t="s">
        <v>131</v>
      </c>
      <c r="H331" s="135">
        <v>144.9</v>
      </c>
      <c r="I331" s="136"/>
      <c r="J331" s="137">
        <f>ROUND(I331*H331,2)</f>
        <v>0</v>
      </c>
      <c r="K331" s="133" t="s">
        <v>345</v>
      </c>
      <c r="L331" s="32"/>
      <c r="M331" s="138" t="s">
        <v>19</v>
      </c>
      <c r="N331" s="139" t="s">
        <v>44</v>
      </c>
      <c r="P331" s="140">
        <f>O331*H331</f>
        <v>0</v>
      </c>
      <c r="Q331" s="140">
        <v>8.0000000000000007E-5</v>
      </c>
      <c r="R331" s="140">
        <f>Q331*H331</f>
        <v>1.1592000000000002E-2</v>
      </c>
      <c r="S331" s="140">
        <v>0</v>
      </c>
      <c r="T331" s="141">
        <f>S331*H331</f>
        <v>0</v>
      </c>
      <c r="AR331" s="142" t="s">
        <v>489</v>
      </c>
      <c r="AT331" s="142" t="s">
        <v>342</v>
      </c>
      <c r="AU331" s="142" t="s">
        <v>83</v>
      </c>
      <c r="AY331" s="17" t="s">
        <v>339</v>
      </c>
      <c r="BE331" s="143">
        <f>IF(N331="základní",J331,0)</f>
        <v>0</v>
      </c>
      <c r="BF331" s="143">
        <f>IF(N331="snížená",J331,0)</f>
        <v>0</v>
      </c>
      <c r="BG331" s="143">
        <f>IF(N331="zákl. přenesená",J331,0)</f>
        <v>0</v>
      </c>
      <c r="BH331" s="143">
        <f>IF(N331="sníž. přenesená",J331,0)</f>
        <v>0</v>
      </c>
      <c r="BI331" s="143">
        <f>IF(N331="nulová",J331,0)</f>
        <v>0</v>
      </c>
      <c r="BJ331" s="17" t="s">
        <v>81</v>
      </c>
      <c r="BK331" s="143">
        <f>ROUND(I331*H331,2)</f>
        <v>0</v>
      </c>
      <c r="BL331" s="17" t="s">
        <v>489</v>
      </c>
      <c r="BM331" s="142" t="s">
        <v>8204</v>
      </c>
    </row>
    <row r="332" spans="2:65" s="1" customFormat="1" ht="11.25">
      <c r="B332" s="32"/>
      <c r="D332" s="144" t="s">
        <v>348</v>
      </c>
      <c r="F332" s="145" t="s">
        <v>8205</v>
      </c>
      <c r="I332" s="146"/>
      <c r="L332" s="32"/>
      <c r="M332" s="147"/>
      <c r="T332" s="53"/>
      <c r="AT332" s="17" t="s">
        <v>348</v>
      </c>
      <c r="AU332" s="17" t="s">
        <v>83</v>
      </c>
    </row>
    <row r="333" spans="2:65" s="12" customFormat="1" ht="11.25">
      <c r="B333" s="148"/>
      <c r="D333" s="149" t="s">
        <v>350</v>
      </c>
      <c r="E333" s="150" t="s">
        <v>19</v>
      </c>
      <c r="F333" s="151" t="s">
        <v>8206</v>
      </c>
      <c r="H333" s="152">
        <v>144.9</v>
      </c>
      <c r="I333" s="153"/>
      <c r="L333" s="148"/>
      <c r="M333" s="154"/>
      <c r="T333" s="155"/>
      <c r="AT333" s="150" t="s">
        <v>350</v>
      </c>
      <c r="AU333" s="150" t="s">
        <v>83</v>
      </c>
      <c r="AV333" s="12" t="s">
        <v>83</v>
      </c>
      <c r="AW333" s="12" t="s">
        <v>34</v>
      </c>
      <c r="AX333" s="12" t="s">
        <v>73</v>
      </c>
      <c r="AY333" s="150" t="s">
        <v>339</v>
      </c>
    </row>
    <row r="334" spans="2:65" s="14" customFormat="1" ht="11.25">
      <c r="B334" s="181"/>
      <c r="D334" s="149" t="s">
        <v>350</v>
      </c>
      <c r="E334" s="182" t="s">
        <v>19</v>
      </c>
      <c r="F334" s="183" t="s">
        <v>358</v>
      </c>
      <c r="H334" s="184">
        <v>144.9</v>
      </c>
      <c r="I334" s="185"/>
      <c r="L334" s="181"/>
      <c r="M334" s="186"/>
      <c r="T334" s="187"/>
      <c r="AT334" s="182" t="s">
        <v>350</v>
      </c>
      <c r="AU334" s="182" t="s">
        <v>83</v>
      </c>
      <c r="AV334" s="14" t="s">
        <v>346</v>
      </c>
      <c r="AW334" s="14" t="s">
        <v>34</v>
      </c>
      <c r="AX334" s="14" t="s">
        <v>81</v>
      </c>
      <c r="AY334" s="182" t="s">
        <v>339</v>
      </c>
    </row>
    <row r="335" spans="2:65" s="1" customFormat="1" ht="55.5" customHeight="1">
      <c r="B335" s="32"/>
      <c r="C335" s="131" t="s">
        <v>1104</v>
      </c>
      <c r="D335" s="131" t="s">
        <v>342</v>
      </c>
      <c r="E335" s="132" t="s">
        <v>8207</v>
      </c>
      <c r="F335" s="133" t="s">
        <v>8208</v>
      </c>
      <c r="G335" s="134" t="s">
        <v>131</v>
      </c>
      <c r="H335" s="135">
        <v>62.3</v>
      </c>
      <c r="I335" s="136"/>
      <c r="J335" s="137">
        <f>ROUND(I335*H335,2)</f>
        <v>0</v>
      </c>
      <c r="K335" s="133" t="s">
        <v>345</v>
      </c>
      <c r="L335" s="32"/>
      <c r="M335" s="138" t="s">
        <v>19</v>
      </c>
      <c r="N335" s="139" t="s">
        <v>44</v>
      </c>
      <c r="P335" s="140">
        <f>O335*H335</f>
        <v>0</v>
      </c>
      <c r="Q335" s="140">
        <v>1.1E-4</v>
      </c>
      <c r="R335" s="140">
        <f>Q335*H335</f>
        <v>6.8529999999999997E-3</v>
      </c>
      <c r="S335" s="140">
        <v>0</v>
      </c>
      <c r="T335" s="141">
        <f>S335*H335</f>
        <v>0</v>
      </c>
      <c r="AR335" s="142" t="s">
        <v>489</v>
      </c>
      <c r="AT335" s="142" t="s">
        <v>342</v>
      </c>
      <c r="AU335" s="142" t="s">
        <v>83</v>
      </c>
      <c r="AY335" s="17" t="s">
        <v>339</v>
      </c>
      <c r="BE335" s="143">
        <f>IF(N335="základní",J335,0)</f>
        <v>0</v>
      </c>
      <c r="BF335" s="143">
        <f>IF(N335="snížená",J335,0)</f>
        <v>0</v>
      </c>
      <c r="BG335" s="143">
        <f>IF(N335="zákl. přenesená",J335,0)</f>
        <v>0</v>
      </c>
      <c r="BH335" s="143">
        <f>IF(N335="sníž. přenesená",J335,0)</f>
        <v>0</v>
      </c>
      <c r="BI335" s="143">
        <f>IF(N335="nulová",J335,0)</f>
        <v>0</v>
      </c>
      <c r="BJ335" s="17" t="s">
        <v>81</v>
      </c>
      <c r="BK335" s="143">
        <f>ROUND(I335*H335,2)</f>
        <v>0</v>
      </c>
      <c r="BL335" s="17" t="s">
        <v>489</v>
      </c>
      <c r="BM335" s="142" t="s">
        <v>8209</v>
      </c>
    </row>
    <row r="336" spans="2:65" s="1" customFormat="1" ht="11.25">
      <c r="B336" s="32"/>
      <c r="D336" s="144" t="s">
        <v>348</v>
      </c>
      <c r="F336" s="145" t="s">
        <v>8210</v>
      </c>
      <c r="I336" s="146"/>
      <c r="L336" s="32"/>
      <c r="M336" s="147"/>
      <c r="T336" s="53"/>
      <c r="AT336" s="17" t="s">
        <v>348</v>
      </c>
      <c r="AU336" s="17" t="s">
        <v>83</v>
      </c>
    </row>
    <row r="337" spans="2:65" s="12" customFormat="1" ht="11.25">
      <c r="B337" s="148"/>
      <c r="D337" s="149" t="s">
        <v>350</v>
      </c>
      <c r="E337" s="150" t="s">
        <v>19</v>
      </c>
      <c r="F337" s="151" t="s">
        <v>8211</v>
      </c>
      <c r="H337" s="152">
        <v>62.3</v>
      </c>
      <c r="I337" s="153"/>
      <c r="L337" s="148"/>
      <c r="M337" s="154"/>
      <c r="T337" s="155"/>
      <c r="AT337" s="150" t="s">
        <v>350</v>
      </c>
      <c r="AU337" s="150" t="s">
        <v>83</v>
      </c>
      <c r="AV337" s="12" t="s">
        <v>83</v>
      </c>
      <c r="AW337" s="12" t="s">
        <v>34</v>
      </c>
      <c r="AX337" s="12" t="s">
        <v>73</v>
      </c>
      <c r="AY337" s="150" t="s">
        <v>339</v>
      </c>
    </row>
    <row r="338" spans="2:65" s="14" customFormat="1" ht="11.25">
      <c r="B338" s="181"/>
      <c r="D338" s="149" t="s">
        <v>350</v>
      </c>
      <c r="E338" s="182" t="s">
        <v>19</v>
      </c>
      <c r="F338" s="183" t="s">
        <v>358</v>
      </c>
      <c r="H338" s="184">
        <v>62.3</v>
      </c>
      <c r="I338" s="185"/>
      <c r="L338" s="181"/>
      <c r="M338" s="186"/>
      <c r="T338" s="187"/>
      <c r="AT338" s="182" t="s">
        <v>350</v>
      </c>
      <c r="AU338" s="182" t="s">
        <v>83</v>
      </c>
      <c r="AV338" s="14" t="s">
        <v>346</v>
      </c>
      <c r="AW338" s="14" t="s">
        <v>34</v>
      </c>
      <c r="AX338" s="14" t="s">
        <v>81</v>
      </c>
      <c r="AY338" s="182" t="s">
        <v>339</v>
      </c>
    </row>
    <row r="339" spans="2:65" s="1" customFormat="1" ht="55.5" customHeight="1">
      <c r="B339" s="32"/>
      <c r="C339" s="131" t="s">
        <v>1124</v>
      </c>
      <c r="D339" s="131" t="s">
        <v>342</v>
      </c>
      <c r="E339" s="132" t="s">
        <v>8212</v>
      </c>
      <c r="F339" s="133" t="s">
        <v>8213</v>
      </c>
      <c r="G339" s="134" t="s">
        <v>131</v>
      </c>
      <c r="H339" s="135">
        <v>456.6</v>
      </c>
      <c r="I339" s="136"/>
      <c r="J339" s="137">
        <f>ROUND(I339*H339,2)</f>
        <v>0</v>
      </c>
      <c r="K339" s="133" t="s">
        <v>345</v>
      </c>
      <c r="L339" s="32"/>
      <c r="M339" s="138" t="s">
        <v>19</v>
      </c>
      <c r="N339" s="139" t="s">
        <v>44</v>
      </c>
      <c r="P339" s="140">
        <f>O339*H339</f>
        <v>0</v>
      </c>
      <c r="Q339" s="140">
        <v>2.0000000000000001E-4</v>
      </c>
      <c r="R339" s="140">
        <f>Q339*H339</f>
        <v>9.1320000000000012E-2</v>
      </c>
      <c r="S339" s="140">
        <v>0</v>
      </c>
      <c r="T339" s="141">
        <f>S339*H339</f>
        <v>0</v>
      </c>
      <c r="AR339" s="142" t="s">
        <v>489</v>
      </c>
      <c r="AT339" s="142" t="s">
        <v>342</v>
      </c>
      <c r="AU339" s="142" t="s">
        <v>83</v>
      </c>
      <c r="AY339" s="17" t="s">
        <v>339</v>
      </c>
      <c r="BE339" s="143">
        <f>IF(N339="základní",J339,0)</f>
        <v>0</v>
      </c>
      <c r="BF339" s="143">
        <f>IF(N339="snížená",J339,0)</f>
        <v>0</v>
      </c>
      <c r="BG339" s="143">
        <f>IF(N339="zákl. přenesená",J339,0)</f>
        <v>0</v>
      </c>
      <c r="BH339" s="143">
        <f>IF(N339="sníž. přenesená",J339,0)</f>
        <v>0</v>
      </c>
      <c r="BI339" s="143">
        <f>IF(N339="nulová",J339,0)</f>
        <v>0</v>
      </c>
      <c r="BJ339" s="17" t="s">
        <v>81</v>
      </c>
      <c r="BK339" s="143">
        <f>ROUND(I339*H339,2)</f>
        <v>0</v>
      </c>
      <c r="BL339" s="17" t="s">
        <v>489</v>
      </c>
      <c r="BM339" s="142" t="s">
        <v>8214</v>
      </c>
    </row>
    <row r="340" spans="2:65" s="1" customFormat="1" ht="11.25">
      <c r="B340" s="32"/>
      <c r="D340" s="144" t="s">
        <v>348</v>
      </c>
      <c r="F340" s="145" t="s">
        <v>8215</v>
      </c>
      <c r="I340" s="146"/>
      <c r="L340" s="32"/>
      <c r="M340" s="147"/>
      <c r="T340" s="53"/>
      <c r="AT340" s="17" t="s">
        <v>348</v>
      </c>
      <c r="AU340" s="17" t="s">
        <v>83</v>
      </c>
    </row>
    <row r="341" spans="2:65" s="12" customFormat="1" ht="11.25">
      <c r="B341" s="148"/>
      <c r="D341" s="149" t="s">
        <v>350</v>
      </c>
      <c r="E341" s="150" t="s">
        <v>19</v>
      </c>
      <c r="F341" s="151" t="s">
        <v>8216</v>
      </c>
      <c r="H341" s="152">
        <v>456.6</v>
      </c>
      <c r="I341" s="153"/>
      <c r="L341" s="148"/>
      <c r="M341" s="154"/>
      <c r="T341" s="155"/>
      <c r="AT341" s="150" t="s">
        <v>350</v>
      </c>
      <c r="AU341" s="150" t="s">
        <v>83</v>
      </c>
      <c r="AV341" s="12" t="s">
        <v>83</v>
      </c>
      <c r="AW341" s="12" t="s">
        <v>34</v>
      </c>
      <c r="AX341" s="12" t="s">
        <v>73</v>
      </c>
      <c r="AY341" s="150" t="s">
        <v>339</v>
      </c>
    </row>
    <row r="342" spans="2:65" s="14" customFormat="1" ht="11.25">
      <c r="B342" s="181"/>
      <c r="D342" s="149" t="s">
        <v>350</v>
      </c>
      <c r="E342" s="182" t="s">
        <v>19</v>
      </c>
      <c r="F342" s="183" t="s">
        <v>358</v>
      </c>
      <c r="H342" s="184">
        <v>456.6</v>
      </c>
      <c r="I342" s="185"/>
      <c r="L342" s="181"/>
      <c r="M342" s="186"/>
      <c r="T342" s="187"/>
      <c r="AT342" s="182" t="s">
        <v>350</v>
      </c>
      <c r="AU342" s="182" t="s">
        <v>83</v>
      </c>
      <c r="AV342" s="14" t="s">
        <v>346</v>
      </c>
      <c r="AW342" s="14" t="s">
        <v>34</v>
      </c>
      <c r="AX342" s="14" t="s">
        <v>81</v>
      </c>
      <c r="AY342" s="182" t="s">
        <v>339</v>
      </c>
    </row>
    <row r="343" spans="2:65" s="1" customFormat="1" ht="55.5" customHeight="1">
      <c r="B343" s="32"/>
      <c r="C343" s="131" t="s">
        <v>1129</v>
      </c>
      <c r="D343" s="131" t="s">
        <v>342</v>
      </c>
      <c r="E343" s="132" t="s">
        <v>8217</v>
      </c>
      <c r="F343" s="133" t="s">
        <v>8218</v>
      </c>
      <c r="G343" s="134" t="s">
        <v>131</v>
      </c>
      <c r="H343" s="135">
        <v>123.9</v>
      </c>
      <c r="I343" s="136"/>
      <c r="J343" s="137">
        <f>ROUND(I343*H343,2)</f>
        <v>0</v>
      </c>
      <c r="K343" s="133" t="s">
        <v>345</v>
      </c>
      <c r="L343" s="32"/>
      <c r="M343" s="138" t="s">
        <v>19</v>
      </c>
      <c r="N343" s="139" t="s">
        <v>44</v>
      </c>
      <c r="P343" s="140">
        <f>O343*H343</f>
        <v>0</v>
      </c>
      <c r="Q343" s="140">
        <v>2.4000000000000001E-4</v>
      </c>
      <c r="R343" s="140">
        <f>Q343*H343</f>
        <v>2.9736000000000002E-2</v>
      </c>
      <c r="S343" s="140">
        <v>0</v>
      </c>
      <c r="T343" s="141">
        <f>S343*H343</f>
        <v>0</v>
      </c>
      <c r="AR343" s="142" t="s">
        <v>489</v>
      </c>
      <c r="AT343" s="142" t="s">
        <v>342</v>
      </c>
      <c r="AU343" s="142" t="s">
        <v>83</v>
      </c>
      <c r="AY343" s="17" t="s">
        <v>339</v>
      </c>
      <c r="BE343" s="143">
        <f>IF(N343="základní",J343,0)</f>
        <v>0</v>
      </c>
      <c r="BF343" s="143">
        <f>IF(N343="snížená",J343,0)</f>
        <v>0</v>
      </c>
      <c r="BG343" s="143">
        <f>IF(N343="zákl. přenesená",J343,0)</f>
        <v>0</v>
      </c>
      <c r="BH343" s="143">
        <f>IF(N343="sníž. přenesená",J343,0)</f>
        <v>0</v>
      </c>
      <c r="BI343" s="143">
        <f>IF(N343="nulová",J343,0)</f>
        <v>0</v>
      </c>
      <c r="BJ343" s="17" t="s">
        <v>81</v>
      </c>
      <c r="BK343" s="143">
        <f>ROUND(I343*H343,2)</f>
        <v>0</v>
      </c>
      <c r="BL343" s="17" t="s">
        <v>489</v>
      </c>
      <c r="BM343" s="142" t="s">
        <v>8219</v>
      </c>
    </row>
    <row r="344" spans="2:65" s="1" customFormat="1" ht="11.25">
      <c r="B344" s="32"/>
      <c r="D344" s="144" t="s">
        <v>348</v>
      </c>
      <c r="F344" s="145" t="s">
        <v>8220</v>
      </c>
      <c r="I344" s="146"/>
      <c r="L344" s="32"/>
      <c r="M344" s="147"/>
      <c r="T344" s="53"/>
      <c r="AT344" s="17" t="s">
        <v>348</v>
      </c>
      <c r="AU344" s="17" t="s">
        <v>83</v>
      </c>
    </row>
    <row r="345" spans="2:65" s="12" customFormat="1" ht="11.25">
      <c r="B345" s="148"/>
      <c r="D345" s="149" t="s">
        <v>350</v>
      </c>
      <c r="E345" s="150" t="s">
        <v>19</v>
      </c>
      <c r="F345" s="151" t="s">
        <v>8221</v>
      </c>
      <c r="H345" s="152">
        <v>123.9</v>
      </c>
      <c r="I345" s="153"/>
      <c r="L345" s="148"/>
      <c r="M345" s="154"/>
      <c r="T345" s="155"/>
      <c r="AT345" s="150" t="s">
        <v>350</v>
      </c>
      <c r="AU345" s="150" t="s">
        <v>83</v>
      </c>
      <c r="AV345" s="12" t="s">
        <v>83</v>
      </c>
      <c r="AW345" s="12" t="s">
        <v>34</v>
      </c>
      <c r="AX345" s="12" t="s">
        <v>73</v>
      </c>
      <c r="AY345" s="150" t="s">
        <v>339</v>
      </c>
    </row>
    <row r="346" spans="2:65" s="14" customFormat="1" ht="11.25">
      <c r="B346" s="181"/>
      <c r="D346" s="149" t="s">
        <v>350</v>
      </c>
      <c r="E346" s="182" t="s">
        <v>19</v>
      </c>
      <c r="F346" s="183" t="s">
        <v>358</v>
      </c>
      <c r="H346" s="184">
        <v>123.9</v>
      </c>
      <c r="I346" s="185"/>
      <c r="L346" s="181"/>
      <c r="M346" s="186"/>
      <c r="T346" s="187"/>
      <c r="AT346" s="182" t="s">
        <v>350</v>
      </c>
      <c r="AU346" s="182" t="s">
        <v>83</v>
      </c>
      <c r="AV346" s="14" t="s">
        <v>346</v>
      </c>
      <c r="AW346" s="14" t="s">
        <v>34</v>
      </c>
      <c r="AX346" s="14" t="s">
        <v>81</v>
      </c>
      <c r="AY346" s="182" t="s">
        <v>339</v>
      </c>
    </row>
    <row r="347" spans="2:65" s="1" customFormat="1" ht="24.2" customHeight="1">
      <c r="B347" s="32"/>
      <c r="C347" s="131" t="s">
        <v>1134</v>
      </c>
      <c r="D347" s="131" t="s">
        <v>342</v>
      </c>
      <c r="E347" s="132" t="s">
        <v>8222</v>
      </c>
      <c r="F347" s="133" t="s">
        <v>8223</v>
      </c>
      <c r="G347" s="134" t="s">
        <v>131</v>
      </c>
      <c r="H347" s="135">
        <v>105</v>
      </c>
      <c r="I347" s="136"/>
      <c r="J347" s="137">
        <f>ROUND(I347*H347,2)</f>
        <v>0</v>
      </c>
      <c r="K347" s="133" t="s">
        <v>345</v>
      </c>
      <c r="L347" s="32"/>
      <c r="M347" s="138" t="s">
        <v>19</v>
      </c>
      <c r="N347" s="139" t="s">
        <v>44</v>
      </c>
      <c r="P347" s="140">
        <f>O347*H347</f>
        <v>0</v>
      </c>
      <c r="Q347" s="140">
        <v>0</v>
      </c>
      <c r="R347" s="140">
        <f>Q347*H347</f>
        <v>0</v>
      </c>
      <c r="S347" s="140">
        <v>2.3000000000000001E-4</v>
      </c>
      <c r="T347" s="141">
        <f>S347*H347</f>
        <v>2.4150000000000001E-2</v>
      </c>
      <c r="AR347" s="142" t="s">
        <v>489</v>
      </c>
      <c r="AT347" s="142" t="s">
        <v>342</v>
      </c>
      <c r="AU347" s="142" t="s">
        <v>83</v>
      </c>
      <c r="AY347" s="17" t="s">
        <v>339</v>
      </c>
      <c r="BE347" s="143">
        <f>IF(N347="základní",J347,0)</f>
        <v>0</v>
      </c>
      <c r="BF347" s="143">
        <f>IF(N347="snížená",J347,0)</f>
        <v>0</v>
      </c>
      <c r="BG347" s="143">
        <f>IF(N347="zákl. přenesená",J347,0)</f>
        <v>0</v>
      </c>
      <c r="BH347" s="143">
        <f>IF(N347="sníž. přenesená",J347,0)</f>
        <v>0</v>
      </c>
      <c r="BI347" s="143">
        <f>IF(N347="nulová",J347,0)</f>
        <v>0</v>
      </c>
      <c r="BJ347" s="17" t="s">
        <v>81</v>
      </c>
      <c r="BK347" s="143">
        <f>ROUND(I347*H347,2)</f>
        <v>0</v>
      </c>
      <c r="BL347" s="17" t="s">
        <v>489</v>
      </c>
      <c r="BM347" s="142" t="s">
        <v>8224</v>
      </c>
    </row>
    <row r="348" spans="2:65" s="1" customFormat="1" ht="11.25">
      <c r="B348" s="32"/>
      <c r="D348" s="144" t="s">
        <v>348</v>
      </c>
      <c r="F348" s="145" t="s">
        <v>8225</v>
      </c>
      <c r="I348" s="146"/>
      <c r="L348" s="32"/>
      <c r="M348" s="147"/>
      <c r="T348" s="53"/>
      <c r="AT348" s="17" t="s">
        <v>348</v>
      </c>
      <c r="AU348" s="17" t="s">
        <v>83</v>
      </c>
    </row>
    <row r="349" spans="2:65" s="12" customFormat="1" ht="11.25">
      <c r="B349" s="148"/>
      <c r="D349" s="149" t="s">
        <v>350</v>
      </c>
      <c r="E349" s="150" t="s">
        <v>19</v>
      </c>
      <c r="F349" s="151" t="s">
        <v>8226</v>
      </c>
      <c r="H349" s="152">
        <v>105</v>
      </c>
      <c r="I349" s="153"/>
      <c r="L349" s="148"/>
      <c r="M349" s="154"/>
      <c r="T349" s="155"/>
      <c r="AT349" s="150" t="s">
        <v>350</v>
      </c>
      <c r="AU349" s="150" t="s">
        <v>83</v>
      </c>
      <c r="AV349" s="12" t="s">
        <v>83</v>
      </c>
      <c r="AW349" s="12" t="s">
        <v>34</v>
      </c>
      <c r="AX349" s="12" t="s">
        <v>73</v>
      </c>
      <c r="AY349" s="150" t="s">
        <v>339</v>
      </c>
    </row>
    <row r="350" spans="2:65" s="14" customFormat="1" ht="11.25">
      <c r="B350" s="181"/>
      <c r="D350" s="149" t="s">
        <v>350</v>
      </c>
      <c r="E350" s="182" t="s">
        <v>19</v>
      </c>
      <c r="F350" s="183" t="s">
        <v>358</v>
      </c>
      <c r="H350" s="184">
        <v>105</v>
      </c>
      <c r="I350" s="185"/>
      <c r="L350" s="181"/>
      <c r="M350" s="186"/>
      <c r="T350" s="187"/>
      <c r="AT350" s="182" t="s">
        <v>350</v>
      </c>
      <c r="AU350" s="182" t="s">
        <v>83</v>
      </c>
      <c r="AV350" s="14" t="s">
        <v>346</v>
      </c>
      <c r="AW350" s="14" t="s">
        <v>34</v>
      </c>
      <c r="AX350" s="14" t="s">
        <v>81</v>
      </c>
      <c r="AY350" s="182" t="s">
        <v>339</v>
      </c>
    </row>
    <row r="351" spans="2:65" s="1" customFormat="1" ht="24.2" customHeight="1">
      <c r="B351" s="32"/>
      <c r="C351" s="131" t="s">
        <v>1139</v>
      </c>
      <c r="D351" s="131" t="s">
        <v>342</v>
      </c>
      <c r="E351" s="132" t="s">
        <v>8227</v>
      </c>
      <c r="F351" s="133" t="s">
        <v>8228</v>
      </c>
      <c r="G351" s="134" t="s">
        <v>212</v>
      </c>
      <c r="H351" s="135">
        <v>164</v>
      </c>
      <c r="I351" s="136"/>
      <c r="J351" s="137">
        <f>ROUND(I351*H351,2)</f>
        <v>0</v>
      </c>
      <c r="K351" s="133" t="s">
        <v>345</v>
      </c>
      <c r="L351" s="32"/>
      <c r="M351" s="138" t="s">
        <v>19</v>
      </c>
      <c r="N351" s="139" t="s">
        <v>44</v>
      </c>
      <c r="P351" s="140">
        <f>O351*H351</f>
        <v>0</v>
      </c>
      <c r="Q351" s="140">
        <v>0</v>
      </c>
      <c r="R351" s="140">
        <f>Q351*H351</f>
        <v>0</v>
      </c>
      <c r="S351" s="140">
        <v>0</v>
      </c>
      <c r="T351" s="141">
        <f>S351*H351</f>
        <v>0</v>
      </c>
      <c r="AR351" s="142" t="s">
        <v>489</v>
      </c>
      <c r="AT351" s="142" t="s">
        <v>342</v>
      </c>
      <c r="AU351" s="142" t="s">
        <v>83</v>
      </c>
      <c r="AY351" s="17" t="s">
        <v>339</v>
      </c>
      <c r="BE351" s="143">
        <f>IF(N351="základní",J351,0)</f>
        <v>0</v>
      </c>
      <c r="BF351" s="143">
        <f>IF(N351="snížená",J351,0)</f>
        <v>0</v>
      </c>
      <c r="BG351" s="143">
        <f>IF(N351="zákl. přenesená",J351,0)</f>
        <v>0</v>
      </c>
      <c r="BH351" s="143">
        <f>IF(N351="sníž. přenesená",J351,0)</f>
        <v>0</v>
      </c>
      <c r="BI351" s="143">
        <f>IF(N351="nulová",J351,0)</f>
        <v>0</v>
      </c>
      <c r="BJ351" s="17" t="s">
        <v>81</v>
      </c>
      <c r="BK351" s="143">
        <f>ROUND(I351*H351,2)</f>
        <v>0</v>
      </c>
      <c r="BL351" s="17" t="s">
        <v>489</v>
      </c>
      <c r="BM351" s="142" t="s">
        <v>8229</v>
      </c>
    </row>
    <row r="352" spans="2:65" s="1" customFormat="1" ht="11.25">
      <c r="B352" s="32"/>
      <c r="D352" s="144" t="s">
        <v>348</v>
      </c>
      <c r="F352" s="145" t="s">
        <v>8230</v>
      </c>
      <c r="I352" s="146"/>
      <c r="L352" s="32"/>
      <c r="M352" s="147"/>
      <c r="T352" s="53"/>
      <c r="AT352" s="17" t="s">
        <v>348</v>
      </c>
      <c r="AU352" s="17" t="s">
        <v>83</v>
      </c>
    </row>
    <row r="353" spans="2:65" s="12" customFormat="1" ht="11.25">
      <c r="B353" s="148"/>
      <c r="D353" s="149" t="s">
        <v>350</v>
      </c>
      <c r="E353" s="150" t="s">
        <v>19</v>
      </c>
      <c r="F353" s="151" t="s">
        <v>8231</v>
      </c>
      <c r="H353" s="152">
        <v>164</v>
      </c>
      <c r="I353" s="153"/>
      <c r="L353" s="148"/>
      <c r="M353" s="154"/>
      <c r="T353" s="155"/>
      <c r="AT353" s="150" t="s">
        <v>350</v>
      </c>
      <c r="AU353" s="150" t="s">
        <v>83</v>
      </c>
      <c r="AV353" s="12" t="s">
        <v>83</v>
      </c>
      <c r="AW353" s="12" t="s">
        <v>34</v>
      </c>
      <c r="AX353" s="12" t="s">
        <v>73</v>
      </c>
      <c r="AY353" s="150" t="s">
        <v>339</v>
      </c>
    </row>
    <row r="354" spans="2:65" s="14" customFormat="1" ht="11.25">
      <c r="B354" s="181"/>
      <c r="D354" s="149" t="s">
        <v>350</v>
      </c>
      <c r="E354" s="182" t="s">
        <v>19</v>
      </c>
      <c r="F354" s="183" t="s">
        <v>358</v>
      </c>
      <c r="H354" s="184">
        <v>164</v>
      </c>
      <c r="I354" s="185"/>
      <c r="L354" s="181"/>
      <c r="M354" s="186"/>
      <c r="T354" s="187"/>
      <c r="AT354" s="182" t="s">
        <v>350</v>
      </c>
      <c r="AU354" s="182" t="s">
        <v>83</v>
      </c>
      <c r="AV354" s="14" t="s">
        <v>346</v>
      </c>
      <c r="AW354" s="14" t="s">
        <v>34</v>
      </c>
      <c r="AX354" s="14" t="s">
        <v>81</v>
      </c>
      <c r="AY354" s="182" t="s">
        <v>339</v>
      </c>
    </row>
    <row r="355" spans="2:65" s="1" customFormat="1" ht="24.2" customHeight="1">
      <c r="B355" s="32"/>
      <c r="C355" s="131" t="s">
        <v>1146</v>
      </c>
      <c r="D355" s="131" t="s">
        <v>342</v>
      </c>
      <c r="E355" s="132" t="s">
        <v>8232</v>
      </c>
      <c r="F355" s="133" t="s">
        <v>8233</v>
      </c>
      <c r="G355" s="134" t="s">
        <v>212</v>
      </c>
      <c r="H355" s="135">
        <v>156</v>
      </c>
      <c r="I355" s="136"/>
      <c r="J355" s="137">
        <f>ROUND(I355*H355,2)</f>
        <v>0</v>
      </c>
      <c r="K355" s="133" t="s">
        <v>345</v>
      </c>
      <c r="L355" s="32"/>
      <c r="M355" s="138" t="s">
        <v>19</v>
      </c>
      <c r="N355" s="139" t="s">
        <v>44</v>
      </c>
      <c r="P355" s="140">
        <f>O355*H355</f>
        <v>0</v>
      </c>
      <c r="Q355" s="140">
        <v>1.2999999999999999E-4</v>
      </c>
      <c r="R355" s="140">
        <f>Q355*H355</f>
        <v>2.0279999999999999E-2</v>
      </c>
      <c r="S355" s="140">
        <v>0</v>
      </c>
      <c r="T355" s="141">
        <f>S355*H355</f>
        <v>0</v>
      </c>
      <c r="AR355" s="142" t="s">
        <v>489</v>
      </c>
      <c r="AT355" s="142" t="s">
        <v>342</v>
      </c>
      <c r="AU355" s="142" t="s">
        <v>83</v>
      </c>
      <c r="AY355" s="17" t="s">
        <v>339</v>
      </c>
      <c r="BE355" s="143">
        <f>IF(N355="základní",J355,0)</f>
        <v>0</v>
      </c>
      <c r="BF355" s="143">
        <f>IF(N355="snížená",J355,0)</f>
        <v>0</v>
      </c>
      <c r="BG355" s="143">
        <f>IF(N355="zákl. přenesená",J355,0)</f>
        <v>0</v>
      </c>
      <c r="BH355" s="143">
        <f>IF(N355="sníž. přenesená",J355,0)</f>
        <v>0</v>
      </c>
      <c r="BI355" s="143">
        <f>IF(N355="nulová",J355,0)</f>
        <v>0</v>
      </c>
      <c r="BJ355" s="17" t="s">
        <v>81</v>
      </c>
      <c r="BK355" s="143">
        <f>ROUND(I355*H355,2)</f>
        <v>0</v>
      </c>
      <c r="BL355" s="17" t="s">
        <v>489</v>
      </c>
      <c r="BM355" s="142" t="s">
        <v>8234</v>
      </c>
    </row>
    <row r="356" spans="2:65" s="1" customFormat="1" ht="11.25">
      <c r="B356" s="32"/>
      <c r="D356" s="144" t="s">
        <v>348</v>
      </c>
      <c r="F356" s="145" t="s">
        <v>8235</v>
      </c>
      <c r="I356" s="146"/>
      <c r="L356" s="32"/>
      <c r="M356" s="147"/>
      <c r="T356" s="53"/>
      <c r="AT356" s="17" t="s">
        <v>348</v>
      </c>
      <c r="AU356" s="17" t="s">
        <v>83</v>
      </c>
    </row>
    <row r="357" spans="2:65" s="12" customFormat="1" ht="11.25">
      <c r="B357" s="148"/>
      <c r="D357" s="149" t="s">
        <v>350</v>
      </c>
      <c r="E357" s="150" t="s">
        <v>19</v>
      </c>
      <c r="F357" s="151" t="s">
        <v>8236</v>
      </c>
      <c r="H357" s="152">
        <v>156</v>
      </c>
      <c r="I357" s="153"/>
      <c r="L357" s="148"/>
      <c r="M357" s="154"/>
      <c r="T357" s="155"/>
      <c r="AT357" s="150" t="s">
        <v>350</v>
      </c>
      <c r="AU357" s="150" t="s">
        <v>83</v>
      </c>
      <c r="AV357" s="12" t="s">
        <v>83</v>
      </c>
      <c r="AW357" s="12" t="s">
        <v>34</v>
      </c>
      <c r="AX357" s="12" t="s">
        <v>73</v>
      </c>
      <c r="AY357" s="150" t="s">
        <v>339</v>
      </c>
    </row>
    <row r="358" spans="2:65" s="14" customFormat="1" ht="11.25">
      <c r="B358" s="181"/>
      <c r="D358" s="149" t="s">
        <v>350</v>
      </c>
      <c r="E358" s="182" t="s">
        <v>19</v>
      </c>
      <c r="F358" s="183" t="s">
        <v>358</v>
      </c>
      <c r="H358" s="184">
        <v>156</v>
      </c>
      <c r="I358" s="185"/>
      <c r="L358" s="181"/>
      <c r="M358" s="186"/>
      <c r="T358" s="187"/>
      <c r="AT358" s="182" t="s">
        <v>350</v>
      </c>
      <c r="AU358" s="182" t="s">
        <v>83</v>
      </c>
      <c r="AV358" s="14" t="s">
        <v>346</v>
      </c>
      <c r="AW358" s="14" t="s">
        <v>34</v>
      </c>
      <c r="AX358" s="14" t="s">
        <v>81</v>
      </c>
      <c r="AY358" s="182" t="s">
        <v>339</v>
      </c>
    </row>
    <row r="359" spans="2:65" s="1" customFormat="1" ht="21.75" customHeight="1">
      <c r="B359" s="32"/>
      <c r="C359" s="131" t="s">
        <v>1156</v>
      </c>
      <c r="D359" s="131" t="s">
        <v>342</v>
      </c>
      <c r="E359" s="132" t="s">
        <v>8237</v>
      </c>
      <c r="F359" s="133" t="s">
        <v>8238</v>
      </c>
      <c r="G359" s="134" t="s">
        <v>8239</v>
      </c>
      <c r="H359" s="135">
        <v>8</v>
      </c>
      <c r="I359" s="136"/>
      <c r="J359" s="137">
        <f>ROUND(I359*H359,2)</f>
        <v>0</v>
      </c>
      <c r="K359" s="133" t="s">
        <v>345</v>
      </c>
      <c r="L359" s="32"/>
      <c r="M359" s="138" t="s">
        <v>19</v>
      </c>
      <c r="N359" s="139" t="s">
        <v>44</v>
      </c>
      <c r="P359" s="140">
        <f>O359*H359</f>
        <v>0</v>
      </c>
      <c r="Q359" s="140">
        <v>2.5000000000000001E-4</v>
      </c>
      <c r="R359" s="140">
        <f>Q359*H359</f>
        <v>2E-3</v>
      </c>
      <c r="S359" s="140">
        <v>0</v>
      </c>
      <c r="T359" s="141">
        <f>S359*H359</f>
        <v>0</v>
      </c>
      <c r="AR359" s="142" t="s">
        <v>489</v>
      </c>
      <c r="AT359" s="142" t="s">
        <v>342</v>
      </c>
      <c r="AU359" s="142" t="s">
        <v>83</v>
      </c>
      <c r="AY359" s="17" t="s">
        <v>339</v>
      </c>
      <c r="BE359" s="143">
        <f>IF(N359="základní",J359,0)</f>
        <v>0</v>
      </c>
      <c r="BF359" s="143">
        <f>IF(N359="snížená",J359,0)</f>
        <v>0</v>
      </c>
      <c r="BG359" s="143">
        <f>IF(N359="zákl. přenesená",J359,0)</f>
        <v>0</v>
      </c>
      <c r="BH359" s="143">
        <f>IF(N359="sníž. přenesená",J359,0)</f>
        <v>0</v>
      </c>
      <c r="BI359" s="143">
        <f>IF(N359="nulová",J359,0)</f>
        <v>0</v>
      </c>
      <c r="BJ359" s="17" t="s">
        <v>81</v>
      </c>
      <c r="BK359" s="143">
        <f>ROUND(I359*H359,2)</f>
        <v>0</v>
      </c>
      <c r="BL359" s="17" t="s">
        <v>489</v>
      </c>
      <c r="BM359" s="142" t="s">
        <v>8240</v>
      </c>
    </row>
    <row r="360" spans="2:65" s="1" customFormat="1" ht="11.25">
      <c r="B360" s="32"/>
      <c r="D360" s="144" t="s">
        <v>348</v>
      </c>
      <c r="F360" s="145" t="s">
        <v>8241</v>
      </c>
      <c r="I360" s="146"/>
      <c r="L360" s="32"/>
      <c r="M360" s="147"/>
      <c r="T360" s="53"/>
      <c r="AT360" s="17" t="s">
        <v>348</v>
      </c>
      <c r="AU360" s="17" t="s">
        <v>83</v>
      </c>
    </row>
    <row r="361" spans="2:65" s="1" customFormat="1" ht="21.75" customHeight="1">
      <c r="B361" s="32"/>
      <c r="C361" s="131" t="s">
        <v>2496</v>
      </c>
      <c r="D361" s="131" t="s">
        <v>342</v>
      </c>
      <c r="E361" s="132" t="s">
        <v>8242</v>
      </c>
      <c r="F361" s="133" t="s">
        <v>8243</v>
      </c>
      <c r="G361" s="134" t="s">
        <v>212</v>
      </c>
      <c r="H361" s="135">
        <v>22</v>
      </c>
      <c r="I361" s="136"/>
      <c r="J361" s="137">
        <f>ROUND(I361*H361,2)</f>
        <v>0</v>
      </c>
      <c r="K361" s="133" t="s">
        <v>345</v>
      </c>
      <c r="L361" s="32"/>
      <c r="M361" s="138" t="s">
        <v>19</v>
      </c>
      <c r="N361" s="139" t="s">
        <v>44</v>
      </c>
      <c r="P361" s="140">
        <f>O361*H361</f>
        <v>0</v>
      </c>
      <c r="Q361" s="140">
        <v>0</v>
      </c>
      <c r="R361" s="140">
        <f>Q361*H361</f>
        <v>0</v>
      </c>
      <c r="S361" s="140">
        <v>5.2999999999999998E-4</v>
      </c>
      <c r="T361" s="141">
        <f>S361*H361</f>
        <v>1.166E-2</v>
      </c>
      <c r="AR361" s="142" t="s">
        <v>489</v>
      </c>
      <c r="AT361" s="142" t="s">
        <v>342</v>
      </c>
      <c r="AU361" s="142" t="s">
        <v>83</v>
      </c>
      <c r="AY361" s="17" t="s">
        <v>339</v>
      </c>
      <c r="BE361" s="143">
        <f>IF(N361="základní",J361,0)</f>
        <v>0</v>
      </c>
      <c r="BF361" s="143">
        <f>IF(N361="snížená",J361,0)</f>
        <v>0</v>
      </c>
      <c r="BG361" s="143">
        <f>IF(N361="zákl. přenesená",J361,0)</f>
        <v>0</v>
      </c>
      <c r="BH361" s="143">
        <f>IF(N361="sníž. přenesená",J361,0)</f>
        <v>0</v>
      </c>
      <c r="BI361" s="143">
        <f>IF(N361="nulová",J361,0)</f>
        <v>0</v>
      </c>
      <c r="BJ361" s="17" t="s">
        <v>81</v>
      </c>
      <c r="BK361" s="143">
        <f>ROUND(I361*H361,2)</f>
        <v>0</v>
      </c>
      <c r="BL361" s="17" t="s">
        <v>489</v>
      </c>
      <c r="BM361" s="142" t="s">
        <v>8244</v>
      </c>
    </row>
    <row r="362" spans="2:65" s="1" customFormat="1" ht="11.25">
      <c r="B362" s="32"/>
      <c r="D362" s="144" t="s">
        <v>348</v>
      </c>
      <c r="F362" s="145" t="s">
        <v>8245</v>
      </c>
      <c r="I362" s="146"/>
      <c r="L362" s="32"/>
      <c r="M362" s="147"/>
      <c r="T362" s="53"/>
      <c r="AT362" s="17" t="s">
        <v>348</v>
      </c>
      <c r="AU362" s="17" t="s">
        <v>83</v>
      </c>
    </row>
    <row r="363" spans="2:65" s="12" customFormat="1" ht="11.25">
      <c r="B363" s="148"/>
      <c r="D363" s="149" t="s">
        <v>350</v>
      </c>
      <c r="E363" s="150" t="s">
        <v>19</v>
      </c>
      <c r="F363" s="151" t="s">
        <v>8246</v>
      </c>
      <c r="H363" s="152">
        <v>22</v>
      </c>
      <c r="I363" s="153"/>
      <c r="L363" s="148"/>
      <c r="M363" s="154"/>
      <c r="T363" s="155"/>
      <c r="AT363" s="150" t="s">
        <v>350</v>
      </c>
      <c r="AU363" s="150" t="s">
        <v>83</v>
      </c>
      <c r="AV363" s="12" t="s">
        <v>83</v>
      </c>
      <c r="AW363" s="12" t="s">
        <v>34</v>
      </c>
      <c r="AX363" s="12" t="s">
        <v>73</v>
      </c>
      <c r="AY363" s="150" t="s">
        <v>339</v>
      </c>
    </row>
    <row r="364" spans="2:65" s="14" customFormat="1" ht="11.25">
      <c r="B364" s="181"/>
      <c r="D364" s="149" t="s">
        <v>350</v>
      </c>
      <c r="E364" s="182" t="s">
        <v>19</v>
      </c>
      <c r="F364" s="183" t="s">
        <v>358</v>
      </c>
      <c r="H364" s="184">
        <v>22</v>
      </c>
      <c r="I364" s="185"/>
      <c r="L364" s="181"/>
      <c r="M364" s="186"/>
      <c r="T364" s="187"/>
      <c r="AT364" s="182" t="s">
        <v>350</v>
      </c>
      <c r="AU364" s="182" t="s">
        <v>83</v>
      </c>
      <c r="AV364" s="14" t="s">
        <v>346</v>
      </c>
      <c r="AW364" s="14" t="s">
        <v>34</v>
      </c>
      <c r="AX364" s="14" t="s">
        <v>81</v>
      </c>
      <c r="AY364" s="182" t="s">
        <v>339</v>
      </c>
    </row>
    <row r="365" spans="2:65" s="1" customFormat="1" ht="24.2" customHeight="1">
      <c r="B365" s="32"/>
      <c r="C365" s="131" t="s">
        <v>152</v>
      </c>
      <c r="D365" s="131" t="s">
        <v>342</v>
      </c>
      <c r="E365" s="132" t="s">
        <v>8247</v>
      </c>
      <c r="F365" s="133" t="s">
        <v>8248</v>
      </c>
      <c r="G365" s="134" t="s">
        <v>212</v>
      </c>
      <c r="H365" s="135">
        <v>6</v>
      </c>
      <c r="I365" s="136"/>
      <c r="J365" s="137">
        <f>ROUND(I365*H365,2)</f>
        <v>0</v>
      </c>
      <c r="K365" s="133" t="s">
        <v>345</v>
      </c>
      <c r="L365" s="32"/>
      <c r="M365" s="138" t="s">
        <v>19</v>
      </c>
      <c r="N365" s="139" t="s">
        <v>44</v>
      </c>
      <c r="P365" s="140">
        <f>O365*H365</f>
        <v>0</v>
      </c>
      <c r="Q365" s="140">
        <v>0</v>
      </c>
      <c r="R365" s="140">
        <f>Q365*H365</f>
        <v>0</v>
      </c>
      <c r="S365" s="140">
        <v>1.23E-3</v>
      </c>
      <c r="T365" s="141">
        <f>S365*H365</f>
        <v>7.3799999999999994E-3</v>
      </c>
      <c r="AR365" s="142" t="s">
        <v>489</v>
      </c>
      <c r="AT365" s="142" t="s">
        <v>342</v>
      </c>
      <c r="AU365" s="142" t="s">
        <v>83</v>
      </c>
      <c r="AY365" s="17" t="s">
        <v>339</v>
      </c>
      <c r="BE365" s="143">
        <f>IF(N365="základní",J365,0)</f>
        <v>0</v>
      </c>
      <c r="BF365" s="143">
        <f>IF(N365="snížená",J365,0)</f>
        <v>0</v>
      </c>
      <c r="BG365" s="143">
        <f>IF(N365="zákl. přenesená",J365,0)</f>
        <v>0</v>
      </c>
      <c r="BH365" s="143">
        <f>IF(N365="sníž. přenesená",J365,0)</f>
        <v>0</v>
      </c>
      <c r="BI365" s="143">
        <f>IF(N365="nulová",J365,0)</f>
        <v>0</v>
      </c>
      <c r="BJ365" s="17" t="s">
        <v>81</v>
      </c>
      <c r="BK365" s="143">
        <f>ROUND(I365*H365,2)</f>
        <v>0</v>
      </c>
      <c r="BL365" s="17" t="s">
        <v>489</v>
      </c>
      <c r="BM365" s="142" t="s">
        <v>8249</v>
      </c>
    </row>
    <row r="366" spans="2:65" s="1" customFormat="1" ht="11.25">
      <c r="B366" s="32"/>
      <c r="D366" s="144" t="s">
        <v>348</v>
      </c>
      <c r="F366" s="145" t="s">
        <v>8250</v>
      </c>
      <c r="I366" s="146"/>
      <c r="L366" s="32"/>
      <c r="M366" s="147"/>
      <c r="T366" s="53"/>
      <c r="AT366" s="17" t="s">
        <v>348</v>
      </c>
      <c r="AU366" s="17" t="s">
        <v>83</v>
      </c>
    </row>
    <row r="367" spans="2:65" s="12" customFormat="1" ht="11.25">
      <c r="B367" s="148"/>
      <c r="D367" s="149" t="s">
        <v>350</v>
      </c>
      <c r="E367" s="150" t="s">
        <v>19</v>
      </c>
      <c r="F367" s="151" t="s">
        <v>221</v>
      </c>
      <c r="H367" s="152">
        <v>6</v>
      </c>
      <c r="I367" s="153"/>
      <c r="L367" s="148"/>
      <c r="M367" s="154"/>
      <c r="T367" s="155"/>
      <c r="AT367" s="150" t="s">
        <v>350</v>
      </c>
      <c r="AU367" s="150" t="s">
        <v>83</v>
      </c>
      <c r="AV367" s="12" t="s">
        <v>83</v>
      </c>
      <c r="AW367" s="12" t="s">
        <v>34</v>
      </c>
      <c r="AX367" s="12" t="s">
        <v>81</v>
      </c>
      <c r="AY367" s="150" t="s">
        <v>339</v>
      </c>
    </row>
    <row r="368" spans="2:65" s="1" customFormat="1" ht="21.75" customHeight="1">
      <c r="B368" s="32"/>
      <c r="C368" s="131" t="s">
        <v>2554</v>
      </c>
      <c r="D368" s="131" t="s">
        <v>342</v>
      </c>
      <c r="E368" s="132" t="s">
        <v>8251</v>
      </c>
      <c r="F368" s="133" t="s">
        <v>8252</v>
      </c>
      <c r="G368" s="134" t="s">
        <v>212</v>
      </c>
      <c r="H368" s="135">
        <v>4</v>
      </c>
      <c r="I368" s="136"/>
      <c r="J368" s="137">
        <f>ROUND(I368*H368,2)</f>
        <v>0</v>
      </c>
      <c r="K368" s="133" t="s">
        <v>345</v>
      </c>
      <c r="L368" s="32"/>
      <c r="M368" s="138" t="s">
        <v>19</v>
      </c>
      <c r="N368" s="139" t="s">
        <v>44</v>
      </c>
      <c r="P368" s="140">
        <f>O368*H368</f>
        <v>0</v>
      </c>
      <c r="Q368" s="140">
        <v>0</v>
      </c>
      <c r="R368" s="140">
        <f>Q368*H368</f>
        <v>0</v>
      </c>
      <c r="S368" s="140">
        <v>2.4399999999999999E-3</v>
      </c>
      <c r="T368" s="141">
        <f>S368*H368</f>
        <v>9.7599999999999996E-3</v>
      </c>
      <c r="AR368" s="142" t="s">
        <v>489</v>
      </c>
      <c r="AT368" s="142" t="s">
        <v>342</v>
      </c>
      <c r="AU368" s="142" t="s">
        <v>83</v>
      </c>
      <c r="AY368" s="17" t="s">
        <v>339</v>
      </c>
      <c r="BE368" s="143">
        <f>IF(N368="základní",J368,0)</f>
        <v>0</v>
      </c>
      <c r="BF368" s="143">
        <f>IF(N368="snížená",J368,0)</f>
        <v>0</v>
      </c>
      <c r="BG368" s="143">
        <f>IF(N368="zákl. přenesená",J368,0)</f>
        <v>0</v>
      </c>
      <c r="BH368" s="143">
        <f>IF(N368="sníž. přenesená",J368,0)</f>
        <v>0</v>
      </c>
      <c r="BI368" s="143">
        <f>IF(N368="nulová",J368,0)</f>
        <v>0</v>
      </c>
      <c r="BJ368" s="17" t="s">
        <v>81</v>
      </c>
      <c r="BK368" s="143">
        <f>ROUND(I368*H368,2)</f>
        <v>0</v>
      </c>
      <c r="BL368" s="17" t="s">
        <v>489</v>
      </c>
      <c r="BM368" s="142" t="s">
        <v>8253</v>
      </c>
    </row>
    <row r="369" spans="2:65" s="1" customFormat="1" ht="11.25">
      <c r="B369" s="32"/>
      <c r="D369" s="144" t="s">
        <v>348</v>
      </c>
      <c r="F369" s="145" t="s">
        <v>8254</v>
      </c>
      <c r="I369" s="146"/>
      <c r="L369" s="32"/>
      <c r="M369" s="147"/>
      <c r="T369" s="53"/>
      <c r="AT369" s="17" t="s">
        <v>348</v>
      </c>
      <c r="AU369" s="17" t="s">
        <v>83</v>
      </c>
    </row>
    <row r="370" spans="2:65" s="12" customFormat="1" ht="11.25">
      <c r="B370" s="148"/>
      <c r="D370" s="149" t="s">
        <v>350</v>
      </c>
      <c r="E370" s="150" t="s">
        <v>19</v>
      </c>
      <c r="F370" s="151" t="s">
        <v>346</v>
      </c>
      <c r="H370" s="152">
        <v>4</v>
      </c>
      <c r="I370" s="153"/>
      <c r="L370" s="148"/>
      <c r="M370" s="154"/>
      <c r="T370" s="155"/>
      <c r="AT370" s="150" t="s">
        <v>350</v>
      </c>
      <c r="AU370" s="150" t="s">
        <v>83</v>
      </c>
      <c r="AV370" s="12" t="s">
        <v>83</v>
      </c>
      <c r="AW370" s="12" t="s">
        <v>34</v>
      </c>
      <c r="AX370" s="12" t="s">
        <v>81</v>
      </c>
      <c r="AY370" s="150" t="s">
        <v>339</v>
      </c>
    </row>
    <row r="371" spans="2:65" s="1" customFormat="1" ht="21.75" customHeight="1">
      <c r="B371" s="32"/>
      <c r="C371" s="131" t="s">
        <v>2560</v>
      </c>
      <c r="D371" s="131" t="s">
        <v>342</v>
      </c>
      <c r="E371" s="132" t="s">
        <v>8255</v>
      </c>
      <c r="F371" s="133" t="s">
        <v>8256</v>
      </c>
      <c r="G371" s="134" t="s">
        <v>1149</v>
      </c>
      <c r="H371" s="135">
        <v>1</v>
      </c>
      <c r="I371" s="136"/>
      <c r="J371" s="137">
        <f>ROUND(I371*H371,2)</f>
        <v>0</v>
      </c>
      <c r="K371" s="133" t="s">
        <v>345</v>
      </c>
      <c r="L371" s="32"/>
      <c r="M371" s="138" t="s">
        <v>19</v>
      </c>
      <c r="N371" s="139" t="s">
        <v>44</v>
      </c>
      <c r="P371" s="140">
        <f>O371*H371</f>
        <v>0</v>
      </c>
      <c r="Q371" s="140">
        <v>5.6999999999999998E-4</v>
      </c>
      <c r="R371" s="140">
        <f>Q371*H371</f>
        <v>5.6999999999999998E-4</v>
      </c>
      <c r="S371" s="140">
        <v>0</v>
      </c>
      <c r="T371" s="141">
        <f>S371*H371</f>
        <v>0</v>
      </c>
      <c r="AR371" s="142" t="s">
        <v>489</v>
      </c>
      <c r="AT371" s="142" t="s">
        <v>342</v>
      </c>
      <c r="AU371" s="142" t="s">
        <v>83</v>
      </c>
      <c r="AY371" s="17" t="s">
        <v>339</v>
      </c>
      <c r="BE371" s="143">
        <f>IF(N371="základní",J371,0)</f>
        <v>0</v>
      </c>
      <c r="BF371" s="143">
        <f>IF(N371="snížená",J371,0)</f>
        <v>0</v>
      </c>
      <c r="BG371" s="143">
        <f>IF(N371="zákl. přenesená",J371,0)</f>
        <v>0</v>
      </c>
      <c r="BH371" s="143">
        <f>IF(N371="sníž. přenesená",J371,0)</f>
        <v>0</v>
      </c>
      <c r="BI371" s="143">
        <f>IF(N371="nulová",J371,0)</f>
        <v>0</v>
      </c>
      <c r="BJ371" s="17" t="s">
        <v>81</v>
      </c>
      <c r="BK371" s="143">
        <f>ROUND(I371*H371,2)</f>
        <v>0</v>
      </c>
      <c r="BL371" s="17" t="s">
        <v>489</v>
      </c>
      <c r="BM371" s="142" t="s">
        <v>8257</v>
      </c>
    </row>
    <row r="372" spans="2:65" s="1" customFormat="1" ht="11.25">
      <c r="B372" s="32"/>
      <c r="D372" s="144" t="s">
        <v>348</v>
      </c>
      <c r="F372" s="145" t="s">
        <v>8258</v>
      </c>
      <c r="I372" s="146"/>
      <c r="L372" s="32"/>
      <c r="M372" s="147"/>
      <c r="T372" s="53"/>
      <c r="AT372" s="17" t="s">
        <v>348</v>
      </c>
      <c r="AU372" s="17" t="s">
        <v>83</v>
      </c>
    </row>
    <row r="373" spans="2:65" s="1" customFormat="1" ht="24.2" customHeight="1">
      <c r="B373" s="32"/>
      <c r="C373" s="131" t="s">
        <v>2568</v>
      </c>
      <c r="D373" s="131" t="s">
        <v>342</v>
      </c>
      <c r="E373" s="132" t="s">
        <v>8259</v>
      </c>
      <c r="F373" s="133" t="s">
        <v>8260</v>
      </c>
      <c r="G373" s="134" t="s">
        <v>212</v>
      </c>
      <c r="H373" s="135">
        <v>1</v>
      </c>
      <c r="I373" s="136"/>
      <c r="J373" s="137">
        <f>ROUND(I373*H373,2)</f>
        <v>0</v>
      </c>
      <c r="K373" s="133" t="s">
        <v>345</v>
      </c>
      <c r="L373" s="32"/>
      <c r="M373" s="138" t="s">
        <v>19</v>
      </c>
      <c r="N373" s="139" t="s">
        <v>44</v>
      </c>
      <c r="P373" s="140">
        <f>O373*H373</f>
        <v>0</v>
      </c>
      <c r="Q373" s="140">
        <v>1.2199999999999999E-3</v>
      </c>
      <c r="R373" s="140">
        <f>Q373*H373</f>
        <v>1.2199999999999999E-3</v>
      </c>
      <c r="S373" s="140">
        <v>0</v>
      </c>
      <c r="T373" s="141">
        <f>S373*H373</f>
        <v>0</v>
      </c>
      <c r="AR373" s="142" t="s">
        <v>489</v>
      </c>
      <c r="AT373" s="142" t="s">
        <v>342</v>
      </c>
      <c r="AU373" s="142" t="s">
        <v>83</v>
      </c>
      <c r="AY373" s="17" t="s">
        <v>339</v>
      </c>
      <c r="BE373" s="143">
        <f>IF(N373="základní",J373,0)</f>
        <v>0</v>
      </c>
      <c r="BF373" s="143">
        <f>IF(N373="snížená",J373,0)</f>
        <v>0</v>
      </c>
      <c r="BG373" s="143">
        <f>IF(N373="zákl. přenesená",J373,0)</f>
        <v>0</v>
      </c>
      <c r="BH373" s="143">
        <f>IF(N373="sníž. přenesená",J373,0)</f>
        <v>0</v>
      </c>
      <c r="BI373" s="143">
        <f>IF(N373="nulová",J373,0)</f>
        <v>0</v>
      </c>
      <c r="BJ373" s="17" t="s">
        <v>81</v>
      </c>
      <c r="BK373" s="143">
        <f>ROUND(I373*H373,2)</f>
        <v>0</v>
      </c>
      <c r="BL373" s="17" t="s">
        <v>489</v>
      </c>
      <c r="BM373" s="142" t="s">
        <v>8261</v>
      </c>
    </row>
    <row r="374" spans="2:65" s="1" customFormat="1" ht="11.25">
      <c r="B374" s="32"/>
      <c r="D374" s="144" t="s">
        <v>348</v>
      </c>
      <c r="F374" s="145" t="s">
        <v>8262</v>
      </c>
      <c r="I374" s="146"/>
      <c r="L374" s="32"/>
      <c r="M374" s="147"/>
      <c r="T374" s="53"/>
      <c r="AT374" s="17" t="s">
        <v>348</v>
      </c>
      <c r="AU374" s="17" t="s">
        <v>83</v>
      </c>
    </row>
    <row r="375" spans="2:65" s="1" customFormat="1" ht="24.2" customHeight="1">
      <c r="B375" s="32"/>
      <c r="C375" s="131" t="s">
        <v>2574</v>
      </c>
      <c r="D375" s="131" t="s">
        <v>342</v>
      </c>
      <c r="E375" s="132" t="s">
        <v>8263</v>
      </c>
      <c r="F375" s="133" t="s">
        <v>8264</v>
      </c>
      <c r="G375" s="134" t="s">
        <v>212</v>
      </c>
      <c r="H375" s="135">
        <v>1</v>
      </c>
      <c r="I375" s="136"/>
      <c r="J375" s="137">
        <f>ROUND(I375*H375,2)</f>
        <v>0</v>
      </c>
      <c r="K375" s="133" t="s">
        <v>345</v>
      </c>
      <c r="L375" s="32"/>
      <c r="M375" s="138" t="s">
        <v>19</v>
      </c>
      <c r="N375" s="139" t="s">
        <v>44</v>
      </c>
      <c r="P375" s="140">
        <f>O375*H375</f>
        <v>0</v>
      </c>
      <c r="Q375" s="140">
        <v>5.5999999999999995E-4</v>
      </c>
      <c r="R375" s="140">
        <f>Q375*H375</f>
        <v>5.5999999999999995E-4</v>
      </c>
      <c r="S375" s="140">
        <v>0</v>
      </c>
      <c r="T375" s="141">
        <f>S375*H375</f>
        <v>0</v>
      </c>
      <c r="AR375" s="142" t="s">
        <v>489</v>
      </c>
      <c r="AT375" s="142" t="s">
        <v>342</v>
      </c>
      <c r="AU375" s="142" t="s">
        <v>83</v>
      </c>
      <c r="AY375" s="17" t="s">
        <v>339</v>
      </c>
      <c r="BE375" s="143">
        <f>IF(N375="základní",J375,0)</f>
        <v>0</v>
      </c>
      <c r="BF375" s="143">
        <f>IF(N375="snížená",J375,0)</f>
        <v>0</v>
      </c>
      <c r="BG375" s="143">
        <f>IF(N375="zákl. přenesená",J375,0)</f>
        <v>0</v>
      </c>
      <c r="BH375" s="143">
        <f>IF(N375="sníž. přenesená",J375,0)</f>
        <v>0</v>
      </c>
      <c r="BI375" s="143">
        <f>IF(N375="nulová",J375,0)</f>
        <v>0</v>
      </c>
      <c r="BJ375" s="17" t="s">
        <v>81</v>
      </c>
      <c r="BK375" s="143">
        <f>ROUND(I375*H375,2)</f>
        <v>0</v>
      </c>
      <c r="BL375" s="17" t="s">
        <v>489</v>
      </c>
      <c r="BM375" s="142" t="s">
        <v>8265</v>
      </c>
    </row>
    <row r="376" spans="2:65" s="1" customFormat="1" ht="11.25">
      <c r="B376" s="32"/>
      <c r="D376" s="144" t="s">
        <v>348</v>
      </c>
      <c r="F376" s="145" t="s">
        <v>8266</v>
      </c>
      <c r="I376" s="146"/>
      <c r="L376" s="32"/>
      <c r="M376" s="147"/>
      <c r="T376" s="53"/>
      <c r="AT376" s="17" t="s">
        <v>348</v>
      </c>
      <c r="AU376" s="17" t="s">
        <v>83</v>
      </c>
    </row>
    <row r="377" spans="2:65" s="1" customFormat="1" ht="21.75" customHeight="1">
      <c r="B377" s="32"/>
      <c r="C377" s="131" t="s">
        <v>2581</v>
      </c>
      <c r="D377" s="131" t="s">
        <v>342</v>
      </c>
      <c r="E377" s="132" t="s">
        <v>8267</v>
      </c>
      <c r="F377" s="133" t="s">
        <v>8268</v>
      </c>
      <c r="G377" s="134" t="s">
        <v>212</v>
      </c>
      <c r="H377" s="135">
        <v>1</v>
      </c>
      <c r="I377" s="136"/>
      <c r="J377" s="137">
        <f>ROUND(I377*H377,2)</f>
        <v>0</v>
      </c>
      <c r="K377" s="133" t="s">
        <v>345</v>
      </c>
      <c r="L377" s="32"/>
      <c r="M377" s="138" t="s">
        <v>19</v>
      </c>
      <c r="N377" s="139" t="s">
        <v>44</v>
      </c>
      <c r="P377" s="140">
        <f>O377*H377</f>
        <v>0</v>
      </c>
      <c r="Q377" s="140">
        <v>2.9E-4</v>
      </c>
      <c r="R377" s="140">
        <f>Q377*H377</f>
        <v>2.9E-4</v>
      </c>
      <c r="S377" s="140">
        <v>0</v>
      </c>
      <c r="T377" s="141">
        <f>S377*H377</f>
        <v>0</v>
      </c>
      <c r="AR377" s="142" t="s">
        <v>489</v>
      </c>
      <c r="AT377" s="142" t="s">
        <v>342</v>
      </c>
      <c r="AU377" s="142" t="s">
        <v>83</v>
      </c>
      <c r="AY377" s="17" t="s">
        <v>339</v>
      </c>
      <c r="BE377" s="143">
        <f>IF(N377="základní",J377,0)</f>
        <v>0</v>
      </c>
      <c r="BF377" s="143">
        <f>IF(N377="snížená",J377,0)</f>
        <v>0</v>
      </c>
      <c r="BG377" s="143">
        <f>IF(N377="zákl. přenesená",J377,0)</f>
        <v>0</v>
      </c>
      <c r="BH377" s="143">
        <f>IF(N377="sníž. přenesená",J377,0)</f>
        <v>0</v>
      </c>
      <c r="BI377" s="143">
        <f>IF(N377="nulová",J377,0)</f>
        <v>0</v>
      </c>
      <c r="BJ377" s="17" t="s">
        <v>81</v>
      </c>
      <c r="BK377" s="143">
        <f>ROUND(I377*H377,2)</f>
        <v>0</v>
      </c>
      <c r="BL377" s="17" t="s">
        <v>489</v>
      </c>
      <c r="BM377" s="142" t="s">
        <v>8269</v>
      </c>
    </row>
    <row r="378" spans="2:65" s="1" customFormat="1" ht="11.25">
      <c r="B378" s="32"/>
      <c r="D378" s="144" t="s">
        <v>348</v>
      </c>
      <c r="F378" s="145" t="s">
        <v>8270</v>
      </c>
      <c r="I378" s="146"/>
      <c r="L378" s="32"/>
      <c r="M378" s="147"/>
      <c r="T378" s="53"/>
      <c r="AT378" s="17" t="s">
        <v>348</v>
      </c>
      <c r="AU378" s="17" t="s">
        <v>83</v>
      </c>
    </row>
    <row r="379" spans="2:65" s="1" customFormat="1" ht="33" customHeight="1">
      <c r="B379" s="32"/>
      <c r="C379" s="131" t="s">
        <v>2591</v>
      </c>
      <c r="D379" s="131" t="s">
        <v>342</v>
      </c>
      <c r="E379" s="132" t="s">
        <v>8271</v>
      </c>
      <c r="F379" s="133" t="s">
        <v>8272</v>
      </c>
      <c r="G379" s="134" t="s">
        <v>212</v>
      </c>
      <c r="H379" s="135">
        <v>1</v>
      </c>
      <c r="I379" s="136"/>
      <c r="J379" s="137">
        <f>ROUND(I379*H379,2)</f>
        <v>0</v>
      </c>
      <c r="K379" s="133" t="s">
        <v>345</v>
      </c>
      <c r="L379" s="32"/>
      <c r="M379" s="138" t="s">
        <v>19</v>
      </c>
      <c r="N379" s="139" t="s">
        <v>44</v>
      </c>
      <c r="P379" s="140">
        <f>O379*H379</f>
        <v>0</v>
      </c>
      <c r="Q379" s="140">
        <v>8.0000000000000004E-4</v>
      </c>
      <c r="R379" s="140">
        <f>Q379*H379</f>
        <v>8.0000000000000004E-4</v>
      </c>
      <c r="S379" s="140">
        <v>0</v>
      </c>
      <c r="T379" s="141">
        <f>S379*H379</f>
        <v>0</v>
      </c>
      <c r="AR379" s="142" t="s">
        <v>489</v>
      </c>
      <c r="AT379" s="142" t="s">
        <v>342</v>
      </c>
      <c r="AU379" s="142" t="s">
        <v>83</v>
      </c>
      <c r="AY379" s="17" t="s">
        <v>339</v>
      </c>
      <c r="BE379" s="143">
        <f>IF(N379="základní",J379,0)</f>
        <v>0</v>
      </c>
      <c r="BF379" s="143">
        <f>IF(N379="snížená",J379,0)</f>
        <v>0</v>
      </c>
      <c r="BG379" s="143">
        <f>IF(N379="zákl. přenesená",J379,0)</f>
        <v>0</v>
      </c>
      <c r="BH379" s="143">
        <f>IF(N379="sníž. přenesená",J379,0)</f>
        <v>0</v>
      </c>
      <c r="BI379" s="143">
        <f>IF(N379="nulová",J379,0)</f>
        <v>0</v>
      </c>
      <c r="BJ379" s="17" t="s">
        <v>81</v>
      </c>
      <c r="BK379" s="143">
        <f>ROUND(I379*H379,2)</f>
        <v>0</v>
      </c>
      <c r="BL379" s="17" t="s">
        <v>489</v>
      </c>
      <c r="BM379" s="142" t="s">
        <v>8273</v>
      </c>
    </row>
    <row r="380" spans="2:65" s="1" customFormat="1" ht="11.25">
      <c r="B380" s="32"/>
      <c r="D380" s="144" t="s">
        <v>348</v>
      </c>
      <c r="F380" s="145" t="s">
        <v>8274</v>
      </c>
      <c r="I380" s="146"/>
      <c r="L380" s="32"/>
      <c r="M380" s="147"/>
      <c r="T380" s="53"/>
      <c r="AT380" s="17" t="s">
        <v>348</v>
      </c>
      <c r="AU380" s="17" t="s">
        <v>83</v>
      </c>
    </row>
    <row r="381" spans="2:65" s="1" customFormat="1" ht="33" customHeight="1">
      <c r="B381" s="32"/>
      <c r="C381" s="131" t="s">
        <v>2596</v>
      </c>
      <c r="D381" s="131" t="s">
        <v>342</v>
      </c>
      <c r="E381" s="132" t="s">
        <v>8275</v>
      </c>
      <c r="F381" s="133" t="s">
        <v>8276</v>
      </c>
      <c r="G381" s="134" t="s">
        <v>212</v>
      </c>
      <c r="H381" s="135">
        <v>1</v>
      </c>
      <c r="I381" s="136"/>
      <c r="J381" s="137">
        <f>ROUND(I381*H381,2)</f>
        <v>0</v>
      </c>
      <c r="K381" s="133" t="s">
        <v>345</v>
      </c>
      <c r="L381" s="32"/>
      <c r="M381" s="138" t="s">
        <v>19</v>
      </c>
      <c r="N381" s="139" t="s">
        <v>44</v>
      </c>
      <c r="P381" s="140">
        <f>O381*H381</f>
        <v>0</v>
      </c>
      <c r="Q381" s="140">
        <v>1.82E-3</v>
      </c>
      <c r="R381" s="140">
        <f>Q381*H381</f>
        <v>1.82E-3</v>
      </c>
      <c r="S381" s="140">
        <v>0</v>
      </c>
      <c r="T381" s="141">
        <f>S381*H381</f>
        <v>0</v>
      </c>
      <c r="AR381" s="142" t="s">
        <v>489</v>
      </c>
      <c r="AT381" s="142" t="s">
        <v>342</v>
      </c>
      <c r="AU381" s="142" t="s">
        <v>83</v>
      </c>
      <c r="AY381" s="17" t="s">
        <v>339</v>
      </c>
      <c r="BE381" s="143">
        <f>IF(N381="základní",J381,0)</f>
        <v>0</v>
      </c>
      <c r="BF381" s="143">
        <f>IF(N381="snížená",J381,0)</f>
        <v>0</v>
      </c>
      <c r="BG381" s="143">
        <f>IF(N381="zákl. přenesená",J381,0)</f>
        <v>0</v>
      </c>
      <c r="BH381" s="143">
        <f>IF(N381="sníž. přenesená",J381,0)</f>
        <v>0</v>
      </c>
      <c r="BI381" s="143">
        <f>IF(N381="nulová",J381,0)</f>
        <v>0</v>
      </c>
      <c r="BJ381" s="17" t="s">
        <v>81</v>
      </c>
      <c r="BK381" s="143">
        <f>ROUND(I381*H381,2)</f>
        <v>0</v>
      </c>
      <c r="BL381" s="17" t="s">
        <v>489</v>
      </c>
      <c r="BM381" s="142" t="s">
        <v>8277</v>
      </c>
    </row>
    <row r="382" spans="2:65" s="1" customFormat="1" ht="11.25">
      <c r="B382" s="32"/>
      <c r="D382" s="144" t="s">
        <v>348</v>
      </c>
      <c r="F382" s="145" t="s">
        <v>8278</v>
      </c>
      <c r="I382" s="146"/>
      <c r="L382" s="32"/>
      <c r="M382" s="147"/>
      <c r="T382" s="53"/>
      <c r="AT382" s="17" t="s">
        <v>348</v>
      </c>
      <c r="AU382" s="17" t="s">
        <v>83</v>
      </c>
    </row>
    <row r="383" spans="2:65" s="1" customFormat="1" ht="24.2" customHeight="1">
      <c r="B383" s="32"/>
      <c r="C383" s="131" t="s">
        <v>2600</v>
      </c>
      <c r="D383" s="131" t="s">
        <v>342</v>
      </c>
      <c r="E383" s="132" t="s">
        <v>8279</v>
      </c>
      <c r="F383" s="133" t="s">
        <v>8280</v>
      </c>
      <c r="G383" s="134" t="s">
        <v>212</v>
      </c>
      <c r="H383" s="135">
        <v>1</v>
      </c>
      <c r="I383" s="136"/>
      <c r="J383" s="137">
        <f>ROUND(I383*H383,2)</f>
        <v>0</v>
      </c>
      <c r="K383" s="133" t="s">
        <v>345</v>
      </c>
      <c r="L383" s="32"/>
      <c r="M383" s="138" t="s">
        <v>19</v>
      </c>
      <c r="N383" s="139" t="s">
        <v>44</v>
      </c>
      <c r="P383" s="140">
        <f>O383*H383</f>
        <v>0</v>
      </c>
      <c r="Q383" s="140">
        <v>2.3000000000000001E-4</v>
      </c>
      <c r="R383" s="140">
        <f>Q383*H383</f>
        <v>2.3000000000000001E-4</v>
      </c>
      <c r="S383" s="140">
        <v>0</v>
      </c>
      <c r="T383" s="141">
        <f>S383*H383</f>
        <v>0</v>
      </c>
      <c r="AR383" s="142" t="s">
        <v>489</v>
      </c>
      <c r="AT383" s="142" t="s">
        <v>342</v>
      </c>
      <c r="AU383" s="142" t="s">
        <v>83</v>
      </c>
      <c r="AY383" s="17" t="s">
        <v>339</v>
      </c>
      <c r="BE383" s="143">
        <f>IF(N383="základní",J383,0)</f>
        <v>0</v>
      </c>
      <c r="BF383" s="143">
        <f>IF(N383="snížená",J383,0)</f>
        <v>0</v>
      </c>
      <c r="BG383" s="143">
        <f>IF(N383="zákl. přenesená",J383,0)</f>
        <v>0</v>
      </c>
      <c r="BH383" s="143">
        <f>IF(N383="sníž. přenesená",J383,0)</f>
        <v>0</v>
      </c>
      <c r="BI383" s="143">
        <f>IF(N383="nulová",J383,0)</f>
        <v>0</v>
      </c>
      <c r="BJ383" s="17" t="s">
        <v>81</v>
      </c>
      <c r="BK383" s="143">
        <f>ROUND(I383*H383,2)</f>
        <v>0</v>
      </c>
      <c r="BL383" s="17" t="s">
        <v>489</v>
      </c>
      <c r="BM383" s="142" t="s">
        <v>8281</v>
      </c>
    </row>
    <row r="384" spans="2:65" s="1" customFormat="1" ht="11.25">
      <c r="B384" s="32"/>
      <c r="D384" s="144" t="s">
        <v>348</v>
      </c>
      <c r="F384" s="145" t="s">
        <v>8282</v>
      </c>
      <c r="I384" s="146"/>
      <c r="L384" s="32"/>
      <c r="M384" s="147"/>
      <c r="T384" s="53"/>
      <c r="AT384" s="17" t="s">
        <v>348</v>
      </c>
      <c r="AU384" s="17" t="s">
        <v>83</v>
      </c>
    </row>
    <row r="385" spans="2:65" s="1" customFormat="1" ht="24.2" customHeight="1">
      <c r="B385" s="32"/>
      <c r="C385" s="131" t="s">
        <v>2605</v>
      </c>
      <c r="D385" s="131" t="s">
        <v>342</v>
      </c>
      <c r="E385" s="132" t="s">
        <v>8283</v>
      </c>
      <c r="F385" s="133" t="s">
        <v>8284</v>
      </c>
      <c r="G385" s="134" t="s">
        <v>212</v>
      </c>
      <c r="H385" s="135">
        <v>1</v>
      </c>
      <c r="I385" s="136"/>
      <c r="J385" s="137">
        <f>ROUND(I385*H385,2)</f>
        <v>0</v>
      </c>
      <c r="K385" s="133" t="s">
        <v>345</v>
      </c>
      <c r="L385" s="32"/>
      <c r="M385" s="138" t="s">
        <v>19</v>
      </c>
      <c r="N385" s="139" t="s">
        <v>44</v>
      </c>
      <c r="P385" s="140">
        <f>O385*H385</f>
        <v>0</v>
      </c>
      <c r="Q385" s="140">
        <v>5.5000000000000003E-4</v>
      </c>
      <c r="R385" s="140">
        <f>Q385*H385</f>
        <v>5.5000000000000003E-4</v>
      </c>
      <c r="S385" s="140">
        <v>0</v>
      </c>
      <c r="T385" s="141">
        <f>S385*H385</f>
        <v>0</v>
      </c>
      <c r="AR385" s="142" t="s">
        <v>489</v>
      </c>
      <c r="AT385" s="142" t="s">
        <v>342</v>
      </c>
      <c r="AU385" s="142" t="s">
        <v>83</v>
      </c>
      <c r="AY385" s="17" t="s">
        <v>339</v>
      </c>
      <c r="BE385" s="143">
        <f>IF(N385="základní",J385,0)</f>
        <v>0</v>
      </c>
      <c r="BF385" s="143">
        <f>IF(N385="snížená",J385,0)</f>
        <v>0</v>
      </c>
      <c r="BG385" s="143">
        <f>IF(N385="zákl. přenesená",J385,0)</f>
        <v>0</v>
      </c>
      <c r="BH385" s="143">
        <f>IF(N385="sníž. přenesená",J385,0)</f>
        <v>0</v>
      </c>
      <c r="BI385" s="143">
        <f>IF(N385="nulová",J385,0)</f>
        <v>0</v>
      </c>
      <c r="BJ385" s="17" t="s">
        <v>81</v>
      </c>
      <c r="BK385" s="143">
        <f>ROUND(I385*H385,2)</f>
        <v>0</v>
      </c>
      <c r="BL385" s="17" t="s">
        <v>489</v>
      </c>
      <c r="BM385" s="142" t="s">
        <v>8285</v>
      </c>
    </row>
    <row r="386" spans="2:65" s="1" customFormat="1" ht="11.25">
      <c r="B386" s="32"/>
      <c r="D386" s="144" t="s">
        <v>348</v>
      </c>
      <c r="F386" s="145" t="s">
        <v>8286</v>
      </c>
      <c r="I386" s="146"/>
      <c r="L386" s="32"/>
      <c r="M386" s="147"/>
      <c r="T386" s="53"/>
      <c r="AT386" s="17" t="s">
        <v>348</v>
      </c>
      <c r="AU386" s="17" t="s">
        <v>83</v>
      </c>
    </row>
    <row r="387" spans="2:65" s="1" customFormat="1" ht="24.2" customHeight="1">
      <c r="B387" s="32"/>
      <c r="C387" s="131" t="s">
        <v>2612</v>
      </c>
      <c r="D387" s="131" t="s">
        <v>342</v>
      </c>
      <c r="E387" s="132" t="s">
        <v>8287</v>
      </c>
      <c r="F387" s="133" t="s">
        <v>8288</v>
      </c>
      <c r="G387" s="134" t="s">
        <v>212</v>
      </c>
      <c r="H387" s="135">
        <v>2</v>
      </c>
      <c r="I387" s="136"/>
      <c r="J387" s="137">
        <f>ROUND(I387*H387,2)</f>
        <v>0</v>
      </c>
      <c r="K387" s="133" t="s">
        <v>345</v>
      </c>
      <c r="L387" s="32"/>
      <c r="M387" s="138" t="s">
        <v>19</v>
      </c>
      <c r="N387" s="139" t="s">
        <v>44</v>
      </c>
      <c r="P387" s="140">
        <f>O387*H387</f>
        <v>0</v>
      </c>
      <c r="Q387" s="140">
        <v>7.6000000000000004E-4</v>
      </c>
      <c r="R387" s="140">
        <f>Q387*H387</f>
        <v>1.5200000000000001E-3</v>
      </c>
      <c r="S387" s="140">
        <v>0</v>
      </c>
      <c r="T387" s="141">
        <f>S387*H387</f>
        <v>0</v>
      </c>
      <c r="AR387" s="142" t="s">
        <v>489</v>
      </c>
      <c r="AT387" s="142" t="s">
        <v>342</v>
      </c>
      <c r="AU387" s="142" t="s">
        <v>83</v>
      </c>
      <c r="AY387" s="17" t="s">
        <v>339</v>
      </c>
      <c r="BE387" s="143">
        <f>IF(N387="základní",J387,0)</f>
        <v>0</v>
      </c>
      <c r="BF387" s="143">
        <f>IF(N387="snížená",J387,0)</f>
        <v>0</v>
      </c>
      <c r="BG387" s="143">
        <f>IF(N387="zákl. přenesená",J387,0)</f>
        <v>0</v>
      </c>
      <c r="BH387" s="143">
        <f>IF(N387="sníž. přenesená",J387,0)</f>
        <v>0</v>
      </c>
      <c r="BI387" s="143">
        <f>IF(N387="nulová",J387,0)</f>
        <v>0</v>
      </c>
      <c r="BJ387" s="17" t="s">
        <v>81</v>
      </c>
      <c r="BK387" s="143">
        <f>ROUND(I387*H387,2)</f>
        <v>0</v>
      </c>
      <c r="BL387" s="17" t="s">
        <v>489</v>
      </c>
      <c r="BM387" s="142" t="s">
        <v>8289</v>
      </c>
    </row>
    <row r="388" spans="2:65" s="1" customFormat="1" ht="11.25">
      <c r="B388" s="32"/>
      <c r="D388" s="144" t="s">
        <v>348</v>
      </c>
      <c r="F388" s="145" t="s">
        <v>8290</v>
      </c>
      <c r="I388" s="146"/>
      <c r="L388" s="32"/>
      <c r="M388" s="147"/>
      <c r="T388" s="53"/>
      <c r="AT388" s="17" t="s">
        <v>348</v>
      </c>
      <c r="AU388" s="17" t="s">
        <v>83</v>
      </c>
    </row>
    <row r="389" spans="2:65" s="1" customFormat="1" ht="24.2" customHeight="1">
      <c r="B389" s="32"/>
      <c r="C389" s="131" t="s">
        <v>2618</v>
      </c>
      <c r="D389" s="131" t="s">
        <v>342</v>
      </c>
      <c r="E389" s="132" t="s">
        <v>8291</v>
      </c>
      <c r="F389" s="133" t="s">
        <v>8292</v>
      </c>
      <c r="G389" s="134" t="s">
        <v>212</v>
      </c>
      <c r="H389" s="135">
        <v>2</v>
      </c>
      <c r="I389" s="136"/>
      <c r="J389" s="137">
        <f>ROUND(I389*H389,2)</f>
        <v>0</v>
      </c>
      <c r="K389" s="133" t="s">
        <v>345</v>
      </c>
      <c r="L389" s="32"/>
      <c r="M389" s="138" t="s">
        <v>19</v>
      </c>
      <c r="N389" s="139" t="s">
        <v>44</v>
      </c>
      <c r="P389" s="140">
        <f>O389*H389</f>
        <v>0</v>
      </c>
      <c r="Q389" s="140">
        <v>1.8600000000000001E-3</v>
      </c>
      <c r="R389" s="140">
        <f>Q389*H389</f>
        <v>3.7200000000000002E-3</v>
      </c>
      <c r="S389" s="140">
        <v>0</v>
      </c>
      <c r="T389" s="141">
        <f>S389*H389</f>
        <v>0</v>
      </c>
      <c r="AR389" s="142" t="s">
        <v>489</v>
      </c>
      <c r="AT389" s="142" t="s">
        <v>342</v>
      </c>
      <c r="AU389" s="142" t="s">
        <v>83</v>
      </c>
      <c r="AY389" s="17" t="s">
        <v>339</v>
      </c>
      <c r="BE389" s="143">
        <f>IF(N389="základní",J389,0)</f>
        <v>0</v>
      </c>
      <c r="BF389" s="143">
        <f>IF(N389="snížená",J389,0)</f>
        <v>0</v>
      </c>
      <c r="BG389" s="143">
        <f>IF(N389="zákl. přenesená",J389,0)</f>
        <v>0</v>
      </c>
      <c r="BH389" s="143">
        <f>IF(N389="sníž. přenesená",J389,0)</f>
        <v>0</v>
      </c>
      <c r="BI389" s="143">
        <f>IF(N389="nulová",J389,0)</f>
        <v>0</v>
      </c>
      <c r="BJ389" s="17" t="s">
        <v>81</v>
      </c>
      <c r="BK389" s="143">
        <f>ROUND(I389*H389,2)</f>
        <v>0</v>
      </c>
      <c r="BL389" s="17" t="s">
        <v>489</v>
      </c>
      <c r="BM389" s="142" t="s">
        <v>8293</v>
      </c>
    </row>
    <row r="390" spans="2:65" s="1" customFormat="1" ht="11.25">
      <c r="B390" s="32"/>
      <c r="D390" s="144" t="s">
        <v>348</v>
      </c>
      <c r="F390" s="145" t="s">
        <v>8294</v>
      </c>
      <c r="I390" s="146"/>
      <c r="L390" s="32"/>
      <c r="M390" s="147"/>
      <c r="T390" s="53"/>
      <c r="AT390" s="17" t="s">
        <v>348</v>
      </c>
      <c r="AU390" s="17" t="s">
        <v>83</v>
      </c>
    </row>
    <row r="391" spans="2:65" s="1" customFormat="1" ht="24.2" customHeight="1">
      <c r="B391" s="32"/>
      <c r="C391" s="131" t="s">
        <v>2625</v>
      </c>
      <c r="D391" s="131" t="s">
        <v>342</v>
      </c>
      <c r="E391" s="132" t="s">
        <v>8295</v>
      </c>
      <c r="F391" s="133" t="s">
        <v>8296</v>
      </c>
      <c r="G391" s="134" t="s">
        <v>212</v>
      </c>
      <c r="H391" s="135">
        <v>8</v>
      </c>
      <c r="I391" s="136"/>
      <c r="J391" s="137">
        <f>ROUND(I391*H391,2)</f>
        <v>0</v>
      </c>
      <c r="K391" s="133" t="s">
        <v>345</v>
      </c>
      <c r="L391" s="32"/>
      <c r="M391" s="138" t="s">
        <v>19</v>
      </c>
      <c r="N391" s="139" t="s">
        <v>44</v>
      </c>
      <c r="P391" s="140">
        <f>O391*H391</f>
        <v>0</v>
      </c>
      <c r="Q391" s="140">
        <v>2.0000000000000002E-5</v>
      </c>
      <c r="R391" s="140">
        <f>Q391*H391</f>
        <v>1.6000000000000001E-4</v>
      </c>
      <c r="S391" s="140">
        <v>0</v>
      </c>
      <c r="T391" s="141">
        <f>S391*H391</f>
        <v>0</v>
      </c>
      <c r="AR391" s="142" t="s">
        <v>489</v>
      </c>
      <c r="AT391" s="142" t="s">
        <v>342</v>
      </c>
      <c r="AU391" s="142" t="s">
        <v>83</v>
      </c>
      <c r="AY391" s="17" t="s">
        <v>339</v>
      </c>
      <c r="BE391" s="143">
        <f>IF(N391="základní",J391,0)</f>
        <v>0</v>
      </c>
      <c r="BF391" s="143">
        <f>IF(N391="snížená",J391,0)</f>
        <v>0</v>
      </c>
      <c r="BG391" s="143">
        <f>IF(N391="zákl. přenesená",J391,0)</f>
        <v>0</v>
      </c>
      <c r="BH391" s="143">
        <f>IF(N391="sníž. přenesená",J391,0)</f>
        <v>0</v>
      </c>
      <c r="BI391" s="143">
        <f>IF(N391="nulová",J391,0)</f>
        <v>0</v>
      </c>
      <c r="BJ391" s="17" t="s">
        <v>81</v>
      </c>
      <c r="BK391" s="143">
        <f>ROUND(I391*H391,2)</f>
        <v>0</v>
      </c>
      <c r="BL391" s="17" t="s">
        <v>489</v>
      </c>
      <c r="BM391" s="142" t="s">
        <v>8297</v>
      </c>
    </row>
    <row r="392" spans="2:65" s="1" customFormat="1" ht="11.25">
      <c r="B392" s="32"/>
      <c r="D392" s="144" t="s">
        <v>348</v>
      </c>
      <c r="F392" s="145" t="s">
        <v>8298</v>
      </c>
      <c r="I392" s="146"/>
      <c r="L392" s="32"/>
      <c r="M392" s="147"/>
      <c r="T392" s="53"/>
      <c r="AT392" s="17" t="s">
        <v>348</v>
      </c>
      <c r="AU392" s="17" t="s">
        <v>83</v>
      </c>
    </row>
    <row r="393" spans="2:65" s="1" customFormat="1" ht="16.5" customHeight="1">
      <c r="B393" s="32"/>
      <c r="C393" s="163" t="s">
        <v>2629</v>
      </c>
      <c r="D393" s="163" t="s">
        <v>1918</v>
      </c>
      <c r="E393" s="164" t="s">
        <v>8299</v>
      </c>
      <c r="F393" s="165" t="s">
        <v>8300</v>
      </c>
      <c r="G393" s="166" t="s">
        <v>212</v>
      </c>
      <c r="H393" s="167">
        <v>8</v>
      </c>
      <c r="I393" s="168"/>
      <c r="J393" s="169">
        <f>ROUND(I393*H393,2)</f>
        <v>0</v>
      </c>
      <c r="K393" s="165" t="s">
        <v>2158</v>
      </c>
      <c r="L393" s="170"/>
      <c r="M393" s="171" t="s">
        <v>19</v>
      </c>
      <c r="N393" s="172" t="s">
        <v>44</v>
      </c>
      <c r="P393" s="140">
        <f>O393*H393</f>
        <v>0</v>
      </c>
      <c r="Q393" s="140">
        <v>6.4000000000000005E-4</v>
      </c>
      <c r="R393" s="140">
        <f>Q393*H393</f>
        <v>5.1200000000000004E-3</v>
      </c>
      <c r="S393" s="140">
        <v>0</v>
      </c>
      <c r="T393" s="141">
        <f>S393*H393</f>
        <v>0</v>
      </c>
      <c r="AR393" s="142" t="s">
        <v>678</v>
      </c>
      <c r="AT393" s="142" t="s">
        <v>1918</v>
      </c>
      <c r="AU393" s="142" t="s">
        <v>83</v>
      </c>
      <c r="AY393" s="17" t="s">
        <v>339</v>
      </c>
      <c r="BE393" s="143">
        <f>IF(N393="základní",J393,0)</f>
        <v>0</v>
      </c>
      <c r="BF393" s="143">
        <f>IF(N393="snížená",J393,0)</f>
        <v>0</v>
      </c>
      <c r="BG393" s="143">
        <f>IF(N393="zákl. přenesená",J393,0)</f>
        <v>0</v>
      </c>
      <c r="BH393" s="143">
        <f>IF(N393="sníž. přenesená",J393,0)</f>
        <v>0</v>
      </c>
      <c r="BI393" s="143">
        <f>IF(N393="nulová",J393,0)</f>
        <v>0</v>
      </c>
      <c r="BJ393" s="17" t="s">
        <v>81</v>
      </c>
      <c r="BK393" s="143">
        <f>ROUND(I393*H393,2)</f>
        <v>0</v>
      </c>
      <c r="BL393" s="17" t="s">
        <v>489</v>
      </c>
      <c r="BM393" s="142" t="s">
        <v>8301</v>
      </c>
    </row>
    <row r="394" spans="2:65" s="1" customFormat="1" ht="24.2" customHeight="1">
      <c r="B394" s="32"/>
      <c r="C394" s="131" t="s">
        <v>2633</v>
      </c>
      <c r="D394" s="131" t="s">
        <v>342</v>
      </c>
      <c r="E394" s="132" t="s">
        <v>8302</v>
      </c>
      <c r="F394" s="133" t="s">
        <v>8303</v>
      </c>
      <c r="G394" s="134" t="s">
        <v>212</v>
      </c>
      <c r="H394" s="135">
        <v>1</v>
      </c>
      <c r="I394" s="136"/>
      <c r="J394" s="137">
        <f>ROUND(I394*H394,2)</f>
        <v>0</v>
      </c>
      <c r="K394" s="133" t="s">
        <v>345</v>
      </c>
      <c r="L394" s="32"/>
      <c r="M394" s="138" t="s">
        <v>19</v>
      </c>
      <c r="N394" s="139" t="s">
        <v>44</v>
      </c>
      <c r="P394" s="140">
        <f>O394*H394</f>
        <v>0</v>
      </c>
      <c r="Q394" s="140">
        <v>2.0000000000000002E-5</v>
      </c>
      <c r="R394" s="140">
        <f>Q394*H394</f>
        <v>2.0000000000000002E-5</v>
      </c>
      <c r="S394" s="140">
        <v>0</v>
      </c>
      <c r="T394" s="141">
        <f>S394*H394</f>
        <v>0</v>
      </c>
      <c r="AR394" s="142" t="s">
        <v>489</v>
      </c>
      <c r="AT394" s="142" t="s">
        <v>342</v>
      </c>
      <c r="AU394" s="142" t="s">
        <v>83</v>
      </c>
      <c r="AY394" s="17" t="s">
        <v>339</v>
      </c>
      <c r="BE394" s="143">
        <f>IF(N394="základní",J394,0)</f>
        <v>0</v>
      </c>
      <c r="BF394" s="143">
        <f>IF(N394="snížená",J394,0)</f>
        <v>0</v>
      </c>
      <c r="BG394" s="143">
        <f>IF(N394="zákl. přenesená",J394,0)</f>
        <v>0</v>
      </c>
      <c r="BH394" s="143">
        <f>IF(N394="sníž. přenesená",J394,0)</f>
        <v>0</v>
      </c>
      <c r="BI394" s="143">
        <f>IF(N394="nulová",J394,0)</f>
        <v>0</v>
      </c>
      <c r="BJ394" s="17" t="s">
        <v>81</v>
      </c>
      <c r="BK394" s="143">
        <f>ROUND(I394*H394,2)</f>
        <v>0</v>
      </c>
      <c r="BL394" s="17" t="s">
        <v>489</v>
      </c>
      <c r="BM394" s="142" t="s">
        <v>8304</v>
      </c>
    </row>
    <row r="395" spans="2:65" s="1" customFormat="1" ht="11.25">
      <c r="B395" s="32"/>
      <c r="D395" s="144" t="s">
        <v>348</v>
      </c>
      <c r="F395" s="145" t="s">
        <v>8305</v>
      </c>
      <c r="I395" s="146"/>
      <c r="L395" s="32"/>
      <c r="M395" s="147"/>
      <c r="T395" s="53"/>
      <c r="AT395" s="17" t="s">
        <v>348</v>
      </c>
      <c r="AU395" s="17" t="s">
        <v>83</v>
      </c>
    </row>
    <row r="396" spans="2:65" s="1" customFormat="1" ht="16.5" customHeight="1">
      <c r="B396" s="32"/>
      <c r="C396" s="163" t="s">
        <v>2637</v>
      </c>
      <c r="D396" s="163" t="s">
        <v>1918</v>
      </c>
      <c r="E396" s="164" t="s">
        <v>8306</v>
      </c>
      <c r="F396" s="165" t="s">
        <v>8307</v>
      </c>
      <c r="G396" s="166" t="s">
        <v>212</v>
      </c>
      <c r="H396" s="167">
        <v>1</v>
      </c>
      <c r="I396" s="168"/>
      <c r="J396" s="169">
        <f>ROUND(I396*H396,2)</f>
        <v>0</v>
      </c>
      <c r="K396" s="165" t="s">
        <v>2158</v>
      </c>
      <c r="L396" s="170"/>
      <c r="M396" s="171" t="s">
        <v>19</v>
      </c>
      <c r="N396" s="172" t="s">
        <v>44</v>
      </c>
      <c r="P396" s="140">
        <f>O396*H396</f>
        <v>0</v>
      </c>
      <c r="Q396" s="140">
        <v>6.4000000000000005E-4</v>
      </c>
      <c r="R396" s="140">
        <f>Q396*H396</f>
        <v>6.4000000000000005E-4</v>
      </c>
      <c r="S396" s="140">
        <v>0</v>
      </c>
      <c r="T396" s="141">
        <f>S396*H396</f>
        <v>0</v>
      </c>
      <c r="AR396" s="142" t="s">
        <v>678</v>
      </c>
      <c r="AT396" s="142" t="s">
        <v>1918</v>
      </c>
      <c r="AU396" s="142" t="s">
        <v>83</v>
      </c>
      <c r="AY396" s="17" t="s">
        <v>339</v>
      </c>
      <c r="BE396" s="143">
        <f>IF(N396="základní",J396,0)</f>
        <v>0</v>
      </c>
      <c r="BF396" s="143">
        <f>IF(N396="snížená",J396,0)</f>
        <v>0</v>
      </c>
      <c r="BG396" s="143">
        <f>IF(N396="zákl. přenesená",J396,0)</f>
        <v>0</v>
      </c>
      <c r="BH396" s="143">
        <f>IF(N396="sníž. přenesená",J396,0)</f>
        <v>0</v>
      </c>
      <c r="BI396" s="143">
        <f>IF(N396="nulová",J396,0)</f>
        <v>0</v>
      </c>
      <c r="BJ396" s="17" t="s">
        <v>81</v>
      </c>
      <c r="BK396" s="143">
        <f>ROUND(I396*H396,2)</f>
        <v>0</v>
      </c>
      <c r="BL396" s="17" t="s">
        <v>489</v>
      </c>
      <c r="BM396" s="142" t="s">
        <v>8308</v>
      </c>
    </row>
    <row r="397" spans="2:65" s="1" customFormat="1" ht="24.2" customHeight="1">
      <c r="B397" s="32"/>
      <c r="C397" s="131" t="s">
        <v>2644</v>
      </c>
      <c r="D397" s="131" t="s">
        <v>342</v>
      </c>
      <c r="E397" s="132" t="s">
        <v>8295</v>
      </c>
      <c r="F397" s="133" t="s">
        <v>8296</v>
      </c>
      <c r="G397" s="134" t="s">
        <v>212</v>
      </c>
      <c r="H397" s="135">
        <v>1</v>
      </c>
      <c r="I397" s="136"/>
      <c r="J397" s="137">
        <f>ROUND(I397*H397,2)</f>
        <v>0</v>
      </c>
      <c r="K397" s="133" t="s">
        <v>345</v>
      </c>
      <c r="L397" s="32"/>
      <c r="M397" s="138" t="s">
        <v>19</v>
      </c>
      <c r="N397" s="139" t="s">
        <v>44</v>
      </c>
      <c r="P397" s="140">
        <f>O397*H397</f>
        <v>0</v>
      </c>
      <c r="Q397" s="140">
        <v>2.0000000000000002E-5</v>
      </c>
      <c r="R397" s="140">
        <f>Q397*H397</f>
        <v>2.0000000000000002E-5</v>
      </c>
      <c r="S397" s="140">
        <v>0</v>
      </c>
      <c r="T397" s="141">
        <f>S397*H397</f>
        <v>0</v>
      </c>
      <c r="AR397" s="142" t="s">
        <v>489</v>
      </c>
      <c r="AT397" s="142" t="s">
        <v>342</v>
      </c>
      <c r="AU397" s="142" t="s">
        <v>83</v>
      </c>
      <c r="AY397" s="17" t="s">
        <v>339</v>
      </c>
      <c r="BE397" s="143">
        <f>IF(N397="základní",J397,0)</f>
        <v>0</v>
      </c>
      <c r="BF397" s="143">
        <f>IF(N397="snížená",J397,0)</f>
        <v>0</v>
      </c>
      <c r="BG397" s="143">
        <f>IF(N397="zákl. přenesená",J397,0)</f>
        <v>0</v>
      </c>
      <c r="BH397" s="143">
        <f>IF(N397="sníž. přenesená",J397,0)</f>
        <v>0</v>
      </c>
      <c r="BI397" s="143">
        <f>IF(N397="nulová",J397,0)</f>
        <v>0</v>
      </c>
      <c r="BJ397" s="17" t="s">
        <v>81</v>
      </c>
      <c r="BK397" s="143">
        <f>ROUND(I397*H397,2)</f>
        <v>0</v>
      </c>
      <c r="BL397" s="17" t="s">
        <v>489</v>
      </c>
      <c r="BM397" s="142" t="s">
        <v>8309</v>
      </c>
    </row>
    <row r="398" spans="2:65" s="1" customFormat="1" ht="11.25">
      <c r="B398" s="32"/>
      <c r="D398" s="144" t="s">
        <v>348</v>
      </c>
      <c r="F398" s="145" t="s">
        <v>8298</v>
      </c>
      <c r="I398" s="146"/>
      <c r="L398" s="32"/>
      <c r="M398" s="147"/>
      <c r="T398" s="53"/>
      <c r="AT398" s="17" t="s">
        <v>348</v>
      </c>
      <c r="AU398" s="17" t="s">
        <v>83</v>
      </c>
    </row>
    <row r="399" spans="2:65" s="1" customFormat="1" ht="16.5" customHeight="1">
      <c r="B399" s="32"/>
      <c r="C399" s="163" t="s">
        <v>2649</v>
      </c>
      <c r="D399" s="163" t="s">
        <v>1918</v>
      </c>
      <c r="E399" s="164" t="s">
        <v>8310</v>
      </c>
      <c r="F399" s="165" t="s">
        <v>8311</v>
      </c>
      <c r="G399" s="166" t="s">
        <v>212</v>
      </c>
      <c r="H399" s="167">
        <v>1</v>
      </c>
      <c r="I399" s="168"/>
      <c r="J399" s="169">
        <f>ROUND(I399*H399,2)</f>
        <v>0</v>
      </c>
      <c r="K399" s="165" t="s">
        <v>2158</v>
      </c>
      <c r="L399" s="170"/>
      <c r="M399" s="171" t="s">
        <v>19</v>
      </c>
      <c r="N399" s="172" t="s">
        <v>44</v>
      </c>
      <c r="P399" s="140">
        <f>O399*H399</f>
        <v>0</v>
      </c>
      <c r="Q399" s="140">
        <v>5.4000000000000003E-3</v>
      </c>
      <c r="R399" s="140">
        <f>Q399*H399</f>
        <v>5.4000000000000003E-3</v>
      </c>
      <c r="S399" s="140">
        <v>0</v>
      </c>
      <c r="T399" s="141">
        <f>S399*H399</f>
        <v>0</v>
      </c>
      <c r="AR399" s="142" t="s">
        <v>678</v>
      </c>
      <c r="AT399" s="142" t="s">
        <v>1918</v>
      </c>
      <c r="AU399" s="142" t="s">
        <v>83</v>
      </c>
      <c r="AY399" s="17" t="s">
        <v>339</v>
      </c>
      <c r="BE399" s="143">
        <f>IF(N399="základní",J399,0)</f>
        <v>0</v>
      </c>
      <c r="BF399" s="143">
        <f>IF(N399="snížená",J399,0)</f>
        <v>0</v>
      </c>
      <c r="BG399" s="143">
        <f>IF(N399="zákl. přenesená",J399,0)</f>
        <v>0</v>
      </c>
      <c r="BH399" s="143">
        <f>IF(N399="sníž. přenesená",J399,0)</f>
        <v>0</v>
      </c>
      <c r="BI399" s="143">
        <f>IF(N399="nulová",J399,0)</f>
        <v>0</v>
      </c>
      <c r="BJ399" s="17" t="s">
        <v>81</v>
      </c>
      <c r="BK399" s="143">
        <f>ROUND(I399*H399,2)</f>
        <v>0</v>
      </c>
      <c r="BL399" s="17" t="s">
        <v>489</v>
      </c>
      <c r="BM399" s="142" t="s">
        <v>8312</v>
      </c>
    </row>
    <row r="400" spans="2:65" s="1" customFormat="1" ht="24.2" customHeight="1">
      <c r="B400" s="32"/>
      <c r="C400" s="131" t="s">
        <v>2659</v>
      </c>
      <c r="D400" s="131" t="s">
        <v>342</v>
      </c>
      <c r="E400" s="132" t="s">
        <v>8313</v>
      </c>
      <c r="F400" s="133" t="s">
        <v>8314</v>
      </c>
      <c r="G400" s="134" t="s">
        <v>212</v>
      </c>
      <c r="H400" s="135">
        <v>1</v>
      </c>
      <c r="I400" s="136"/>
      <c r="J400" s="137">
        <f>ROUND(I400*H400,2)</f>
        <v>0</v>
      </c>
      <c r="K400" s="133" t="s">
        <v>345</v>
      </c>
      <c r="L400" s="32"/>
      <c r="M400" s="138" t="s">
        <v>19</v>
      </c>
      <c r="N400" s="139" t="s">
        <v>44</v>
      </c>
      <c r="P400" s="140">
        <f>O400*H400</f>
        <v>0</v>
      </c>
      <c r="Q400" s="140">
        <v>2.0000000000000002E-5</v>
      </c>
      <c r="R400" s="140">
        <f>Q400*H400</f>
        <v>2.0000000000000002E-5</v>
      </c>
      <c r="S400" s="140">
        <v>0</v>
      </c>
      <c r="T400" s="141">
        <f>S400*H400</f>
        <v>0</v>
      </c>
      <c r="AR400" s="142" t="s">
        <v>489</v>
      </c>
      <c r="AT400" s="142" t="s">
        <v>342</v>
      </c>
      <c r="AU400" s="142" t="s">
        <v>83</v>
      </c>
      <c r="AY400" s="17" t="s">
        <v>339</v>
      </c>
      <c r="BE400" s="143">
        <f>IF(N400="základní",J400,0)</f>
        <v>0</v>
      </c>
      <c r="BF400" s="143">
        <f>IF(N400="snížená",J400,0)</f>
        <v>0</v>
      </c>
      <c r="BG400" s="143">
        <f>IF(N400="zákl. přenesená",J400,0)</f>
        <v>0</v>
      </c>
      <c r="BH400" s="143">
        <f>IF(N400="sníž. přenesená",J400,0)</f>
        <v>0</v>
      </c>
      <c r="BI400" s="143">
        <f>IF(N400="nulová",J400,0)</f>
        <v>0</v>
      </c>
      <c r="BJ400" s="17" t="s">
        <v>81</v>
      </c>
      <c r="BK400" s="143">
        <f>ROUND(I400*H400,2)</f>
        <v>0</v>
      </c>
      <c r="BL400" s="17" t="s">
        <v>489</v>
      </c>
      <c r="BM400" s="142" t="s">
        <v>8315</v>
      </c>
    </row>
    <row r="401" spans="2:65" s="1" customFormat="1" ht="11.25">
      <c r="B401" s="32"/>
      <c r="D401" s="144" t="s">
        <v>348</v>
      </c>
      <c r="F401" s="145" t="s">
        <v>8316</v>
      </c>
      <c r="I401" s="146"/>
      <c r="L401" s="32"/>
      <c r="M401" s="147"/>
      <c r="T401" s="53"/>
      <c r="AT401" s="17" t="s">
        <v>348</v>
      </c>
      <c r="AU401" s="17" t="s">
        <v>83</v>
      </c>
    </row>
    <row r="402" spans="2:65" s="1" customFormat="1" ht="16.5" customHeight="1">
      <c r="B402" s="32"/>
      <c r="C402" s="163" t="s">
        <v>2664</v>
      </c>
      <c r="D402" s="163" t="s">
        <v>1918</v>
      </c>
      <c r="E402" s="164" t="s">
        <v>8317</v>
      </c>
      <c r="F402" s="165" t="s">
        <v>8318</v>
      </c>
      <c r="G402" s="166" t="s">
        <v>212</v>
      </c>
      <c r="H402" s="167">
        <v>1</v>
      </c>
      <c r="I402" s="168"/>
      <c r="J402" s="169">
        <f>ROUND(I402*H402,2)</f>
        <v>0</v>
      </c>
      <c r="K402" s="165" t="s">
        <v>2158</v>
      </c>
      <c r="L402" s="170"/>
      <c r="M402" s="171" t="s">
        <v>19</v>
      </c>
      <c r="N402" s="172" t="s">
        <v>44</v>
      </c>
      <c r="P402" s="140">
        <f>O402*H402</f>
        <v>0</v>
      </c>
      <c r="Q402" s="140">
        <v>1.33E-3</v>
      </c>
      <c r="R402" s="140">
        <f>Q402*H402</f>
        <v>1.33E-3</v>
      </c>
      <c r="S402" s="140">
        <v>0</v>
      </c>
      <c r="T402" s="141">
        <f>S402*H402</f>
        <v>0</v>
      </c>
      <c r="AR402" s="142" t="s">
        <v>678</v>
      </c>
      <c r="AT402" s="142" t="s">
        <v>1918</v>
      </c>
      <c r="AU402" s="142" t="s">
        <v>83</v>
      </c>
      <c r="AY402" s="17" t="s">
        <v>339</v>
      </c>
      <c r="BE402" s="143">
        <f>IF(N402="základní",J402,0)</f>
        <v>0</v>
      </c>
      <c r="BF402" s="143">
        <f>IF(N402="snížená",J402,0)</f>
        <v>0</v>
      </c>
      <c r="BG402" s="143">
        <f>IF(N402="zákl. přenesená",J402,0)</f>
        <v>0</v>
      </c>
      <c r="BH402" s="143">
        <f>IF(N402="sníž. přenesená",J402,0)</f>
        <v>0</v>
      </c>
      <c r="BI402" s="143">
        <f>IF(N402="nulová",J402,0)</f>
        <v>0</v>
      </c>
      <c r="BJ402" s="17" t="s">
        <v>81</v>
      </c>
      <c r="BK402" s="143">
        <f>ROUND(I402*H402,2)</f>
        <v>0</v>
      </c>
      <c r="BL402" s="17" t="s">
        <v>489</v>
      </c>
      <c r="BM402" s="142" t="s">
        <v>8319</v>
      </c>
    </row>
    <row r="403" spans="2:65" s="1" customFormat="1" ht="24.2" customHeight="1">
      <c r="B403" s="32"/>
      <c r="C403" s="131" t="s">
        <v>2669</v>
      </c>
      <c r="D403" s="131" t="s">
        <v>342</v>
      </c>
      <c r="E403" s="132" t="s">
        <v>8320</v>
      </c>
      <c r="F403" s="133" t="s">
        <v>8321</v>
      </c>
      <c r="G403" s="134" t="s">
        <v>212</v>
      </c>
      <c r="H403" s="135">
        <v>80</v>
      </c>
      <c r="I403" s="136"/>
      <c r="J403" s="137">
        <f>ROUND(I403*H403,2)</f>
        <v>0</v>
      </c>
      <c r="K403" s="133" t="s">
        <v>345</v>
      </c>
      <c r="L403" s="32"/>
      <c r="M403" s="138" t="s">
        <v>19</v>
      </c>
      <c r="N403" s="139" t="s">
        <v>44</v>
      </c>
      <c r="P403" s="140">
        <f>O403*H403</f>
        <v>0</v>
      </c>
      <c r="Q403" s="140">
        <v>7.5000000000000002E-4</v>
      </c>
      <c r="R403" s="140">
        <f>Q403*H403</f>
        <v>0.06</v>
      </c>
      <c r="S403" s="140">
        <v>0</v>
      </c>
      <c r="T403" s="141">
        <f>S403*H403</f>
        <v>0</v>
      </c>
      <c r="AR403" s="142" t="s">
        <v>489</v>
      </c>
      <c r="AT403" s="142" t="s">
        <v>342</v>
      </c>
      <c r="AU403" s="142" t="s">
        <v>83</v>
      </c>
      <c r="AY403" s="17" t="s">
        <v>339</v>
      </c>
      <c r="BE403" s="143">
        <f>IF(N403="základní",J403,0)</f>
        <v>0</v>
      </c>
      <c r="BF403" s="143">
        <f>IF(N403="snížená",J403,0)</f>
        <v>0</v>
      </c>
      <c r="BG403" s="143">
        <f>IF(N403="zákl. přenesená",J403,0)</f>
        <v>0</v>
      </c>
      <c r="BH403" s="143">
        <f>IF(N403="sníž. přenesená",J403,0)</f>
        <v>0</v>
      </c>
      <c r="BI403" s="143">
        <f>IF(N403="nulová",J403,0)</f>
        <v>0</v>
      </c>
      <c r="BJ403" s="17" t="s">
        <v>81</v>
      </c>
      <c r="BK403" s="143">
        <f>ROUND(I403*H403,2)</f>
        <v>0</v>
      </c>
      <c r="BL403" s="17" t="s">
        <v>489</v>
      </c>
      <c r="BM403" s="142" t="s">
        <v>8322</v>
      </c>
    </row>
    <row r="404" spans="2:65" s="1" customFormat="1" ht="11.25">
      <c r="B404" s="32"/>
      <c r="D404" s="144" t="s">
        <v>348</v>
      </c>
      <c r="F404" s="145" t="s">
        <v>8323</v>
      </c>
      <c r="I404" s="146"/>
      <c r="L404" s="32"/>
      <c r="M404" s="147"/>
      <c r="T404" s="53"/>
      <c r="AT404" s="17" t="s">
        <v>348</v>
      </c>
      <c r="AU404" s="17" t="s">
        <v>83</v>
      </c>
    </row>
    <row r="405" spans="2:65" s="1" customFormat="1" ht="24.2" customHeight="1">
      <c r="B405" s="32"/>
      <c r="C405" s="131" t="s">
        <v>2681</v>
      </c>
      <c r="D405" s="131" t="s">
        <v>342</v>
      </c>
      <c r="E405" s="132" t="s">
        <v>8324</v>
      </c>
      <c r="F405" s="133" t="s">
        <v>8325</v>
      </c>
      <c r="G405" s="134" t="s">
        <v>212</v>
      </c>
      <c r="H405" s="135">
        <v>15</v>
      </c>
      <c r="I405" s="136"/>
      <c r="J405" s="137">
        <f>ROUND(I405*H405,2)</f>
        <v>0</v>
      </c>
      <c r="K405" s="133" t="s">
        <v>345</v>
      </c>
      <c r="L405" s="32"/>
      <c r="M405" s="138" t="s">
        <v>19</v>
      </c>
      <c r="N405" s="139" t="s">
        <v>44</v>
      </c>
      <c r="P405" s="140">
        <f>O405*H405</f>
        <v>0</v>
      </c>
      <c r="Q405" s="140">
        <v>9.7000000000000005E-4</v>
      </c>
      <c r="R405" s="140">
        <f>Q405*H405</f>
        <v>1.455E-2</v>
      </c>
      <c r="S405" s="140">
        <v>0</v>
      </c>
      <c r="T405" s="141">
        <f>S405*H405</f>
        <v>0</v>
      </c>
      <c r="AR405" s="142" t="s">
        <v>489</v>
      </c>
      <c r="AT405" s="142" t="s">
        <v>342</v>
      </c>
      <c r="AU405" s="142" t="s">
        <v>83</v>
      </c>
      <c r="AY405" s="17" t="s">
        <v>339</v>
      </c>
      <c r="BE405" s="143">
        <f>IF(N405="základní",J405,0)</f>
        <v>0</v>
      </c>
      <c r="BF405" s="143">
        <f>IF(N405="snížená",J405,0)</f>
        <v>0</v>
      </c>
      <c r="BG405" s="143">
        <f>IF(N405="zákl. přenesená",J405,0)</f>
        <v>0</v>
      </c>
      <c r="BH405" s="143">
        <f>IF(N405="sníž. přenesená",J405,0)</f>
        <v>0</v>
      </c>
      <c r="BI405" s="143">
        <f>IF(N405="nulová",J405,0)</f>
        <v>0</v>
      </c>
      <c r="BJ405" s="17" t="s">
        <v>81</v>
      </c>
      <c r="BK405" s="143">
        <f>ROUND(I405*H405,2)</f>
        <v>0</v>
      </c>
      <c r="BL405" s="17" t="s">
        <v>489</v>
      </c>
      <c r="BM405" s="142" t="s">
        <v>8326</v>
      </c>
    </row>
    <row r="406" spans="2:65" s="1" customFormat="1" ht="11.25">
      <c r="B406" s="32"/>
      <c r="D406" s="144" t="s">
        <v>348</v>
      </c>
      <c r="F406" s="145" t="s">
        <v>8327</v>
      </c>
      <c r="I406" s="146"/>
      <c r="L406" s="32"/>
      <c r="M406" s="147"/>
      <c r="T406" s="53"/>
      <c r="AT406" s="17" t="s">
        <v>348</v>
      </c>
      <c r="AU406" s="17" t="s">
        <v>83</v>
      </c>
    </row>
    <row r="407" spans="2:65" s="1" customFormat="1" ht="24.2" customHeight="1">
      <c r="B407" s="32"/>
      <c r="C407" s="131" t="s">
        <v>2697</v>
      </c>
      <c r="D407" s="131" t="s">
        <v>342</v>
      </c>
      <c r="E407" s="132" t="s">
        <v>8328</v>
      </c>
      <c r="F407" s="133" t="s">
        <v>8329</v>
      </c>
      <c r="G407" s="134" t="s">
        <v>212</v>
      </c>
      <c r="H407" s="135">
        <v>13</v>
      </c>
      <c r="I407" s="136"/>
      <c r="J407" s="137">
        <f>ROUND(I407*H407,2)</f>
        <v>0</v>
      </c>
      <c r="K407" s="133" t="s">
        <v>345</v>
      </c>
      <c r="L407" s="32"/>
      <c r="M407" s="138" t="s">
        <v>19</v>
      </c>
      <c r="N407" s="139" t="s">
        <v>44</v>
      </c>
      <c r="P407" s="140">
        <f>O407*H407</f>
        <v>0</v>
      </c>
      <c r="Q407" s="140">
        <v>1.23E-3</v>
      </c>
      <c r="R407" s="140">
        <f>Q407*H407</f>
        <v>1.5990000000000001E-2</v>
      </c>
      <c r="S407" s="140">
        <v>0</v>
      </c>
      <c r="T407" s="141">
        <f>S407*H407</f>
        <v>0</v>
      </c>
      <c r="AR407" s="142" t="s">
        <v>489</v>
      </c>
      <c r="AT407" s="142" t="s">
        <v>342</v>
      </c>
      <c r="AU407" s="142" t="s">
        <v>83</v>
      </c>
      <c r="AY407" s="17" t="s">
        <v>339</v>
      </c>
      <c r="BE407" s="143">
        <f>IF(N407="základní",J407,0)</f>
        <v>0</v>
      </c>
      <c r="BF407" s="143">
        <f>IF(N407="snížená",J407,0)</f>
        <v>0</v>
      </c>
      <c r="BG407" s="143">
        <f>IF(N407="zákl. přenesená",J407,0)</f>
        <v>0</v>
      </c>
      <c r="BH407" s="143">
        <f>IF(N407="sníž. přenesená",J407,0)</f>
        <v>0</v>
      </c>
      <c r="BI407" s="143">
        <f>IF(N407="nulová",J407,0)</f>
        <v>0</v>
      </c>
      <c r="BJ407" s="17" t="s">
        <v>81</v>
      </c>
      <c r="BK407" s="143">
        <f>ROUND(I407*H407,2)</f>
        <v>0</v>
      </c>
      <c r="BL407" s="17" t="s">
        <v>489</v>
      </c>
      <c r="BM407" s="142" t="s">
        <v>8330</v>
      </c>
    </row>
    <row r="408" spans="2:65" s="1" customFormat="1" ht="11.25">
      <c r="B408" s="32"/>
      <c r="D408" s="144" t="s">
        <v>348</v>
      </c>
      <c r="F408" s="145" t="s">
        <v>8331</v>
      </c>
      <c r="I408" s="146"/>
      <c r="L408" s="32"/>
      <c r="M408" s="147"/>
      <c r="T408" s="53"/>
      <c r="AT408" s="17" t="s">
        <v>348</v>
      </c>
      <c r="AU408" s="17" t="s">
        <v>83</v>
      </c>
    </row>
    <row r="409" spans="2:65" s="1" customFormat="1" ht="24.2" customHeight="1">
      <c r="B409" s="32"/>
      <c r="C409" s="131" t="s">
        <v>2702</v>
      </c>
      <c r="D409" s="131" t="s">
        <v>342</v>
      </c>
      <c r="E409" s="132" t="s">
        <v>8332</v>
      </c>
      <c r="F409" s="133" t="s">
        <v>8333</v>
      </c>
      <c r="G409" s="134" t="s">
        <v>212</v>
      </c>
      <c r="H409" s="135">
        <v>4</v>
      </c>
      <c r="I409" s="136"/>
      <c r="J409" s="137">
        <f>ROUND(I409*H409,2)</f>
        <v>0</v>
      </c>
      <c r="K409" s="133" t="s">
        <v>345</v>
      </c>
      <c r="L409" s="32"/>
      <c r="M409" s="138" t="s">
        <v>19</v>
      </c>
      <c r="N409" s="139" t="s">
        <v>44</v>
      </c>
      <c r="P409" s="140">
        <f>O409*H409</f>
        <v>0</v>
      </c>
      <c r="Q409" s="140">
        <v>1.75E-3</v>
      </c>
      <c r="R409" s="140">
        <f>Q409*H409</f>
        <v>7.0000000000000001E-3</v>
      </c>
      <c r="S409" s="140">
        <v>0</v>
      </c>
      <c r="T409" s="141">
        <f>S409*H409</f>
        <v>0</v>
      </c>
      <c r="AR409" s="142" t="s">
        <v>489</v>
      </c>
      <c r="AT409" s="142" t="s">
        <v>342</v>
      </c>
      <c r="AU409" s="142" t="s">
        <v>83</v>
      </c>
      <c r="AY409" s="17" t="s">
        <v>339</v>
      </c>
      <c r="BE409" s="143">
        <f>IF(N409="základní",J409,0)</f>
        <v>0</v>
      </c>
      <c r="BF409" s="143">
        <f>IF(N409="snížená",J409,0)</f>
        <v>0</v>
      </c>
      <c r="BG409" s="143">
        <f>IF(N409="zákl. přenesená",J409,0)</f>
        <v>0</v>
      </c>
      <c r="BH409" s="143">
        <f>IF(N409="sníž. přenesená",J409,0)</f>
        <v>0</v>
      </c>
      <c r="BI409" s="143">
        <f>IF(N409="nulová",J409,0)</f>
        <v>0</v>
      </c>
      <c r="BJ409" s="17" t="s">
        <v>81</v>
      </c>
      <c r="BK409" s="143">
        <f>ROUND(I409*H409,2)</f>
        <v>0</v>
      </c>
      <c r="BL409" s="17" t="s">
        <v>489</v>
      </c>
      <c r="BM409" s="142" t="s">
        <v>8334</v>
      </c>
    </row>
    <row r="410" spans="2:65" s="1" customFormat="1" ht="11.25">
      <c r="B410" s="32"/>
      <c r="D410" s="144" t="s">
        <v>348</v>
      </c>
      <c r="F410" s="145" t="s">
        <v>8335</v>
      </c>
      <c r="I410" s="146"/>
      <c r="L410" s="32"/>
      <c r="M410" s="147"/>
      <c r="T410" s="53"/>
      <c r="AT410" s="17" t="s">
        <v>348</v>
      </c>
      <c r="AU410" s="17" t="s">
        <v>83</v>
      </c>
    </row>
    <row r="411" spans="2:65" s="1" customFormat="1" ht="24.2" customHeight="1">
      <c r="B411" s="32"/>
      <c r="C411" s="131" t="s">
        <v>2707</v>
      </c>
      <c r="D411" s="131" t="s">
        <v>342</v>
      </c>
      <c r="E411" s="132" t="s">
        <v>8336</v>
      </c>
      <c r="F411" s="133" t="s">
        <v>8337</v>
      </c>
      <c r="G411" s="134" t="s">
        <v>212</v>
      </c>
      <c r="H411" s="135">
        <v>1</v>
      </c>
      <c r="I411" s="136"/>
      <c r="J411" s="137">
        <f>ROUND(I411*H411,2)</f>
        <v>0</v>
      </c>
      <c r="K411" s="133" t="s">
        <v>345</v>
      </c>
      <c r="L411" s="32"/>
      <c r="M411" s="138" t="s">
        <v>19</v>
      </c>
      <c r="N411" s="139" t="s">
        <v>44</v>
      </c>
      <c r="P411" s="140">
        <f>O411*H411</f>
        <v>0</v>
      </c>
      <c r="Q411" s="140">
        <v>2.3800000000000002E-3</v>
      </c>
      <c r="R411" s="140">
        <f>Q411*H411</f>
        <v>2.3800000000000002E-3</v>
      </c>
      <c r="S411" s="140">
        <v>0</v>
      </c>
      <c r="T411" s="141">
        <f>S411*H411</f>
        <v>0</v>
      </c>
      <c r="AR411" s="142" t="s">
        <v>489</v>
      </c>
      <c r="AT411" s="142" t="s">
        <v>342</v>
      </c>
      <c r="AU411" s="142" t="s">
        <v>83</v>
      </c>
      <c r="AY411" s="17" t="s">
        <v>339</v>
      </c>
      <c r="BE411" s="143">
        <f>IF(N411="základní",J411,0)</f>
        <v>0</v>
      </c>
      <c r="BF411" s="143">
        <f>IF(N411="snížená",J411,0)</f>
        <v>0</v>
      </c>
      <c r="BG411" s="143">
        <f>IF(N411="zákl. přenesená",J411,0)</f>
        <v>0</v>
      </c>
      <c r="BH411" s="143">
        <f>IF(N411="sníž. přenesená",J411,0)</f>
        <v>0</v>
      </c>
      <c r="BI411" s="143">
        <f>IF(N411="nulová",J411,0)</f>
        <v>0</v>
      </c>
      <c r="BJ411" s="17" t="s">
        <v>81</v>
      </c>
      <c r="BK411" s="143">
        <f>ROUND(I411*H411,2)</f>
        <v>0</v>
      </c>
      <c r="BL411" s="17" t="s">
        <v>489</v>
      </c>
      <c r="BM411" s="142" t="s">
        <v>8338</v>
      </c>
    </row>
    <row r="412" spans="2:65" s="1" customFormat="1" ht="11.25">
      <c r="B412" s="32"/>
      <c r="D412" s="144" t="s">
        <v>348</v>
      </c>
      <c r="F412" s="145" t="s">
        <v>8339</v>
      </c>
      <c r="I412" s="146"/>
      <c r="L412" s="32"/>
      <c r="M412" s="147"/>
      <c r="T412" s="53"/>
      <c r="AT412" s="17" t="s">
        <v>348</v>
      </c>
      <c r="AU412" s="17" t="s">
        <v>83</v>
      </c>
    </row>
    <row r="413" spans="2:65" s="1" customFormat="1" ht="24.2" customHeight="1">
      <c r="B413" s="32"/>
      <c r="C413" s="131" t="s">
        <v>2717</v>
      </c>
      <c r="D413" s="131" t="s">
        <v>342</v>
      </c>
      <c r="E413" s="132" t="s">
        <v>8340</v>
      </c>
      <c r="F413" s="133" t="s">
        <v>8341</v>
      </c>
      <c r="G413" s="134" t="s">
        <v>212</v>
      </c>
      <c r="H413" s="135">
        <v>1</v>
      </c>
      <c r="I413" s="136"/>
      <c r="J413" s="137">
        <f>ROUND(I413*H413,2)</f>
        <v>0</v>
      </c>
      <c r="K413" s="133" t="s">
        <v>345</v>
      </c>
      <c r="L413" s="32"/>
      <c r="M413" s="138" t="s">
        <v>19</v>
      </c>
      <c r="N413" s="139" t="s">
        <v>44</v>
      </c>
      <c r="P413" s="140">
        <f>O413*H413</f>
        <v>0</v>
      </c>
      <c r="Q413" s="140">
        <v>3.2000000000000002E-3</v>
      </c>
      <c r="R413" s="140">
        <f>Q413*H413</f>
        <v>3.2000000000000002E-3</v>
      </c>
      <c r="S413" s="140">
        <v>0</v>
      </c>
      <c r="T413" s="141">
        <f>S413*H413</f>
        <v>0</v>
      </c>
      <c r="AR413" s="142" t="s">
        <v>489</v>
      </c>
      <c r="AT413" s="142" t="s">
        <v>342</v>
      </c>
      <c r="AU413" s="142" t="s">
        <v>83</v>
      </c>
      <c r="AY413" s="17" t="s">
        <v>339</v>
      </c>
      <c r="BE413" s="143">
        <f>IF(N413="základní",J413,0)</f>
        <v>0</v>
      </c>
      <c r="BF413" s="143">
        <f>IF(N413="snížená",J413,0)</f>
        <v>0</v>
      </c>
      <c r="BG413" s="143">
        <f>IF(N413="zákl. přenesená",J413,0)</f>
        <v>0</v>
      </c>
      <c r="BH413" s="143">
        <f>IF(N413="sníž. přenesená",J413,0)</f>
        <v>0</v>
      </c>
      <c r="BI413" s="143">
        <f>IF(N413="nulová",J413,0)</f>
        <v>0</v>
      </c>
      <c r="BJ413" s="17" t="s">
        <v>81</v>
      </c>
      <c r="BK413" s="143">
        <f>ROUND(I413*H413,2)</f>
        <v>0</v>
      </c>
      <c r="BL413" s="17" t="s">
        <v>489</v>
      </c>
      <c r="BM413" s="142" t="s">
        <v>8342</v>
      </c>
    </row>
    <row r="414" spans="2:65" s="1" customFormat="1" ht="11.25">
      <c r="B414" s="32"/>
      <c r="D414" s="144" t="s">
        <v>348</v>
      </c>
      <c r="F414" s="145" t="s">
        <v>8343</v>
      </c>
      <c r="I414" s="146"/>
      <c r="L414" s="32"/>
      <c r="M414" s="147"/>
      <c r="T414" s="53"/>
      <c r="AT414" s="17" t="s">
        <v>348</v>
      </c>
      <c r="AU414" s="17" t="s">
        <v>83</v>
      </c>
    </row>
    <row r="415" spans="2:65" s="1" customFormat="1" ht="33" customHeight="1">
      <c r="B415" s="32"/>
      <c r="C415" s="131" t="s">
        <v>2724</v>
      </c>
      <c r="D415" s="131" t="s">
        <v>342</v>
      </c>
      <c r="E415" s="132" t="s">
        <v>8344</v>
      </c>
      <c r="F415" s="133" t="s">
        <v>8345</v>
      </c>
      <c r="G415" s="134" t="s">
        <v>212</v>
      </c>
      <c r="H415" s="135">
        <v>2</v>
      </c>
      <c r="I415" s="136"/>
      <c r="J415" s="137">
        <f>ROUND(I415*H415,2)</f>
        <v>0</v>
      </c>
      <c r="K415" s="133" t="s">
        <v>345</v>
      </c>
      <c r="L415" s="32"/>
      <c r="M415" s="138" t="s">
        <v>19</v>
      </c>
      <c r="N415" s="139" t="s">
        <v>44</v>
      </c>
      <c r="P415" s="140">
        <f>O415*H415</f>
        <v>0</v>
      </c>
      <c r="Q415" s="140">
        <v>6.0999999999999997E-4</v>
      </c>
      <c r="R415" s="140">
        <f>Q415*H415</f>
        <v>1.2199999999999999E-3</v>
      </c>
      <c r="S415" s="140">
        <v>0</v>
      </c>
      <c r="T415" s="141">
        <f>S415*H415</f>
        <v>0</v>
      </c>
      <c r="AR415" s="142" t="s">
        <v>489</v>
      </c>
      <c r="AT415" s="142" t="s">
        <v>342</v>
      </c>
      <c r="AU415" s="142" t="s">
        <v>83</v>
      </c>
      <c r="AY415" s="17" t="s">
        <v>339</v>
      </c>
      <c r="BE415" s="143">
        <f>IF(N415="základní",J415,0)</f>
        <v>0</v>
      </c>
      <c r="BF415" s="143">
        <f>IF(N415="snížená",J415,0)</f>
        <v>0</v>
      </c>
      <c r="BG415" s="143">
        <f>IF(N415="zákl. přenesená",J415,0)</f>
        <v>0</v>
      </c>
      <c r="BH415" s="143">
        <f>IF(N415="sníž. přenesená",J415,0)</f>
        <v>0</v>
      </c>
      <c r="BI415" s="143">
        <f>IF(N415="nulová",J415,0)</f>
        <v>0</v>
      </c>
      <c r="BJ415" s="17" t="s">
        <v>81</v>
      </c>
      <c r="BK415" s="143">
        <f>ROUND(I415*H415,2)</f>
        <v>0</v>
      </c>
      <c r="BL415" s="17" t="s">
        <v>489</v>
      </c>
      <c r="BM415" s="142" t="s">
        <v>8346</v>
      </c>
    </row>
    <row r="416" spans="2:65" s="1" customFormat="1" ht="11.25">
      <c r="B416" s="32"/>
      <c r="D416" s="144" t="s">
        <v>348</v>
      </c>
      <c r="F416" s="145" t="s">
        <v>8347</v>
      </c>
      <c r="I416" s="146"/>
      <c r="L416" s="32"/>
      <c r="M416" s="147"/>
      <c r="T416" s="53"/>
      <c r="AT416" s="17" t="s">
        <v>348</v>
      </c>
      <c r="AU416" s="17" t="s">
        <v>83</v>
      </c>
    </row>
    <row r="417" spans="2:65" s="1" customFormat="1" ht="24.2" customHeight="1">
      <c r="B417" s="32"/>
      <c r="C417" s="163" t="s">
        <v>2729</v>
      </c>
      <c r="D417" s="163" t="s">
        <v>1918</v>
      </c>
      <c r="E417" s="164" t="s">
        <v>8348</v>
      </c>
      <c r="F417" s="165" t="s">
        <v>8349</v>
      </c>
      <c r="G417" s="166" t="s">
        <v>212</v>
      </c>
      <c r="H417" s="167">
        <v>2</v>
      </c>
      <c r="I417" s="168"/>
      <c r="J417" s="169">
        <f>ROUND(I417*H417,2)</f>
        <v>0</v>
      </c>
      <c r="K417" s="165" t="s">
        <v>2158</v>
      </c>
      <c r="L417" s="170"/>
      <c r="M417" s="171" t="s">
        <v>19</v>
      </c>
      <c r="N417" s="172" t="s">
        <v>44</v>
      </c>
      <c r="P417" s="140">
        <f>O417*H417</f>
        <v>0</v>
      </c>
      <c r="Q417" s="140">
        <v>1.7000000000000001E-4</v>
      </c>
      <c r="R417" s="140">
        <f>Q417*H417</f>
        <v>3.4000000000000002E-4</v>
      </c>
      <c r="S417" s="140">
        <v>0</v>
      </c>
      <c r="T417" s="141">
        <f>S417*H417</f>
        <v>0</v>
      </c>
      <c r="AR417" s="142" t="s">
        <v>678</v>
      </c>
      <c r="AT417" s="142" t="s">
        <v>1918</v>
      </c>
      <c r="AU417" s="142" t="s">
        <v>83</v>
      </c>
      <c r="AY417" s="17" t="s">
        <v>339</v>
      </c>
      <c r="BE417" s="143">
        <f>IF(N417="základní",J417,0)</f>
        <v>0</v>
      </c>
      <c r="BF417" s="143">
        <f>IF(N417="snížená",J417,0)</f>
        <v>0</v>
      </c>
      <c r="BG417" s="143">
        <f>IF(N417="zákl. přenesená",J417,0)</f>
        <v>0</v>
      </c>
      <c r="BH417" s="143">
        <f>IF(N417="sníž. přenesená",J417,0)</f>
        <v>0</v>
      </c>
      <c r="BI417" s="143">
        <f>IF(N417="nulová",J417,0)</f>
        <v>0</v>
      </c>
      <c r="BJ417" s="17" t="s">
        <v>81</v>
      </c>
      <c r="BK417" s="143">
        <f>ROUND(I417*H417,2)</f>
        <v>0</v>
      </c>
      <c r="BL417" s="17" t="s">
        <v>489</v>
      </c>
      <c r="BM417" s="142" t="s">
        <v>8350</v>
      </c>
    </row>
    <row r="418" spans="2:65" s="1" customFormat="1" ht="33" customHeight="1">
      <c r="B418" s="32"/>
      <c r="C418" s="131" t="s">
        <v>2734</v>
      </c>
      <c r="D418" s="131" t="s">
        <v>342</v>
      </c>
      <c r="E418" s="132" t="s">
        <v>8351</v>
      </c>
      <c r="F418" s="133" t="s">
        <v>8352</v>
      </c>
      <c r="G418" s="134" t="s">
        <v>212</v>
      </c>
      <c r="H418" s="135">
        <v>1</v>
      </c>
      <c r="I418" s="136"/>
      <c r="J418" s="137">
        <f>ROUND(I418*H418,2)</f>
        <v>0</v>
      </c>
      <c r="K418" s="133" t="s">
        <v>345</v>
      </c>
      <c r="L418" s="32"/>
      <c r="M418" s="138" t="s">
        <v>19</v>
      </c>
      <c r="N418" s="139" t="s">
        <v>44</v>
      </c>
      <c r="P418" s="140">
        <f>O418*H418</f>
        <v>0</v>
      </c>
      <c r="Q418" s="140">
        <v>9.3000000000000005E-4</v>
      </c>
      <c r="R418" s="140">
        <f>Q418*H418</f>
        <v>9.3000000000000005E-4</v>
      </c>
      <c r="S418" s="140">
        <v>0</v>
      </c>
      <c r="T418" s="141">
        <f>S418*H418</f>
        <v>0</v>
      </c>
      <c r="AR418" s="142" t="s">
        <v>489</v>
      </c>
      <c r="AT418" s="142" t="s">
        <v>342</v>
      </c>
      <c r="AU418" s="142" t="s">
        <v>83</v>
      </c>
      <c r="AY418" s="17" t="s">
        <v>339</v>
      </c>
      <c r="BE418" s="143">
        <f>IF(N418="základní",J418,0)</f>
        <v>0</v>
      </c>
      <c r="BF418" s="143">
        <f>IF(N418="snížená",J418,0)</f>
        <v>0</v>
      </c>
      <c r="BG418" s="143">
        <f>IF(N418="zákl. přenesená",J418,0)</f>
        <v>0</v>
      </c>
      <c r="BH418" s="143">
        <f>IF(N418="sníž. přenesená",J418,0)</f>
        <v>0</v>
      </c>
      <c r="BI418" s="143">
        <f>IF(N418="nulová",J418,0)</f>
        <v>0</v>
      </c>
      <c r="BJ418" s="17" t="s">
        <v>81</v>
      </c>
      <c r="BK418" s="143">
        <f>ROUND(I418*H418,2)</f>
        <v>0</v>
      </c>
      <c r="BL418" s="17" t="s">
        <v>489</v>
      </c>
      <c r="BM418" s="142" t="s">
        <v>8353</v>
      </c>
    </row>
    <row r="419" spans="2:65" s="1" customFormat="1" ht="11.25">
      <c r="B419" s="32"/>
      <c r="D419" s="144" t="s">
        <v>348</v>
      </c>
      <c r="F419" s="145" t="s">
        <v>8354</v>
      </c>
      <c r="I419" s="146"/>
      <c r="L419" s="32"/>
      <c r="M419" s="147"/>
      <c r="T419" s="53"/>
      <c r="AT419" s="17" t="s">
        <v>348</v>
      </c>
      <c r="AU419" s="17" t="s">
        <v>83</v>
      </c>
    </row>
    <row r="420" spans="2:65" s="1" customFormat="1" ht="16.5" customHeight="1">
      <c r="B420" s="32"/>
      <c r="C420" s="163" t="s">
        <v>2741</v>
      </c>
      <c r="D420" s="163" t="s">
        <v>1918</v>
      </c>
      <c r="E420" s="164" t="s">
        <v>8355</v>
      </c>
      <c r="F420" s="165" t="s">
        <v>8356</v>
      </c>
      <c r="G420" s="166" t="s">
        <v>212</v>
      </c>
      <c r="H420" s="167">
        <v>1</v>
      </c>
      <c r="I420" s="168"/>
      <c r="J420" s="169">
        <f>ROUND(I420*H420,2)</f>
        <v>0</v>
      </c>
      <c r="K420" s="165" t="s">
        <v>2158</v>
      </c>
      <c r="L420" s="170"/>
      <c r="M420" s="171" t="s">
        <v>19</v>
      </c>
      <c r="N420" s="172" t="s">
        <v>44</v>
      </c>
      <c r="P420" s="140">
        <f>O420*H420</f>
        <v>0</v>
      </c>
      <c r="Q420" s="140">
        <v>2.7E-4</v>
      </c>
      <c r="R420" s="140">
        <f>Q420*H420</f>
        <v>2.7E-4</v>
      </c>
      <c r="S420" s="140">
        <v>0</v>
      </c>
      <c r="T420" s="141">
        <f>S420*H420</f>
        <v>0</v>
      </c>
      <c r="AR420" s="142" t="s">
        <v>678</v>
      </c>
      <c r="AT420" s="142" t="s">
        <v>1918</v>
      </c>
      <c r="AU420" s="142" t="s">
        <v>83</v>
      </c>
      <c r="AY420" s="17" t="s">
        <v>339</v>
      </c>
      <c r="BE420" s="143">
        <f>IF(N420="základní",J420,0)</f>
        <v>0</v>
      </c>
      <c r="BF420" s="143">
        <f>IF(N420="snížená",J420,0)</f>
        <v>0</v>
      </c>
      <c r="BG420" s="143">
        <f>IF(N420="zákl. přenesená",J420,0)</f>
        <v>0</v>
      </c>
      <c r="BH420" s="143">
        <f>IF(N420="sníž. přenesená",J420,0)</f>
        <v>0</v>
      </c>
      <c r="BI420" s="143">
        <f>IF(N420="nulová",J420,0)</f>
        <v>0</v>
      </c>
      <c r="BJ420" s="17" t="s">
        <v>81</v>
      </c>
      <c r="BK420" s="143">
        <f>ROUND(I420*H420,2)</f>
        <v>0</v>
      </c>
      <c r="BL420" s="17" t="s">
        <v>489</v>
      </c>
      <c r="BM420" s="142" t="s">
        <v>8357</v>
      </c>
    </row>
    <row r="421" spans="2:65" s="1" customFormat="1" ht="33" customHeight="1">
      <c r="B421" s="32"/>
      <c r="C421" s="131" t="s">
        <v>2747</v>
      </c>
      <c r="D421" s="131" t="s">
        <v>342</v>
      </c>
      <c r="E421" s="132" t="s">
        <v>8358</v>
      </c>
      <c r="F421" s="133" t="s">
        <v>8359</v>
      </c>
      <c r="G421" s="134" t="s">
        <v>1149</v>
      </c>
      <c r="H421" s="135">
        <v>6</v>
      </c>
      <c r="I421" s="136"/>
      <c r="J421" s="137">
        <f>ROUND(I421*H421,2)</f>
        <v>0</v>
      </c>
      <c r="K421" s="133" t="s">
        <v>345</v>
      </c>
      <c r="L421" s="32"/>
      <c r="M421" s="138" t="s">
        <v>19</v>
      </c>
      <c r="N421" s="139" t="s">
        <v>44</v>
      </c>
      <c r="P421" s="140">
        <f>O421*H421</f>
        <v>0</v>
      </c>
      <c r="Q421" s="140">
        <v>2.913E-2</v>
      </c>
      <c r="R421" s="140">
        <f>Q421*H421</f>
        <v>0.17477999999999999</v>
      </c>
      <c r="S421" s="140">
        <v>0</v>
      </c>
      <c r="T421" s="141">
        <f>S421*H421</f>
        <v>0</v>
      </c>
      <c r="AR421" s="142" t="s">
        <v>489</v>
      </c>
      <c r="AT421" s="142" t="s">
        <v>342</v>
      </c>
      <c r="AU421" s="142" t="s">
        <v>83</v>
      </c>
      <c r="AY421" s="17" t="s">
        <v>339</v>
      </c>
      <c r="BE421" s="143">
        <f>IF(N421="základní",J421,0)</f>
        <v>0</v>
      </c>
      <c r="BF421" s="143">
        <f>IF(N421="snížená",J421,0)</f>
        <v>0</v>
      </c>
      <c r="BG421" s="143">
        <f>IF(N421="zákl. přenesená",J421,0)</f>
        <v>0</v>
      </c>
      <c r="BH421" s="143">
        <f>IF(N421="sníž. přenesená",J421,0)</f>
        <v>0</v>
      </c>
      <c r="BI421" s="143">
        <f>IF(N421="nulová",J421,0)</f>
        <v>0</v>
      </c>
      <c r="BJ421" s="17" t="s">
        <v>81</v>
      </c>
      <c r="BK421" s="143">
        <f>ROUND(I421*H421,2)</f>
        <v>0</v>
      </c>
      <c r="BL421" s="17" t="s">
        <v>489</v>
      </c>
      <c r="BM421" s="142" t="s">
        <v>8360</v>
      </c>
    </row>
    <row r="422" spans="2:65" s="1" customFormat="1" ht="11.25">
      <c r="B422" s="32"/>
      <c r="D422" s="144" t="s">
        <v>348</v>
      </c>
      <c r="F422" s="145" t="s">
        <v>8361</v>
      </c>
      <c r="I422" s="146"/>
      <c r="L422" s="32"/>
      <c r="M422" s="147"/>
      <c r="T422" s="53"/>
      <c r="AT422" s="17" t="s">
        <v>348</v>
      </c>
      <c r="AU422" s="17" t="s">
        <v>83</v>
      </c>
    </row>
    <row r="423" spans="2:65" s="1" customFormat="1" ht="29.25">
      <c r="B423" s="32"/>
      <c r="D423" s="149" t="s">
        <v>1047</v>
      </c>
      <c r="F423" s="159" t="s">
        <v>8362</v>
      </c>
      <c r="I423" s="146"/>
      <c r="L423" s="32"/>
      <c r="M423" s="147"/>
      <c r="T423" s="53"/>
      <c r="AT423" s="17" t="s">
        <v>1047</v>
      </c>
      <c r="AU423" s="17" t="s">
        <v>83</v>
      </c>
    </row>
    <row r="424" spans="2:65" s="1" customFormat="1" ht="37.9" customHeight="1">
      <c r="B424" s="32"/>
      <c r="C424" s="131" t="s">
        <v>2749</v>
      </c>
      <c r="D424" s="131" t="s">
        <v>342</v>
      </c>
      <c r="E424" s="132" t="s">
        <v>8363</v>
      </c>
      <c r="F424" s="133" t="s">
        <v>8364</v>
      </c>
      <c r="G424" s="134" t="s">
        <v>212</v>
      </c>
      <c r="H424" s="135">
        <v>3</v>
      </c>
      <c r="I424" s="136"/>
      <c r="J424" s="137">
        <f>ROUND(I424*H424,2)</f>
        <v>0</v>
      </c>
      <c r="K424" s="133" t="s">
        <v>345</v>
      </c>
      <c r="L424" s="32"/>
      <c r="M424" s="138" t="s">
        <v>19</v>
      </c>
      <c r="N424" s="139" t="s">
        <v>44</v>
      </c>
      <c r="P424" s="140">
        <f>O424*H424</f>
        <v>0</v>
      </c>
      <c r="Q424" s="140">
        <v>1.8500000000000001E-3</v>
      </c>
      <c r="R424" s="140">
        <f>Q424*H424</f>
        <v>5.5500000000000002E-3</v>
      </c>
      <c r="S424" s="140">
        <v>0</v>
      </c>
      <c r="T424" s="141">
        <f>S424*H424</f>
        <v>0</v>
      </c>
      <c r="AR424" s="142" t="s">
        <v>489</v>
      </c>
      <c r="AT424" s="142" t="s">
        <v>342</v>
      </c>
      <c r="AU424" s="142" t="s">
        <v>83</v>
      </c>
      <c r="AY424" s="17" t="s">
        <v>339</v>
      </c>
      <c r="BE424" s="143">
        <f>IF(N424="základní",J424,0)</f>
        <v>0</v>
      </c>
      <c r="BF424" s="143">
        <f>IF(N424="snížená",J424,0)</f>
        <v>0</v>
      </c>
      <c r="BG424" s="143">
        <f>IF(N424="zákl. přenesená",J424,0)</f>
        <v>0</v>
      </c>
      <c r="BH424" s="143">
        <f>IF(N424="sníž. přenesená",J424,0)</f>
        <v>0</v>
      </c>
      <c r="BI424" s="143">
        <f>IF(N424="nulová",J424,0)</f>
        <v>0</v>
      </c>
      <c r="BJ424" s="17" t="s">
        <v>81</v>
      </c>
      <c r="BK424" s="143">
        <f>ROUND(I424*H424,2)</f>
        <v>0</v>
      </c>
      <c r="BL424" s="17" t="s">
        <v>489</v>
      </c>
      <c r="BM424" s="142" t="s">
        <v>8365</v>
      </c>
    </row>
    <row r="425" spans="2:65" s="1" customFormat="1" ht="11.25">
      <c r="B425" s="32"/>
      <c r="D425" s="144" t="s">
        <v>348</v>
      </c>
      <c r="F425" s="145" t="s">
        <v>8366</v>
      </c>
      <c r="I425" s="146"/>
      <c r="L425" s="32"/>
      <c r="M425" s="147"/>
      <c r="T425" s="53"/>
      <c r="AT425" s="17" t="s">
        <v>348</v>
      </c>
      <c r="AU425" s="17" t="s">
        <v>83</v>
      </c>
    </row>
    <row r="426" spans="2:65" s="1" customFormat="1" ht="37.9" customHeight="1">
      <c r="B426" s="32"/>
      <c r="C426" s="131" t="s">
        <v>2751</v>
      </c>
      <c r="D426" s="131" t="s">
        <v>342</v>
      </c>
      <c r="E426" s="132" t="s">
        <v>8367</v>
      </c>
      <c r="F426" s="133" t="s">
        <v>8368</v>
      </c>
      <c r="G426" s="134" t="s">
        <v>131</v>
      </c>
      <c r="H426" s="135">
        <v>148</v>
      </c>
      <c r="I426" s="136"/>
      <c r="J426" s="137">
        <f>ROUND(I426*H426,2)</f>
        <v>0</v>
      </c>
      <c r="K426" s="133" t="s">
        <v>345</v>
      </c>
      <c r="L426" s="32"/>
      <c r="M426" s="138" t="s">
        <v>19</v>
      </c>
      <c r="N426" s="139" t="s">
        <v>44</v>
      </c>
      <c r="P426" s="140">
        <f>O426*H426</f>
        <v>0</v>
      </c>
      <c r="Q426" s="140">
        <v>1.9000000000000001E-4</v>
      </c>
      <c r="R426" s="140">
        <f>Q426*H426</f>
        <v>2.8120000000000003E-2</v>
      </c>
      <c r="S426" s="140">
        <v>0</v>
      </c>
      <c r="T426" s="141">
        <f>S426*H426</f>
        <v>0</v>
      </c>
      <c r="AR426" s="142" t="s">
        <v>489</v>
      </c>
      <c r="AT426" s="142" t="s">
        <v>342</v>
      </c>
      <c r="AU426" s="142" t="s">
        <v>83</v>
      </c>
      <c r="AY426" s="17" t="s">
        <v>339</v>
      </c>
      <c r="BE426" s="143">
        <f>IF(N426="základní",J426,0)</f>
        <v>0</v>
      </c>
      <c r="BF426" s="143">
        <f>IF(N426="snížená",J426,0)</f>
        <v>0</v>
      </c>
      <c r="BG426" s="143">
        <f>IF(N426="zákl. přenesená",J426,0)</f>
        <v>0</v>
      </c>
      <c r="BH426" s="143">
        <f>IF(N426="sníž. přenesená",J426,0)</f>
        <v>0</v>
      </c>
      <c r="BI426" s="143">
        <f>IF(N426="nulová",J426,0)</f>
        <v>0</v>
      </c>
      <c r="BJ426" s="17" t="s">
        <v>81</v>
      </c>
      <c r="BK426" s="143">
        <f>ROUND(I426*H426,2)</f>
        <v>0</v>
      </c>
      <c r="BL426" s="17" t="s">
        <v>489</v>
      </c>
      <c r="BM426" s="142" t="s">
        <v>8369</v>
      </c>
    </row>
    <row r="427" spans="2:65" s="1" customFormat="1" ht="11.25">
      <c r="B427" s="32"/>
      <c r="D427" s="144" t="s">
        <v>348</v>
      </c>
      <c r="F427" s="145" t="s">
        <v>8370</v>
      </c>
      <c r="I427" s="146"/>
      <c r="L427" s="32"/>
      <c r="M427" s="147"/>
      <c r="T427" s="53"/>
      <c r="AT427" s="17" t="s">
        <v>348</v>
      </c>
      <c r="AU427" s="17" t="s">
        <v>83</v>
      </c>
    </row>
    <row r="428" spans="2:65" s="12" customFormat="1" ht="11.25">
      <c r="B428" s="148"/>
      <c r="D428" s="149" t="s">
        <v>350</v>
      </c>
      <c r="E428" s="150" t="s">
        <v>19</v>
      </c>
      <c r="F428" s="151" t="s">
        <v>8371</v>
      </c>
      <c r="H428" s="152">
        <v>148</v>
      </c>
      <c r="I428" s="153"/>
      <c r="L428" s="148"/>
      <c r="M428" s="154"/>
      <c r="T428" s="155"/>
      <c r="AT428" s="150" t="s">
        <v>350</v>
      </c>
      <c r="AU428" s="150" t="s">
        <v>83</v>
      </c>
      <c r="AV428" s="12" t="s">
        <v>83</v>
      </c>
      <c r="AW428" s="12" t="s">
        <v>34</v>
      </c>
      <c r="AX428" s="12" t="s">
        <v>73</v>
      </c>
      <c r="AY428" s="150" t="s">
        <v>339</v>
      </c>
    </row>
    <row r="429" spans="2:65" s="14" customFormat="1" ht="11.25">
      <c r="B429" s="181"/>
      <c r="D429" s="149" t="s">
        <v>350</v>
      </c>
      <c r="E429" s="182" t="s">
        <v>19</v>
      </c>
      <c r="F429" s="183" t="s">
        <v>358</v>
      </c>
      <c r="H429" s="184">
        <v>148</v>
      </c>
      <c r="I429" s="185"/>
      <c r="L429" s="181"/>
      <c r="M429" s="186"/>
      <c r="T429" s="187"/>
      <c r="AT429" s="182" t="s">
        <v>350</v>
      </c>
      <c r="AU429" s="182" t="s">
        <v>83</v>
      </c>
      <c r="AV429" s="14" t="s">
        <v>346</v>
      </c>
      <c r="AW429" s="14" t="s">
        <v>34</v>
      </c>
      <c r="AX429" s="14" t="s">
        <v>81</v>
      </c>
      <c r="AY429" s="182" t="s">
        <v>339</v>
      </c>
    </row>
    <row r="430" spans="2:65" s="1" customFormat="1" ht="37.9" customHeight="1">
      <c r="B430" s="32"/>
      <c r="C430" s="131" t="s">
        <v>2754</v>
      </c>
      <c r="D430" s="131" t="s">
        <v>342</v>
      </c>
      <c r="E430" s="132" t="s">
        <v>8372</v>
      </c>
      <c r="F430" s="133" t="s">
        <v>8373</v>
      </c>
      <c r="G430" s="134" t="s">
        <v>131</v>
      </c>
      <c r="H430" s="135">
        <v>1180.5999999999999</v>
      </c>
      <c r="I430" s="136"/>
      <c r="J430" s="137">
        <f>ROUND(I430*H430,2)</f>
        <v>0</v>
      </c>
      <c r="K430" s="133" t="s">
        <v>345</v>
      </c>
      <c r="L430" s="32"/>
      <c r="M430" s="138" t="s">
        <v>19</v>
      </c>
      <c r="N430" s="139" t="s">
        <v>44</v>
      </c>
      <c r="P430" s="140">
        <f>O430*H430</f>
        <v>0</v>
      </c>
      <c r="Q430" s="140">
        <v>2.0000000000000002E-5</v>
      </c>
      <c r="R430" s="140">
        <f>Q430*H430</f>
        <v>2.3612000000000001E-2</v>
      </c>
      <c r="S430" s="140">
        <v>0</v>
      </c>
      <c r="T430" s="141">
        <f>S430*H430</f>
        <v>0</v>
      </c>
      <c r="AR430" s="142" t="s">
        <v>489</v>
      </c>
      <c r="AT430" s="142" t="s">
        <v>342</v>
      </c>
      <c r="AU430" s="142" t="s">
        <v>83</v>
      </c>
      <c r="AY430" s="17" t="s">
        <v>339</v>
      </c>
      <c r="BE430" s="143">
        <f>IF(N430="základní",J430,0)</f>
        <v>0</v>
      </c>
      <c r="BF430" s="143">
        <f>IF(N430="snížená",J430,0)</f>
        <v>0</v>
      </c>
      <c r="BG430" s="143">
        <f>IF(N430="zákl. přenesená",J430,0)</f>
        <v>0</v>
      </c>
      <c r="BH430" s="143">
        <f>IF(N430="sníž. přenesená",J430,0)</f>
        <v>0</v>
      </c>
      <c r="BI430" s="143">
        <f>IF(N430="nulová",J430,0)</f>
        <v>0</v>
      </c>
      <c r="BJ430" s="17" t="s">
        <v>81</v>
      </c>
      <c r="BK430" s="143">
        <f>ROUND(I430*H430,2)</f>
        <v>0</v>
      </c>
      <c r="BL430" s="17" t="s">
        <v>489</v>
      </c>
      <c r="BM430" s="142" t="s">
        <v>8374</v>
      </c>
    </row>
    <row r="431" spans="2:65" s="1" customFormat="1" ht="11.25">
      <c r="B431" s="32"/>
      <c r="D431" s="144" t="s">
        <v>348</v>
      </c>
      <c r="F431" s="145" t="s">
        <v>8375</v>
      </c>
      <c r="I431" s="146"/>
      <c r="L431" s="32"/>
      <c r="M431" s="147"/>
      <c r="T431" s="53"/>
      <c r="AT431" s="17" t="s">
        <v>348</v>
      </c>
      <c r="AU431" s="17" t="s">
        <v>83</v>
      </c>
    </row>
    <row r="432" spans="2:65" s="12" customFormat="1" ht="11.25">
      <c r="B432" s="148"/>
      <c r="D432" s="149" t="s">
        <v>350</v>
      </c>
      <c r="E432" s="150" t="s">
        <v>19</v>
      </c>
      <c r="F432" s="151" t="s">
        <v>8376</v>
      </c>
      <c r="H432" s="152">
        <v>1180.5999999999999</v>
      </c>
      <c r="I432" s="153"/>
      <c r="L432" s="148"/>
      <c r="M432" s="154"/>
      <c r="T432" s="155"/>
      <c r="AT432" s="150" t="s">
        <v>350</v>
      </c>
      <c r="AU432" s="150" t="s">
        <v>83</v>
      </c>
      <c r="AV432" s="12" t="s">
        <v>83</v>
      </c>
      <c r="AW432" s="12" t="s">
        <v>34</v>
      </c>
      <c r="AX432" s="12" t="s">
        <v>73</v>
      </c>
      <c r="AY432" s="150" t="s">
        <v>339</v>
      </c>
    </row>
    <row r="433" spans="2:65" s="14" customFormat="1" ht="11.25">
      <c r="B433" s="181"/>
      <c r="D433" s="149" t="s">
        <v>350</v>
      </c>
      <c r="E433" s="182" t="s">
        <v>19</v>
      </c>
      <c r="F433" s="183" t="s">
        <v>358</v>
      </c>
      <c r="H433" s="184">
        <v>1180.5999999999999</v>
      </c>
      <c r="I433" s="185"/>
      <c r="L433" s="181"/>
      <c r="M433" s="186"/>
      <c r="T433" s="187"/>
      <c r="AT433" s="182" t="s">
        <v>350</v>
      </c>
      <c r="AU433" s="182" t="s">
        <v>83</v>
      </c>
      <c r="AV433" s="14" t="s">
        <v>346</v>
      </c>
      <c r="AW433" s="14" t="s">
        <v>34</v>
      </c>
      <c r="AX433" s="14" t="s">
        <v>81</v>
      </c>
      <c r="AY433" s="182" t="s">
        <v>339</v>
      </c>
    </row>
    <row r="434" spans="2:65" s="1" customFormat="1" ht="37.9" customHeight="1">
      <c r="B434" s="32"/>
      <c r="C434" s="131" t="s">
        <v>2756</v>
      </c>
      <c r="D434" s="131" t="s">
        <v>342</v>
      </c>
      <c r="E434" s="132" t="s">
        <v>8377</v>
      </c>
      <c r="F434" s="133" t="s">
        <v>8378</v>
      </c>
      <c r="G434" s="134" t="s">
        <v>131</v>
      </c>
      <c r="H434" s="135">
        <v>62.3</v>
      </c>
      <c r="I434" s="136"/>
      <c r="J434" s="137">
        <f>ROUND(I434*H434,2)</f>
        <v>0</v>
      </c>
      <c r="K434" s="133" t="s">
        <v>345</v>
      </c>
      <c r="L434" s="32"/>
      <c r="M434" s="138" t="s">
        <v>19</v>
      </c>
      <c r="N434" s="139" t="s">
        <v>44</v>
      </c>
      <c r="P434" s="140">
        <f>O434*H434</f>
        <v>0</v>
      </c>
      <c r="Q434" s="140">
        <v>6.0000000000000002E-5</v>
      </c>
      <c r="R434" s="140">
        <f>Q434*H434</f>
        <v>3.738E-3</v>
      </c>
      <c r="S434" s="140">
        <v>0</v>
      </c>
      <c r="T434" s="141">
        <f>S434*H434</f>
        <v>0</v>
      </c>
      <c r="AR434" s="142" t="s">
        <v>489</v>
      </c>
      <c r="AT434" s="142" t="s">
        <v>342</v>
      </c>
      <c r="AU434" s="142" t="s">
        <v>83</v>
      </c>
      <c r="AY434" s="17" t="s">
        <v>339</v>
      </c>
      <c r="BE434" s="143">
        <f>IF(N434="základní",J434,0)</f>
        <v>0</v>
      </c>
      <c r="BF434" s="143">
        <f>IF(N434="snížená",J434,0)</f>
        <v>0</v>
      </c>
      <c r="BG434" s="143">
        <f>IF(N434="zákl. přenesená",J434,0)</f>
        <v>0</v>
      </c>
      <c r="BH434" s="143">
        <f>IF(N434="sníž. přenesená",J434,0)</f>
        <v>0</v>
      </c>
      <c r="BI434" s="143">
        <f>IF(N434="nulová",J434,0)</f>
        <v>0</v>
      </c>
      <c r="BJ434" s="17" t="s">
        <v>81</v>
      </c>
      <c r="BK434" s="143">
        <f>ROUND(I434*H434,2)</f>
        <v>0</v>
      </c>
      <c r="BL434" s="17" t="s">
        <v>489</v>
      </c>
      <c r="BM434" s="142" t="s">
        <v>8379</v>
      </c>
    </row>
    <row r="435" spans="2:65" s="1" customFormat="1" ht="11.25">
      <c r="B435" s="32"/>
      <c r="D435" s="144" t="s">
        <v>348</v>
      </c>
      <c r="F435" s="145" t="s">
        <v>8380</v>
      </c>
      <c r="I435" s="146"/>
      <c r="L435" s="32"/>
      <c r="M435" s="147"/>
      <c r="T435" s="53"/>
      <c r="AT435" s="17" t="s">
        <v>348</v>
      </c>
      <c r="AU435" s="17" t="s">
        <v>83</v>
      </c>
    </row>
    <row r="436" spans="2:65" s="12" customFormat="1" ht="11.25">
      <c r="B436" s="148"/>
      <c r="D436" s="149" t="s">
        <v>350</v>
      </c>
      <c r="E436" s="150" t="s">
        <v>19</v>
      </c>
      <c r="F436" s="151" t="s">
        <v>8381</v>
      </c>
      <c r="H436" s="152">
        <v>62.3</v>
      </c>
      <c r="I436" s="153"/>
      <c r="L436" s="148"/>
      <c r="M436" s="154"/>
      <c r="T436" s="155"/>
      <c r="AT436" s="150" t="s">
        <v>350</v>
      </c>
      <c r="AU436" s="150" t="s">
        <v>83</v>
      </c>
      <c r="AV436" s="12" t="s">
        <v>83</v>
      </c>
      <c r="AW436" s="12" t="s">
        <v>34</v>
      </c>
      <c r="AX436" s="12" t="s">
        <v>73</v>
      </c>
      <c r="AY436" s="150" t="s">
        <v>339</v>
      </c>
    </row>
    <row r="437" spans="2:65" s="14" customFormat="1" ht="11.25">
      <c r="B437" s="181"/>
      <c r="D437" s="149" t="s">
        <v>350</v>
      </c>
      <c r="E437" s="182" t="s">
        <v>19</v>
      </c>
      <c r="F437" s="183" t="s">
        <v>358</v>
      </c>
      <c r="H437" s="184">
        <v>62.3</v>
      </c>
      <c r="I437" s="185"/>
      <c r="L437" s="181"/>
      <c r="M437" s="186"/>
      <c r="T437" s="187"/>
      <c r="AT437" s="182" t="s">
        <v>350</v>
      </c>
      <c r="AU437" s="182" t="s">
        <v>83</v>
      </c>
      <c r="AV437" s="14" t="s">
        <v>346</v>
      </c>
      <c r="AW437" s="14" t="s">
        <v>34</v>
      </c>
      <c r="AX437" s="14" t="s">
        <v>81</v>
      </c>
      <c r="AY437" s="182" t="s">
        <v>339</v>
      </c>
    </row>
    <row r="438" spans="2:65" s="1" customFormat="1" ht="49.15" customHeight="1">
      <c r="B438" s="32"/>
      <c r="C438" s="131" t="s">
        <v>2760</v>
      </c>
      <c r="D438" s="131" t="s">
        <v>342</v>
      </c>
      <c r="E438" s="132" t="s">
        <v>8382</v>
      </c>
      <c r="F438" s="133" t="s">
        <v>8383</v>
      </c>
      <c r="G438" s="134" t="s">
        <v>670</v>
      </c>
      <c r="H438" s="135">
        <v>1.915</v>
      </c>
      <c r="I438" s="136"/>
      <c r="J438" s="137">
        <f>ROUND(I438*H438,2)</f>
        <v>0</v>
      </c>
      <c r="K438" s="133" t="s">
        <v>345</v>
      </c>
      <c r="L438" s="32"/>
      <c r="M438" s="138" t="s">
        <v>19</v>
      </c>
      <c r="N438" s="139" t="s">
        <v>44</v>
      </c>
      <c r="P438" s="140">
        <f>O438*H438</f>
        <v>0</v>
      </c>
      <c r="Q438" s="140">
        <v>0</v>
      </c>
      <c r="R438" s="140">
        <f>Q438*H438</f>
        <v>0</v>
      </c>
      <c r="S438" s="140">
        <v>0</v>
      </c>
      <c r="T438" s="141">
        <f>S438*H438</f>
        <v>0</v>
      </c>
      <c r="AR438" s="142" t="s">
        <v>489</v>
      </c>
      <c r="AT438" s="142" t="s">
        <v>342</v>
      </c>
      <c r="AU438" s="142" t="s">
        <v>83</v>
      </c>
      <c r="AY438" s="17" t="s">
        <v>339</v>
      </c>
      <c r="BE438" s="143">
        <f>IF(N438="základní",J438,0)</f>
        <v>0</v>
      </c>
      <c r="BF438" s="143">
        <f>IF(N438="snížená",J438,0)</f>
        <v>0</v>
      </c>
      <c r="BG438" s="143">
        <f>IF(N438="zákl. přenesená",J438,0)</f>
        <v>0</v>
      </c>
      <c r="BH438" s="143">
        <f>IF(N438="sníž. přenesená",J438,0)</f>
        <v>0</v>
      </c>
      <c r="BI438" s="143">
        <f>IF(N438="nulová",J438,0)</f>
        <v>0</v>
      </c>
      <c r="BJ438" s="17" t="s">
        <v>81</v>
      </c>
      <c r="BK438" s="143">
        <f>ROUND(I438*H438,2)</f>
        <v>0</v>
      </c>
      <c r="BL438" s="17" t="s">
        <v>489</v>
      </c>
      <c r="BM438" s="142" t="s">
        <v>8384</v>
      </c>
    </row>
    <row r="439" spans="2:65" s="1" customFormat="1" ht="11.25">
      <c r="B439" s="32"/>
      <c r="D439" s="144" t="s">
        <v>348</v>
      </c>
      <c r="F439" s="145" t="s">
        <v>8385</v>
      </c>
      <c r="I439" s="146"/>
      <c r="L439" s="32"/>
      <c r="M439" s="147"/>
      <c r="T439" s="53"/>
      <c r="AT439" s="17" t="s">
        <v>348</v>
      </c>
      <c r="AU439" s="17" t="s">
        <v>83</v>
      </c>
    </row>
    <row r="440" spans="2:65" s="11" customFormat="1" ht="22.9" customHeight="1">
      <c r="B440" s="119"/>
      <c r="D440" s="120" t="s">
        <v>72</v>
      </c>
      <c r="E440" s="129" t="s">
        <v>8386</v>
      </c>
      <c r="F440" s="129" t="s">
        <v>8387</v>
      </c>
      <c r="I440" s="122"/>
      <c r="J440" s="130">
        <f>BK440</f>
        <v>0</v>
      </c>
      <c r="L440" s="119"/>
      <c r="M440" s="124"/>
      <c r="P440" s="125">
        <f>SUM(P441:P449)</f>
        <v>0</v>
      </c>
      <c r="R440" s="125">
        <f>SUM(R441:R449)</f>
        <v>0.12634999999999999</v>
      </c>
      <c r="T440" s="126">
        <f>SUM(T441:T449)</f>
        <v>0</v>
      </c>
      <c r="AR440" s="120" t="s">
        <v>83</v>
      </c>
      <c r="AT440" s="127" t="s">
        <v>72</v>
      </c>
      <c r="AU440" s="127" t="s">
        <v>81</v>
      </c>
      <c r="AY440" s="120" t="s">
        <v>339</v>
      </c>
      <c r="BK440" s="128">
        <f>SUM(BK441:BK449)</f>
        <v>0</v>
      </c>
    </row>
    <row r="441" spans="2:65" s="1" customFormat="1" ht="24.2" customHeight="1">
      <c r="B441" s="32"/>
      <c r="C441" s="131" t="s">
        <v>2767</v>
      </c>
      <c r="D441" s="131" t="s">
        <v>342</v>
      </c>
      <c r="E441" s="132" t="s">
        <v>8388</v>
      </c>
      <c r="F441" s="133" t="s">
        <v>8389</v>
      </c>
      <c r="G441" s="134" t="s">
        <v>1149</v>
      </c>
      <c r="H441" s="135">
        <v>1</v>
      </c>
      <c r="I441" s="136"/>
      <c r="J441" s="137">
        <f>ROUND(I441*H441,2)</f>
        <v>0</v>
      </c>
      <c r="K441" s="133" t="s">
        <v>345</v>
      </c>
      <c r="L441" s="32"/>
      <c r="M441" s="138" t="s">
        <v>19</v>
      </c>
      <c r="N441" s="139" t="s">
        <v>44</v>
      </c>
      <c r="P441" s="140">
        <f>O441*H441</f>
        <v>0</v>
      </c>
      <c r="Q441" s="140">
        <v>3.5999999999999999E-3</v>
      </c>
      <c r="R441" s="140">
        <f>Q441*H441</f>
        <v>3.5999999999999999E-3</v>
      </c>
      <c r="S441" s="140">
        <v>0</v>
      </c>
      <c r="T441" s="141">
        <f>S441*H441</f>
        <v>0</v>
      </c>
      <c r="AR441" s="142" t="s">
        <v>489</v>
      </c>
      <c r="AT441" s="142" t="s">
        <v>342</v>
      </c>
      <c r="AU441" s="142" t="s">
        <v>83</v>
      </c>
      <c r="AY441" s="17" t="s">
        <v>339</v>
      </c>
      <c r="BE441" s="143">
        <f>IF(N441="základní",J441,0)</f>
        <v>0</v>
      </c>
      <c r="BF441" s="143">
        <f>IF(N441="snížená",J441,0)</f>
        <v>0</v>
      </c>
      <c r="BG441" s="143">
        <f>IF(N441="zákl. přenesená",J441,0)</f>
        <v>0</v>
      </c>
      <c r="BH441" s="143">
        <f>IF(N441="sníž. přenesená",J441,0)</f>
        <v>0</v>
      </c>
      <c r="BI441" s="143">
        <f>IF(N441="nulová",J441,0)</f>
        <v>0</v>
      </c>
      <c r="BJ441" s="17" t="s">
        <v>81</v>
      </c>
      <c r="BK441" s="143">
        <f>ROUND(I441*H441,2)</f>
        <v>0</v>
      </c>
      <c r="BL441" s="17" t="s">
        <v>489</v>
      </c>
      <c r="BM441" s="142" t="s">
        <v>8390</v>
      </c>
    </row>
    <row r="442" spans="2:65" s="1" customFormat="1" ht="11.25">
      <c r="B442" s="32"/>
      <c r="D442" s="144" t="s">
        <v>348</v>
      </c>
      <c r="F442" s="145" t="s">
        <v>8391</v>
      </c>
      <c r="I442" s="146"/>
      <c r="L442" s="32"/>
      <c r="M442" s="147"/>
      <c r="T442" s="53"/>
      <c r="AT442" s="17" t="s">
        <v>348</v>
      </c>
      <c r="AU442" s="17" t="s">
        <v>83</v>
      </c>
    </row>
    <row r="443" spans="2:65" s="1" customFormat="1" ht="16.5" customHeight="1">
      <c r="B443" s="32"/>
      <c r="C443" s="131" t="s">
        <v>2773</v>
      </c>
      <c r="D443" s="131" t="s">
        <v>342</v>
      </c>
      <c r="E443" s="132" t="s">
        <v>8392</v>
      </c>
      <c r="F443" s="133" t="s">
        <v>8393</v>
      </c>
      <c r="G443" s="134" t="s">
        <v>1149</v>
      </c>
      <c r="H443" s="135">
        <v>4</v>
      </c>
      <c r="I443" s="136"/>
      <c r="J443" s="137">
        <f t="shared" ref="J443:J448" si="0">ROUND(I443*H443,2)</f>
        <v>0</v>
      </c>
      <c r="K443" s="133" t="s">
        <v>2158</v>
      </c>
      <c r="L443" s="32"/>
      <c r="M443" s="138" t="s">
        <v>19</v>
      </c>
      <c r="N443" s="139" t="s">
        <v>44</v>
      </c>
      <c r="P443" s="140">
        <f t="shared" ref="P443:P448" si="1">O443*H443</f>
        <v>0</v>
      </c>
      <c r="Q443" s="140">
        <v>4.0299999999999997E-3</v>
      </c>
      <c r="R443" s="140">
        <f t="shared" ref="R443:R448" si="2">Q443*H443</f>
        <v>1.6119999999999999E-2</v>
      </c>
      <c r="S443" s="140">
        <v>0</v>
      </c>
      <c r="T443" s="141">
        <f t="shared" ref="T443:T448" si="3">S443*H443</f>
        <v>0</v>
      </c>
      <c r="AR443" s="142" t="s">
        <v>489</v>
      </c>
      <c r="AT443" s="142" t="s">
        <v>342</v>
      </c>
      <c r="AU443" s="142" t="s">
        <v>83</v>
      </c>
      <c r="AY443" s="17" t="s">
        <v>339</v>
      </c>
      <c r="BE443" s="143">
        <f t="shared" ref="BE443:BE448" si="4">IF(N443="základní",J443,0)</f>
        <v>0</v>
      </c>
      <c r="BF443" s="143">
        <f t="shared" ref="BF443:BF448" si="5">IF(N443="snížená",J443,0)</f>
        <v>0</v>
      </c>
      <c r="BG443" s="143">
        <f t="shared" ref="BG443:BG448" si="6">IF(N443="zákl. přenesená",J443,0)</f>
        <v>0</v>
      </c>
      <c r="BH443" s="143">
        <f t="shared" ref="BH443:BH448" si="7">IF(N443="sníž. přenesená",J443,0)</f>
        <v>0</v>
      </c>
      <c r="BI443" s="143">
        <f t="shared" ref="BI443:BI448" si="8">IF(N443="nulová",J443,0)</f>
        <v>0</v>
      </c>
      <c r="BJ443" s="17" t="s">
        <v>81</v>
      </c>
      <c r="BK443" s="143">
        <f t="shared" ref="BK443:BK448" si="9">ROUND(I443*H443,2)</f>
        <v>0</v>
      </c>
      <c r="BL443" s="17" t="s">
        <v>489</v>
      </c>
      <c r="BM443" s="142" t="s">
        <v>8394</v>
      </c>
    </row>
    <row r="444" spans="2:65" s="1" customFormat="1" ht="66.75" customHeight="1">
      <c r="B444" s="32"/>
      <c r="C444" s="163" t="s">
        <v>2777</v>
      </c>
      <c r="D444" s="163" t="s">
        <v>1918</v>
      </c>
      <c r="E444" s="164" t="s">
        <v>8395</v>
      </c>
      <c r="F444" s="165" t="s">
        <v>8396</v>
      </c>
      <c r="G444" s="166" t="s">
        <v>212</v>
      </c>
      <c r="H444" s="167">
        <v>2</v>
      </c>
      <c r="I444" s="168"/>
      <c r="J444" s="169">
        <f t="shared" si="0"/>
        <v>0</v>
      </c>
      <c r="K444" s="165" t="s">
        <v>2158</v>
      </c>
      <c r="L444" s="170"/>
      <c r="M444" s="171" t="s">
        <v>19</v>
      </c>
      <c r="N444" s="172" t="s">
        <v>44</v>
      </c>
      <c r="P444" s="140">
        <f t="shared" si="1"/>
        <v>0</v>
      </c>
      <c r="Q444" s="140">
        <v>3.3000000000000002E-2</v>
      </c>
      <c r="R444" s="140">
        <f t="shared" si="2"/>
        <v>6.6000000000000003E-2</v>
      </c>
      <c r="S444" s="140">
        <v>0</v>
      </c>
      <c r="T444" s="141">
        <f t="shared" si="3"/>
        <v>0</v>
      </c>
      <c r="AR444" s="142" t="s">
        <v>678</v>
      </c>
      <c r="AT444" s="142" t="s">
        <v>1918</v>
      </c>
      <c r="AU444" s="142" t="s">
        <v>83</v>
      </c>
      <c r="AY444" s="17" t="s">
        <v>339</v>
      </c>
      <c r="BE444" s="143">
        <f t="shared" si="4"/>
        <v>0</v>
      </c>
      <c r="BF444" s="143">
        <f t="shared" si="5"/>
        <v>0</v>
      </c>
      <c r="BG444" s="143">
        <f t="shared" si="6"/>
        <v>0</v>
      </c>
      <c r="BH444" s="143">
        <f t="shared" si="7"/>
        <v>0</v>
      </c>
      <c r="BI444" s="143">
        <f t="shared" si="8"/>
        <v>0</v>
      </c>
      <c r="BJ444" s="17" t="s">
        <v>81</v>
      </c>
      <c r="BK444" s="143">
        <f t="shared" si="9"/>
        <v>0</v>
      </c>
      <c r="BL444" s="17" t="s">
        <v>489</v>
      </c>
      <c r="BM444" s="142" t="s">
        <v>8397</v>
      </c>
    </row>
    <row r="445" spans="2:65" s="1" customFormat="1" ht="44.25" customHeight="1">
      <c r="B445" s="32"/>
      <c r="C445" s="163" t="s">
        <v>2783</v>
      </c>
      <c r="D445" s="163" t="s">
        <v>1918</v>
      </c>
      <c r="E445" s="164" t="s">
        <v>8398</v>
      </c>
      <c r="F445" s="165" t="s">
        <v>8399</v>
      </c>
      <c r="G445" s="166" t="s">
        <v>1149</v>
      </c>
      <c r="H445" s="167">
        <v>1</v>
      </c>
      <c r="I445" s="168"/>
      <c r="J445" s="169">
        <f t="shared" si="0"/>
        <v>0</v>
      </c>
      <c r="K445" s="165" t="s">
        <v>2158</v>
      </c>
      <c r="L445" s="170"/>
      <c r="M445" s="171" t="s">
        <v>19</v>
      </c>
      <c r="N445" s="172" t="s">
        <v>44</v>
      </c>
      <c r="P445" s="140">
        <f t="shared" si="1"/>
        <v>0</v>
      </c>
      <c r="Q445" s="140">
        <v>2.5999999999999999E-2</v>
      </c>
      <c r="R445" s="140">
        <f t="shared" si="2"/>
        <v>2.5999999999999999E-2</v>
      </c>
      <c r="S445" s="140">
        <v>0</v>
      </c>
      <c r="T445" s="141">
        <f t="shared" si="3"/>
        <v>0</v>
      </c>
      <c r="AR445" s="142" t="s">
        <v>678</v>
      </c>
      <c r="AT445" s="142" t="s">
        <v>1918</v>
      </c>
      <c r="AU445" s="142" t="s">
        <v>83</v>
      </c>
      <c r="AY445" s="17" t="s">
        <v>339</v>
      </c>
      <c r="BE445" s="143">
        <f t="shared" si="4"/>
        <v>0</v>
      </c>
      <c r="BF445" s="143">
        <f t="shared" si="5"/>
        <v>0</v>
      </c>
      <c r="BG445" s="143">
        <f t="shared" si="6"/>
        <v>0</v>
      </c>
      <c r="BH445" s="143">
        <f t="shared" si="7"/>
        <v>0</v>
      </c>
      <c r="BI445" s="143">
        <f t="shared" si="8"/>
        <v>0</v>
      </c>
      <c r="BJ445" s="17" t="s">
        <v>81</v>
      </c>
      <c r="BK445" s="143">
        <f t="shared" si="9"/>
        <v>0</v>
      </c>
      <c r="BL445" s="17" t="s">
        <v>489</v>
      </c>
      <c r="BM445" s="142" t="s">
        <v>8400</v>
      </c>
    </row>
    <row r="446" spans="2:65" s="1" customFormat="1" ht="24.2" customHeight="1">
      <c r="B446" s="32"/>
      <c r="C446" s="163" t="s">
        <v>2789</v>
      </c>
      <c r="D446" s="163" t="s">
        <v>1918</v>
      </c>
      <c r="E446" s="164" t="s">
        <v>8401</v>
      </c>
      <c r="F446" s="165" t="s">
        <v>8402</v>
      </c>
      <c r="G446" s="166" t="s">
        <v>212</v>
      </c>
      <c r="H446" s="167">
        <v>1</v>
      </c>
      <c r="I446" s="168"/>
      <c r="J446" s="169">
        <f t="shared" si="0"/>
        <v>0</v>
      </c>
      <c r="K446" s="165" t="s">
        <v>345</v>
      </c>
      <c r="L446" s="170"/>
      <c r="M446" s="171" t="s">
        <v>19</v>
      </c>
      <c r="N446" s="172" t="s">
        <v>44</v>
      </c>
      <c r="P446" s="140">
        <f t="shared" si="1"/>
        <v>0</v>
      </c>
      <c r="Q446" s="140">
        <v>1.2749999999999999E-2</v>
      </c>
      <c r="R446" s="140">
        <f t="shared" si="2"/>
        <v>1.2749999999999999E-2</v>
      </c>
      <c r="S446" s="140">
        <v>0</v>
      </c>
      <c r="T446" s="141">
        <f t="shared" si="3"/>
        <v>0</v>
      </c>
      <c r="AR446" s="142" t="s">
        <v>678</v>
      </c>
      <c r="AT446" s="142" t="s">
        <v>1918</v>
      </c>
      <c r="AU446" s="142" t="s">
        <v>83</v>
      </c>
      <c r="AY446" s="17" t="s">
        <v>339</v>
      </c>
      <c r="BE446" s="143">
        <f t="shared" si="4"/>
        <v>0</v>
      </c>
      <c r="BF446" s="143">
        <f t="shared" si="5"/>
        <v>0</v>
      </c>
      <c r="BG446" s="143">
        <f t="shared" si="6"/>
        <v>0</v>
      </c>
      <c r="BH446" s="143">
        <f t="shared" si="7"/>
        <v>0</v>
      </c>
      <c r="BI446" s="143">
        <f t="shared" si="8"/>
        <v>0</v>
      </c>
      <c r="BJ446" s="17" t="s">
        <v>81</v>
      </c>
      <c r="BK446" s="143">
        <f t="shared" si="9"/>
        <v>0</v>
      </c>
      <c r="BL446" s="17" t="s">
        <v>489</v>
      </c>
      <c r="BM446" s="142" t="s">
        <v>8403</v>
      </c>
    </row>
    <row r="447" spans="2:65" s="1" customFormat="1" ht="33" customHeight="1">
      <c r="B447" s="32"/>
      <c r="C447" s="131" t="s">
        <v>2794</v>
      </c>
      <c r="D447" s="131" t="s">
        <v>342</v>
      </c>
      <c r="E447" s="132" t="s">
        <v>8404</v>
      </c>
      <c r="F447" s="133" t="s">
        <v>8405</v>
      </c>
      <c r="G447" s="134" t="s">
        <v>1149</v>
      </c>
      <c r="H447" s="135">
        <v>1</v>
      </c>
      <c r="I447" s="136"/>
      <c r="J447" s="137">
        <f t="shared" si="0"/>
        <v>0</v>
      </c>
      <c r="K447" s="133" t="s">
        <v>2158</v>
      </c>
      <c r="L447" s="32"/>
      <c r="M447" s="138" t="s">
        <v>19</v>
      </c>
      <c r="N447" s="139" t="s">
        <v>44</v>
      </c>
      <c r="P447" s="140">
        <f t="shared" si="1"/>
        <v>0</v>
      </c>
      <c r="Q447" s="140">
        <v>1.8799999999999999E-3</v>
      </c>
      <c r="R447" s="140">
        <f t="shared" si="2"/>
        <v>1.8799999999999999E-3</v>
      </c>
      <c r="S447" s="140">
        <v>0</v>
      </c>
      <c r="T447" s="141">
        <f t="shared" si="3"/>
        <v>0</v>
      </c>
      <c r="AR447" s="142" t="s">
        <v>489</v>
      </c>
      <c r="AT447" s="142" t="s">
        <v>342</v>
      </c>
      <c r="AU447" s="142" t="s">
        <v>83</v>
      </c>
      <c r="AY447" s="17" t="s">
        <v>339</v>
      </c>
      <c r="BE447" s="143">
        <f t="shared" si="4"/>
        <v>0</v>
      </c>
      <c r="BF447" s="143">
        <f t="shared" si="5"/>
        <v>0</v>
      </c>
      <c r="BG447" s="143">
        <f t="shared" si="6"/>
        <v>0</v>
      </c>
      <c r="BH447" s="143">
        <f t="shared" si="7"/>
        <v>0</v>
      </c>
      <c r="BI447" s="143">
        <f t="shared" si="8"/>
        <v>0</v>
      </c>
      <c r="BJ447" s="17" t="s">
        <v>81</v>
      </c>
      <c r="BK447" s="143">
        <f t="shared" si="9"/>
        <v>0</v>
      </c>
      <c r="BL447" s="17" t="s">
        <v>489</v>
      </c>
      <c r="BM447" s="142" t="s">
        <v>8406</v>
      </c>
    </row>
    <row r="448" spans="2:65" s="1" customFormat="1" ht="49.15" customHeight="1">
      <c r="B448" s="32"/>
      <c r="C448" s="131" t="s">
        <v>2799</v>
      </c>
      <c r="D448" s="131" t="s">
        <v>342</v>
      </c>
      <c r="E448" s="132" t="s">
        <v>8407</v>
      </c>
      <c r="F448" s="133" t="s">
        <v>8408</v>
      </c>
      <c r="G448" s="134" t="s">
        <v>670</v>
      </c>
      <c r="H448" s="135">
        <v>0.126</v>
      </c>
      <c r="I448" s="136"/>
      <c r="J448" s="137">
        <f t="shared" si="0"/>
        <v>0</v>
      </c>
      <c r="K448" s="133" t="s">
        <v>345</v>
      </c>
      <c r="L448" s="32"/>
      <c r="M448" s="138" t="s">
        <v>19</v>
      </c>
      <c r="N448" s="139" t="s">
        <v>44</v>
      </c>
      <c r="P448" s="140">
        <f t="shared" si="1"/>
        <v>0</v>
      </c>
      <c r="Q448" s="140">
        <v>0</v>
      </c>
      <c r="R448" s="140">
        <f t="shared" si="2"/>
        <v>0</v>
      </c>
      <c r="S448" s="140">
        <v>0</v>
      </c>
      <c r="T448" s="141">
        <f t="shared" si="3"/>
        <v>0</v>
      </c>
      <c r="AR448" s="142" t="s">
        <v>489</v>
      </c>
      <c r="AT448" s="142" t="s">
        <v>342</v>
      </c>
      <c r="AU448" s="142" t="s">
        <v>83</v>
      </c>
      <c r="AY448" s="17" t="s">
        <v>339</v>
      </c>
      <c r="BE448" s="143">
        <f t="shared" si="4"/>
        <v>0</v>
      </c>
      <c r="BF448" s="143">
        <f t="shared" si="5"/>
        <v>0</v>
      </c>
      <c r="BG448" s="143">
        <f t="shared" si="6"/>
        <v>0</v>
      </c>
      <c r="BH448" s="143">
        <f t="shared" si="7"/>
        <v>0</v>
      </c>
      <c r="BI448" s="143">
        <f t="shared" si="8"/>
        <v>0</v>
      </c>
      <c r="BJ448" s="17" t="s">
        <v>81</v>
      </c>
      <c r="BK448" s="143">
        <f t="shared" si="9"/>
        <v>0</v>
      </c>
      <c r="BL448" s="17" t="s">
        <v>489</v>
      </c>
      <c r="BM448" s="142" t="s">
        <v>8409</v>
      </c>
    </row>
    <row r="449" spans="2:65" s="1" customFormat="1" ht="11.25">
      <c r="B449" s="32"/>
      <c r="D449" s="144" t="s">
        <v>348</v>
      </c>
      <c r="F449" s="145" t="s">
        <v>8410</v>
      </c>
      <c r="I449" s="146"/>
      <c r="L449" s="32"/>
      <c r="M449" s="147"/>
      <c r="T449" s="53"/>
      <c r="AT449" s="17" t="s">
        <v>348</v>
      </c>
      <c r="AU449" s="17" t="s">
        <v>83</v>
      </c>
    </row>
    <row r="450" spans="2:65" s="11" customFormat="1" ht="22.9" customHeight="1">
      <c r="B450" s="119"/>
      <c r="D450" s="120" t="s">
        <v>72</v>
      </c>
      <c r="E450" s="129" t="s">
        <v>3765</v>
      </c>
      <c r="F450" s="129" t="s">
        <v>3766</v>
      </c>
      <c r="I450" s="122"/>
      <c r="J450" s="130">
        <f>BK450</f>
        <v>0</v>
      </c>
      <c r="L450" s="119"/>
      <c r="M450" s="124"/>
      <c r="P450" s="125">
        <f>SUM(P451:P532)</f>
        <v>0</v>
      </c>
      <c r="R450" s="125">
        <f>SUM(R451:R532)</f>
        <v>1.6957100000000001</v>
      </c>
      <c r="T450" s="126">
        <f>SUM(T451:T532)</f>
        <v>1.3647799999999999</v>
      </c>
      <c r="AR450" s="120" t="s">
        <v>83</v>
      </c>
      <c r="AT450" s="127" t="s">
        <v>72</v>
      </c>
      <c r="AU450" s="127" t="s">
        <v>81</v>
      </c>
      <c r="AY450" s="120" t="s">
        <v>339</v>
      </c>
      <c r="BK450" s="128">
        <f>SUM(BK451:BK532)</f>
        <v>0</v>
      </c>
    </row>
    <row r="451" spans="2:65" s="1" customFormat="1" ht="16.5" customHeight="1">
      <c r="B451" s="32"/>
      <c r="C451" s="131" t="s">
        <v>2804</v>
      </c>
      <c r="D451" s="131" t="s">
        <v>342</v>
      </c>
      <c r="E451" s="132" t="s">
        <v>8411</v>
      </c>
      <c r="F451" s="133" t="s">
        <v>8412</v>
      </c>
      <c r="G451" s="134" t="s">
        <v>1149</v>
      </c>
      <c r="H451" s="135">
        <v>21</v>
      </c>
      <c r="I451" s="136"/>
      <c r="J451" s="137">
        <f>ROUND(I451*H451,2)</f>
        <v>0</v>
      </c>
      <c r="K451" s="133" t="s">
        <v>345</v>
      </c>
      <c r="L451" s="32"/>
      <c r="M451" s="138" t="s">
        <v>19</v>
      </c>
      <c r="N451" s="139" t="s">
        <v>44</v>
      </c>
      <c r="P451" s="140">
        <f>O451*H451</f>
        <v>0</v>
      </c>
      <c r="Q451" s="140">
        <v>0</v>
      </c>
      <c r="R451" s="140">
        <f>Q451*H451</f>
        <v>0</v>
      </c>
      <c r="S451" s="140">
        <v>3.4200000000000001E-2</v>
      </c>
      <c r="T451" s="141">
        <f>S451*H451</f>
        <v>0.71820000000000006</v>
      </c>
      <c r="AR451" s="142" t="s">
        <v>489</v>
      </c>
      <c r="AT451" s="142" t="s">
        <v>342</v>
      </c>
      <c r="AU451" s="142" t="s">
        <v>83</v>
      </c>
      <c r="AY451" s="17" t="s">
        <v>339</v>
      </c>
      <c r="BE451" s="143">
        <f>IF(N451="základní",J451,0)</f>
        <v>0</v>
      </c>
      <c r="BF451" s="143">
        <f>IF(N451="snížená",J451,0)</f>
        <v>0</v>
      </c>
      <c r="BG451" s="143">
        <f>IF(N451="zákl. přenesená",J451,0)</f>
        <v>0</v>
      </c>
      <c r="BH451" s="143">
        <f>IF(N451="sníž. přenesená",J451,0)</f>
        <v>0</v>
      </c>
      <c r="BI451" s="143">
        <f>IF(N451="nulová",J451,0)</f>
        <v>0</v>
      </c>
      <c r="BJ451" s="17" t="s">
        <v>81</v>
      </c>
      <c r="BK451" s="143">
        <f>ROUND(I451*H451,2)</f>
        <v>0</v>
      </c>
      <c r="BL451" s="17" t="s">
        <v>489</v>
      </c>
      <c r="BM451" s="142" t="s">
        <v>8413</v>
      </c>
    </row>
    <row r="452" spans="2:65" s="1" customFormat="1" ht="11.25">
      <c r="B452" s="32"/>
      <c r="D452" s="144" t="s">
        <v>348</v>
      </c>
      <c r="F452" s="145" t="s">
        <v>8414</v>
      </c>
      <c r="I452" s="146"/>
      <c r="L452" s="32"/>
      <c r="M452" s="147"/>
      <c r="T452" s="53"/>
      <c r="AT452" s="17" t="s">
        <v>348</v>
      </c>
      <c r="AU452" s="17" t="s">
        <v>83</v>
      </c>
    </row>
    <row r="453" spans="2:65" s="12" customFormat="1" ht="11.25">
      <c r="B453" s="148"/>
      <c r="D453" s="149" t="s">
        <v>350</v>
      </c>
      <c r="E453" s="150" t="s">
        <v>19</v>
      </c>
      <c r="F453" s="151" t="s">
        <v>8415</v>
      </c>
      <c r="H453" s="152">
        <v>21</v>
      </c>
      <c r="I453" s="153"/>
      <c r="L453" s="148"/>
      <c r="M453" s="154"/>
      <c r="T453" s="155"/>
      <c r="AT453" s="150" t="s">
        <v>350</v>
      </c>
      <c r="AU453" s="150" t="s">
        <v>83</v>
      </c>
      <c r="AV453" s="12" t="s">
        <v>83</v>
      </c>
      <c r="AW453" s="12" t="s">
        <v>34</v>
      </c>
      <c r="AX453" s="12" t="s">
        <v>73</v>
      </c>
      <c r="AY453" s="150" t="s">
        <v>339</v>
      </c>
    </row>
    <row r="454" spans="2:65" s="14" customFormat="1" ht="11.25">
      <c r="B454" s="181"/>
      <c r="D454" s="149" t="s">
        <v>350</v>
      </c>
      <c r="E454" s="182" t="s">
        <v>19</v>
      </c>
      <c r="F454" s="183" t="s">
        <v>358</v>
      </c>
      <c r="H454" s="184">
        <v>21</v>
      </c>
      <c r="I454" s="185"/>
      <c r="L454" s="181"/>
      <c r="M454" s="186"/>
      <c r="T454" s="187"/>
      <c r="AT454" s="182" t="s">
        <v>350</v>
      </c>
      <c r="AU454" s="182" t="s">
        <v>83</v>
      </c>
      <c r="AV454" s="14" t="s">
        <v>346</v>
      </c>
      <c r="AW454" s="14" t="s">
        <v>34</v>
      </c>
      <c r="AX454" s="14" t="s">
        <v>81</v>
      </c>
      <c r="AY454" s="182" t="s">
        <v>339</v>
      </c>
    </row>
    <row r="455" spans="2:65" s="1" customFormat="1" ht="33" customHeight="1">
      <c r="B455" s="32"/>
      <c r="C455" s="131" t="s">
        <v>2809</v>
      </c>
      <c r="D455" s="131" t="s">
        <v>342</v>
      </c>
      <c r="E455" s="132" t="s">
        <v>8416</v>
      </c>
      <c r="F455" s="133" t="s">
        <v>8417</v>
      </c>
      <c r="G455" s="134" t="s">
        <v>1149</v>
      </c>
      <c r="H455" s="135">
        <v>22</v>
      </c>
      <c r="I455" s="136"/>
      <c r="J455" s="137">
        <f>ROUND(I455*H455,2)</f>
        <v>0</v>
      </c>
      <c r="K455" s="133" t="s">
        <v>345</v>
      </c>
      <c r="L455" s="32"/>
      <c r="M455" s="138" t="s">
        <v>19</v>
      </c>
      <c r="N455" s="139" t="s">
        <v>44</v>
      </c>
      <c r="P455" s="140">
        <f>O455*H455</f>
        <v>0</v>
      </c>
      <c r="Q455" s="140">
        <v>1.7469999999999999E-2</v>
      </c>
      <c r="R455" s="140">
        <f>Q455*H455</f>
        <v>0.38434000000000001</v>
      </c>
      <c r="S455" s="140">
        <v>0</v>
      </c>
      <c r="T455" s="141">
        <f>S455*H455</f>
        <v>0</v>
      </c>
      <c r="AR455" s="142" t="s">
        <v>489</v>
      </c>
      <c r="AT455" s="142" t="s">
        <v>342</v>
      </c>
      <c r="AU455" s="142" t="s">
        <v>83</v>
      </c>
      <c r="AY455" s="17" t="s">
        <v>339</v>
      </c>
      <c r="BE455" s="143">
        <f>IF(N455="základní",J455,0)</f>
        <v>0</v>
      </c>
      <c r="BF455" s="143">
        <f>IF(N455="snížená",J455,0)</f>
        <v>0</v>
      </c>
      <c r="BG455" s="143">
        <f>IF(N455="zákl. přenesená",J455,0)</f>
        <v>0</v>
      </c>
      <c r="BH455" s="143">
        <f>IF(N455="sníž. přenesená",J455,0)</f>
        <v>0</v>
      </c>
      <c r="BI455" s="143">
        <f>IF(N455="nulová",J455,0)</f>
        <v>0</v>
      </c>
      <c r="BJ455" s="17" t="s">
        <v>81</v>
      </c>
      <c r="BK455" s="143">
        <f>ROUND(I455*H455,2)</f>
        <v>0</v>
      </c>
      <c r="BL455" s="17" t="s">
        <v>489</v>
      </c>
      <c r="BM455" s="142" t="s">
        <v>8418</v>
      </c>
    </row>
    <row r="456" spans="2:65" s="1" customFormat="1" ht="11.25">
      <c r="B456" s="32"/>
      <c r="D456" s="144" t="s">
        <v>348</v>
      </c>
      <c r="F456" s="145" t="s">
        <v>8419</v>
      </c>
      <c r="I456" s="146"/>
      <c r="L456" s="32"/>
      <c r="M456" s="147"/>
      <c r="T456" s="53"/>
      <c r="AT456" s="17" t="s">
        <v>348</v>
      </c>
      <c r="AU456" s="17" t="s">
        <v>83</v>
      </c>
    </row>
    <row r="457" spans="2:65" s="12" customFormat="1" ht="11.25">
      <c r="B457" s="148"/>
      <c r="D457" s="149" t="s">
        <v>350</v>
      </c>
      <c r="E457" s="150" t="s">
        <v>19</v>
      </c>
      <c r="F457" s="151" t="s">
        <v>8420</v>
      </c>
      <c r="H457" s="152">
        <v>22</v>
      </c>
      <c r="I457" s="153"/>
      <c r="L457" s="148"/>
      <c r="M457" s="154"/>
      <c r="T457" s="155"/>
      <c r="AT457" s="150" t="s">
        <v>350</v>
      </c>
      <c r="AU457" s="150" t="s">
        <v>83</v>
      </c>
      <c r="AV457" s="12" t="s">
        <v>83</v>
      </c>
      <c r="AW457" s="12" t="s">
        <v>34</v>
      </c>
      <c r="AX457" s="12" t="s">
        <v>73</v>
      </c>
      <c r="AY457" s="150" t="s">
        <v>339</v>
      </c>
    </row>
    <row r="458" spans="2:65" s="14" customFormat="1" ht="11.25">
      <c r="B458" s="181"/>
      <c r="D458" s="149" t="s">
        <v>350</v>
      </c>
      <c r="E458" s="182" t="s">
        <v>19</v>
      </c>
      <c r="F458" s="183" t="s">
        <v>358</v>
      </c>
      <c r="H458" s="184">
        <v>22</v>
      </c>
      <c r="I458" s="185"/>
      <c r="L458" s="181"/>
      <c r="M458" s="186"/>
      <c r="T458" s="187"/>
      <c r="AT458" s="182" t="s">
        <v>350</v>
      </c>
      <c r="AU458" s="182" t="s">
        <v>83</v>
      </c>
      <c r="AV458" s="14" t="s">
        <v>346</v>
      </c>
      <c r="AW458" s="14" t="s">
        <v>34</v>
      </c>
      <c r="AX458" s="14" t="s">
        <v>81</v>
      </c>
      <c r="AY458" s="182" t="s">
        <v>339</v>
      </c>
    </row>
    <row r="459" spans="2:65" s="1" customFormat="1" ht="24.2" customHeight="1">
      <c r="B459" s="32"/>
      <c r="C459" s="131" t="s">
        <v>2814</v>
      </c>
      <c r="D459" s="131" t="s">
        <v>342</v>
      </c>
      <c r="E459" s="132" t="s">
        <v>8421</v>
      </c>
      <c r="F459" s="133" t="s">
        <v>8422</v>
      </c>
      <c r="G459" s="134" t="s">
        <v>1149</v>
      </c>
      <c r="H459" s="135">
        <v>1</v>
      </c>
      <c r="I459" s="136"/>
      <c r="J459" s="137">
        <f>ROUND(I459*H459,2)</f>
        <v>0</v>
      </c>
      <c r="K459" s="133" t="s">
        <v>345</v>
      </c>
      <c r="L459" s="32"/>
      <c r="M459" s="138" t="s">
        <v>19</v>
      </c>
      <c r="N459" s="139" t="s">
        <v>44</v>
      </c>
      <c r="P459" s="140">
        <f>O459*H459</f>
        <v>0</v>
      </c>
      <c r="Q459" s="140">
        <v>2.9440000000000001E-2</v>
      </c>
      <c r="R459" s="140">
        <f>Q459*H459</f>
        <v>2.9440000000000001E-2</v>
      </c>
      <c r="S459" s="140">
        <v>0</v>
      </c>
      <c r="T459" s="141">
        <f>S459*H459</f>
        <v>0</v>
      </c>
      <c r="AR459" s="142" t="s">
        <v>489</v>
      </c>
      <c r="AT459" s="142" t="s">
        <v>342</v>
      </c>
      <c r="AU459" s="142" t="s">
        <v>83</v>
      </c>
      <c r="AY459" s="17" t="s">
        <v>339</v>
      </c>
      <c r="BE459" s="143">
        <f>IF(N459="základní",J459,0)</f>
        <v>0</v>
      </c>
      <c r="BF459" s="143">
        <f>IF(N459="snížená",J459,0)</f>
        <v>0</v>
      </c>
      <c r="BG459" s="143">
        <f>IF(N459="zákl. přenesená",J459,0)</f>
        <v>0</v>
      </c>
      <c r="BH459" s="143">
        <f>IF(N459="sníž. přenesená",J459,0)</f>
        <v>0</v>
      </c>
      <c r="BI459" s="143">
        <f>IF(N459="nulová",J459,0)</f>
        <v>0</v>
      </c>
      <c r="BJ459" s="17" t="s">
        <v>81</v>
      </c>
      <c r="BK459" s="143">
        <f>ROUND(I459*H459,2)</f>
        <v>0</v>
      </c>
      <c r="BL459" s="17" t="s">
        <v>489</v>
      </c>
      <c r="BM459" s="142" t="s">
        <v>8423</v>
      </c>
    </row>
    <row r="460" spans="2:65" s="1" customFormat="1" ht="11.25">
      <c r="B460" s="32"/>
      <c r="D460" s="144" t="s">
        <v>348</v>
      </c>
      <c r="F460" s="145" t="s">
        <v>8424</v>
      </c>
      <c r="I460" s="146"/>
      <c r="L460" s="32"/>
      <c r="M460" s="147"/>
      <c r="T460" s="53"/>
      <c r="AT460" s="17" t="s">
        <v>348</v>
      </c>
      <c r="AU460" s="17" t="s">
        <v>83</v>
      </c>
    </row>
    <row r="461" spans="2:65" s="1" customFormat="1" ht="24.2" customHeight="1">
      <c r="B461" s="32"/>
      <c r="C461" s="131" t="s">
        <v>2819</v>
      </c>
      <c r="D461" s="131" t="s">
        <v>342</v>
      </c>
      <c r="E461" s="132" t="s">
        <v>8425</v>
      </c>
      <c r="F461" s="133" t="s">
        <v>8426</v>
      </c>
      <c r="G461" s="134" t="s">
        <v>212</v>
      </c>
      <c r="H461" s="135">
        <v>4</v>
      </c>
      <c r="I461" s="136"/>
      <c r="J461" s="137">
        <f>ROUND(I461*H461,2)</f>
        <v>0</v>
      </c>
      <c r="K461" s="133" t="s">
        <v>345</v>
      </c>
      <c r="L461" s="32"/>
      <c r="M461" s="138" t="s">
        <v>19</v>
      </c>
      <c r="N461" s="139" t="s">
        <v>44</v>
      </c>
      <c r="P461" s="140">
        <f>O461*H461</f>
        <v>0</v>
      </c>
      <c r="Q461" s="140">
        <v>1.2700000000000001E-3</v>
      </c>
      <c r="R461" s="140">
        <f>Q461*H461</f>
        <v>5.0800000000000003E-3</v>
      </c>
      <c r="S461" s="140">
        <v>0</v>
      </c>
      <c r="T461" s="141">
        <f>S461*H461</f>
        <v>0</v>
      </c>
      <c r="AR461" s="142" t="s">
        <v>489</v>
      </c>
      <c r="AT461" s="142" t="s">
        <v>342</v>
      </c>
      <c r="AU461" s="142" t="s">
        <v>83</v>
      </c>
      <c r="AY461" s="17" t="s">
        <v>339</v>
      </c>
      <c r="BE461" s="143">
        <f>IF(N461="základní",J461,0)</f>
        <v>0</v>
      </c>
      <c r="BF461" s="143">
        <f>IF(N461="snížená",J461,0)</f>
        <v>0</v>
      </c>
      <c r="BG461" s="143">
        <f>IF(N461="zákl. přenesená",J461,0)</f>
        <v>0</v>
      </c>
      <c r="BH461" s="143">
        <f>IF(N461="sníž. přenesená",J461,0)</f>
        <v>0</v>
      </c>
      <c r="BI461" s="143">
        <f>IF(N461="nulová",J461,0)</f>
        <v>0</v>
      </c>
      <c r="BJ461" s="17" t="s">
        <v>81</v>
      </c>
      <c r="BK461" s="143">
        <f>ROUND(I461*H461,2)</f>
        <v>0</v>
      </c>
      <c r="BL461" s="17" t="s">
        <v>489</v>
      </c>
      <c r="BM461" s="142" t="s">
        <v>8427</v>
      </c>
    </row>
    <row r="462" spans="2:65" s="1" customFormat="1" ht="11.25">
      <c r="B462" s="32"/>
      <c r="D462" s="144" t="s">
        <v>348</v>
      </c>
      <c r="F462" s="145" t="s">
        <v>8428</v>
      </c>
      <c r="I462" s="146"/>
      <c r="L462" s="32"/>
      <c r="M462" s="147"/>
      <c r="T462" s="53"/>
      <c r="AT462" s="17" t="s">
        <v>348</v>
      </c>
      <c r="AU462" s="17" t="s">
        <v>83</v>
      </c>
    </row>
    <row r="463" spans="2:65" s="12" customFormat="1" ht="11.25">
      <c r="B463" s="148"/>
      <c r="D463" s="149" t="s">
        <v>350</v>
      </c>
      <c r="E463" s="150" t="s">
        <v>19</v>
      </c>
      <c r="F463" s="151" t="s">
        <v>8429</v>
      </c>
      <c r="H463" s="152">
        <v>4</v>
      </c>
      <c r="I463" s="153"/>
      <c r="L463" s="148"/>
      <c r="M463" s="154"/>
      <c r="T463" s="155"/>
      <c r="AT463" s="150" t="s">
        <v>350</v>
      </c>
      <c r="AU463" s="150" t="s">
        <v>83</v>
      </c>
      <c r="AV463" s="12" t="s">
        <v>83</v>
      </c>
      <c r="AW463" s="12" t="s">
        <v>34</v>
      </c>
      <c r="AX463" s="12" t="s">
        <v>73</v>
      </c>
      <c r="AY463" s="150" t="s">
        <v>339</v>
      </c>
    </row>
    <row r="464" spans="2:65" s="14" customFormat="1" ht="11.25">
      <c r="B464" s="181"/>
      <c r="D464" s="149" t="s">
        <v>350</v>
      </c>
      <c r="E464" s="182" t="s">
        <v>19</v>
      </c>
      <c r="F464" s="183" t="s">
        <v>358</v>
      </c>
      <c r="H464" s="184">
        <v>4</v>
      </c>
      <c r="I464" s="185"/>
      <c r="L464" s="181"/>
      <c r="M464" s="186"/>
      <c r="T464" s="187"/>
      <c r="AT464" s="182" t="s">
        <v>350</v>
      </c>
      <c r="AU464" s="182" t="s">
        <v>83</v>
      </c>
      <c r="AV464" s="14" t="s">
        <v>346</v>
      </c>
      <c r="AW464" s="14" t="s">
        <v>34</v>
      </c>
      <c r="AX464" s="14" t="s">
        <v>81</v>
      </c>
      <c r="AY464" s="182" t="s">
        <v>339</v>
      </c>
    </row>
    <row r="465" spans="2:65" s="1" customFormat="1" ht="24.2" customHeight="1">
      <c r="B465" s="32"/>
      <c r="C465" s="163" t="s">
        <v>2824</v>
      </c>
      <c r="D465" s="163" t="s">
        <v>1918</v>
      </c>
      <c r="E465" s="164" t="s">
        <v>8430</v>
      </c>
      <c r="F465" s="165" t="s">
        <v>8431</v>
      </c>
      <c r="G465" s="166" t="s">
        <v>212</v>
      </c>
      <c r="H465" s="167">
        <v>4</v>
      </c>
      <c r="I465" s="168"/>
      <c r="J465" s="169">
        <f>ROUND(I465*H465,2)</f>
        <v>0</v>
      </c>
      <c r="K465" s="165" t="s">
        <v>345</v>
      </c>
      <c r="L465" s="170"/>
      <c r="M465" s="171" t="s">
        <v>19</v>
      </c>
      <c r="N465" s="172" t="s">
        <v>44</v>
      </c>
      <c r="P465" s="140">
        <f>O465*H465</f>
        <v>0</v>
      </c>
      <c r="Q465" s="140">
        <v>2.1899999999999999E-2</v>
      </c>
      <c r="R465" s="140">
        <f>Q465*H465</f>
        <v>8.7599999999999997E-2</v>
      </c>
      <c r="S465" s="140">
        <v>0</v>
      </c>
      <c r="T465" s="141">
        <f>S465*H465</f>
        <v>0</v>
      </c>
      <c r="AR465" s="142" t="s">
        <v>678</v>
      </c>
      <c r="AT465" s="142" t="s">
        <v>1918</v>
      </c>
      <c r="AU465" s="142" t="s">
        <v>83</v>
      </c>
      <c r="AY465" s="17" t="s">
        <v>339</v>
      </c>
      <c r="BE465" s="143">
        <f>IF(N465="základní",J465,0)</f>
        <v>0</v>
      </c>
      <c r="BF465" s="143">
        <f>IF(N465="snížená",J465,0)</f>
        <v>0</v>
      </c>
      <c r="BG465" s="143">
        <f>IF(N465="zákl. přenesená",J465,0)</f>
        <v>0</v>
      </c>
      <c r="BH465" s="143">
        <f>IF(N465="sníž. přenesená",J465,0)</f>
        <v>0</v>
      </c>
      <c r="BI465" s="143">
        <f>IF(N465="nulová",J465,0)</f>
        <v>0</v>
      </c>
      <c r="BJ465" s="17" t="s">
        <v>81</v>
      </c>
      <c r="BK465" s="143">
        <f>ROUND(I465*H465,2)</f>
        <v>0</v>
      </c>
      <c r="BL465" s="17" t="s">
        <v>489</v>
      </c>
      <c r="BM465" s="142" t="s">
        <v>8432</v>
      </c>
    </row>
    <row r="466" spans="2:65" s="1" customFormat="1" ht="24.2" customHeight="1">
      <c r="B466" s="32"/>
      <c r="C466" s="163" t="s">
        <v>2829</v>
      </c>
      <c r="D466" s="163" t="s">
        <v>1918</v>
      </c>
      <c r="E466" s="164" t="s">
        <v>8433</v>
      </c>
      <c r="F466" s="165" t="s">
        <v>8434</v>
      </c>
      <c r="G466" s="166" t="s">
        <v>212</v>
      </c>
      <c r="H466" s="167">
        <v>4</v>
      </c>
      <c r="I466" s="168"/>
      <c r="J466" s="169">
        <f>ROUND(I466*H466,2)</f>
        <v>0</v>
      </c>
      <c r="K466" s="165" t="s">
        <v>2158</v>
      </c>
      <c r="L466" s="170"/>
      <c r="M466" s="171" t="s">
        <v>19</v>
      </c>
      <c r="N466" s="172" t="s">
        <v>44</v>
      </c>
      <c r="P466" s="140">
        <f>O466*H466</f>
        <v>0</v>
      </c>
      <c r="Q466" s="140">
        <v>1.14E-3</v>
      </c>
      <c r="R466" s="140">
        <f>Q466*H466</f>
        <v>4.5599999999999998E-3</v>
      </c>
      <c r="S466" s="140">
        <v>0</v>
      </c>
      <c r="T466" s="141">
        <f>S466*H466</f>
        <v>0</v>
      </c>
      <c r="AR466" s="142" t="s">
        <v>678</v>
      </c>
      <c r="AT466" s="142" t="s">
        <v>1918</v>
      </c>
      <c r="AU466" s="142" t="s">
        <v>83</v>
      </c>
      <c r="AY466" s="17" t="s">
        <v>339</v>
      </c>
      <c r="BE466" s="143">
        <f>IF(N466="základní",J466,0)</f>
        <v>0</v>
      </c>
      <c r="BF466" s="143">
        <f>IF(N466="snížená",J466,0)</f>
        <v>0</v>
      </c>
      <c r="BG466" s="143">
        <f>IF(N466="zákl. přenesená",J466,0)</f>
        <v>0</v>
      </c>
      <c r="BH466" s="143">
        <f>IF(N466="sníž. přenesená",J466,0)</f>
        <v>0</v>
      </c>
      <c r="BI466" s="143">
        <f>IF(N466="nulová",J466,0)</f>
        <v>0</v>
      </c>
      <c r="BJ466" s="17" t="s">
        <v>81</v>
      </c>
      <c r="BK466" s="143">
        <f>ROUND(I466*H466,2)</f>
        <v>0</v>
      </c>
      <c r="BL466" s="17" t="s">
        <v>489</v>
      </c>
      <c r="BM466" s="142" t="s">
        <v>8435</v>
      </c>
    </row>
    <row r="467" spans="2:65" s="1" customFormat="1" ht="24.2" customHeight="1">
      <c r="B467" s="32"/>
      <c r="C467" s="131" t="s">
        <v>2834</v>
      </c>
      <c r="D467" s="131" t="s">
        <v>342</v>
      </c>
      <c r="E467" s="132" t="s">
        <v>8436</v>
      </c>
      <c r="F467" s="133" t="s">
        <v>8437</v>
      </c>
      <c r="G467" s="134" t="s">
        <v>1149</v>
      </c>
      <c r="H467" s="135">
        <v>9</v>
      </c>
      <c r="I467" s="136"/>
      <c r="J467" s="137">
        <f>ROUND(I467*H467,2)</f>
        <v>0</v>
      </c>
      <c r="K467" s="133" t="s">
        <v>345</v>
      </c>
      <c r="L467" s="32"/>
      <c r="M467" s="138" t="s">
        <v>19</v>
      </c>
      <c r="N467" s="139" t="s">
        <v>44</v>
      </c>
      <c r="P467" s="140">
        <f>O467*H467</f>
        <v>0</v>
      </c>
      <c r="Q467" s="140">
        <v>1.8079999999999999E-2</v>
      </c>
      <c r="R467" s="140">
        <f>Q467*H467</f>
        <v>0.16271999999999998</v>
      </c>
      <c r="S467" s="140">
        <v>0</v>
      </c>
      <c r="T467" s="141">
        <f>S467*H467</f>
        <v>0</v>
      </c>
      <c r="AR467" s="142" t="s">
        <v>489</v>
      </c>
      <c r="AT467" s="142" t="s">
        <v>342</v>
      </c>
      <c r="AU467" s="142" t="s">
        <v>83</v>
      </c>
      <c r="AY467" s="17" t="s">
        <v>339</v>
      </c>
      <c r="BE467" s="143">
        <f>IF(N467="základní",J467,0)</f>
        <v>0</v>
      </c>
      <c r="BF467" s="143">
        <f>IF(N467="snížená",J467,0)</f>
        <v>0</v>
      </c>
      <c r="BG467" s="143">
        <f>IF(N467="zákl. přenesená",J467,0)</f>
        <v>0</v>
      </c>
      <c r="BH467" s="143">
        <f>IF(N467="sníž. přenesená",J467,0)</f>
        <v>0</v>
      </c>
      <c r="BI467" s="143">
        <f>IF(N467="nulová",J467,0)</f>
        <v>0</v>
      </c>
      <c r="BJ467" s="17" t="s">
        <v>81</v>
      </c>
      <c r="BK467" s="143">
        <f>ROUND(I467*H467,2)</f>
        <v>0</v>
      </c>
      <c r="BL467" s="17" t="s">
        <v>489</v>
      </c>
      <c r="BM467" s="142" t="s">
        <v>8438</v>
      </c>
    </row>
    <row r="468" spans="2:65" s="1" customFormat="1" ht="11.25">
      <c r="B468" s="32"/>
      <c r="D468" s="144" t="s">
        <v>348</v>
      </c>
      <c r="F468" s="145" t="s">
        <v>8439</v>
      </c>
      <c r="I468" s="146"/>
      <c r="L468" s="32"/>
      <c r="M468" s="147"/>
      <c r="T468" s="53"/>
      <c r="AT468" s="17" t="s">
        <v>348</v>
      </c>
      <c r="AU468" s="17" t="s">
        <v>83</v>
      </c>
    </row>
    <row r="469" spans="2:65" s="12" customFormat="1" ht="11.25">
      <c r="B469" s="148"/>
      <c r="D469" s="149" t="s">
        <v>350</v>
      </c>
      <c r="E469" s="150" t="s">
        <v>19</v>
      </c>
      <c r="F469" s="151" t="s">
        <v>8440</v>
      </c>
      <c r="H469" s="152">
        <v>9</v>
      </c>
      <c r="I469" s="153"/>
      <c r="L469" s="148"/>
      <c r="M469" s="154"/>
      <c r="T469" s="155"/>
      <c r="AT469" s="150" t="s">
        <v>350</v>
      </c>
      <c r="AU469" s="150" t="s">
        <v>83</v>
      </c>
      <c r="AV469" s="12" t="s">
        <v>83</v>
      </c>
      <c r="AW469" s="12" t="s">
        <v>34</v>
      </c>
      <c r="AX469" s="12" t="s">
        <v>73</v>
      </c>
      <c r="AY469" s="150" t="s">
        <v>339</v>
      </c>
    </row>
    <row r="470" spans="2:65" s="14" customFormat="1" ht="11.25">
      <c r="B470" s="181"/>
      <c r="D470" s="149" t="s">
        <v>350</v>
      </c>
      <c r="E470" s="182" t="s">
        <v>19</v>
      </c>
      <c r="F470" s="183" t="s">
        <v>358</v>
      </c>
      <c r="H470" s="184">
        <v>9</v>
      </c>
      <c r="I470" s="185"/>
      <c r="L470" s="181"/>
      <c r="M470" s="186"/>
      <c r="T470" s="187"/>
      <c r="AT470" s="182" t="s">
        <v>350</v>
      </c>
      <c r="AU470" s="182" t="s">
        <v>83</v>
      </c>
      <c r="AV470" s="14" t="s">
        <v>346</v>
      </c>
      <c r="AW470" s="14" t="s">
        <v>34</v>
      </c>
      <c r="AX470" s="14" t="s">
        <v>81</v>
      </c>
      <c r="AY470" s="182" t="s">
        <v>339</v>
      </c>
    </row>
    <row r="471" spans="2:65" s="1" customFormat="1" ht="16.5" customHeight="1">
      <c r="B471" s="32"/>
      <c r="C471" s="131" t="s">
        <v>2838</v>
      </c>
      <c r="D471" s="131" t="s">
        <v>342</v>
      </c>
      <c r="E471" s="132" t="s">
        <v>8441</v>
      </c>
      <c r="F471" s="133" t="s">
        <v>8442</v>
      </c>
      <c r="G471" s="134" t="s">
        <v>1149</v>
      </c>
      <c r="H471" s="135">
        <v>6</v>
      </c>
      <c r="I471" s="136"/>
      <c r="J471" s="137">
        <f>ROUND(I471*H471,2)</f>
        <v>0</v>
      </c>
      <c r="K471" s="133" t="s">
        <v>345</v>
      </c>
      <c r="L471" s="32"/>
      <c r="M471" s="138" t="s">
        <v>19</v>
      </c>
      <c r="N471" s="139" t="s">
        <v>44</v>
      </c>
      <c r="P471" s="140">
        <f>O471*H471</f>
        <v>0</v>
      </c>
      <c r="Q471" s="140">
        <v>0</v>
      </c>
      <c r="R471" s="140">
        <f>Q471*H471</f>
        <v>0</v>
      </c>
      <c r="S471" s="140">
        <v>1.72E-2</v>
      </c>
      <c r="T471" s="141">
        <f>S471*H471</f>
        <v>0.1032</v>
      </c>
      <c r="AR471" s="142" t="s">
        <v>489</v>
      </c>
      <c r="AT471" s="142" t="s">
        <v>342</v>
      </c>
      <c r="AU471" s="142" t="s">
        <v>83</v>
      </c>
      <c r="AY471" s="17" t="s">
        <v>339</v>
      </c>
      <c r="BE471" s="143">
        <f>IF(N471="základní",J471,0)</f>
        <v>0</v>
      </c>
      <c r="BF471" s="143">
        <f>IF(N471="snížená",J471,0)</f>
        <v>0</v>
      </c>
      <c r="BG471" s="143">
        <f>IF(N471="zákl. přenesená",J471,0)</f>
        <v>0</v>
      </c>
      <c r="BH471" s="143">
        <f>IF(N471="sníž. přenesená",J471,0)</f>
        <v>0</v>
      </c>
      <c r="BI471" s="143">
        <f>IF(N471="nulová",J471,0)</f>
        <v>0</v>
      </c>
      <c r="BJ471" s="17" t="s">
        <v>81</v>
      </c>
      <c r="BK471" s="143">
        <f>ROUND(I471*H471,2)</f>
        <v>0</v>
      </c>
      <c r="BL471" s="17" t="s">
        <v>489</v>
      </c>
      <c r="BM471" s="142" t="s">
        <v>8443</v>
      </c>
    </row>
    <row r="472" spans="2:65" s="1" customFormat="1" ht="11.25">
      <c r="B472" s="32"/>
      <c r="D472" s="144" t="s">
        <v>348</v>
      </c>
      <c r="F472" s="145" t="s">
        <v>8444</v>
      </c>
      <c r="I472" s="146"/>
      <c r="L472" s="32"/>
      <c r="M472" s="147"/>
      <c r="T472" s="53"/>
      <c r="AT472" s="17" t="s">
        <v>348</v>
      </c>
      <c r="AU472" s="17" t="s">
        <v>83</v>
      </c>
    </row>
    <row r="473" spans="2:65" s="12" customFormat="1" ht="11.25">
      <c r="B473" s="148"/>
      <c r="D473" s="149" t="s">
        <v>350</v>
      </c>
      <c r="E473" s="150" t="s">
        <v>19</v>
      </c>
      <c r="F473" s="151" t="s">
        <v>8445</v>
      </c>
      <c r="H473" s="152">
        <v>6</v>
      </c>
      <c r="I473" s="153"/>
      <c r="L473" s="148"/>
      <c r="M473" s="154"/>
      <c r="T473" s="155"/>
      <c r="AT473" s="150" t="s">
        <v>350</v>
      </c>
      <c r="AU473" s="150" t="s">
        <v>83</v>
      </c>
      <c r="AV473" s="12" t="s">
        <v>83</v>
      </c>
      <c r="AW473" s="12" t="s">
        <v>34</v>
      </c>
      <c r="AX473" s="12" t="s">
        <v>73</v>
      </c>
      <c r="AY473" s="150" t="s">
        <v>339</v>
      </c>
    </row>
    <row r="474" spans="2:65" s="14" customFormat="1" ht="11.25">
      <c r="B474" s="181"/>
      <c r="D474" s="149" t="s">
        <v>350</v>
      </c>
      <c r="E474" s="182" t="s">
        <v>19</v>
      </c>
      <c r="F474" s="183" t="s">
        <v>358</v>
      </c>
      <c r="H474" s="184">
        <v>6</v>
      </c>
      <c r="I474" s="185"/>
      <c r="L474" s="181"/>
      <c r="M474" s="186"/>
      <c r="T474" s="187"/>
      <c r="AT474" s="182" t="s">
        <v>350</v>
      </c>
      <c r="AU474" s="182" t="s">
        <v>83</v>
      </c>
      <c r="AV474" s="14" t="s">
        <v>346</v>
      </c>
      <c r="AW474" s="14" t="s">
        <v>34</v>
      </c>
      <c r="AX474" s="14" t="s">
        <v>81</v>
      </c>
      <c r="AY474" s="182" t="s">
        <v>339</v>
      </c>
    </row>
    <row r="475" spans="2:65" s="1" customFormat="1" ht="21.75" customHeight="1">
      <c r="B475" s="32"/>
      <c r="C475" s="131" t="s">
        <v>2843</v>
      </c>
      <c r="D475" s="131" t="s">
        <v>342</v>
      </c>
      <c r="E475" s="132" t="s">
        <v>8446</v>
      </c>
      <c r="F475" s="133" t="s">
        <v>8447</v>
      </c>
      <c r="G475" s="134" t="s">
        <v>1149</v>
      </c>
      <c r="H475" s="135">
        <v>22</v>
      </c>
      <c r="I475" s="136"/>
      <c r="J475" s="137">
        <f>ROUND(I475*H475,2)</f>
        <v>0</v>
      </c>
      <c r="K475" s="133" t="s">
        <v>345</v>
      </c>
      <c r="L475" s="32"/>
      <c r="M475" s="138" t="s">
        <v>19</v>
      </c>
      <c r="N475" s="139" t="s">
        <v>44</v>
      </c>
      <c r="P475" s="140">
        <f>O475*H475</f>
        <v>0</v>
      </c>
      <c r="Q475" s="140">
        <v>0</v>
      </c>
      <c r="R475" s="140">
        <f>Q475*H475</f>
        <v>0</v>
      </c>
      <c r="S475" s="140">
        <v>1.9460000000000002E-2</v>
      </c>
      <c r="T475" s="141">
        <f>S475*H475</f>
        <v>0.42812000000000006</v>
      </c>
      <c r="AR475" s="142" t="s">
        <v>489</v>
      </c>
      <c r="AT475" s="142" t="s">
        <v>342</v>
      </c>
      <c r="AU475" s="142" t="s">
        <v>83</v>
      </c>
      <c r="AY475" s="17" t="s">
        <v>339</v>
      </c>
      <c r="BE475" s="143">
        <f>IF(N475="základní",J475,0)</f>
        <v>0</v>
      </c>
      <c r="BF475" s="143">
        <f>IF(N475="snížená",J475,0)</f>
        <v>0</v>
      </c>
      <c r="BG475" s="143">
        <f>IF(N475="zákl. přenesená",J475,0)</f>
        <v>0</v>
      </c>
      <c r="BH475" s="143">
        <f>IF(N475="sníž. přenesená",J475,0)</f>
        <v>0</v>
      </c>
      <c r="BI475" s="143">
        <f>IF(N475="nulová",J475,0)</f>
        <v>0</v>
      </c>
      <c r="BJ475" s="17" t="s">
        <v>81</v>
      </c>
      <c r="BK475" s="143">
        <f>ROUND(I475*H475,2)</f>
        <v>0</v>
      </c>
      <c r="BL475" s="17" t="s">
        <v>489</v>
      </c>
      <c r="BM475" s="142" t="s">
        <v>8448</v>
      </c>
    </row>
    <row r="476" spans="2:65" s="1" customFormat="1" ht="11.25">
      <c r="B476" s="32"/>
      <c r="D476" s="144" t="s">
        <v>348</v>
      </c>
      <c r="F476" s="145" t="s">
        <v>8449</v>
      </c>
      <c r="I476" s="146"/>
      <c r="L476" s="32"/>
      <c r="M476" s="147"/>
      <c r="T476" s="53"/>
      <c r="AT476" s="17" t="s">
        <v>348</v>
      </c>
      <c r="AU476" s="17" t="s">
        <v>83</v>
      </c>
    </row>
    <row r="477" spans="2:65" s="12" customFormat="1" ht="11.25">
      <c r="B477" s="148"/>
      <c r="D477" s="149" t="s">
        <v>350</v>
      </c>
      <c r="E477" s="150" t="s">
        <v>19</v>
      </c>
      <c r="F477" s="151" t="s">
        <v>8450</v>
      </c>
      <c r="H477" s="152">
        <v>22</v>
      </c>
      <c r="I477" s="153"/>
      <c r="L477" s="148"/>
      <c r="M477" s="154"/>
      <c r="T477" s="155"/>
      <c r="AT477" s="150" t="s">
        <v>350</v>
      </c>
      <c r="AU477" s="150" t="s">
        <v>83</v>
      </c>
      <c r="AV477" s="12" t="s">
        <v>83</v>
      </c>
      <c r="AW477" s="12" t="s">
        <v>34</v>
      </c>
      <c r="AX477" s="12" t="s">
        <v>81</v>
      </c>
      <c r="AY477" s="150" t="s">
        <v>339</v>
      </c>
    </row>
    <row r="478" spans="2:65" s="1" customFormat="1" ht="37.9" customHeight="1">
      <c r="B478" s="32"/>
      <c r="C478" s="131" t="s">
        <v>2848</v>
      </c>
      <c r="D478" s="131" t="s">
        <v>342</v>
      </c>
      <c r="E478" s="132" t="s">
        <v>8451</v>
      </c>
      <c r="F478" s="133" t="s">
        <v>8452</v>
      </c>
      <c r="G478" s="134" t="s">
        <v>1149</v>
      </c>
      <c r="H478" s="135">
        <v>45</v>
      </c>
      <c r="I478" s="136"/>
      <c r="J478" s="137">
        <f>ROUND(I478*H478,2)</f>
        <v>0</v>
      </c>
      <c r="K478" s="133" t="s">
        <v>345</v>
      </c>
      <c r="L478" s="32"/>
      <c r="M478" s="138" t="s">
        <v>19</v>
      </c>
      <c r="N478" s="139" t="s">
        <v>44</v>
      </c>
      <c r="P478" s="140">
        <f>O478*H478</f>
        <v>0</v>
      </c>
      <c r="Q478" s="140">
        <v>1.6969999999999999E-2</v>
      </c>
      <c r="R478" s="140">
        <f>Q478*H478</f>
        <v>0.76364999999999994</v>
      </c>
      <c r="S478" s="140">
        <v>0</v>
      </c>
      <c r="T478" s="141">
        <f>S478*H478</f>
        <v>0</v>
      </c>
      <c r="AR478" s="142" t="s">
        <v>489</v>
      </c>
      <c r="AT478" s="142" t="s">
        <v>342</v>
      </c>
      <c r="AU478" s="142" t="s">
        <v>83</v>
      </c>
      <c r="AY478" s="17" t="s">
        <v>339</v>
      </c>
      <c r="BE478" s="143">
        <f>IF(N478="základní",J478,0)</f>
        <v>0</v>
      </c>
      <c r="BF478" s="143">
        <f>IF(N478="snížená",J478,0)</f>
        <v>0</v>
      </c>
      <c r="BG478" s="143">
        <f>IF(N478="zákl. přenesená",J478,0)</f>
        <v>0</v>
      </c>
      <c r="BH478" s="143">
        <f>IF(N478="sníž. přenesená",J478,0)</f>
        <v>0</v>
      </c>
      <c r="BI478" s="143">
        <f>IF(N478="nulová",J478,0)</f>
        <v>0</v>
      </c>
      <c r="BJ478" s="17" t="s">
        <v>81</v>
      </c>
      <c r="BK478" s="143">
        <f>ROUND(I478*H478,2)</f>
        <v>0</v>
      </c>
      <c r="BL478" s="17" t="s">
        <v>489</v>
      </c>
      <c r="BM478" s="142" t="s">
        <v>8453</v>
      </c>
    </row>
    <row r="479" spans="2:65" s="1" customFormat="1" ht="11.25">
      <c r="B479" s="32"/>
      <c r="D479" s="144" t="s">
        <v>348</v>
      </c>
      <c r="F479" s="145" t="s">
        <v>8454</v>
      </c>
      <c r="I479" s="146"/>
      <c r="L479" s="32"/>
      <c r="M479" s="147"/>
      <c r="T479" s="53"/>
      <c r="AT479" s="17" t="s">
        <v>348</v>
      </c>
      <c r="AU479" s="17" t="s">
        <v>83</v>
      </c>
    </row>
    <row r="480" spans="2:65" s="12" customFormat="1" ht="11.25">
      <c r="B480" s="148"/>
      <c r="D480" s="149" t="s">
        <v>350</v>
      </c>
      <c r="E480" s="150" t="s">
        <v>19</v>
      </c>
      <c r="F480" s="151" t="s">
        <v>8455</v>
      </c>
      <c r="H480" s="152">
        <v>45</v>
      </c>
      <c r="I480" s="153"/>
      <c r="L480" s="148"/>
      <c r="M480" s="154"/>
      <c r="T480" s="155"/>
      <c r="AT480" s="150" t="s">
        <v>350</v>
      </c>
      <c r="AU480" s="150" t="s">
        <v>83</v>
      </c>
      <c r="AV480" s="12" t="s">
        <v>83</v>
      </c>
      <c r="AW480" s="12" t="s">
        <v>34</v>
      </c>
      <c r="AX480" s="12" t="s">
        <v>73</v>
      </c>
      <c r="AY480" s="150" t="s">
        <v>339</v>
      </c>
    </row>
    <row r="481" spans="2:65" s="14" customFormat="1" ht="11.25">
      <c r="B481" s="181"/>
      <c r="D481" s="149" t="s">
        <v>350</v>
      </c>
      <c r="E481" s="182" t="s">
        <v>19</v>
      </c>
      <c r="F481" s="183" t="s">
        <v>358</v>
      </c>
      <c r="H481" s="184">
        <v>45</v>
      </c>
      <c r="I481" s="185"/>
      <c r="L481" s="181"/>
      <c r="M481" s="186"/>
      <c r="T481" s="187"/>
      <c r="AT481" s="182" t="s">
        <v>350</v>
      </c>
      <c r="AU481" s="182" t="s">
        <v>83</v>
      </c>
      <c r="AV481" s="14" t="s">
        <v>346</v>
      </c>
      <c r="AW481" s="14" t="s">
        <v>34</v>
      </c>
      <c r="AX481" s="14" t="s">
        <v>81</v>
      </c>
      <c r="AY481" s="182" t="s">
        <v>339</v>
      </c>
    </row>
    <row r="482" spans="2:65" s="1" customFormat="1" ht="21.75" customHeight="1">
      <c r="B482" s="32"/>
      <c r="C482" s="131" t="s">
        <v>2853</v>
      </c>
      <c r="D482" s="131" t="s">
        <v>342</v>
      </c>
      <c r="E482" s="132" t="s">
        <v>8456</v>
      </c>
      <c r="F482" s="133" t="s">
        <v>8457</v>
      </c>
      <c r="G482" s="134" t="s">
        <v>1149</v>
      </c>
      <c r="H482" s="135">
        <v>4</v>
      </c>
      <c r="I482" s="136"/>
      <c r="J482" s="137">
        <f>ROUND(I482*H482,2)</f>
        <v>0</v>
      </c>
      <c r="K482" s="133" t="s">
        <v>345</v>
      </c>
      <c r="L482" s="32"/>
      <c r="M482" s="138" t="s">
        <v>19</v>
      </c>
      <c r="N482" s="139" t="s">
        <v>44</v>
      </c>
      <c r="P482" s="140">
        <f>O482*H482</f>
        <v>0</v>
      </c>
      <c r="Q482" s="140">
        <v>2.2300000000000002E-3</v>
      </c>
      <c r="R482" s="140">
        <f>Q482*H482</f>
        <v>8.9200000000000008E-3</v>
      </c>
      <c r="S482" s="140">
        <v>0</v>
      </c>
      <c r="T482" s="141">
        <f>S482*H482</f>
        <v>0</v>
      </c>
      <c r="AR482" s="142" t="s">
        <v>489</v>
      </c>
      <c r="AT482" s="142" t="s">
        <v>342</v>
      </c>
      <c r="AU482" s="142" t="s">
        <v>83</v>
      </c>
      <c r="AY482" s="17" t="s">
        <v>339</v>
      </c>
      <c r="BE482" s="143">
        <f>IF(N482="základní",J482,0)</f>
        <v>0</v>
      </c>
      <c r="BF482" s="143">
        <f>IF(N482="snížená",J482,0)</f>
        <v>0</v>
      </c>
      <c r="BG482" s="143">
        <f>IF(N482="zákl. přenesená",J482,0)</f>
        <v>0</v>
      </c>
      <c r="BH482" s="143">
        <f>IF(N482="sníž. přenesená",J482,0)</f>
        <v>0</v>
      </c>
      <c r="BI482" s="143">
        <f>IF(N482="nulová",J482,0)</f>
        <v>0</v>
      </c>
      <c r="BJ482" s="17" t="s">
        <v>81</v>
      </c>
      <c r="BK482" s="143">
        <f>ROUND(I482*H482,2)</f>
        <v>0</v>
      </c>
      <c r="BL482" s="17" t="s">
        <v>489</v>
      </c>
      <c r="BM482" s="142" t="s">
        <v>8458</v>
      </c>
    </row>
    <row r="483" spans="2:65" s="1" customFormat="1" ht="11.25">
      <c r="B483" s="32"/>
      <c r="D483" s="144" t="s">
        <v>348</v>
      </c>
      <c r="F483" s="145" t="s">
        <v>8459</v>
      </c>
      <c r="I483" s="146"/>
      <c r="L483" s="32"/>
      <c r="M483" s="147"/>
      <c r="T483" s="53"/>
      <c r="AT483" s="17" t="s">
        <v>348</v>
      </c>
      <c r="AU483" s="17" t="s">
        <v>83</v>
      </c>
    </row>
    <row r="484" spans="2:65" s="12" customFormat="1" ht="11.25">
      <c r="B484" s="148"/>
      <c r="D484" s="149" t="s">
        <v>350</v>
      </c>
      <c r="E484" s="150" t="s">
        <v>19</v>
      </c>
      <c r="F484" s="151" t="s">
        <v>8429</v>
      </c>
      <c r="H484" s="152">
        <v>4</v>
      </c>
      <c r="I484" s="153"/>
      <c r="L484" s="148"/>
      <c r="M484" s="154"/>
      <c r="T484" s="155"/>
      <c r="AT484" s="150" t="s">
        <v>350</v>
      </c>
      <c r="AU484" s="150" t="s">
        <v>83</v>
      </c>
      <c r="AV484" s="12" t="s">
        <v>83</v>
      </c>
      <c r="AW484" s="12" t="s">
        <v>34</v>
      </c>
      <c r="AX484" s="12" t="s">
        <v>73</v>
      </c>
      <c r="AY484" s="150" t="s">
        <v>339</v>
      </c>
    </row>
    <row r="485" spans="2:65" s="14" customFormat="1" ht="11.25">
      <c r="B485" s="181"/>
      <c r="D485" s="149" t="s">
        <v>350</v>
      </c>
      <c r="E485" s="182" t="s">
        <v>19</v>
      </c>
      <c r="F485" s="183" t="s">
        <v>358</v>
      </c>
      <c r="H485" s="184">
        <v>4</v>
      </c>
      <c r="I485" s="185"/>
      <c r="L485" s="181"/>
      <c r="M485" s="186"/>
      <c r="T485" s="187"/>
      <c r="AT485" s="182" t="s">
        <v>350</v>
      </c>
      <c r="AU485" s="182" t="s">
        <v>83</v>
      </c>
      <c r="AV485" s="14" t="s">
        <v>346</v>
      </c>
      <c r="AW485" s="14" t="s">
        <v>34</v>
      </c>
      <c r="AX485" s="14" t="s">
        <v>81</v>
      </c>
      <c r="AY485" s="182" t="s">
        <v>339</v>
      </c>
    </row>
    <row r="486" spans="2:65" s="1" customFormat="1" ht="24.2" customHeight="1">
      <c r="B486" s="32"/>
      <c r="C486" s="163" t="s">
        <v>2858</v>
      </c>
      <c r="D486" s="163" t="s">
        <v>1918</v>
      </c>
      <c r="E486" s="164" t="s">
        <v>8460</v>
      </c>
      <c r="F486" s="165" t="s">
        <v>8461</v>
      </c>
      <c r="G486" s="166" t="s">
        <v>212</v>
      </c>
      <c r="H486" s="167">
        <v>4</v>
      </c>
      <c r="I486" s="168"/>
      <c r="J486" s="169">
        <f>ROUND(I486*H486,2)</f>
        <v>0</v>
      </c>
      <c r="K486" s="165" t="s">
        <v>345</v>
      </c>
      <c r="L486" s="170"/>
      <c r="M486" s="171" t="s">
        <v>19</v>
      </c>
      <c r="N486" s="172" t="s">
        <v>44</v>
      </c>
      <c r="P486" s="140">
        <f>O486*H486</f>
        <v>0</v>
      </c>
      <c r="Q486" s="140">
        <v>1.7600000000000001E-2</v>
      </c>
      <c r="R486" s="140">
        <f>Q486*H486</f>
        <v>7.0400000000000004E-2</v>
      </c>
      <c r="S486" s="140">
        <v>0</v>
      </c>
      <c r="T486" s="141">
        <f>S486*H486</f>
        <v>0</v>
      </c>
      <c r="AR486" s="142" t="s">
        <v>678</v>
      </c>
      <c r="AT486" s="142" t="s">
        <v>1918</v>
      </c>
      <c r="AU486" s="142" t="s">
        <v>83</v>
      </c>
      <c r="AY486" s="17" t="s">
        <v>339</v>
      </c>
      <c r="BE486" s="143">
        <f>IF(N486="základní",J486,0)</f>
        <v>0</v>
      </c>
      <c r="BF486" s="143">
        <f>IF(N486="snížená",J486,0)</f>
        <v>0</v>
      </c>
      <c r="BG486" s="143">
        <f>IF(N486="zákl. přenesená",J486,0)</f>
        <v>0</v>
      </c>
      <c r="BH486" s="143">
        <f>IF(N486="sníž. přenesená",J486,0)</f>
        <v>0</v>
      </c>
      <c r="BI486" s="143">
        <f>IF(N486="nulová",J486,0)</f>
        <v>0</v>
      </c>
      <c r="BJ486" s="17" t="s">
        <v>81</v>
      </c>
      <c r="BK486" s="143">
        <f>ROUND(I486*H486,2)</f>
        <v>0</v>
      </c>
      <c r="BL486" s="17" t="s">
        <v>489</v>
      </c>
      <c r="BM486" s="142" t="s">
        <v>8462</v>
      </c>
    </row>
    <row r="487" spans="2:65" s="1" customFormat="1" ht="16.5" customHeight="1">
      <c r="B487" s="32"/>
      <c r="C487" s="131" t="s">
        <v>2863</v>
      </c>
      <c r="D487" s="131" t="s">
        <v>342</v>
      </c>
      <c r="E487" s="132" t="s">
        <v>8463</v>
      </c>
      <c r="F487" s="133" t="s">
        <v>8464</v>
      </c>
      <c r="G487" s="134" t="s">
        <v>1149</v>
      </c>
      <c r="H487" s="135">
        <v>1</v>
      </c>
      <c r="I487" s="136"/>
      <c r="J487" s="137">
        <f>ROUND(I487*H487,2)</f>
        <v>0</v>
      </c>
      <c r="K487" s="133" t="s">
        <v>345</v>
      </c>
      <c r="L487" s="32"/>
      <c r="M487" s="138" t="s">
        <v>19</v>
      </c>
      <c r="N487" s="139" t="s">
        <v>44</v>
      </c>
      <c r="P487" s="140">
        <f>O487*H487</f>
        <v>0</v>
      </c>
      <c r="Q487" s="140">
        <v>0</v>
      </c>
      <c r="R487" s="140">
        <f>Q487*H487</f>
        <v>0</v>
      </c>
      <c r="S487" s="140">
        <v>3.2899999999999999E-2</v>
      </c>
      <c r="T487" s="141">
        <f>S487*H487</f>
        <v>3.2899999999999999E-2</v>
      </c>
      <c r="AR487" s="142" t="s">
        <v>489</v>
      </c>
      <c r="AT487" s="142" t="s">
        <v>342</v>
      </c>
      <c r="AU487" s="142" t="s">
        <v>83</v>
      </c>
      <c r="AY487" s="17" t="s">
        <v>339</v>
      </c>
      <c r="BE487" s="143">
        <f>IF(N487="základní",J487,0)</f>
        <v>0</v>
      </c>
      <c r="BF487" s="143">
        <f>IF(N487="snížená",J487,0)</f>
        <v>0</v>
      </c>
      <c r="BG487" s="143">
        <f>IF(N487="zákl. přenesená",J487,0)</f>
        <v>0</v>
      </c>
      <c r="BH487" s="143">
        <f>IF(N487="sníž. přenesená",J487,0)</f>
        <v>0</v>
      </c>
      <c r="BI487" s="143">
        <f>IF(N487="nulová",J487,0)</f>
        <v>0</v>
      </c>
      <c r="BJ487" s="17" t="s">
        <v>81</v>
      </c>
      <c r="BK487" s="143">
        <f>ROUND(I487*H487,2)</f>
        <v>0</v>
      </c>
      <c r="BL487" s="17" t="s">
        <v>489</v>
      </c>
      <c r="BM487" s="142" t="s">
        <v>8465</v>
      </c>
    </row>
    <row r="488" spans="2:65" s="1" customFormat="1" ht="11.25">
      <c r="B488" s="32"/>
      <c r="D488" s="144" t="s">
        <v>348</v>
      </c>
      <c r="F488" s="145" t="s">
        <v>8466</v>
      </c>
      <c r="I488" s="146"/>
      <c r="L488" s="32"/>
      <c r="M488" s="147"/>
      <c r="T488" s="53"/>
      <c r="AT488" s="17" t="s">
        <v>348</v>
      </c>
      <c r="AU488" s="17" t="s">
        <v>83</v>
      </c>
    </row>
    <row r="489" spans="2:65" s="12" customFormat="1" ht="11.25">
      <c r="B489" s="148"/>
      <c r="D489" s="149" t="s">
        <v>350</v>
      </c>
      <c r="E489" s="150" t="s">
        <v>19</v>
      </c>
      <c r="F489" s="151" t="s">
        <v>81</v>
      </c>
      <c r="H489" s="152">
        <v>1</v>
      </c>
      <c r="I489" s="153"/>
      <c r="L489" s="148"/>
      <c r="M489" s="154"/>
      <c r="T489" s="155"/>
      <c r="AT489" s="150" t="s">
        <v>350</v>
      </c>
      <c r="AU489" s="150" t="s">
        <v>83</v>
      </c>
      <c r="AV489" s="12" t="s">
        <v>83</v>
      </c>
      <c r="AW489" s="12" t="s">
        <v>34</v>
      </c>
      <c r="AX489" s="12" t="s">
        <v>81</v>
      </c>
      <c r="AY489" s="150" t="s">
        <v>339</v>
      </c>
    </row>
    <row r="490" spans="2:65" s="1" customFormat="1" ht="24.2" customHeight="1">
      <c r="B490" s="32"/>
      <c r="C490" s="131" t="s">
        <v>1253</v>
      </c>
      <c r="D490" s="131" t="s">
        <v>342</v>
      </c>
      <c r="E490" s="132" t="s">
        <v>8467</v>
      </c>
      <c r="F490" s="133" t="s">
        <v>8468</v>
      </c>
      <c r="G490" s="134" t="s">
        <v>1149</v>
      </c>
      <c r="H490" s="135">
        <v>1</v>
      </c>
      <c r="I490" s="136"/>
      <c r="J490" s="137">
        <f>ROUND(I490*H490,2)</f>
        <v>0</v>
      </c>
      <c r="K490" s="133" t="s">
        <v>345</v>
      </c>
      <c r="L490" s="32"/>
      <c r="M490" s="138" t="s">
        <v>19</v>
      </c>
      <c r="N490" s="139" t="s">
        <v>44</v>
      </c>
      <c r="P490" s="140">
        <f>O490*H490</f>
        <v>0</v>
      </c>
      <c r="Q490" s="140">
        <v>0</v>
      </c>
      <c r="R490" s="140">
        <f>Q490*H490</f>
        <v>0</v>
      </c>
      <c r="S490" s="140">
        <v>2.4500000000000001E-2</v>
      </c>
      <c r="T490" s="141">
        <f>S490*H490</f>
        <v>2.4500000000000001E-2</v>
      </c>
      <c r="AR490" s="142" t="s">
        <v>489</v>
      </c>
      <c r="AT490" s="142" t="s">
        <v>342</v>
      </c>
      <c r="AU490" s="142" t="s">
        <v>83</v>
      </c>
      <c r="AY490" s="17" t="s">
        <v>339</v>
      </c>
      <c r="BE490" s="143">
        <f>IF(N490="základní",J490,0)</f>
        <v>0</v>
      </c>
      <c r="BF490" s="143">
        <f>IF(N490="snížená",J490,0)</f>
        <v>0</v>
      </c>
      <c r="BG490" s="143">
        <f>IF(N490="zákl. přenesená",J490,0)</f>
        <v>0</v>
      </c>
      <c r="BH490" s="143">
        <f>IF(N490="sníž. přenesená",J490,0)</f>
        <v>0</v>
      </c>
      <c r="BI490" s="143">
        <f>IF(N490="nulová",J490,0)</f>
        <v>0</v>
      </c>
      <c r="BJ490" s="17" t="s">
        <v>81</v>
      </c>
      <c r="BK490" s="143">
        <f>ROUND(I490*H490,2)</f>
        <v>0</v>
      </c>
      <c r="BL490" s="17" t="s">
        <v>489</v>
      </c>
      <c r="BM490" s="142" t="s">
        <v>8469</v>
      </c>
    </row>
    <row r="491" spans="2:65" s="1" customFormat="1" ht="11.25">
      <c r="B491" s="32"/>
      <c r="D491" s="144" t="s">
        <v>348</v>
      </c>
      <c r="F491" s="145" t="s">
        <v>8470</v>
      </c>
      <c r="I491" s="146"/>
      <c r="L491" s="32"/>
      <c r="M491" s="147"/>
      <c r="T491" s="53"/>
      <c r="AT491" s="17" t="s">
        <v>348</v>
      </c>
      <c r="AU491" s="17" t="s">
        <v>83</v>
      </c>
    </row>
    <row r="492" spans="2:65" s="12" customFormat="1" ht="11.25">
      <c r="B492" s="148"/>
      <c r="D492" s="149" t="s">
        <v>350</v>
      </c>
      <c r="E492" s="150" t="s">
        <v>19</v>
      </c>
      <c r="F492" s="151" t="s">
        <v>81</v>
      </c>
      <c r="H492" s="152">
        <v>1</v>
      </c>
      <c r="I492" s="153"/>
      <c r="L492" s="148"/>
      <c r="M492" s="154"/>
      <c r="T492" s="155"/>
      <c r="AT492" s="150" t="s">
        <v>350</v>
      </c>
      <c r="AU492" s="150" t="s">
        <v>83</v>
      </c>
      <c r="AV492" s="12" t="s">
        <v>83</v>
      </c>
      <c r="AW492" s="12" t="s">
        <v>34</v>
      </c>
      <c r="AX492" s="12" t="s">
        <v>81</v>
      </c>
      <c r="AY492" s="150" t="s">
        <v>339</v>
      </c>
    </row>
    <row r="493" spans="2:65" s="1" customFormat="1" ht="24.2" customHeight="1">
      <c r="B493" s="32"/>
      <c r="C493" s="131" t="s">
        <v>2872</v>
      </c>
      <c r="D493" s="131" t="s">
        <v>342</v>
      </c>
      <c r="E493" s="132" t="s">
        <v>8471</v>
      </c>
      <c r="F493" s="133" t="s">
        <v>8472</v>
      </c>
      <c r="G493" s="134" t="s">
        <v>1149</v>
      </c>
      <c r="H493" s="135">
        <v>1</v>
      </c>
      <c r="I493" s="136"/>
      <c r="J493" s="137">
        <f>ROUND(I493*H493,2)</f>
        <v>0</v>
      </c>
      <c r="K493" s="133" t="s">
        <v>345</v>
      </c>
      <c r="L493" s="32"/>
      <c r="M493" s="138" t="s">
        <v>19</v>
      </c>
      <c r="N493" s="139" t="s">
        <v>44</v>
      </c>
      <c r="P493" s="140">
        <f>O493*H493</f>
        <v>0</v>
      </c>
      <c r="Q493" s="140">
        <v>0</v>
      </c>
      <c r="R493" s="140">
        <f>Q493*H493</f>
        <v>0</v>
      </c>
      <c r="S493" s="140">
        <v>1.7299999999999999E-2</v>
      </c>
      <c r="T493" s="141">
        <f>S493*H493</f>
        <v>1.7299999999999999E-2</v>
      </c>
      <c r="AR493" s="142" t="s">
        <v>489</v>
      </c>
      <c r="AT493" s="142" t="s">
        <v>342</v>
      </c>
      <c r="AU493" s="142" t="s">
        <v>83</v>
      </c>
      <c r="AY493" s="17" t="s">
        <v>339</v>
      </c>
      <c r="BE493" s="143">
        <f>IF(N493="základní",J493,0)</f>
        <v>0</v>
      </c>
      <c r="BF493" s="143">
        <f>IF(N493="snížená",J493,0)</f>
        <v>0</v>
      </c>
      <c r="BG493" s="143">
        <f>IF(N493="zákl. přenesená",J493,0)</f>
        <v>0</v>
      </c>
      <c r="BH493" s="143">
        <f>IF(N493="sníž. přenesená",J493,0)</f>
        <v>0</v>
      </c>
      <c r="BI493" s="143">
        <f>IF(N493="nulová",J493,0)</f>
        <v>0</v>
      </c>
      <c r="BJ493" s="17" t="s">
        <v>81</v>
      </c>
      <c r="BK493" s="143">
        <f>ROUND(I493*H493,2)</f>
        <v>0</v>
      </c>
      <c r="BL493" s="17" t="s">
        <v>489</v>
      </c>
      <c r="BM493" s="142" t="s">
        <v>8473</v>
      </c>
    </row>
    <row r="494" spans="2:65" s="1" customFormat="1" ht="11.25">
      <c r="B494" s="32"/>
      <c r="D494" s="144" t="s">
        <v>348</v>
      </c>
      <c r="F494" s="145" t="s">
        <v>8474</v>
      </c>
      <c r="I494" s="146"/>
      <c r="L494" s="32"/>
      <c r="M494" s="147"/>
      <c r="T494" s="53"/>
      <c r="AT494" s="17" t="s">
        <v>348</v>
      </c>
      <c r="AU494" s="17" t="s">
        <v>83</v>
      </c>
    </row>
    <row r="495" spans="2:65" s="12" customFormat="1" ht="11.25">
      <c r="B495" s="148"/>
      <c r="D495" s="149" t="s">
        <v>350</v>
      </c>
      <c r="E495" s="150" t="s">
        <v>19</v>
      </c>
      <c r="F495" s="151" t="s">
        <v>81</v>
      </c>
      <c r="H495" s="152">
        <v>1</v>
      </c>
      <c r="I495" s="153"/>
      <c r="L495" s="148"/>
      <c r="M495" s="154"/>
      <c r="T495" s="155"/>
      <c r="AT495" s="150" t="s">
        <v>350</v>
      </c>
      <c r="AU495" s="150" t="s">
        <v>83</v>
      </c>
      <c r="AV495" s="12" t="s">
        <v>83</v>
      </c>
      <c r="AW495" s="12" t="s">
        <v>34</v>
      </c>
      <c r="AX495" s="12" t="s">
        <v>81</v>
      </c>
      <c r="AY495" s="150" t="s">
        <v>339</v>
      </c>
    </row>
    <row r="496" spans="2:65" s="1" customFormat="1" ht="24.2" customHeight="1">
      <c r="B496" s="32"/>
      <c r="C496" s="131" t="s">
        <v>2877</v>
      </c>
      <c r="D496" s="131" t="s">
        <v>342</v>
      </c>
      <c r="E496" s="132" t="s">
        <v>8475</v>
      </c>
      <c r="F496" s="133" t="s">
        <v>8476</v>
      </c>
      <c r="G496" s="134" t="s">
        <v>1149</v>
      </c>
      <c r="H496" s="135">
        <v>152</v>
      </c>
      <c r="I496" s="136"/>
      <c r="J496" s="137">
        <f>ROUND(I496*H496,2)</f>
        <v>0</v>
      </c>
      <c r="K496" s="133" t="s">
        <v>345</v>
      </c>
      <c r="L496" s="32"/>
      <c r="M496" s="138" t="s">
        <v>19</v>
      </c>
      <c r="N496" s="139" t="s">
        <v>44</v>
      </c>
      <c r="P496" s="140">
        <f>O496*H496</f>
        <v>0</v>
      </c>
      <c r="Q496" s="140">
        <v>2.4000000000000001E-4</v>
      </c>
      <c r="R496" s="140">
        <f>Q496*H496</f>
        <v>3.6479999999999999E-2</v>
      </c>
      <c r="S496" s="140">
        <v>0</v>
      </c>
      <c r="T496" s="141">
        <f>S496*H496</f>
        <v>0</v>
      </c>
      <c r="AR496" s="142" t="s">
        <v>346</v>
      </c>
      <c r="AT496" s="142" t="s">
        <v>342</v>
      </c>
      <c r="AU496" s="142" t="s">
        <v>83</v>
      </c>
      <c r="AY496" s="17" t="s">
        <v>339</v>
      </c>
      <c r="BE496" s="143">
        <f>IF(N496="základní",J496,0)</f>
        <v>0</v>
      </c>
      <c r="BF496" s="143">
        <f>IF(N496="snížená",J496,0)</f>
        <v>0</v>
      </c>
      <c r="BG496" s="143">
        <f>IF(N496="zákl. přenesená",J496,0)</f>
        <v>0</v>
      </c>
      <c r="BH496" s="143">
        <f>IF(N496="sníž. přenesená",J496,0)</f>
        <v>0</v>
      </c>
      <c r="BI496" s="143">
        <f>IF(N496="nulová",J496,0)</f>
        <v>0</v>
      </c>
      <c r="BJ496" s="17" t="s">
        <v>81</v>
      </c>
      <c r="BK496" s="143">
        <f>ROUND(I496*H496,2)</f>
        <v>0</v>
      </c>
      <c r="BL496" s="17" t="s">
        <v>346</v>
      </c>
      <c r="BM496" s="142" t="s">
        <v>8477</v>
      </c>
    </row>
    <row r="497" spans="2:65" s="1" customFormat="1" ht="11.25">
      <c r="B497" s="32"/>
      <c r="D497" s="144" t="s">
        <v>348</v>
      </c>
      <c r="F497" s="145" t="s">
        <v>8478</v>
      </c>
      <c r="I497" s="146"/>
      <c r="L497" s="32"/>
      <c r="M497" s="147"/>
      <c r="T497" s="53"/>
      <c r="AT497" s="17" t="s">
        <v>348</v>
      </c>
      <c r="AU497" s="17" t="s">
        <v>83</v>
      </c>
    </row>
    <row r="498" spans="2:65" s="12" customFormat="1" ht="11.25">
      <c r="B498" s="148"/>
      <c r="D498" s="149" t="s">
        <v>350</v>
      </c>
      <c r="E498" s="150" t="s">
        <v>19</v>
      </c>
      <c r="F498" s="151" t="s">
        <v>8479</v>
      </c>
      <c r="H498" s="152">
        <v>152</v>
      </c>
      <c r="I498" s="153"/>
      <c r="L498" s="148"/>
      <c r="M498" s="154"/>
      <c r="T498" s="155"/>
      <c r="AT498" s="150" t="s">
        <v>350</v>
      </c>
      <c r="AU498" s="150" t="s">
        <v>83</v>
      </c>
      <c r="AV498" s="12" t="s">
        <v>83</v>
      </c>
      <c r="AW498" s="12" t="s">
        <v>34</v>
      </c>
      <c r="AX498" s="12" t="s">
        <v>73</v>
      </c>
      <c r="AY498" s="150" t="s">
        <v>339</v>
      </c>
    </row>
    <row r="499" spans="2:65" s="14" customFormat="1" ht="11.25">
      <c r="B499" s="181"/>
      <c r="D499" s="149" t="s">
        <v>350</v>
      </c>
      <c r="E499" s="182" t="s">
        <v>19</v>
      </c>
      <c r="F499" s="183" t="s">
        <v>358</v>
      </c>
      <c r="H499" s="184">
        <v>152</v>
      </c>
      <c r="I499" s="185"/>
      <c r="L499" s="181"/>
      <c r="M499" s="186"/>
      <c r="T499" s="187"/>
      <c r="AT499" s="182" t="s">
        <v>350</v>
      </c>
      <c r="AU499" s="182" t="s">
        <v>83</v>
      </c>
      <c r="AV499" s="14" t="s">
        <v>346</v>
      </c>
      <c r="AW499" s="14" t="s">
        <v>34</v>
      </c>
      <c r="AX499" s="14" t="s">
        <v>81</v>
      </c>
      <c r="AY499" s="182" t="s">
        <v>339</v>
      </c>
    </row>
    <row r="500" spans="2:65" s="1" customFormat="1" ht="24.2" customHeight="1">
      <c r="B500" s="32"/>
      <c r="C500" s="131" t="s">
        <v>2882</v>
      </c>
      <c r="D500" s="131" t="s">
        <v>342</v>
      </c>
      <c r="E500" s="132" t="s">
        <v>8480</v>
      </c>
      <c r="F500" s="133" t="s">
        <v>8481</v>
      </c>
      <c r="G500" s="134" t="s">
        <v>1149</v>
      </c>
      <c r="H500" s="135">
        <v>2</v>
      </c>
      <c r="I500" s="136"/>
      <c r="J500" s="137">
        <f>ROUND(I500*H500,2)</f>
        <v>0</v>
      </c>
      <c r="K500" s="133" t="s">
        <v>345</v>
      </c>
      <c r="L500" s="32"/>
      <c r="M500" s="138" t="s">
        <v>19</v>
      </c>
      <c r="N500" s="139" t="s">
        <v>44</v>
      </c>
      <c r="P500" s="140">
        <f>O500*H500</f>
        <v>0</v>
      </c>
      <c r="Q500" s="140">
        <v>9.0000000000000006E-5</v>
      </c>
      <c r="R500" s="140">
        <f>Q500*H500</f>
        <v>1.8000000000000001E-4</v>
      </c>
      <c r="S500" s="140">
        <v>0</v>
      </c>
      <c r="T500" s="141">
        <f>S500*H500</f>
        <v>0</v>
      </c>
      <c r="AR500" s="142" t="s">
        <v>489</v>
      </c>
      <c r="AT500" s="142" t="s">
        <v>342</v>
      </c>
      <c r="AU500" s="142" t="s">
        <v>83</v>
      </c>
      <c r="AY500" s="17" t="s">
        <v>339</v>
      </c>
      <c r="BE500" s="143">
        <f>IF(N500="základní",J500,0)</f>
        <v>0</v>
      </c>
      <c r="BF500" s="143">
        <f>IF(N500="snížená",J500,0)</f>
        <v>0</v>
      </c>
      <c r="BG500" s="143">
        <f>IF(N500="zákl. přenesená",J500,0)</f>
        <v>0</v>
      </c>
      <c r="BH500" s="143">
        <f>IF(N500="sníž. přenesená",J500,0)</f>
        <v>0</v>
      </c>
      <c r="BI500" s="143">
        <f>IF(N500="nulová",J500,0)</f>
        <v>0</v>
      </c>
      <c r="BJ500" s="17" t="s">
        <v>81</v>
      </c>
      <c r="BK500" s="143">
        <f>ROUND(I500*H500,2)</f>
        <v>0</v>
      </c>
      <c r="BL500" s="17" t="s">
        <v>489</v>
      </c>
      <c r="BM500" s="142" t="s">
        <v>8482</v>
      </c>
    </row>
    <row r="501" spans="2:65" s="1" customFormat="1" ht="11.25">
      <c r="B501" s="32"/>
      <c r="D501" s="144" t="s">
        <v>348</v>
      </c>
      <c r="F501" s="145" t="s">
        <v>8483</v>
      </c>
      <c r="I501" s="146"/>
      <c r="L501" s="32"/>
      <c r="M501" s="147"/>
      <c r="T501" s="53"/>
      <c r="AT501" s="17" t="s">
        <v>348</v>
      </c>
      <c r="AU501" s="17" t="s">
        <v>83</v>
      </c>
    </row>
    <row r="502" spans="2:65" s="1" customFormat="1" ht="16.5" customHeight="1">
      <c r="B502" s="32"/>
      <c r="C502" s="163" t="s">
        <v>2887</v>
      </c>
      <c r="D502" s="163" t="s">
        <v>1918</v>
      </c>
      <c r="E502" s="164" t="s">
        <v>8484</v>
      </c>
      <c r="F502" s="165" t="s">
        <v>8485</v>
      </c>
      <c r="G502" s="166" t="s">
        <v>212</v>
      </c>
      <c r="H502" s="167">
        <v>2</v>
      </c>
      <c r="I502" s="168"/>
      <c r="J502" s="169">
        <f>ROUND(I502*H502,2)</f>
        <v>0</v>
      </c>
      <c r="K502" s="165" t="s">
        <v>2158</v>
      </c>
      <c r="L502" s="170"/>
      <c r="M502" s="171" t="s">
        <v>19</v>
      </c>
      <c r="N502" s="172" t="s">
        <v>44</v>
      </c>
      <c r="P502" s="140">
        <f>O502*H502</f>
        <v>0</v>
      </c>
      <c r="Q502" s="140">
        <v>0</v>
      </c>
      <c r="R502" s="140">
        <f>Q502*H502</f>
        <v>0</v>
      </c>
      <c r="S502" s="140">
        <v>0</v>
      </c>
      <c r="T502" s="141">
        <f>S502*H502</f>
        <v>0</v>
      </c>
      <c r="AR502" s="142" t="s">
        <v>678</v>
      </c>
      <c r="AT502" s="142" t="s">
        <v>1918</v>
      </c>
      <c r="AU502" s="142" t="s">
        <v>83</v>
      </c>
      <c r="AY502" s="17" t="s">
        <v>339</v>
      </c>
      <c r="BE502" s="143">
        <f>IF(N502="základní",J502,0)</f>
        <v>0</v>
      </c>
      <c r="BF502" s="143">
        <f>IF(N502="snížená",J502,0)</f>
        <v>0</v>
      </c>
      <c r="BG502" s="143">
        <f>IF(N502="zákl. přenesená",J502,0)</f>
        <v>0</v>
      </c>
      <c r="BH502" s="143">
        <f>IF(N502="sníž. přenesená",J502,0)</f>
        <v>0</v>
      </c>
      <c r="BI502" s="143">
        <f>IF(N502="nulová",J502,0)</f>
        <v>0</v>
      </c>
      <c r="BJ502" s="17" t="s">
        <v>81</v>
      </c>
      <c r="BK502" s="143">
        <f>ROUND(I502*H502,2)</f>
        <v>0</v>
      </c>
      <c r="BL502" s="17" t="s">
        <v>489</v>
      </c>
      <c r="BM502" s="142" t="s">
        <v>8486</v>
      </c>
    </row>
    <row r="503" spans="2:65" s="1" customFormat="1" ht="16.5" customHeight="1">
      <c r="B503" s="32"/>
      <c r="C503" s="131" t="s">
        <v>2892</v>
      </c>
      <c r="D503" s="131" t="s">
        <v>342</v>
      </c>
      <c r="E503" s="132" t="s">
        <v>8487</v>
      </c>
      <c r="F503" s="133" t="s">
        <v>8488</v>
      </c>
      <c r="G503" s="134" t="s">
        <v>1149</v>
      </c>
      <c r="H503" s="135">
        <v>26</v>
      </c>
      <c r="I503" s="136"/>
      <c r="J503" s="137">
        <f>ROUND(I503*H503,2)</f>
        <v>0</v>
      </c>
      <c r="K503" s="133" t="s">
        <v>345</v>
      </c>
      <c r="L503" s="32"/>
      <c r="M503" s="138" t="s">
        <v>19</v>
      </c>
      <c r="N503" s="139" t="s">
        <v>44</v>
      </c>
      <c r="P503" s="140">
        <f>O503*H503</f>
        <v>0</v>
      </c>
      <c r="Q503" s="140">
        <v>0</v>
      </c>
      <c r="R503" s="140">
        <f>Q503*H503</f>
        <v>0</v>
      </c>
      <c r="S503" s="140">
        <v>1.56E-3</v>
      </c>
      <c r="T503" s="141">
        <f>S503*H503</f>
        <v>4.0559999999999999E-2</v>
      </c>
      <c r="AR503" s="142" t="s">
        <v>489</v>
      </c>
      <c r="AT503" s="142" t="s">
        <v>342</v>
      </c>
      <c r="AU503" s="142" t="s">
        <v>83</v>
      </c>
      <c r="AY503" s="17" t="s">
        <v>339</v>
      </c>
      <c r="BE503" s="143">
        <f>IF(N503="základní",J503,0)</f>
        <v>0</v>
      </c>
      <c r="BF503" s="143">
        <f>IF(N503="snížená",J503,0)</f>
        <v>0</v>
      </c>
      <c r="BG503" s="143">
        <f>IF(N503="zákl. přenesená",J503,0)</f>
        <v>0</v>
      </c>
      <c r="BH503" s="143">
        <f>IF(N503="sníž. přenesená",J503,0)</f>
        <v>0</v>
      </c>
      <c r="BI503" s="143">
        <f>IF(N503="nulová",J503,0)</f>
        <v>0</v>
      </c>
      <c r="BJ503" s="17" t="s">
        <v>81</v>
      </c>
      <c r="BK503" s="143">
        <f>ROUND(I503*H503,2)</f>
        <v>0</v>
      </c>
      <c r="BL503" s="17" t="s">
        <v>489</v>
      </c>
      <c r="BM503" s="142" t="s">
        <v>8489</v>
      </c>
    </row>
    <row r="504" spans="2:65" s="1" customFormat="1" ht="11.25">
      <c r="B504" s="32"/>
      <c r="D504" s="144" t="s">
        <v>348</v>
      </c>
      <c r="F504" s="145" t="s">
        <v>8490</v>
      </c>
      <c r="I504" s="146"/>
      <c r="L504" s="32"/>
      <c r="M504" s="147"/>
      <c r="T504" s="53"/>
      <c r="AT504" s="17" t="s">
        <v>348</v>
      </c>
      <c r="AU504" s="17" t="s">
        <v>83</v>
      </c>
    </row>
    <row r="505" spans="2:65" s="12" customFormat="1" ht="11.25">
      <c r="B505" s="148"/>
      <c r="D505" s="149" t="s">
        <v>350</v>
      </c>
      <c r="E505" s="150" t="s">
        <v>19</v>
      </c>
      <c r="F505" s="151" t="s">
        <v>8491</v>
      </c>
      <c r="H505" s="152">
        <v>26</v>
      </c>
      <c r="I505" s="153"/>
      <c r="L505" s="148"/>
      <c r="M505" s="154"/>
      <c r="T505" s="155"/>
      <c r="AT505" s="150" t="s">
        <v>350</v>
      </c>
      <c r="AU505" s="150" t="s">
        <v>83</v>
      </c>
      <c r="AV505" s="12" t="s">
        <v>83</v>
      </c>
      <c r="AW505" s="12" t="s">
        <v>34</v>
      </c>
      <c r="AX505" s="12" t="s">
        <v>73</v>
      </c>
      <c r="AY505" s="150" t="s">
        <v>339</v>
      </c>
    </row>
    <row r="506" spans="2:65" s="14" customFormat="1" ht="11.25">
      <c r="B506" s="181"/>
      <c r="D506" s="149" t="s">
        <v>350</v>
      </c>
      <c r="E506" s="182" t="s">
        <v>19</v>
      </c>
      <c r="F506" s="183" t="s">
        <v>358</v>
      </c>
      <c r="H506" s="184">
        <v>26</v>
      </c>
      <c r="I506" s="185"/>
      <c r="L506" s="181"/>
      <c r="M506" s="186"/>
      <c r="T506" s="187"/>
      <c r="AT506" s="182" t="s">
        <v>350</v>
      </c>
      <c r="AU506" s="182" t="s">
        <v>83</v>
      </c>
      <c r="AV506" s="14" t="s">
        <v>346</v>
      </c>
      <c r="AW506" s="14" t="s">
        <v>34</v>
      </c>
      <c r="AX506" s="14" t="s">
        <v>81</v>
      </c>
      <c r="AY506" s="182" t="s">
        <v>339</v>
      </c>
    </row>
    <row r="507" spans="2:65" s="1" customFormat="1" ht="24.2" customHeight="1">
      <c r="B507" s="32"/>
      <c r="C507" s="131" t="s">
        <v>2897</v>
      </c>
      <c r="D507" s="131" t="s">
        <v>342</v>
      </c>
      <c r="E507" s="132" t="s">
        <v>8492</v>
      </c>
      <c r="F507" s="133" t="s">
        <v>8493</v>
      </c>
      <c r="G507" s="134" t="s">
        <v>1149</v>
      </c>
      <c r="H507" s="135">
        <v>11</v>
      </c>
      <c r="I507" s="136"/>
      <c r="J507" s="137">
        <f>ROUND(I507*H507,2)</f>
        <v>0</v>
      </c>
      <c r="K507" s="133" t="s">
        <v>345</v>
      </c>
      <c r="L507" s="32"/>
      <c r="M507" s="138" t="s">
        <v>19</v>
      </c>
      <c r="N507" s="139" t="s">
        <v>44</v>
      </c>
      <c r="P507" s="140">
        <f>O507*H507</f>
        <v>0</v>
      </c>
      <c r="Q507" s="140">
        <v>1.8E-3</v>
      </c>
      <c r="R507" s="140">
        <f>Q507*H507</f>
        <v>1.9799999999999998E-2</v>
      </c>
      <c r="S507" s="140">
        <v>0</v>
      </c>
      <c r="T507" s="141">
        <f>S507*H507</f>
        <v>0</v>
      </c>
      <c r="AR507" s="142" t="s">
        <v>489</v>
      </c>
      <c r="AT507" s="142" t="s">
        <v>342</v>
      </c>
      <c r="AU507" s="142" t="s">
        <v>83</v>
      </c>
      <c r="AY507" s="17" t="s">
        <v>339</v>
      </c>
      <c r="BE507" s="143">
        <f>IF(N507="základní",J507,0)</f>
        <v>0</v>
      </c>
      <c r="BF507" s="143">
        <f>IF(N507="snížená",J507,0)</f>
        <v>0</v>
      </c>
      <c r="BG507" s="143">
        <f>IF(N507="zákl. přenesená",J507,0)</f>
        <v>0</v>
      </c>
      <c r="BH507" s="143">
        <f>IF(N507="sníž. přenesená",J507,0)</f>
        <v>0</v>
      </c>
      <c r="BI507" s="143">
        <f>IF(N507="nulová",J507,0)</f>
        <v>0</v>
      </c>
      <c r="BJ507" s="17" t="s">
        <v>81</v>
      </c>
      <c r="BK507" s="143">
        <f>ROUND(I507*H507,2)</f>
        <v>0</v>
      </c>
      <c r="BL507" s="17" t="s">
        <v>489</v>
      </c>
      <c r="BM507" s="142" t="s">
        <v>8494</v>
      </c>
    </row>
    <row r="508" spans="2:65" s="1" customFormat="1" ht="11.25">
      <c r="B508" s="32"/>
      <c r="D508" s="144" t="s">
        <v>348</v>
      </c>
      <c r="F508" s="145" t="s">
        <v>8495</v>
      </c>
      <c r="I508" s="146"/>
      <c r="L508" s="32"/>
      <c r="M508" s="147"/>
      <c r="T508" s="53"/>
      <c r="AT508" s="17" t="s">
        <v>348</v>
      </c>
      <c r="AU508" s="17" t="s">
        <v>83</v>
      </c>
    </row>
    <row r="509" spans="2:65" s="12" customFormat="1" ht="11.25">
      <c r="B509" s="148"/>
      <c r="D509" s="149" t="s">
        <v>350</v>
      </c>
      <c r="E509" s="150" t="s">
        <v>19</v>
      </c>
      <c r="F509" s="151" t="s">
        <v>8496</v>
      </c>
      <c r="H509" s="152">
        <v>11</v>
      </c>
      <c r="I509" s="153"/>
      <c r="L509" s="148"/>
      <c r="M509" s="154"/>
      <c r="T509" s="155"/>
      <c r="AT509" s="150" t="s">
        <v>350</v>
      </c>
      <c r="AU509" s="150" t="s">
        <v>83</v>
      </c>
      <c r="AV509" s="12" t="s">
        <v>83</v>
      </c>
      <c r="AW509" s="12" t="s">
        <v>34</v>
      </c>
      <c r="AX509" s="12" t="s">
        <v>73</v>
      </c>
      <c r="AY509" s="150" t="s">
        <v>339</v>
      </c>
    </row>
    <row r="510" spans="2:65" s="14" customFormat="1" ht="11.25">
      <c r="B510" s="181"/>
      <c r="D510" s="149" t="s">
        <v>350</v>
      </c>
      <c r="E510" s="182" t="s">
        <v>19</v>
      </c>
      <c r="F510" s="183" t="s">
        <v>358</v>
      </c>
      <c r="H510" s="184">
        <v>11</v>
      </c>
      <c r="I510" s="185"/>
      <c r="L510" s="181"/>
      <c r="M510" s="186"/>
      <c r="T510" s="187"/>
      <c r="AT510" s="182" t="s">
        <v>350</v>
      </c>
      <c r="AU510" s="182" t="s">
        <v>83</v>
      </c>
      <c r="AV510" s="14" t="s">
        <v>346</v>
      </c>
      <c r="AW510" s="14" t="s">
        <v>34</v>
      </c>
      <c r="AX510" s="14" t="s">
        <v>81</v>
      </c>
      <c r="AY510" s="182" t="s">
        <v>339</v>
      </c>
    </row>
    <row r="511" spans="2:65" s="1" customFormat="1" ht="21.75" customHeight="1">
      <c r="B511" s="32"/>
      <c r="C511" s="131" t="s">
        <v>2902</v>
      </c>
      <c r="D511" s="131" t="s">
        <v>342</v>
      </c>
      <c r="E511" s="132" t="s">
        <v>8497</v>
      </c>
      <c r="F511" s="133" t="s">
        <v>8498</v>
      </c>
      <c r="G511" s="134" t="s">
        <v>1149</v>
      </c>
      <c r="H511" s="135">
        <v>31</v>
      </c>
      <c r="I511" s="136"/>
      <c r="J511" s="137">
        <f>ROUND(I511*H511,2)</f>
        <v>0</v>
      </c>
      <c r="K511" s="133" t="s">
        <v>345</v>
      </c>
      <c r="L511" s="32"/>
      <c r="M511" s="138" t="s">
        <v>19</v>
      </c>
      <c r="N511" s="139" t="s">
        <v>44</v>
      </c>
      <c r="P511" s="140">
        <f>O511*H511</f>
        <v>0</v>
      </c>
      <c r="Q511" s="140">
        <v>1.8E-3</v>
      </c>
      <c r="R511" s="140">
        <f>Q511*H511</f>
        <v>5.5799999999999995E-2</v>
      </c>
      <c r="S511" s="140">
        <v>0</v>
      </c>
      <c r="T511" s="141">
        <f>S511*H511</f>
        <v>0</v>
      </c>
      <c r="AR511" s="142" t="s">
        <v>489</v>
      </c>
      <c r="AT511" s="142" t="s">
        <v>342</v>
      </c>
      <c r="AU511" s="142" t="s">
        <v>83</v>
      </c>
      <c r="AY511" s="17" t="s">
        <v>339</v>
      </c>
      <c r="BE511" s="143">
        <f>IF(N511="základní",J511,0)</f>
        <v>0</v>
      </c>
      <c r="BF511" s="143">
        <f>IF(N511="snížená",J511,0)</f>
        <v>0</v>
      </c>
      <c r="BG511" s="143">
        <f>IF(N511="zákl. přenesená",J511,0)</f>
        <v>0</v>
      </c>
      <c r="BH511" s="143">
        <f>IF(N511="sníž. přenesená",J511,0)</f>
        <v>0</v>
      </c>
      <c r="BI511" s="143">
        <f>IF(N511="nulová",J511,0)</f>
        <v>0</v>
      </c>
      <c r="BJ511" s="17" t="s">
        <v>81</v>
      </c>
      <c r="BK511" s="143">
        <f>ROUND(I511*H511,2)</f>
        <v>0</v>
      </c>
      <c r="BL511" s="17" t="s">
        <v>489</v>
      </c>
      <c r="BM511" s="142" t="s">
        <v>8499</v>
      </c>
    </row>
    <row r="512" spans="2:65" s="1" customFormat="1" ht="11.25">
      <c r="B512" s="32"/>
      <c r="D512" s="144" t="s">
        <v>348</v>
      </c>
      <c r="F512" s="145" t="s">
        <v>8500</v>
      </c>
      <c r="I512" s="146"/>
      <c r="L512" s="32"/>
      <c r="M512" s="147"/>
      <c r="T512" s="53"/>
      <c r="AT512" s="17" t="s">
        <v>348</v>
      </c>
      <c r="AU512" s="17" t="s">
        <v>83</v>
      </c>
    </row>
    <row r="513" spans="2:65" s="12" customFormat="1" ht="11.25">
      <c r="B513" s="148"/>
      <c r="D513" s="149" t="s">
        <v>350</v>
      </c>
      <c r="E513" s="150" t="s">
        <v>19</v>
      </c>
      <c r="F513" s="151" t="s">
        <v>8501</v>
      </c>
      <c r="H513" s="152">
        <v>31</v>
      </c>
      <c r="I513" s="153"/>
      <c r="L513" s="148"/>
      <c r="M513" s="154"/>
      <c r="T513" s="155"/>
      <c r="AT513" s="150" t="s">
        <v>350</v>
      </c>
      <c r="AU513" s="150" t="s">
        <v>83</v>
      </c>
      <c r="AV513" s="12" t="s">
        <v>83</v>
      </c>
      <c r="AW513" s="12" t="s">
        <v>34</v>
      </c>
      <c r="AX513" s="12" t="s">
        <v>73</v>
      </c>
      <c r="AY513" s="150" t="s">
        <v>339</v>
      </c>
    </row>
    <row r="514" spans="2:65" s="14" customFormat="1" ht="11.25">
      <c r="B514" s="181"/>
      <c r="D514" s="149" t="s">
        <v>350</v>
      </c>
      <c r="E514" s="182" t="s">
        <v>19</v>
      </c>
      <c r="F514" s="183" t="s">
        <v>358</v>
      </c>
      <c r="H514" s="184">
        <v>31</v>
      </c>
      <c r="I514" s="185"/>
      <c r="L514" s="181"/>
      <c r="M514" s="186"/>
      <c r="T514" s="187"/>
      <c r="AT514" s="182" t="s">
        <v>350</v>
      </c>
      <c r="AU514" s="182" t="s">
        <v>83</v>
      </c>
      <c r="AV514" s="14" t="s">
        <v>346</v>
      </c>
      <c r="AW514" s="14" t="s">
        <v>34</v>
      </c>
      <c r="AX514" s="14" t="s">
        <v>81</v>
      </c>
      <c r="AY514" s="182" t="s">
        <v>339</v>
      </c>
    </row>
    <row r="515" spans="2:65" s="1" customFormat="1" ht="24.2" customHeight="1">
      <c r="B515" s="32"/>
      <c r="C515" s="131" t="s">
        <v>2907</v>
      </c>
      <c r="D515" s="131" t="s">
        <v>342</v>
      </c>
      <c r="E515" s="132" t="s">
        <v>8502</v>
      </c>
      <c r="F515" s="133" t="s">
        <v>8503</v>
      </c>
      <c r="G515" s="134" t="s">
        <v>1149</v>
      </c>
      <c r="H515" s="135">
        <v>18</v>
      </c>
      <c r="I515" s="136"/>
      <c r="J515" s="137">
        <f>ROUND(I515*H515,2)</f>
        <v>0</v>
      </c>
      <c r="K515" s="133" t="s">
        <v>345</v>
      </c>
      <c r="L515" s="32"/>
      <c r="M515" s="138" t="s">
        <v>19</v>
      </c>
      <c r="N515" s="139" t="s">
        <v>44</v>
      </c>
      <c r="P515" s="140">
        <f>O515*H515</f>
        <v>0</v>
      </c>
      <c r="Q515" s="140">
        <v>2.5400000000000002E-3</v>
      </c>
      <c r="R515" s="140">
        <f>Q515*H515</f>
        <v>4.5720000000000004E-2</v>
      </c>
      <c r="S515" s="140">
        <v>0</v>
      </c>
      <c r="T515" s="141">
        <f>S515*H515</f>
        <v>0</v>
      </c>
      <c r="AR515" s="142" t="s">
        <v>489</v>
      </c>
      <c r="AT515" s="142" t="s">
        <v>342</v>
      </c>
      <c r="AU515" s="142" t="s">
        <v>83</v>
      </c>
      <c r="AY515" s="17" t="s">
        <v>339</v>
      </c>
      <c r="BE515" s="143">
        <f>IF(N515="základní",J515,0)</f>
        <v>0</v>
      </c>
      <c r="BF515" s="143">
        <f>IF(N515="snížená",J515,0)</f>
        <v>0</v>
      </c>
      <c r="BG515" s="143">
        <f>IF(N515="zákl. přenesená",J515,0)</f>
        <v>0</v>
      </c>
      <c r="BH515" s="143">
        <f>IF(N515="sníž. přenesená",J515,0)</f>
        <v>0</v>
      </c>
      <c r="BI515" s="143">
        <f>IF(N515="nulová",J515,0)</f>
        <v>0</v>
      </c>
      <c r="BJ515" s="17" t="s">
        <v>81</v>
      </c>
      <c r="BK515" s="143">
        <f>ROUND(I515*H515,2)</f>
        <v>0</v>
      </c>
      <c r="BL515" s="17" t="s">
        <v>489</v>
      </c>
      <c r="BM515" s="142" t="s">
        <v>8504</v>
      </c>
    </row>
    <row r="516" spans="2:65" s="1" customFormat="1" ht="11.25">
      <c r="B516" s="32"/>
      <c r="D516" s="144" t="s">
        <v>348</v>
      </c>
      <c r="F516" s="145" t="s">
        <v>8505</v>
      </c>
      <c r="I516" s="146"/>
      <c r="L516" s="32"/>
      <c r="M516" s="147"/>
      <c r="T516" s="53"/>
      <c r="AT516" s="17" t="s">
        <v>348</v>
      </c>
      <c r="AU516" s="17" t="s">
        <v>83</v>
      </c>
    </row>
    <row r="517" spans="2:65" s="12" customFormat="1" ht="11.25">
      <c r="B517" s="148"/>
      <c r="D517" s="149" t="s">
        <v>350</v>
      </c>
      <c r="E517" s="150" t="s">
        <v>19</v>
      </c>
      <c r="F517" s="151" t="s">
        <v>8506</v>
      </c>
      <c r="H517" s="152">
        <v>18</v>
      </c>
      <c r="I517" s="153"/>
      <c r="L517" s="148"/>
      <c r="M517" s="154"/>
      <c r="T517" s="155"/>
      <c r="AT517" s="150" t="s">
        <v>350</v>
      </c>
      <c r="AU517" s="150" t="s">
        <v>83</v>
      </c>
      <c r="AV517" s="12" t="s">
        <v>83</v>
      </c>
      <c r="AW517" s="12" t="s">
        <v>34</v>
      </c>
      <c r="AX517" s="12" t="s">
        <v>81</v>
      </c>
      <c r="AY517" s="150" t="s">
        <v>339</v>
      </c>
    </row>
    <row r="518" spans="2:65" s="1" customFormat="1" ht="16.5" customHeight="1">
      <c r="B518" s="32"/>
      <c r="C518" s="131" t="s">
        <v>2912</v>
      </c>
      <c r="D518" s="131" t="s">
        <v>342</v>
      </c>
      <c r="E518" s="132" t="s">
        <v>8507</v>
      </c>
      <c r="F518" s="133" t="s">
        <v>8508</v>
      </c>
      <c r="G518" s="134" t="s">
        <v>1149</v>
      </c>
      <c r="H518" s="135">
        <v>4</v>
      </c>
      <c r="I518" s="136"/>
      <c r="J518" s="137">
        <f>ROUND(I518*H518,2)</f>
        <v>0</v>
      </c>
      <c r="K518" s="133" t="s">
        <v>345</v>
      </c>
      <c r="L518" s="32"/>
      <c r="M518" s="138" t="s">
        <v>19</v>
      </c>
      <c r="N518" s="139" t="s">
        <v>44</v>
      </c>
      <c r="P518" s="140">
        <f>O518*H518</f>
        <v>0</v>
      </c>
      <c r="Q518" s="140">
        <v>1.8400000000000001E-3</v>
      </c>
      <c r="R518" s="140">
        <f>Q518*H518</f>
        <v>7.3600000000000002E-3</v>
      </c>
      <c r="S518" s="140">
        <v>0</v>
      </c>
      <c r="T518" s="141">
        <f>S518*H518</f>
        <v>0</v>
      </c>
      <c r="AR518" s="142" t="s">
        <v>489</v>
      </c>
      <c r="AT518" s="142" t="s">
        <v>342</v>
      </c>
      <c r="AU518" s="142" t="s">
        <v>83</v>
      </c>
      <c r="AY518" s="17" t="s">
        <v>339</v>
      </c>
      <c r="BE518" s="143">
        <f>IF(N518="základní",J518,0)</f>
        <v>0</v>
      </c>
      <c r="BF518" s="143">
        <f>IF(N518="snížená",J518,0)</f>
        <v>0</v>
      </c>
      <c r="BG518" s="143">
        <f>IF(N518="zákl. přenesená",J518,0)</f>
        <v>0</v>
      </c>
      <c r="BH518" s="143">
        <f>IF(N518="sníž. přenesená",J518,0)</f>
        <v>0</v>
      </c>
      <c r="BI518" s="143">
        <f>IF(N518="nulová",J518,0)</f>
        <v>0</v>
      </c>
      <c r="BJ518" s="17" t="s">
        <v>81</v>
      </c>
      <c r="BK518" s="143">
        <f>ROUND(I518*H518,2)</f>
        <v>0</v>
      </c>
      <c r="BL518" s="17" t="s">
        <v>489</v>
      </c>
      <c r="BM518" s="142" t="s">
        <v>8509</v>
      </c>
    </row>
    <row r="519" spans="2:65" s="1" customFormat="1" ht="11.25">
      <c r="B519" s="32"/>
      <c r="D519" s="144" t="s">
        <v>348</v>
      </c>
      <c r="F519" s="145" t="s">
        <v>8510</v>
      </c>
      <c r="I519" s="146"/>
      <c r="L519" s="32"/>
      <c r="M519" s="147"/>
      <c r="T519" s="53"/>
      <c r="AT519" s="17" t="s">
        <v>348</v>
      </c>
      <c r="AU519" s="17" t="s">
        <v>83</v>
      </c>
    </row>
    <row r="520" spans="2:65" s="12" customFormat="1" ht="11.25">
      <c r="B520" s="148"/>
      <c r="D520" s="149" t="s">
        <v>350</v>
      </c>
      <c r="E520" s="150" t="s">
        <v>19</v>
      </c>
      <c r="F520" s="151" t="s">
        <v>8429</v>
      </c>
      <c r="H520" s="152">
        <v>4</v>
      </c>
      <c r="I520" s="153"/>
      <c r="L520" s="148"/>
      <c r="M520" s="154"/>
      <c r="T520" s="155"/>
      <c r="AT520" s="150" t="s">
        <v>350</v>
      </c>
      <c r="AU520" s="150" t="s">
        <v>83</v>
      </c>
      <c r="AV520" s="12" t="s">
        <v>83</v>
      </c>
      <c r="AW520" s="12" t="s">
        <v>34</v>
      </c>
      <c r="AX520" s="12" t="s">
        <v>73</v>
      </c>
      <c r="AY520" s="150" t="s">
        <v>339</v>
      </c>
    </row>
    <row r="521" spans="2:65" s="14" customFormat="1" ht="11.25">
      <c r="B521" s="181"/>
      <c r="D521" s="149" t="s">
        <v>350</v>
      </c>
      <c r="E521" s="182" t="s">
        <v>19</v>
      </c>
      <c r="F521" s="183" t="s">
        <v>358</v>
      </c>
      <c r="H521" s="184">
        <v>4</v>
      </c>
      <c r="I521" s="185"/>
      <c r="L521" s="181"/>
      <c r="M521" s="186"/>
      <c r="T521" s="187"/>
      <c r="AT521" s="182" t="s">
        <v>350</v>
      </c>
      <c r="AU521" s="182" t="s">
        <v>83</v>
      </c>
      <c r="AV521" s="14" t="s">
        <v>346</v>
      </c>
      <c r="AW521" s="14" t="s">
        <v>34</v>
      </c>
      <c r="AX521" s="14" t="s">
        <v>81</v>
      </c>
      <c r="AY521" s="182" t="s">
        <v>339</v>
      </c>
    </row>
    <row r="522" spans="2:65" s="1" customFormat="1" ht="24.2" customHeight="1">
      <c r="B522" s="32"/>
      <c r="C522" s="131" t="s">
        <v>2917</v>
      </c>
      <c r="D522" s="131" t="s">
        <v>342</v>
      </c>
      <c r="E522" s="132" t="s">
        <v>8511</v>
      </c>
      <c r="F522" s="133" t="s">
        <v>8512</v>
      </c>
      <c r="G522" s="134" t="s">
        <v>212</v>
      </c>
      <c r="H522" s="135">
        <v>10</v>
      </c>
      <c r="I522" s="136"/>
      <c r="J522" s="137">
        <f>ROUND(I522*H522,2)</f>
        <v>0</v>
      </c>
      <c r="K522" s="133" t="s">
        <v>345</v>
      </c>
      <c r="L522" s="32"/>
      <c r="M522" s="138" t="s">
        <v>19</v>
      </c>
      <c r="N522" s="139" t="s">
        <v>44</v>
      </c>
      <c r="P522" s="140">
        <f>O522*H522</f>
        <v>0</v>
      </c>
      <c r="Q522" s="140">
        <v>2.7999999999999998E-4</v>
      </c>
      <c r="R522" s="140">
        <f>Q522*H522</f>
        <v>2.7999999999999995E-3</v>
      </c>
      <c r="S522" s="140">
        <v>0</v>
      </c>
      <c r="T522" s="141">
        <f>S522*H522</f>
        <v>0</v>
      </c>
      <c r="AR522" s="142" t="s">
        <v>489</v>
      </c>
      <c r="AT522" s="142" t="s">
        <v>342</v>
      </c>
      <c r="AU522" s="142" t="s">
        <v>83</v>
      </c>
      <c r="AY522" s="17" t="s">
        <v>339</v>
      </c>
      <c r="BE522" s="143">
        <f>IF(N522="základní",J522,0)</f>
        <v>0</v>
      </c>
      <c r="BF522" s="143">
        <f>IF(N522="snížená",J522,0)</f>
        <v>0</v>
      </c>
      <c r="BG522" s="143">
        <f>IF(N522="zákl. přenesená",J522,0)</f>
        <v>0</v>
      </c>
      <c r="BH522" s="143">
        <f>IF(N522="sníž. přenesená",J522,0)</f>
        <v>0</v>
      </c>
      <c r="BI522" s="143">
        <f>IF(N522="nulová",J522,0)</f>
        <v>0</v>
      </c>
      <c r="BJ522" s="17" t="s">
        <v>81</v>
      </c>
      <c r="BK522" s="143">
        <f>ROUND(I522*H522,2)</f>
        <v>0</v>
      </c>
      <c r="BL522" s="17" t="s">
        <v>489</v>
      </c>
      <c r="BM522" s="142" t="s">
        <v>8513</v>
      </c>
    </row>
    <row r="523" spans="2:65" s="1" customFormat="1" ht="11.25">
      <c r="B523" s="32"/>
      <c r="D523" s="144" t="s">
        <v>348</v>
      </c>
      <c r="F523" s="145" t="s">
        <v>8514</v>
      </c>
      <c r="I523" s="146"/>
      <c r="L523" s="32"/>
      <c r="M523" s="147"/>
      <c r="T523" s="53"/>
      <c r="AT523" s="17" t="s">
        <v>348</v>
      </c>
      <c r="AU523" s="17" t="s">
        <v>83</v>
      </c>
    </row>
    <row r="524" spans="2:65" s="12" customFormat="1" ht="11.25">
      <c r="B524" s="148"/>
      <c r="D524" s="149" t="s">
        <v>350</v>
      </c>
      <c r="E524" s="150" t="s">
        <v>19</v>
      </c>
      <c r="F524" s="151" t="s">
        <v>8134</v>
      </c>
      <c r="H524" s="152">
        <v>10</v>
      </c>
      <c r="I524" s="153"/>
      <c r="L524" s="148"/>
      <c r="M524" s="154"/>
      <c r="T524" s="155"/>
      <c r="AT524" s="150" t="s">
        <v>350</v>
      </c>
      <c r="AU524" s="150" t="s">
        <v>83</v>
      </c>
      <c r="AV524" s="12" t="s">
        <v>83</v>
      </c>
      <c r="AW524" s="12" t="s">
        <v>34</v>
      </c>
      <c r="AX524" s="12" t="s">
        <v>73</v>
      </c>
      <c r="AY524" s="150" t="s">
        <v>339</v>
      </c>
    </row>
    <row r="525" spans="2:65" s="14" customFormat="1" ht="11.25">
      <c r="B525" s="181"/>
      <c r="D525" s="149" t="s">
        <v>350</v>
      </c>
      <c r="E525" s="182" t="s">
        <v>19</v>
      </c>
      <c r="F525" s="183" t="s">
        <v>358</v>
      </c>
      <c r="H525" s="184">
        <v>10</v>
      </c>
      <c r="I525" s="185"/>
      <c r="L525" s="181"/>
      <c r="M525" s="186"/>
      <c r="T525" s="187"/>
      <c r="AT525" s="182" t="s">
        <v>350</v>
      </c>
      <c r="AU525" s="182" t="s">
        <v>83</v>
      </c>
      <c r="AV525" s="14" t="s">
        <v>346</v>
      </c>
      <c r="AW525" s="14" t="s">
        <v>34</v>
      </c>
      <c r="AX525" s="14" t="s">
        <v>81</v>
      </c>
      <c r="AY525" s="182" t="s">
        <v>339</v>
      </c>
    </row>
    <row r="526" spans="2:65" s="1" customFormat="1" ht="33" customHeight="1">
      <c r="B526" s="32"/>
      <c r="C526" s="131" t="s">
        <v>2922</v>
      </c>
      <c r="D526" s="131" t="s">
        <v>342</v>
      </c>
      <c r="E526" s="132" t="s">
        <v>8515</v>
      </c>
      <c r="F526" s="133" t="s">
        <v>8516</v>
      </c>
      <c r="G526" s="134" t="s">
        <v>212</v>
      </c>
      <c r="H526" s="135">
        <v>2</v>
      </c>
      <c r="I526" s="136"/>
      <c r="J526" s="137">
        <f>ROUND(I526*H526,2)</f>
        <v>0</v>
      </c>
      <c r="K526" s="133" t="s">
        <v>345</v>
      </c>
      <c r="L526" s="32"/>
      <c r="M526" s="138" t="s">
        <v>19</v>
      </c>
      <c r="N526" s="139" t="s">
        <v>44</v>
      </c>
      <c r="P526" s="140">
        <f>O526*H526</f>
        <v>0</v>
      </c>
      <c r="Q526" s="140">
        <v>4.6999999999999999E-4</v>
      </c>
      <c r="R526" s="140">
        <f>Q526*H526</f>
        <v>9.3999999999999997E-4</v>
      </c>
      <c r="S526" s="140">
        <v>0</v>
      </c>
      <c r="T526" s="141">
        <f>S526*H526</f>
        <v>0</v>
      </c>
      <c r="AR526" s="142" t="s">
        <v>489</v>
      </c>
      <c r="AT526" s="142" t="s">
        <v>342</v>
      </c>
      <c r="AU526" s="142" t="s">
        <v>83</v>
      </c>
      <c r="AY526" s="17" t="s">
        <v>339</v>
      </c>
      <c r="BE526" s="143">
        <f>IF(N526="základní",J526,0)</f>
        <v>0</v>
      </c>
      <c r="BF526" s="143">
        <f>IF(N526="snížená",J526,0)</f>
        <v>0</v>
      </c>
      <c r="BG526" s="143">
        <f>IF(N526="zákl. přenesená",J526,0)</f>
        <v>0</v>
      </c>
      <c r="BH526" s="143">
        <f>IF(N526="sníž. přenesená",J526,0)</f>
        <v>0</v>
      </c>
      <c r="BI526" s="143">
        <f>IF(N526="nulová",J526,0)</f>
        <v>0</v>
      </c>
      <c r="BJ526" s="17" t="s">
        <v>81</v>
      </c>
      <c r="BK526" s="143">
        <f>ROUND(I526*H526,2)</f>
        <v>0</v>
      </c>
      <c r="BL526" s="17" t="s">
        <v>489</v>
      </c>
      <c r="BM526" s="142" t="s">
        <v>8517</v>
      </c>
    </row>
    <row r="527" spans="2:65" s="1" customFormat="1" ht="11.25">
      <c r="B527" s="32"/>
      <c r="D527" s="144" t="s">
        <v>348</v>
      </c>
      <c r="F527" s="145" t="s">
        <v>8518</v>
      </c>
      <c r="I527" s="146"/>
      <c r="L527" s="32"/>
      <c r="M527" s="147"/>
      <c r="T527" s="53"/>
      <c r="AT527" s="17" t="s">
        <v>348</v>
      </c>
      <c r="AU527" s="17" t="s">
        <v>83</v>
      </c>
    </row>
    <row r="528" spans="2:65" s="1" customFormat="1" ht="16.5" customHeight="1">
      <c r="B528" s="32"/>
      <c r="C528" s="131" t="s">
        <v>2927</v>
      </c>
      <c r="D528" s="131" t="s">
        <v>342</v>
      </c>
      <c r="E528" s="132" t="s">
        <v>8519</v>
      </c>
      <c r="F528" s="133" t="s">
        <v>8520</v>
      </c>
      <c r="G528" s="134" t="s">
        <v>212</v>
      </c>
      <c r="H528" s="135">
        <v>32</v>
      </c>
      <c r="I528" s="136"/>
      <c r="J528" s="137">
        <f>ROUND(I528*H528,2)</f>
        <v>0</v>
      </c>
      <c r="K528" s="133" t="s">
        <v>2158</v>
      </c>
      <c r="L528" s="32"/>
      <c r="M528" s="138" t="s">
        <v>19</v>
      </c>
      <c r="N528" s="139" t="s">
        <v>44</v>
      </c>
      <c r="P528" s="140">
        <f>O528*H528</f>
        <v>0</v>
      </c>
      <c r="Q528" s="140">
        <v>3.1E-4</v>
      </c>
      <c r="R528" s="140">
        <f>Q528*H528</f>
        <v>9.92E-3</v>
      </c>
      <c r="S528" s="140">
        <v>0</v>
      </c>
      <c r="T528" s="141">
        <f>S528*H528</f>
        <v>0</v>
      </c>
      <c r="AR528" s="142" t="s">
        <v>489</v>
      </c>
      <c r="AT528" s="142" t="s">
        <v>342</v>
      </c>
      <c r="AU528" s="142" t="s">
        <v>83</v>
      </c>
      <c r="AY528" s="17" t="s">
        <v>339</v>
      </c>
      <c r="BE528" s="143">
        <f>IF(N528="základní",J528,0)</f>
        <v>0</v>
      </c>
      <c r="BF528" s="143">
        <f>IF(N528="snížená",J528,0)</f>
        <v>0</v>
      </c>
      <c r="BG528" s="143">
        <f>IF(N528="zákl. přenesená",J528,0)</f>
        <v>0</v>
      </c>
      <c r="BH528" s="143">
        <f>IF(N528="sníž. přenesená",J528,0)</f>
        <v>0</v>
      </c>
      <c r="BI528" s="143">
        <f>IF(N528="nulová",J528,0)</f>
        <v>0</v>
      </c>
      <c r="BJ528" s="17" t="s">
        <v>81</v>
      </c>
      <c r="BK528" s="143">
        <f>ROUND(I528*H528,2)</f>
        <v>0</v>
      </c>
      <c r="BL528" s="17" t="s">
        <v>489</v>
      </c>
      <c r="BM528" s="142" t="s">
        <v>8521</v>
      </c>
    </row>
    <row r="529" spans="2:65" s="12" customFormat="1" ht="11.25">
      <c r="B529" s="148"/>
      <c r="D529" s="149" t="s">
        <v>350</v>
      </c>
      <c r="E529" s="150" t="s">
        <v>19</v>
      </c>
      <c r="F529" s="151" t="s">
        <v>8522</v>
      </c>
      <c r="H529" s="152">
        <v>32</v>
      </c>
      <c r="I529" s="153"/>
      <c r="L529" s="148"/>
      <c r="M529" s="154"/>
      <c r="T529" s="155"/>
      <c r="AT529" s="150" t="s">
        <v>350</v>
      </c>
      <c r="AU529" s="150" t="s">
        <v>83</v>
      </c>
      <c r="AV529" s="12" t="s">
        <v>83</v>
      </c>
      <c r="AW529" s="12" t="s">
        <v>34</v>
      </c>
      <c r="AX529" s="12" t="s">
        <v>73</v>
      </c>
      <c r="AY529" s="150" t="s">
        <v>339</v>
      </c>
    </row>
    <row r="530" spans="2:65" s="14" customFormat="1" ht="11.25">
      <c r="B530" s="181"/>
      <c r="D530" s="149" t="s">
        <v>350</v>
      </c>
      <c r="E530" s="182" t="s">
        <v>19</v>
      </c>
      <c r="F530" s="183" t="s">
        <v>358</v>
      </c>
      <c r="H530" s="184">
        <v>32</v>
      </c>
      <c r="I530" s="185"/>
      <c r="L530" s="181"/>
      <c r="M530" s="186"/>
      <c r="T530" s="187"/>
      <c r="AT530" s="182" t="s">
        <v>350</v>
      </c>
      <c r="AU530" s="182" t="s">
        <v>83</v>
      </c>
      <c r="AV530" s="14" t="s">
        <v>346</v>
      </c>
      <c r="AW530" s="14" t="s">
        <v>34</v>
      </c>
      <c r="AX530" s="14" t="s">
        <v>81</v>
      </c>
      <c r="AY530" s="182" t="s">
        <v>339</v>
      </c>
    </row>
    <row r="531" spans="2:65" s="1" customFormat="1" ht="49.15" customHeight="1">
      <c r="B531" s="32"/>
      <c r="C531" s="131" t="s">
        <v>2932</v>
      </c>
      <c r="D531" s="131" t="s">
        <v>342</v>
      </c>
      <c r="E531" s="132" t="s">
        <v>3861</v>
      </c>
      <c r="F531" s="133" t="s">
        <v>3862</v>
      </c>
      <c r="G531" s="134" t="s">
        <v>670</v>
      </c>
      <c r="H531" s="135">
        <v>1.659</v>
      </c>
      <c r="I531" s="136"/>
      <c r="J531" s="137">
        <f>ROUND(I531*H531,2)</f>
        <v>0</v>
      </c>
      <c r="K531" s="133" t="s">
        <v>345</v>
      </c>
      <c r="L531" s="32"/>
      <c r="M531" s="138" t="s">
        <v>19</v>
      </c>
      <c r="N531" s="139" t="s">
        <v>44</v>
      </c>
      <c r="P531" s="140">
        <f>O531*H531</f>
        <v>0</v>
      </c>
      <c r="Q531" s="140">
        <v>0</v>
      </c>
      <c r="R531" s="140">
        <f>Q531*H531</f>
        <v>0</v>
      </c>
      <c r="S531" s="140">
        <v>0</v>
      </c>
      <c r="T531" s="141">
        <f>S531*H531</f>
        <v>0</v>
      </c>
      <c r="AR531" s="142" t="s">
        <v>489</v>
      </c>
      <c r="AT531" s="142" t="s">
        <v>342</v>
      </c>
      <c r="AU531" s="142" t="s">
        <v>83</v>
      </c>
      <c r="AY531" s="17" t="s">
        <v>339</v>
      </c>
      <c r="BE531" s="143">
        <f>IF(N531="základní",J531,0)</f>
        <v>0</v>
      </c>
      <c r="BF531" s="143">
        <f>IF(N531="snížená",J531,0)</f>
        <v>0</v>
      </c>
      <c r="BG531" s="143">
        <f>IF(N531="zákl. přenesená",J531,0)</f>
        <v>0</v>
      </c>
      <c r="BH531" s="143">
        <f>IF(N531="sníž. přenesená",J531,0)</f>
        <v>0</v>
      </c>
      <c r="BI531" s="143">
        <f>IF(N531="nulová",J531,0)</f>
        <v>0</v>
      </c>
      <c r="BJ531" s="17" t="s">
        <v>81</v>
      </c>
      <c r="BK531" s="143">
        <f>ROUND(I531*H531,2)</f>
        <v>0</v>
      </c>
      <c r="BL531" s="17" t="s">
        <v>489</v>
      </c>
      <c r="BM531" s="142" t="s">
        <v>8523</v>
      </c>
    </row>
    <row r="532" spans="2:65" s="1" customFormat="1" ht="11.25">
      <c r="B532" s="32"/>
      <c r="D532" s="144" t="s">
        <v>348</v>
      </c>
      <c r="F532" s="145" t="s">
        <v>3864</v>
      </c>
      <c r="I532" s="146"/>
      <c r="L532" s="32"/>
      <c r="M532" s="147"/>
      <c r="T532" s="53"/>
      <c r="AT532" s="17" t="s">
        <v>348</v>
      </c>
      <c r="AU532" s="17" t="s">
        <v>83</v>
      </c>
    </row>
    <row r="533" spans="2:65" s="11" customFormat="1" ht="22.9" customHeight="1">
      <c r="B533" s="119"/>
      <c r="D533" s="120" t="s">
        <v>72</v>
      </c>
      <c r="E533" s="129" t="s">
        <v>8524</v>
      </c>
      <c r="F533" s="129" t="s">
        <v>8525</v>
      </c>
      <c r="I533" s="122"/>
      <c r="J533" s="130">
        <f>BK533</f>
        <v>0</v>
      </c>
      <c r="L533" s="119"/>
      <c r="M533" s="124"/>
      <c r="P533" s="125">
        <f>SUM(P534:P537)</f>
        <v>0</v>
      </c>
      <c r="R533" s="125">
        <f>SUM(R534:R537)</f>
        <v>0.2392</v>
      </c>
      <c r="T533" s="126">
        <f>SUM(T534:T537)</f>
        <v>0</v>
      </c>
      <c r="AR533" s="120" t="s">
        <v>83</v>
      </c>
      <c r="AT533" s="127" t="s">
        <v>72</v>
      </c>
      <c r="AU533" s="127" t="s">
        <v>81</v>
      </c>
      <c r="AY533" s="120" t="s">
        <v>339</v>
      </c>
      <c r="BK533" s="128">
        <f>SUM(BK534:BK537)</f>
        <v>0</v>
      </c>
    </row>
    <row r="534" spans="2:65" s="1" customFormat="1" ht="37.9" customHeight="1">
      <c r="B534" s="32"/>
      <c r="C534" s="131" t="s">
        <v>2937</v>
      </c>
      <c r="D534" s="131" t="s">
        <v>342</v>
      </c>
      <c r="E534" s="132" t="s">
        <v>8526</v>
      </c>
      <c r="F534" s="133" t="s">
        <v>8527</v>
      </c>
      <c r="G534" s="134" t="s">
        <v>1149</v>
      </c>
      <c r="H534" s="135">
        <v>26</v>
      </c>
      <c r="I534" s="136"/>
      <c r="J534" s="137">
        <f>ROUND(I534*H534,2)</f>
        <v>0</v>
      </c>
      <c r="K534" s="133" t="s">
        <v>345</v>
      </c>
      <c r="L534" s="32"/>
      <c r="M534" s="138" t="s">
        <v>19</v>
      </c>
      <c r="N534" s="139" t="s">
        <v>44</v>
      </c>
      <c r="P534" s="140">
        <f>O534*H534</f>
        <v>0</v>
      </c>
      <c r="Q534" s="140">
        <v>9.1999999999999998E-3</v>
      </c>
      <c r="R534" s="140">
        <f>Q534*H534</f>
        <v>0.2392</v>
      </c>
      <c r="S534" s="140">
        <v>0</v>
      </c>
      <c r="T534" s="141">
        <f>S534*H534</f>
        <v>0</v>
      </c>
      <c r="AR534" s="142" t="s">
        <v>489</v>
      </c>
      <c r="AT534" s="142" t="s">
        <v>342</v>
      </c>
      <c r="AU534" s="142" t="s">
        <v>83</v>
      </c>
      <c r="AY534" s="17" t="s">
        <v>339</v>
      </c>
      <c r="BE534" s="143">
        <f>IF(N534="základní",J534,0)</f>
        <v>0</v>
      </c>
      <c r="BF534" s="143">
        <f>IF(N534="snížená",J534,0)</f>
        <v>0</v>
      </c>
      <c r="BG534" s="143">
        <f>IF(N534="zákl. přenesená",J534,0)</f>
        <v>0</v>
      </c>
      <c r="BH534" s="143">
        <f>IF(N534="sníž. přenesená",J534,0)</f>
        <v>0</v>
      </c>
      <c r="BI534" s="143">
        <f>IF(N534="nulová",J534,0)</f>
        <v>0</v>
      </c>
      <c r="BJ534" s="17" t="s">
        <v>81</v>
      </c>
      <c r="BK534" s="143">
        <f>ROUND(I534*H534,2)</f>
        <v>0</v>
      </c>
      <c r="BL534" s="17" t="s">
        <v>489</v>
      </c>
      <c r="BM534" s="142" t="s">
        <v>8528</v>
      </c>
    </row>
    <row r="535" spans="2:65" s="1" customFormat="1" ht="11.25">
      <c r="B535" s="32"/>
      <c r="D535" s="144" t="s">
        <v>348</v>
      </c>
      <c r="F535" s="145" t="s">
        <v>8529</v>
      </c>
      <c r="I535" s="146"/>
      <c r="L535" s="32"/>
      <c r="M535" s="147"/>
      <c r="T535" s="53"/>
      <c r="AT535" s="17" t="s">
        <v>348</v>
      </c>
      <c r="AU535" s="17" t="s">
        <v>83</v>
      </c>
    </row>
    <row r="536" spans="2:65" s="1" customFormat="1" ht="49.15" customHeight="1">
      <c r="B536" s="32"/>
      <c r="C536" s="131" t="s">
        <v>2942</v>
      </c>
      <c r="D536" s="131" t="s">
        <v>342</v>
      </c>
      <c r="E536" s="132" t="s">
        <v>8530</v>
      </c>
      <c r="F536" s="133" t="s">
        <v>8531</v>
      </c>
      <c r="G536" s="134" t="s">
        <v>670</v>
      </c>
      <c r="H536" s="135">
        <v>0.23899999999999999</v>
      </c>
      <c r="I536" s="136"/>
      <c r="J536" s="137">
        <f>ROUND(I536*H536,2)</f>
        <v>0</v>
      </c>
      <c r="K536" s="133" t="s">
        <v>345</v>
      </c>
      <c r="L536" s="32"/>
      <c r="M536" s="138" t="s">
        <v>19</v>
      </c>
      <c r="N536" s="139" t="s">
        <v>44</v>
      </c>
      <c r="P536" s="140">
        <f>O536*H536</f>
        <v>0</v>
      </c>
      <c r="Q536" s="140">
        <v>0</v>
      </c>
      <c r="R536" s="140">
        <f>Q536*H536</f>
        <v>0</v>
      </c>
      <c r="S536" s="140">
        <v>0</v>
      </c>
      <c r="T536" s="141">
        <f>S536*H536</f>
        <v>0</v>
      </c>
      <c r="AR536" s="142" t="s">
        <v>489</v>
      </c>
      <c r="AT536" s="142" t="s">
        <v>342</v>
      </c>
      <c r="AU536" s="142" t="s">
        <v>83</v>
      </c>
      <c r="AY536" s="17" t="s">
        <v>339</v>
      </c>
      <c r="BE536" s="143">
        <f>IF(N536="základní",J536,0)</f>
        <v>0</v>
      </c>
      <c r="BF536" s="143">
        <f>IF(N536="snížená",J536,0)</f>
        <v>0</v>
      </c>
      <c r="BG536" s="143">
        <f>IF(N536="zákl. přenesená",J536,0)</f>
        <v>0</v>
      </c>
      <c r="BH536" s="143">
        <f>IF(N536="sníž. přenesená",J536,0)</f>
        <v>0</v>
      </c>
      <c r="BI536" s="143">
        <f>IF(N536="nulová",J536,0)</f>
        <v>0</v>
      </c>
      <c r="BJ536" s="17" t="s">
        <v>81</v>
      </c>
      <c r="BK536" s="143">
        <f>ROUND(I536*H536,2)</f>
        <v>0</v>
      </c>
      <c r="BL536" s="17" t="s">
        <v>489</v>
      </c>
      <c r="BM536" s="142" t="s">
        <v>8532</v>
      </c>
    </row>
    <row r="537" spans="2:65" s="1" customFormat="1" ht="11.25">
      <c r="B537" s="32"/>
      <c r="D537" s="144" t="s">
        <v>348</v>
      </c>
      <c r="F537" s="145" t="s">
        <v>8533</v>
      </c>
      <c r="I537" s="146"/>
      <c r="L537" s="32"/>
      <c r="M537" s="147"/>
      <c r="T537" s="53"/>
      <c r="AT537" s="17" t="s">
        <v>348</v>
      </c>
      <c r="AU537" s="17" t="s">
        <v>83</v>
      </c>
    </row>
    <row r="538" spans="2:65" s="11" customFormat="1" ht="22.9" customHeight="1">
      <c r="B538" s="119"/>
      <c r="D538" s="120" t="s">
        <v>72</v>
      </c>
      <c r="E538" s="129" t="s">
        <v>8534</v>
      </c>
      <c r="F538" s="129" t="s">
        <v>8535</v>
      </c>
      <c r="I538" s="122"/>
      <c r="J538" s="130">
        <f>BK538</f>
        <v>0</v>
      </c>
      <c r="L538" s="119"/>
      <c r="M538" s="124"/>
      <c r="P538" s="125">
        <f>SUM(P539:P544)</f>
        <v>0</v>
      </c>
      <c r="R538" s="125">
        <f>SUM(R539:R544)</f>
        <v>3.474E-2</v>
      </c>
      <c r="T538" s="126">
        <f>SUM(T539:T544)</f>
        <v>0</v>
      </c>
      <c r="AR538" s="120" t="s">
        <v>83</v>
      </c>
      <c r="AT538" s="127" t="s">
        <v>72</v>
      </c>
      <c r="AU538" s="127" t="s">
        <v>81</v>
      </c>
      <c r="AY538" s="120" t="s">
        <v>339</v>
      </c>
      <c r="BK538" s="128">
        <f>SUM(BK539:BK544)</f>
        <v>0</v>
      </c>
    </row>
    <row r="539" spans="2:65" s="1" customFormat="1" ht="37.9" customHeight="1">
      <c r="B539" s="32"/>
      <c r="C539" s="131" t="s">
        <v>2947</v>
      </c>
      <c r="D539" s="131" t="s">
        <v>342</v>
      </c>
      <c r="E539" s="132" t="s">
        <v>8536</v>
      </c>
      <c r="F539" s="133" t="s">
        <v>8537</v>
      </c>
      <c r="G539" s="134" t="s">
        <v>212</v>
      </c>
      <c r="H539" s="135">
        <v>13</v>
      </c>
      <c r="I539" s="136"/>
      <c r="J539" s="137">
        <f>ROUND(I539*H539,2)</f>
        <v>0</v>
      </c>
      <c r="K539" s="133" t="s">
        <v>345</v>
      </c>
      <c r="L539" s="32"/>
      <c r="M539" s="138" t="s">
        <v>19</v>
      </c>
      <c r="N539" s="139" t="s">
        <v>44</v>
      </c>
      <c r="P539" s="140">
        <f>O539*H539</f>
        <v>0</v>
      </c>
      <c r="Q539" s="140">
        <v>2.4000000000000001E-4</v>
      </c>
      <c r="R539" s="140">
        <f>Q539*H539</f>
        <v>3.1199999999999999E-3</v>
      </c>
      <c r="S539" s="140">
        <v>0</v>
      </c>
      <c r="T539" s="141">
        <f>S539*H539</f>
        <v>0</v>
      </c>
      <c r="AR539" s="142" t="s">
        <v>489</v>
      </c>
      <c r="AT539" s="142" t="s">
        <v>342</v>
      </c>
      <c r="AU539" s="142" t="s">
        <v>83</v>
      </c>
      <c r="AY539" s="17" t="s">
        <v>339</v>
      </c>
      <c r="BE539" s="143">
        <f>IF(N539="základní",J539,0)</f>
        <v>0</v>
      </c>
      <c r="BF539" s="143">
        <f>IF(N539="snížená",J539,0)</f>
        <v>0</v>
      </c>
      <c r="BG539" s="143">
        <f>IF(N539="zákl. přenesená",J539,0)</f>
        <v>0</v>
      </c>
      <c r="BH539" s="143">
        <f>IF(N539="sníž. přenesená",J539,0)</f>
        <v>0</v>
      </c>
      <c r="BI539" s="143">
        <f>IF(N539="nulová",J539,0)</f>
        <v>0</v>
      </c>
      <c r="BJ539" s="17" t="s">
        <v>81</v>
      </c>
      <c r="BK539" s="143">
        <f>ROUND(I539*H539,2)</f>
        <v>0</v>
      </c>
      <c r="BL539" s="17" t="s">
        <v>489</v>
      </c>
      <c r="BM539" s="142" t="s">
        <v>8538</v>
      </c>
    </row>
    <row r="540" spans="2:65" s="1" customFormat="1" ht="11.25">
      <c r="B540" s="32"/>
      <c r="D540" s="144" t="s">
        <v>348</v>
      </c>
      <c r="F540" s="145" t="s">
        <v>8539</v>
      </c>
      <c r="I540" s="146"/>
      <c r="L540" s="32"/>
      <c r="M540" s="147"/>
      <c r="T540" s="53"/>
      <c r="AT540" s="17" t="s">
        <v>348</v>
      </c>
      <c r="AU540" s="17" t="s">
        <v>83</v>
      </c>
    </row>
    <row r="541" spans="2:65" s="1" customFormat="1" ht="37.9" customHeight="1">
      <c r="B541" s="32"/>
      <c r="C541" s="131" t="s">
        <v>2954</v>
      </c>
      <c r="D541" s="131" t="s">
        <v>342</v>
      </c>
      <c r="E541" s="132" t="s">
        <v>8540</v>
      </c>
      <c r="F541" s="133" t="s">
        <v>8541</v>
      </c>
      <c r="G541" s="134" t="s">
        <v>212</v>
      </c>
      <c r="H541" s="135">
        <v>62</v>
      </c>
      <c r="I541" s="136"/>
      <c r="J541" s="137">
        <f>ROUND(I541*H541,2)</f>
        <v>0</v>
      </c>
      <c r="K541" s="133" t="s">
        <v>345</v>
      </c>
      <c r="L541" s="32"/>
      <c r="M541" s="138" t="s">
        <v>19</v>
      </c>
      <c r="N541" s="139" t="s">
        <v>44</v>
      </c>
      <c r="P541" s="140">
        <f>O541*H541</f>
        <v>0</v>
      </c>
      <c r="Q541" s="140">
        <v>5.1000000000000004E-4</v>
      </c>
      <c r="R541" s="140">
        <f>Q541*H541</f>
        <v>3.1620000000000002E-2</v>
      </c>
      <c r="S541" s="140">
        <v>0</v>
      </c>
      <c r="T541" s="141">
        <f>S541*H541</f>
        <v>0</v>
      </c>
      <c r="AR541" s="142" t="s">
        <v>489</v>
      </c>
      <c r="AT541" s="142" t="s">
        <v>342</v>
      </c>
      <c r="AU541" s="142" t="s">
        <v>83</v>
      </c>
      <c r="AY541" s="17" t="s">
        <v>339</v>
      </c>
      <c r="BE541" s="143">
        <f>IF(N541="základní",J541,0)</f>
        <v>0</v>
      </c>
      <c r="BF541" s="143">
        <f>IF(N541="snížená",J541,0)</f>
        <v>0</v>
      </c>
      <c r="BG541" s="143">
        <f>IF(N541="zákl. přenesená",J541,0)</f>
        <v>0</v>
      </c>
      <c r="BH541" s="143">
        <f>IF(N541="sníž. přenesená",J541,0)</f>
        <v>0</v>
      </c>
      <c r="BI541" s="143">
        <f>IF(N541="nulová",J541,0)</f>
        <v>0</v>
      </c>
      <c r="BJ541" s="17" t="s">
        <v>81</v>
      </c>
      <c r="BK541" s="143">
        <f>ROUND(I541*H541,2)</f>
        <v>0</v>
      </c>
      <c r="BL541" s="17" t="s">
        <v>489</v>
      </c>
      <c r="BM541" s="142" t="s">
        <v>8542</v>
      </c>
    </row>
    <row r="542" spans="2:65" s="1" customFormat="1" ht="11.25">
      <c r="B542" s="32"/>
      <c r="D542" s="144" t="s">
        <v>348</v>
      </c>
      <c r="F542" s="145" t="s">
        <v>8543</v>
      </c>
      <c r="I542" s="146"/>
      <c r="L542" s="32"/>
      <c r="M542" s="147"/>
      <c r="T542" s="53"/>
      <c r="AT542" s="17" t="s">
        <v>348</v>
      </c>
      <c r="AU542" s="17" t="s">
        <v>83</v>
      </c>
    </row>
    <row r="543" spans="2:65" s="1" customFormat="1" ht="49.15" customHeight="1">
      <c r="B543" s="32"/>
      <c r="C543" s="131" t="s">
        <v>2960</v>
      </c>
      <c r="D543" s="131" t="s">
        <v>342</v>
      </c>
      <c r="E543" s="132" t="s">
        <v>8544</v>
      </c>
      <c r="F543" s="133" t="s">
        <v>8545</v>
      </c>
      <c r="G543" s="134" t="s">
        <v>670</v>
      </c>
      <c r="H543" s="135">
        <v>3.5000000000000003E-2</v>
      </c>
      <c r="I543" s="136"/>
      <c r="J543" s="137">
        <f>ROUND(I543*H543,2)</f>
        <v>0</v>
      </c>
      <c r="K543" s="133" t="s">
        <v>345</v>
      </c>
      <c r="L543" s="32"/>
      <c r="M543" s="138" t="s">
        <v>19</v>
      </c>
      <c r="N543" s="139" t="s">
        <v>44</v>
      </c>
      <c r="P543" s="140">
        <f>O543*H543</f>
        <v>0</v>
      </c>
      <c r="Q543" s="140">
        <v>0</v>
      </c>
      <c r="R543" s="140">
        <f>Q543*H543</f>
        <v>0</v>
      </c>
      <c r="S543" s="140">
        <v>0</v>
      </c>
      <c r="T543" s="141">
        <f>S543*H543</f>
        <v>0</v>
      </c>
      <c r="AR543" s="142" t="s">
        <v>489</v>
      </c>
      <c r="AT543" s="142" t="s">
        <v>342</v>
      </c>
      <c r="AU543" s="142" t="s">
        <v>83</v>
      </c>
      <c r="AY543" s="17" t="s">
        <v>339</v>
      </c>
      <c r="BE543" s="143">
        <f>IF(N543="základní",J543,0)</f>
        <v>0</v>
      </c>
      <c r="BF543" s="143">
        <f>IF(N543="snížená",J543,0)</f>
        <v>0</v>
      </c>
      <c r="BG543" s="143">
        <f>IF(N543="zákl. přenesená",J543,0)</f>
        <v>0</v>
      </c>
      <c r="BH543" s="143">
        <f>IF(N543="sníž. přenesená",J543,0)</f>
        <v>0</v>
      </c>
      <c r="BI543" s="143">
        <f>IF(N543="nulová",J543,0)</f>
        <v>0</v>
      </c>
      <c r="BJ543" s="17" t="s">
        <v>81</v>
      </c>
      <c r="BK543" s="143">
        <f>ROUND(I543*H543,2)</f>
        <v>0</v>
      </c>
      <c r="BL543" s="17" t="s">
        <v>489</v>
      </c>
      <c r="BM543" s="142" t="s">
        <v>8546</v>
      </c>
    </row>
    <row r="544" spans="2:65" s="1" customFormat="1" ht="11.25">
      <c r="B544" s="32"/>
      <c r="D544" s="144" t="s">
        <v>348</v>
      </c>
      <c r="F544" s="145" t="s">
        <v>8547</v>
      </c>
      <c r="I544" s="146"/>
      <c r="L544" s="32"/>
      <c r="M544" s="147"/>
      <c r="T544" s="53"/>
      <c r="AT544" s="17" t="s">
        <v>348</v>
      </c>
      <c r="AU544" s="17" t="s">
        <v>83</v>
      </c>
    </row>
    <row r="545" spans="2:65" s="11" customFormat="1" ht="22.9" customHeight="1">
      <c r="B545" s="119"/>
      <c r="D545" s="120" t="s">
        <v>72</v>
      </c>
      <c r="E545" s="129" t="s">
        <v>5896</v>
      </c>
      <c r="F545" s="129" t="s">
        <v>5897</v>
      </c>
      <c r="I545" s="122"/>
      <c r="J545" s="130">
        <f>BK545</f>
        <v>0</v>
      </c>
      <c r="L545" s="119"/>
      <c r="M545" s="124"/>
      <c r="P545" s="125">
        <f>SUM(P546:P553)</f>
        <v>0</v>
      </c>
      <c r="R545" s="125">
        <f>SUM(R546:R553)</f>
        <v>1.332E-2</v>
      </c>
      <c r="T545" s="126">
        <f>SUM(T546:T553)</f>
        <v>0</v>
      </c>
      <c r="AR545" s="120" t="s">
        <v>83</v>
      </c>
      <c r="AT545" s="127" t="s">
        <v>72</v>
      </c>
      <c r="AU545" s="127" t="s">
        <v>81</v>
      </c>
      <c r="AY545" s="120" t="s">
        <v>339</v>
      </c>
      <c r="BK545" s="128">
        <f>SUM(BK546:BK553)</f>
        <v>0</v>
      </c>
    </row>
    <row r="546" spans="2:65" s="1" customFormat="1" ht="24.2" customHeight="1">
      <c r="B546" s="32"/>
      <c r="C546" s="131" t="s">
        <v>2965</v>
      </c>
      <c r="D546" s="131" t="s">
        <v>342</v>
      </c>
      <c r="E546" s="132" t="s">
        <v>8548</v>
      </c>
      <c r="F546" s="133" t="s">
        <v>8549</v>
      </c>
      <c r="G546" s="134" t="s">
        <v>131</v>
      </c>
      <c r="H546" s="135">
        <v>148</v>
      </c>
      <c r="I546" s="136"/>
      <c r="J546" s="137">
        <f>ROUND(I546*H546,2)</f>
        <v>0</v>
      </c>
      <c r="K546" s="133" t="s">
        <v>345</v>
      </c>
      <c r="L546" s="32"/>
      <c r="M546" s="138" t="s">
        <v>19</v>
      </c>
      <c r="N546" s="139" t="s">
        <v>44</v>
      </c>
      <c r="P546" s="140">
        <f>O546*H546</f>
        <v>0</v>
      </c>
      <c r="Q546" s="140">
        <v>2.0000000000000002E-5</v>
      </c>
      <c r="R546" s="140">
        <f>Q546*H546</f>
        <v>2.9600000000000004E-3</v>
      </c>
      <c r="S546" s="140">
        <v>0</v>
      </c>
      <c r="T546" s="141">
        <f>S546*H546</f>
        <v>0</v>
      </c>
      <c r="AR546" s="142" t="s">
        <v>489</v>
      </c>
      <c r="AT546" s="142" t="s">
        <v>342</v>
      </c>
      <c r="AU546" s="142" t="s">
        <v>83</v>
      </c>
      <c r="AY546" s="17" t="s">
        <v>339</v>
      </c>
      <c r="BE546" s="143">
        <f>IF(N546="základní",J546,0)</f>
        <v>0</v>
      </c>
      <c r="BF546" s="143">
        <f>IF(N546="snížená",J546,0)</f>
        <v>0</v>
      </c>
      <c r="BG546" s="143">
        <f>IF(N546="zákl. přenesená",J546,0)</f>
        <v>0</v>
      </c>
      <c r="BH546" s="143">
        <f>IF(N546="sníž. přenesená",J546,0)</f>
        <v>0</v>
      </c>
      <c r="BI546" s="143">
        <f>IF(N546="nulová",J546,0)</f>
        <v>0</v>
      </c>
      <c r="BJ546" s="17" t="s">
        <v>81</v>
      </c>
      <c r="BK546" s="143">
        <f>ROUND(I546*H546,2)</f>
        <v>0</v>
      </c>
      <c r="BL546" s="17" t="s">
        <v>489</v>
      </c>
      <c r="BM546" s="142" t="s">
        <v>8550</v>
      </c>
    </row>
    <row r="547" spans="2:65" s="1" customFormat="1" ht="11.25">
      <c r="B547" s="32"/>
      <c r="D547" s="144" t="s">
        <v>348</v>
      </c>
      <c r="F547" s="145" t="s">
        <v>8551</v>
      </c>
      <c r="I547" s="146"/>
      <c r="L547" s="32"/>
      <c r="M547" s="147"/>
      <c r="T547" s="53"/>
      <c r="AT547" s="17" t="s">
        <v>348</v>
      </c>
      <c r="AU547" s="17" t="s">
        <v>83</v>
      </c>
    </row>
    <row r="548" spans="2:65" s="12" customFormat="1" ht="11.25">
      <c r="B548" s="148"/>
      <c r="D548" s="149" t="s">
        <v>350</v>
      </c>
      <c r="E548" s="150" t="s">
        <v>19</v>
      </c>
      <c r="F548" s="151" t="s">
        <v>8371</v>
      </c>
      <c r="H548" s="152">
        <v>148</v>
      </c>
      <c r="I548" s="153"/>
      <c r="L548" s="148"/>
      <c r="M548" s="154"/>
      <c r="T548" s="155"/>
      <c r="AT548" s="150" t="s">
        <v>350</v>
      </c>
      <c r="AU548" s="150" t="s">
        <v>83</v>
      </c>
      <c r="AV548" s="12" t="s">
        <v>83</v>
      </c>
      <c r="AW548" s="12" t="s">
        <v>34</v>
      </c>
      <c r="AX548" s="12" t="s">
        <v>73</v>
      </c>
      <c r="AY548" s="150" t="s">
        <v>339</v>
      </c>
    </row>
    <row r="549" spans="2:65" s="14" customFormat="1" ht="11.25">
      <c r="B549" s="181"/>
      <c r="D549" s="149" t="s">
        <v>350</v>
      </c>
      <c r="E549" s="182" t="s">
        <v>19</v>
      </c>
      <c r="F549" s="183" t="s">
        <v>358</v>
      </c>
      <c r="H549" s="184">
        <v>148</v>
      </c>
      <c r="I549" s="185"/>
      <c r="L549" s="181"/>
      <c r="M549" s="186"/>
      <c r="T549" s="187"/>
      <c r="AT549" s="182" t="s">
        <v>350</v>
      </c>
      <c r="AU549" s="182" t="s">
        <v>83</v>
      </c>
      <c r="AV549" s="14" t="s">
        <v>346</v>
      </c>
      <c r="AW549" s="14" t="s">
        <v>34</v>
      </c>
      <c r="AX549" s="14" t="s">
        <v>81</v>
      </c>
      <c r="AY549" s="182" t="s">
        <v>339</v>
      </c>
    </row>
    <row r="550" spans="2:65" s="1" customFormat="1" ht="33" customHeight="1">
      <c r="B550" s="32"/>
      <c r="C550" s="131" t="s">
        <v>2971</v>
      </c>
      <c r="D550" s="131" t="s">
        <v>342</v>
      </c>
      <c r="E550" s="132" t="s">
        <v>8552</v>
      </c>
      <c r="F550" s="133" t="s">
        <v>8553</v>
      </c>
      <c r="G550" s="134" t="s">
        <v>131</v>
      </c>
      <c r="H550" s="135">
        <v>148</v>
      </c>
      <c r="I550" s="136"/>
      <c r="J550" s="137">
        <f>ROUND(I550*H550,2)</f>
        <v>0</v>
      </c>
      <c r="K550" s="133" t="s">
        <v>345</v>
      </c>
      <c r="L550" s="32"/>
      <c r="M550" s="138" t="s">
        <v>19</v>
      </c>
      <c r="N550" s="139" t="s">
        <v>44</v>
      </c>
      <c r="P550" s="140">
        <f>O550*H550</f>
        <v>0</v>
      </c>
      <c r="Q550" s="140">
        <v>6.9999999999999994E-5</v>
      </c>
      <c r="R550" s="140">
        <f>Q550*H550</f>
        <v>1.0359999999999999E-2</v>
      </c>
      <c r="S550" s="140">
        <v>0</v>
      </c>
      <c r="T550" s="141">
        <f>S550*H550</f>
        <v>0</v>
      </c>
      <c r="AR550" s="142" t="s">
        <v>489</v>
      </c>
      <c r="AT550" s="142" t="s">
        <v>342</v>
      </c>
      <c r="AU550" s="142" t="s">
        <v>83</v>
      </c>
      <c r="AY550" s="17" t="s">
        <v>339</v>
      </c>
      <c r="BE550" s="143">
        <f>IF(N550="základní",J550,0)</f>
        <v>0</v>
      </c>
      <c r="BF550" s="143">
        <f>IF(N550="snížená",J550,0)</f>
        <v>0</v>
      </c>
      <c r="BG550" s="143">
        <f>IF(N550="zákl. přenesená",J550,0)</f>
        <v>0</v>
      </c>
      <c r="BH550" s="143">
        <f>IF(N550="sníž. přenesená",J550,0)</f>
        <v>0</v>
      </c>
      <c r="BI550" s="143">
        <f>IF(N550="nulová",J550,0)</f>
        <v>0</v>
      </c>
      <c r="BJ550" s="17" t="s">
        <v>81</v>
      </c>
      <c r="BK550" s="143">
        <f>ROUND(I550*H550,2)</f>
        <v>0</v>
      </c>
      <c r="BL550" s="17" t="s">
        <v>489</v>
      </c>
      <c r="BM550" s="142" t="s">
        <v>8554</v>
      </c>
    </row>
    <row r="551" spans="2:65" s="1" customFormat="1" ht="11.25">
      <c r="B551" s="32"/>
      <c r="D551" s="144" t="s">
        <v>348</v>
      </c>
      <c r="F551" s="145" t="s">
        <v>8555</v>
      </c>
      <c r="I551" s="146"/>
      <c r="L551" s="32"/>
      <c r="M551" s="147"/>
      <c r="T551" s="53"/>
      <c r="AT551" s="17" t="s">
        <v>348</v>
      </c>
      <c r="AU551" s="17" t="s">
        <v>83</v>
      </c>
    </row>
    <row r="552" spans="2:65" s="12" customFormat="1" ht="11.25">
      <c r="B552" s="148"/>
      <c r="D552" s="149" t="s">
        <v>350</v>
      </c>
      <c r="E552" s="150" t="s">
        <v>19</v>
      </c>
      <c r="F552" s="151" t="s">
        <v>8371</v>
      </c>
      <c r="H552" s="152">
        <v>148</v>
      </c>
      <c r="I552" s="153"/>
      <c r="L552" s="148"/>
      <c r="M552" s="154"/>
      <c r="T552" s="155"/>
      <c r="AT552" s="150" t="s">
        <v>350</v>
      </c>
      <c r="AU552" s="150" t="s">
        <v>83</v>
      </c>
      <c r="AV552" s="12" t="s">
        <v>83</v>
      </c>
      <c r="AW552" s="12" t="s">
        <v>34</v>
      </c>
      <c r="AX552" s="12" t="s">
        <v>73</v>
      </c>
      <c r="AY552" s="150" t="s">
        <v>339</v>
      </c>
    </row>
    <row r="553" spans="2:65" s="14" customFormat="1" ht="11.25">
      <c r="B553" s="181"/>
      <c r="D553" s="149" t="s">
        <v>350</v>
      </c>
      <c r="E553" s="182" t="s">
        <v>19</v>
      </c>
      <c r="F553" s="183" t="s">
        <v>358</v>
      </c>
      <c r="H553" s="184">
        <v>148</v>
      </c>
      <c r="I553" s="185"/>
      <c r="L553" s="181"/>
      <c r="M553" s="191"/>
      <c r="N553" s="192"/>
      <c r="O553" s="192"/>
      <c r="P553" s="192"/>
      <c r="Q553" s="192"/>
      <c r="R553" s="192"/>
      <c r="S553" s="192"/>
      <c r="T553" s="193"/>
      <c r="AT553" s="182" t="s">
        <v>350</v>
      </c>
      <c r="AU553" s="182" t="s">
        <v>83</v>
      </c>
      <c r="AV553" s="14" t="s">
        <v>346</v>
      </c>
      <c r="AW553" s="14" t="s">
        <v>34</v>
      </c>
      <c r="AX553" s="14" t="s">
        <v>81</v>
      </c>
      <c r="AY553" s="182" t="s">
        <v>339</v>
      </c>
    </row>
    <row r="554" spans="2:65" s="1" customFormat="1" ht="6.95" customHeight="1">
      <c r="B554" s="41"/>
      <c r="C554" s="42"/>
      <c r="D554" s="42"/>
      <c r="E554" s="42"/>
      <c r="F554" s="42"/>
      <c r="G554" s="42"/>
      <c r="H554" s="42"/>
      <c r="I554" s="42"/>
      <c r="J554" s="42"/>
      <c r="K554" s="42"/>
      <c r="L554" s="32"/>
    </row>
  </sheetData>
  <sheetProtection algorithmName="SHA-512" hashValue="woQ+xZppI29U1C7f2R/UjDmQvoaPoO14Bsj3XeUw1NkPnUZjl2WjdkdIvqIT6ksEBEk0BWhbNtW5ON3WYfIbbA==" saltValue="vTg0cAsysJK/pdfjhyXwzxXhliVCVZ4kS96UjBinHRY+0bEosSauT0BE7MsgEiW/4WFeGmd4wGa0X8Vca3kXgg==" spinCount="100000" sheet="1" objects="1" scenarios="1" formatColumns="0" formatRows="0" autoFilter="0"/>
  <autoFilter ref="C93:K553" xr:uid="{00000000-0009-0000-0000-000004000000}"/>
  <mergeCells count="9">
    <mergeCell ref="E50:H50"/>
    <mergeCell ref="E84:H84"/>
    <mergeCell ref="E86:H86"/>
    <mergeCell ref="L2:V2"/>
    <mergeCell ref="E7:H7"/>
    <mergeCell ref="E9:H9"/>
    <mergeCell ref="E18:H18"/>
    <mergeCell ref="E27:H27"/>
    <mergeCell ref="E48:H48"/>
  </mergeCells>
  <hyperlinks>
    <hyperlink ref="F98" r:id="rId1" xr:uid="{00000000-0004-0000-0400-000000000000}"/>
    <hyperlink ref="F102" r:id="rId2" xr:uid="{00000000-0004-0000-0400-000001000000}"/>
    <hyperlink ref="F106" r:id="rId3" xr:uid="{00000000-0004-0000-0400-000002000000}"/>
    <hyperlink ref="F110" r:id="rId4" xr:uid="{00000000-0004-0000-0400-000003000000}"/>
    <hyperlink ref="F114" r:id="rId5" xr:uid="{00000000-0004-0000-0400-000004000000}"/>
    <hyperlink ref="F118" r:id="rId6" xr:uid="{00000000-0004-0000-0400-000005000000}"/>
    <hyperlink ref="F122" r:id="rId7" xr:uid="{00000000-0004-0000-0400-000006000000}"/>
    <hyperlink ref="F126" r:id="rId8" xr:uid="{00000000-0004-0000-0400-000007000000}"/>
    <hyperlink ref="F130" r:id="rId9" xr:uid="{00000000-0004-0000-0400-000008000000}"/>
    <hyperlink ref="F134" r:id="rId10" xr:uid="{00000000-0004-0000-0400-000009000000}"/>
    <hyperlink ref="F142" r:id="rId11" xr:uid="{00000000-0004-0000-0400-00000A000000}"/>
    <hyperlink ref="F147" r:id="rId12" xr:uid="{00000000-0004-0000-0400-00000B000000}"/>
    <hyperlink ref="F149" r:id="rId13" xr:uid="{00000000-0004-0000-0400-00000C000000}"/>
    <hyperlink ref="F151" r:id="rId14" xr:uid="{00000000-0004-0000-0400-00000D000000}"/>
    <hyperlink ref="F153" r:id="rId15" xr:uid="{00000000-0004-0000-0400-00000E000000}"/>
    <hyperlink ref="F155" r:id="rId16" xr:uid="{00000000-0004-0000-0400-00000F000000}"/>
    <hyperlink ref="F157" r:id="rId17" xr:uid="{00000000-0004-0000-0400-000010000000}"/>
    <hyperlink ref="F160" r:id="rId18" xr:uid="{00000000-0004-0000-0400-000011000000}"/>
    <hyperlink ref="F162" r:id="rId19" xr:uid="{00000000-0004-0000-0400-000012000000}"/>
    <hyperlink ref="F164" r:id="rId20" xr:uid="{00000000-0004-0000-0400-000013000000}"/>
    <hyperlink ref="F167" r:id="rId21" xr:uid="{00000000-0004-0000-0400-000014000000}"/>
    <hyperlink ref="F169" r:id="rId22" xr:uid="{00000000-0004-0000-0400-000015000000}"/>
    <hyperlink ref="F172" r:id="rId23" xr:uid="{00000000-0004-0000-0400-000016000000}"/>
    <hyperlink ref="F176" r:id="rId24" xr:uid="{00000000-0004-0000-0400-000017000000}"/>
    <hyperlink ref="F183" r:id="rId25" xr:uid="{00000000-0004-0000-0400-000018000000}"/>
    <hyperlink ref="F186" r:id="rId26" xr:uid="{00000000-0004-0000-0400-000019000000}"/>
    <hyperlink ref="F190" r:id="rId27" xr:uid="{00000000-0004-0000-0400-00001A000000}"/>
    <hyperlink ref="F194" r:id="rId28" xr:uid="{00000000-0004-0000-0400-00001B000000}"/>
    <hyperlink ref="F198" r:id="rId29" xr:uid="{00000000-0004-0000-0400-00001C000000}"/>
    <hyperlink ref="F202" r:id="rId30" xr:uid="{00000000-0004-0000-0400-00001D000000}"/>
    <hyperlink ref="F206" r:id="rId31" xr:uid="{00000000-0004-0000-0400-00001E000000}"/>
    <hyperlink ref="F208" r:id="rId32" xr:uid="{00000000-0004-0000-0400-00001F000000}"/>
    <hyperlink ref="F210" r:id="rId33" xr:uid="{00000000-0004-0000-0400-000020000000}"/>
    <hyperlink ref="F212" r:id="rId34" xr:uid="{00000000-0004-0000-0400-000021000000}"/>
    <hyperlink ref="F216" r:id="rId35" xr:uid="{00000000-0004-0000-0400-000022000000}"/>
    <hyperlink ref="F220" r:id="rId36" xr:uid="{00000000-0004-0000-0400-000023000000}"/>
    <hyperlink ref="F222" r:id="rId37" xr:uid="{00000000-0004-0000-0400-000024000000}"/>
    <hyperlink ref="F224" r:id="rId38" xr:uid="{00000000-0004-0000-0400-000025000000}"/>
    <hyperlink ref="F228" r:id="rId39" xr:uid="{00000000-0004-0000-0400-000026000000}"/>
    <hyperlink ref="F230" r:id="rId40" xr:uid="{00000000-0004-0000-0400-000027000000}"/>
    <hyperlink ref="F234" r:id="rId41" xr:uid="{00000000-0004-0000-0400-000028000000}"/>
    <hyperlink ref="F238" r:id="rId42" xr:uid="{00000000-0004-0000-0400-000029000000}"/>
    <hyperlink ref="F242" r:id="rId43" xr:uid="{00000000-0004-0000-0400-00002A000000}"/>
    <hyperlink ref="F246" r:id="rId44" xr:uid="{00000000-0004-0000-0400-00002B000000}"/>
    <hyperlink ref="F248" r:id="rId45" xr:uid="{00000000-0004-0000-0400-00002C000000}"/>
    <hyperlink ref="F250" r:id="rId46" xr:uid="{00000000-0004-0000-0400-00002D000000}"/>
    <hyperlink ref="F252" r:id="rId47" xr:uid="{00000000-0004-0000-0400-00002E000000}"/>
    <hyperlink ref="F254" r:id="rId48" xr:uid="{00000000-0004-0000-0400-00002F000000}"/>
    <hyperlink ref="F256" r:id="rId49" xr:uid="{00000000-0004-0000-0400-000030000000}"/>
    <hyperlink ref="F258" r:id="rId50" xr:uid="{00000000-0004-0000-0400-000031000000}"/>
    <hyperlink ref="F260" r:id="rId51" xr:uid="{00000000-0004-0000-0400-000032000000}"/>
    <hyperlink ref="F262" r:id="rId52" xr:uid="{00000000-0004-0000-0400-000033000000}"/>
    <hyperlink ref="F266" r:id="rId53" xr:uid="{00000000-0004-0000-0400-000034000000}"/>
    <hyperlink ref="F269" r:id="rId54" xr:uid="{00000000-0004-0000-0400-000035000000}"/>
    <hyperlink ref="F273" r:id="rId55" xr:uid="{00000000-0004-0000-0400-000036000000}"/>
    <hyperlink ref="F275" r:id="rId56" xr:uid="{00000000-0004-0000-0400-000037000000}"/>
    <hyperlink ref="F278" r:id="rId57" xr:uid="{00000000-0004-0000-0400-000038000000}"/>
    <hyperlink ref="F280" r:id="rId58" xr:uid="{00000000-0004-0000-0400-000039000000}"/>
    <hyperlink ref="F282" r:id="rId59" xr:uid="{00000000-0004-0000-0400-00003A000000}"/>
    <hyperlink ref="F284" r:id="rId60" xr:uid="{00000000-0004-0000-0400-00003B000000}"/>
    <hyperlink ref="F288" r:id="rId61" xr:uid="{00000000-0004-0000-0400-00003C000000}"/>
    <hyperlink ref="F292" r:id="rId62" xr:uid="{00000000-0004-0000-0400-00003D000000}"/>
    <hyperlink ref="F296" r:id="rId63" xr:uid="{00000000-0004-0000-0400-00003E000000}"/>
    <hyperlink ref="F301" r:id="rId64" xr:uid="{00000000-0004-0000-0400-00003F000000}"/>
    <hyperlink ref="F306" r:id="rId65" xr:uid="{00000000-0004-0000-0400-000040000000}"/>
    <hyperlink ref="F311" r:id="rId66" xr:uid="{00000000-0004-0000-0400-000041000000}"/>
    <hyperlink ref="F316" r:id="rId67" xr:uid="{00000000-0004-0000-0400-000042000000}"/>
    <hyperlink ref="F321" r:id="rId68" xr:uid="{00000000-0004-0000-0400-000043000000}"/>
    <hyperlink ref="F324" r:id="rId69" xr:uid="{00000000-0004-0000-0400-000044000000}"/>
    <hyperlink ref="F328" r:id="rId70" xr:uid="{00000000-0004-0000-0400-000045000000}"/>
    <hyperlink ref="F332" r:id="rId71" xr:uid="{00000000-0004-0000-0400-000046000000}"/>
    <hyperlink ref="F336" r:id="rId72" xr:uid="{00000000-0004-0000-0400-000047000000}"/>
    <hyperlink ref="F340" r:id="rId73" xr:uid="{00000000-0004-0000-0400-000048000000}"/>
    <hyperlink ref="F344" r:id="rId74" xr:uid="{00000000-0004-0000-0400-000049000000}"/>
    <hyperlink ref="F348" r:id="rId75" xr:uid="{00000000-0004-0000-0400-00004A000000}"/>
    <hyperlink ref="F352" r:id="rId76" xr:uid="{00000000-0004-0000-0400-00004B000000}"/>
    <hyperlink ref="F356" r:id="rId77" xr:uid="{00000000-0004-0000-0400-00004C000000}"/>
    <hyperlink ref="F360" r:id="rId78" xr:uid="{00000000-0004-0000-0400-00004D000000}"/>
    <hyperlink ref="F362" r:id="rId79" xr:uid="{00000000-0004-0000-0400-00004E000000}"/>
    <hyperlink ref="F366" r:id="rId80" xr:uid="{00000000-0004-0000-0400-00004F000000}"/>
    <hyperlink ref="F369" r:id="rId81" xr:uid="{00000000-0004-0000-0400-000050000000}"/>
    <hyperlink ref="F372" r:id="rId82" xr:uid="{00000000-0004-0000-0400-000051000000}"/>
    <hyperlink ref="F374" r:id="rId83" xr:uid="{00000000-0004-0000-0400-000052000000}"/>
    <hyperlink ref="F376" r:id="rId84" xr:uid="{00000000-0004-0000-0400-000053000000}"/>
    <hyperlink ref="F378" r:id="rId85" xr:uid="{00000000-0004-0000-0400-000054000000}"/>
    <hyperlink ref="F380" r:id="rId86" xr:uid="{00000000-0004-0000-0400-000055000000}"/>
    <hyperlink ref="F382" r:id="rId87" xr:uid="{00000000-0004-0000-0400-000056000000}"/>
    <hyperlink ref="F384" r:id="rId88" xr:uid="{00000000-0004-0000-0400-000057000000}"/>
    <hyperlink ref="F386" r:id="rId89" xr:uid="{00000000-0004-0000-0400-000058000000}"/>
    <hyperlink ref="F388" r:id="rId90" xr:uid="{00000000-0004-0000-0400-000059000000}"/>
    <hyperlink ref="F390" r:id="rId91" xr:uid="{00000000-0004-0000-0400-00005A000000}"/>
    <hyperlink ref="F392" r:id="rId92" xr:uid="{00000000-0004-0000-0400-00005B000000}"/>
    <hyperlink ref="F395" r:id="rId93" xr:uid="{00000000-0004-0000-0400-00005C000000}"/>
    <hyperlink ref="F398" r:id="rId94" xr:uid="{00000000-0004-0000-0400-00005D000000}"/>
    <hyperlink ref="F401" r:id="rId95" xr:uid="{00000000-0004-0000-0400-00005E000000}"/>
    <hyperlink ref="F404" r:id="rId96" xr:uid="{00000000-0004-0000-0400-00005F000000}"/>
    <hyperlink ref="F406" r:id="rId97" xr:uid="{00000000-0004-0000-0400-000060000000}"/>
    <hyperlink ref="F408" r:id="rId98" xr:uid="{00000000-0004-0000-0400-000061000000}"/>
    <hyperlink ref="F410" r:id="rId99" xr:uid="{00000000-0004-0000-0400-000062000000}"/>
    <hyperlink ref="F412" r:id="rId100" xr:uid="{00000000-0004-0000-0400-000063000000}"/>
    <hyperlink ref="F414" r:id="rId101" xr:uid="{00000000-0004-0000-0400-000064000000}"/>
    <hyperlink ref="F416" r:id="rId102" xr:uid="{00000000-0004-0000-0400-000065000000}"/>
    <hyperlink ref="F419" r:id="rId103" xr:uid="{00000000-0004-0000-0400-000066000000}"/>
    <hyperlink ref="F422" r:id="rId104" xr:uid="{00000000-0004-0000-0400-000067000000}"/>
    <hyperlink ref="F425" r:id="rId105" xr:uid="{00000000-0004-0000-0400-000068000000}"/>
    <hyperlink ref="F427" r:id="rId106" xr:uid="{00000000-0004-0000-0400-000069000000}"/>
    <hyperlink ref="F431" r:id="rId107" xr:uid="{00000000-0004-0000-0400-00006A000000}"/>
    <hyperlink ref="F435" r:id="rId108" xr:uid="{00000000-0004-0000-0400-00006B000000}"/>
    <hyperlink ref="F439" r:id="rId109" xr:uid="{00000000-0004-0000-0400-00006C000000}"/>
    <hyperlink ref="F442" r:id="rId110" xr:uid="{00000000-0004-0000-0400-00006D000000}"/>
    <hyperlink ref="F449" r:id="rId111" xr:uid="{00000000-0004-0000-0400-00006E000000}"/>
    <hyperlink ref="F452" r:id="rId112" xr:uid="{00000000-0004-0000-0400-00006F000000}"/>
    <hyperlink ref="F456" r:id="rId113" xr:uid="{00000000-0004-0000-0400-000070000000}"/>
    <hyperlink ref="F460" r:id="rId114" xr:uid="{00000000-0004-0000-0400-000071000000}"/>
    <hyperlink ref="F462" r:id="rId115" xr:uid="{00000000-0004-0000-0400-000072000000}"/>
    <hyperlink ref="F468" r:id="rId116" xr:uid="{00000000-0004-0000-0400-000073000000}"/>
    <hyperlink ref="F472" r:id="rId117" xr:uid="{00000000-0004-0000-0400-000074000000}"/>
    <hyperlink ref="F476" r:id="rId118" xr:uid="{00000000-0004-0000-0400-000075000000}"/>
    <hyperlink ref="F479" r:id="rId119" xr:uid="{00000000-0004-0000-0400-000076000000}"/>
    <hyperlink ref="F483" r:id="rId120" xr:uid="{00000000-0004-0000-0400-000077000000}"/>
    <hyperlink ref="F488" r:id="rId121" xr:uid="{00000000-0004-0000-0400-000078000000}"/>
    <hyperlink ref="F491" r:id="rId122" xr:uid="{00000000-0004-0000-0400-000079000000}"/>
    <hyperlink ref="F494" r:id="rId123" xr:uid="{00000000-0004-0000-0400-00007A000000}"/>
    <hyperlink ref="F497" r:id="rId124" xr:uid="{00000000-0004-0000-0400-00007B000000}"/>
    <hyperlink ref="F501" r:id="rId125" xr:uid="{00000000-0004-0000-0400-00007C000000}"/>
    <hyperlink ref="F504" r:id="rId126" xr:uid="{00000000-0004-0000-0400-00007D000000}"/>
    <hyperlink ref="F508" r:id="rId127" xr:uid="{00000000-0004-0000-0400-00007E000000}"/>
    <hyperlink ref="F512" r:id="rId128" xr:uid="{00000000-0004-0000-0400-00007F000000}"/>
    <hyperlink ref="F516" r:id="rId129" xr:uid="{00000000-0004-0000-0400-000080000000}"/>
    <hyperlink ref="F519" r:id="rId130" xr:uid="{00000000-0004-0000-0400-000081000000}"/>
    <hyperlink ref="F523" r:id="rId131" xr:uid="{00000000-0004-0000-0400-000082000000}"/>
    <hyperlink ref="F527" r:id="rId132" xr:uid="{00000000-0004-0000-0400-000083000000}"/>
    <hyperlink ref="F532" r:id="rId133" xr:uid="{00000000-0004-0000-0400-000084000000}"/>
    <hyperlink ref="F535" r:id="rId134" xr:uid="{00000000-0004-0000-0400-000085000000}"/>
    <hyperlink ref="F537" r:id="rId135" xr:uid="{00000000-0004-0000-0400-000086000000}"/>
    <hyperlink ref="F540" r:id="rId136" xr:uid="{00000000-0004-0000-0400-000087000000}"/>
    <hyperlink ref="F542" r:id="rId137" xr:uid="{00000000-0004-0000-0400-000088000000}"/>
    <hyperlink ref="F544" r:id="rId138" xr:uid="{00000000-0004-0000-0400-000089000000}"/>
    <hyperlink ref="F547" r:id="rId139" xr:uid="{00000000-0004-0000-0400-00008A000000}"/>
    <hyperlink ref="F551" r:id="rId140" xr:uid="{00000000-0004-0000-0400-00008B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4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228"/>
  <sheetViews>
    <sheetView showGridLines="0" workbookViewId="0"/>
  </sheetViews>
  <sheetFormatPr defaultRowHeight="12.7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2"/>
      <c r="M2" s="302"/>
      <c r="N2" s="302"/>
      <c r="O2" s="302"/>
      <c r="P2" s="302"/>
      <c r="Q2" s="302"/>
      <c r="R2" s="302"/>
      <c r="S2" s="302"/>
      <c r="T2" s="302"/>
      <c r="U2" s="302"/>
      <c r="V2" s="302"/>
      <c r="AT2" s="17" t="s">
        <v>95</v>
      </c>
    </row>
    <row r="3" spans="2:46" ht="6.95" customHeight="1">
      <c r="B3" s="18"/>
      <c r="C3" s="19"/>
      <c r="D3" s="19"/>
      <c r="E3" s="19"/>
      <c r="F3" s="19"/>
      <c r="G3" s="19"/>
      <c r="H3" s="19"/>
      <c r="I3" s="19"/>
      <c r="J3" s="19"/>
      <c r="K3" s="19"/>
      <c r="L3" s="20"/>
      <c r="AT3" s="17" t="s">
        <v>83</v>
      </c>
    </row>
    <row r="4" spans="2:46" ht="24.95" customHeight="1">
      <c r="B4" s="20"/>
      <c r="D4" s="21" t="s">
        <v>125</v>
      </c>
      <c r="L4" s="20"/>
      <c r="M4" s="86" t="s">
        <v>10</v>
      </c>
      <c r="AT4" s="17" t="s">
        <v>4</v>
      </c>
    </row>
    <row r="5" spans="2:46" ht="6.95" customHeight="1">
      <c r="B5" s="20"/>
      <c r="L5" s="20"/>
    </row>
    <row r="6" spans="2:46" ht="12" customHeight="1">
      <c r="B6" s="20"/>
      <c r="D6" s="27" t="s">
        <v>16</v>
      </c>
      <c r="L6" s="20"/>
    </row>
    <row r="7" spans="2:46" ht="16.5" customHeight="1">
      <c r="B7" s="20"/>
      <c r="E7" s="328" t="str">
        <f>'Rekapitulace stavby'!K6</f>
        <v>Stavební úpravy a přístavba - ZŠ Kolín Sendražice</v>
      </c>
      <c r="F7" s="329"/>
      <c r="G7" s="329"/>
      <c r="H7" s="329"/>
      <c r="L7" s="20"/>
    </row>
    <row r="8" spans="2:46" s="1" customFormat="1" ht="12" customHeight="1">
      <c r="B8" s="32"/>
      <c r="D8" s="27" t="s">
        <v>139</v>
      </c>
      <c r="L8" s="32"/>
    </row>
    <row r="9" spans="2:46" s="1" customFormat="1" ht="16.5" customHeight="1">
      <c r="B9" s="32"/>
      <c r="E9" s="295" t="s">
        <v>8556</v>
      </c>
      <c r="F9" s="330"/>
      <c r="G9" s="330"/>
      <c r="H9" s="330"/>
      <c r="L9" s="32"/>
    </row>
    <row r="10" spans="2:46" s="1" customFormat="1" ht="11.25">
      <c r="B10" s="32"/>
      <c r="L10" s="32"/>
    </row>
    <row r="11" spans="2:46" s="1" customFormat="1" ht="12" customHeight="1">
      <c r="B11" s="32"/>
      <c r="D11" s="27" t="s">
        <v>18</v>
      </c>
      <c r="F11" s="25" t="s">
        <v>19</v>
      </c>
      <c r="I11" s="27" t="s">
        <v>20</v>
      </c>
      <c r="J11" s="25" t="s">
        <v>19</v>
      </c>
      <c r="L11" s="32"/>
    </row>
    <row r="12" spans="2:46" s="1" customFormat="1" ht="12" customHeight="1">
      <c r="B12" s="32"/>
      <c r="D12" s="27" t="s">
        <v>21</v>
      </c>
      <c r="F12" s="25" t="s">
        <v>22</v>
      </c>
      <c r="I12" s="27" t="s">
        <v>23</v>
      </c>
      <c r="J12" s="49" t="str">
        <f>'Rekapitulace stavby'!AN8</f>
        <v>Vyplň údaj</v>
      </c>
      <c r="L12" s="32"/>
    </row>
    <row r="13" spans="2:46" s="1" customFormat="1" ht="10.9" customHeight="1">
      <c r="B13" s="32"/>
      <c r="L13" s="32"/>
    </row>
    <row r="14" spans="2:46" s="1" customFormat="1" ht="12" customHeight="1">
      <c r="B14" s="32"/>
      <c r="D14" s="27" t="s">
        <v>24</v>
      </c>
      <c r="I14" s="27" t="s">
        <v>25</v>
      </c>
      <c r="J14" s="25" t="s">
        <v>19</v>
      </c>
      <c r="L14" s="32"/>
    </row>
    <row r="15" spans="2:46" s="1" customFormat="1" ht="18" customHeight="1">
      <c r="B15" s="32"/>
      <c r="E15" s="25" t="s">
        <v>26</v>
      </c>
      <c r="I15" s="27" t="s">
        <v>27</v>
      </c>
      <c r="J15" s="25" t="s">
        <v>19</v>
      </c>
      <c r="L15" s="32"/>
    </row>
    <row r="16" spans="2:46" s="1" customFormat="1" ht="6.95" customHeight="1">
      <c r="B16" s="32"/>
      <c r="L16" s="32"/>
    </row>
    <row r="17" spans="2:12" s="1" customFormat="1" ht="12" customHeight="1">
      <c r="B17" s="32"/>
      <c r="D17" s="27" t="s">
        <v>28</v>
      </c>
      <c r="I17" s="27" t="s">
        <v>25</v>
      </c>
      <c r="J17" s="28" t="str">
        <f>'Rekapitulace stavby'!AN13</f>
        <v>Vyplň údaj</v>
      </c>
      <c r="L17" s="32"/>
    </row>
    <row r="18" spans="2:12" s="1" customFormat="1" ht="18" customHeight="1">
      <c r="B18" s="32"/>
      <c r="E18" s="331" t="str">
        <f>'Rekapitulace stavby'!E14</f>
        <v>Vyplň údaj</v>
      </c>
      <c r="F18" s="301"/>
      <c r="G18" s="301"/>
      <c r="H18" s="301"/>
      <c r="I18" s="27" t="s">
        <v>27</v>
      </c>
      <c r="J18" s="28" t="str">
        <f>'Rekapitulace stavby'!AN14</f>
        <v>Vyplň údaj</v>
      </c>
      <c r="L18" s="32"/>
    </row>
    <row r="19" spans="2:12" s="1" customFormat="1" ht="6.95" customHeight="1">
      <c r="B19" s="32"/>
      <c r="L19" s="32"/>
    </row>
    <row r="20" spans="2:12" s="1" customFormat="1" ht="12" customHeight="1">
      <c r="B20" s="32"/>
      <c r="D20" s="27" t="s">
        <v>30</v>
      </c>
      <c r="I20" s="27" t="s">
        <v>25</v>
      </c>
      <c r="J20" s="25" t="s">
        <v>31</v>
      </c>
      <c r="L20" s="32"/>
    </row>
    <row r="21" spans="2:12" s="1" customFormat="1" ht="18" customHeight="1">
      <c r="B21" s="32"/>
      <c r="E21" s="25" t="s">
        <v>32</v>
      </c>
      <c r="I21" s="27" t="s">
        <v>27</v>
      </c>
      <c r="J21" s="25" t="s">
        <v>33</v>
      </c>
      <c r="L21" s="32"/>
    </row>
    <row r="22" spans="2:12" s="1" customFormat="1" ht="6.95" customHeight="1">
      <c r="B22" s="32"/>
      <c r="L22" s="32"/>
    </row>
    <row r="23" spans="2:12" s="1" customFormat="1" ht="12" customHeight="1">
      <c r="B23" s="32"/>
      <c r="D23" s="27" t="s">
        <v>35</v>
      </c>
      <c r="I23" s="27" t="s">
        <v>25</v>
      </c>
      <c r="J23" s="25" t="str">
        <f>IF('Rekapitulace stavby'!AN19="","",'Rekapitulace stavby'!AN19)</f>
        <v/>
      </c>
      <c r="L23" s="32"/>
    </row>
    <row r="24" spans="2:12" s="1" customFormat="1" ht="18" customHeight="1">
      <c r="B24" s="32"/>
      <c r="E24" s="25" t="str">
        <f>IF('Rekapitulace stavby'!E20="","",'Rekapitulace stavby'!E20)</f>
        <v xml:space="preserve"> </v>
      </c>
      <c r="I24" s="27" t="s">
        <v>27</v>
      </c>
      <c r="J24" s="25" t="str">
        <f>IF('Rekapitulace stavby'!AN20="","",'Rekapitulace stavby'!AN20)</f>
        <v/>
      </c>
      <c r="L24" s="32"/>
    </row>
    <row r="25" spans="2:12" s="1" customFormat="1" ht="6.95" customHeight="1">
      <c r="B25" s="32"/>
      <c r="L25" s="32"/>
    </row>
    <row r="26" spans="2:12" s="1" customFormat="1" ht="12" customHeight="1">
      <c r="B26" s="32"/>
      <c r="D26" s="27" t="s">
        <v>37</v>
      </c>
      <c r="L26" s="32"/>
    </row>
    <row r="27" spans="2:12" s="7" customFormat="1" ht="119.25" customHeight="1">
      <c r="B27" s="87"/>
      <c r="E27" s="306" t="s">
        <v>8557</v>
      </c>
      <c r="F27" s="306"/>
      <c r="G27" s="306"/>
      <c r="H27" s="306"/>
      <c r="L27" s="87"/>
    </row>
    <row r="28" spans="2:12" s="1" customFormat="1" ht="6.95" customHeight="1">
      <c r="B28" s="32"/>
      <c r="L28" s="32"/>
    </row>
    <row r="29" spans="2:12" s="1" customFormat="1" ht="6.95" customHeight="1">
      <c r="B29" s="32"/>
      <c r="D29" s="50"/>
      <c r="E29" s="50"/>
      <c r="F29" s="50"/>
      <c r="G29" s="50"/>
      <c r="H29" s="50"/>
      <c r="I29" s="50"/>
      <c r="J29" s="50"/>
      <c r="K29" s="50"/>
      <c r="L29" s="32"/>
    </row>
    <row r="30" spans="2:12" s="1" customFormat="1" ht="25.35" customHeight="1">
      <c r="B30" s="32"/>
      <c r="D30" s="89" t="s">
        <v>39</v>
      </c>
      <c r="J30" s="63">
        <f>ROUND(J84, 2)</f>
        <v>0</v>
      </c>
      <c r="L30" s="32"/>
    </row>
    <row r="31" spans="2:12" s="1" customFormat="1" ht="6.95" customHeight="1">
      <c r="B31" s="32"/>
      <c r="D31" s="50"/>
      <c r="E31" s="50"/>
      <c r="F31" s="50"/>
      <c r="G31" s="50"/>
      <c r="H31" s="50"/>
      <c r="I31" s="50"/>
      <c r="J31" s="50"/>
      <c r="K31" s="50"/>
      <c r="L31" s="32"/>
    </row>
    <row r="32" spans="2:12" s="1" customFormat="1" ht="14.45" customHeight="1">
      <c r="B32" s="32"/>
      <c r="F32" s="35" t="s">
        <v>41</v>
      </c>
      <c r="I32" s="35" t="s">
        <v>40</v>
      </c>
      <c r="J32" s="35" t="s">
        <v>42</v>
      </c>
      <c r="L32" s="32"/>
    </row>
    <row r="33" spans="2:12" s="1" customFormat="1" ht="14.45" customHeight="1">
      <c r="B33" s="32"/>
      <c r="D33" s="52" t="s">
        <v>43</v>
      </c>
      <c r="E33" s="27" t="s">
        <v>44</v>
      </c>
      <c r="F33" s="90">
        <f>ROUND((SUM(BE84:BE227)),  2)</f>
        <v>0</v>
      </c>
      <c r="I33" s="91">
        <v>0.21</v>
      </c>
      <c r="J33" s="90">
        <f>ROUND(((SUM(BE84:BE227))*I33),  2)</f>
        <v>0</v>
      </c>
      <c r="L33" s="32"/>
    </row>
    <row r="34" spans="2:12" s="1" customFormat="1" ht="14.45" customHeight="1">
      <c r="B34" s="32"/>
      <c r="E34" s="27" t="s">
        <v>45</v>
      </c>
      <c r="F34" s="90">
        <f>ROUND((SUM(BF84:BF227)),  2)</f>
        <v>0</v>
      </c>
      <c r="I34" s="91">
        <v>0.12</v>
      </c>
      <c r="J34" s="90">
        <f>ROUND(((SUM(BF84:BF227))*I34),  2)</f>
        <v>0</v>
      </c>
      <c r="L34" s="32"/>
    </row>
    <row r="35" spans="2:12" s="1" customFormat="1" ht="14.45" hidden="1" customHeight="1">
      <c r="B35" s="32"/>
      <c r="E35" s="27" t="s">
        <v>46</v>
      </c>
      <c r="F35" s="90">
        <f>ROUND((SUM(BG84:BG227)),  2)</f>
        <v>0</v>
      </c>
      <c r="I35" s="91">
        <v>0.21</v>
      </c>
      <c r="J35" s="90">
        <f>0</f>
        <v>0</v>
      </c>
      <c r="L35" s="32"/>
    </row>
    <row r="36" spans="2:12" s="1" customFormat="1" ht="14.45" hidden="1" customHeight="1">
      <c r="B36" s="32"/>
      <c r="E36" s="27" t="s">
        <v>47</v>
      </c>
      <c r="F36" s="90">
        <f>ROUND((SUM(BH84:BH227)),  2)</f>
        <v>0</v>
      </c>
      <c r="I36" s="91">
        <v>0.12</v>
      </c>
      <c r="J36" s="90">
        <f>0</f>
        <v>0</v>
      </c>
      <c r="L36" s="32"/>
    </row>
    <row r="37" spans="2:12" s="1" customFormat="1" ht="14.45" hidden="1" customHeight="1">
      <c r="B37" s="32"/>
      <c r="E37" s="27" t="s">
        <v>48</v>
      </c>
      <c r="F37" s="90">
        <f>ROUND((SUM(BI84:BI227)),  2)</f>
        <v>0</v>
      </c>
      <c r="I37" s="91">
        <v>0</v>
      </c>
      <c r="J37" s="90">
        <f>0</f>
        <v>0</v>
      </c>
      <c r="L37" s="32"/>
    </row>
    <row r="38" spans="2:12" s="1" customFormat="1" ht="6.95" customHeight="1">
      <c r="B38" s="32"/>
      <c r="L38" s="32"/>
    </row>
    <row r="39" spans="2:12" s="1" customFormat="1" ht="25.35" customHeight="1">
      <c r="B39" s="32"/>
      <c r="C39" s="92"/>
      <c r="D39" s="93" t="s">
        <v>49</v>
      </c>
      <c r="E39" s="54"/>
      <c r="F39" s="54"/>
      <c r="G39" s="94" t="s">
        <v>50</v>
      </c>
      <c r="H39" s="95" t="s">
        <v>51</v>
      </c>
      <c r="I39" s="54"/>
      <c r="J39" s="96">
        <f>SUM(J30:J37)</f>
        <v>0</v>
      </c>
      <c r="K39" s="97"/>
      <c r="L39" s="32"/>
    </row>
    <row r="40" spans="2:12" s="1" customFormat="1" ht="14.45" customHeight="1">
      <c r="B40" s="41"/>
      <c r="C40" s="42"/>
      <c r="D40" s="42"/>
      <c r="E40" s="42"/>
      <c r="F40" s="42"/>
      <c r="G40" s="42"/>
      <c r="H40" s="42"/>
      <c r="I40" s="42"/>
      <c r="J40" s="42"/>
      <c r="K40" s="42"/>
      <c r="L40" s="32"/>
    </row>
    <row r="44" spans="2:12" s="1" customFormat="1" ht="6.95" customHeight="1">
      <c r="B44" s="43"/>
      <c r="C44" s="44"/>
      <c r="D44" s="44"/>
      <c r="E44" s="44"/>
      <c r="F44" s="44"/>
      <c r="G44" s="44"/>
      <c r="H44" s="44"/>
      <c r="I44" s="44"/>
      <c r="J44" s="44"/>
      <c r="K44" s="44"/>
      <c r="L44" s="32"/>
    </row>
    <row r="45" spans="2:12" s="1" customFormat="1" ht="24.95" customHeight="1">
      <c r="B45" s="32"/>
      <c r="C45" s="21" t="s">
        <v>252</v>
      </c>
      <c r="L45" s="32"/>
    </row>
    <row r="46" spans="2:12" s="1" customFormat="1" ht="6.95" customHeight="1">
      <c r="B46" s="32"/>
      <c r="L46" s="32"/>
    </row>
    <row r="47" spans="2:12" s="1" customFormat="1" ht="12" customHeight="1">
      <c r="B47" s="32"/>
      <c r="C47" s="27" t="s">
        <v>16</v>
      </c>
      <c r="L47" s="32"/>
    </row>
    <row r="48" spans="2:12" s="1" customFormat="1" ht="16.5" customHeight="1">
      <c r="B48" s="32"/>
      <c r="E48" s="328" t="str">
        <f>E7</f>
        <v>Stavební úpravy a přístavba - ZŠ Kolín Sendražice</v>
      </c>
      <c r="F48" s="329"/>
      <c r="G48" s="329"/>
      <c r="H48" s="329"/>
      <c r="L48" s="32"/>
    </row>
    <row r="49" spans="2:47" s="1" customFormat="1" ht="12" customHeight="1">
      <c r="B49" s="32"/>
      <c r="C49" s="27" t="s">
        <v>139</v>
      </c>
      <c r="L49" s="32"/>
    </row>
    <row r="50" spans="2:47" s="1" customFormat="1" ht="16.5" customHeight="1">
      <c r="B50" s="32"/>
      <c r="E50" s="295" t="str">
        <f>E9</f>
        <v>D.1.05 - Vytápění a vzduchotechnika</v>
      </c>
      <c r="F50" s="330"/>
      <c r="G50" s="330"/>
      <c r="H50" s="330"/>
      <c r="L50" s="32"/>
    </row>
    <row r="51" spans="2:47" s="1" customFormat="1" ht="6.95" customHeight="1">
      <c r="B51" s="32"/>
      <c r="L51" s="32"/>
    </row>
    <row r="52" spans="2:47" s="1" customFormat="1" ht="12" customHeight="1">
      <c r="B52" s="32"/>
      <c r="C52" s="27" t="s">
        <v>21</v>
      </c>
      <c r="F52" s="25" t="str">
        <f>F12</f>
        <v>Hlavní 210, 280 02 Kolín – Sendražice</v>
      </c>
      <c r="I52" s="27" t="s">
        <v>23</v>
      </c>
      <c r="J52" s="49" t="str">
        <f>IF(J12="","",J12)</f>
        <v>Vyplň údaj</v>
      </c>
      <c r="L52" s="32"/>
    </row>
    <row r="53" spans="2:47" s="1" customFormat="1" ht="6.95" customHeight="1">
      <c r="B53" s="32"/>
      <c r="L53" s="32"/>
    </row>
    <row r="54" spans="2:47" s="1" customFormat="1" ht="15.2" customHeight="1">
      <c r="B54" s="32"/>
      <c r="C54" s="27" t="s">
        <v>24</v>
      </c>
      <c r="F54" s="25" t="str">
        <f>E15</f>
        <v>Město Kolín, Karlovo náměstí 18, 280 12 Kolín</v>
      </c>
      <c r="I54" s="27" t="s">
        <v>30</v>
      </c>
      <c r="J54" s="30" t="str">
        <f>E21</f>
        <v>APRIS s.r.o</v>
      </c>
      <c r="L54" s="32"/>
    </row>
    <row r="55" spans="2:47" s="1" customFormat="1" ht="15.2" customHeight="1">
      <c r="B55" s="32"/>
      <c r="C55" s="27" t="s">
        <v>28</v>
      </c>
      <c r="F55" s="25" t="str">
        <f>IF(E18="","",E18)</f>
        <v>Vyplň údaj</v>
      </c>
      <c r="I55" s="27" t="s">
        <v>35</v>
      </c>
      <c r="J55" s="30" t="str">
        <f>E24</f>
        <v xml:space="preserve"> </v>
      </c>
      <c r="L55" s="32"/>
    </row>
    <row r="56" spans="2:47" s="1" customFormat="1" ht="10.35" customHeight="1">
      <c r="B56" s="32"/>
      <c r="L56" s="32"/>
    </row>
    <row r="57" spans="2:47" s="1" customFormat="1" ht="29.25" customHeight="1">
      <c r="B57" s="32"/>
      <c r="C57" s="98" t="s">
        <v>287</v>
      </c>
      <c r="D57" s="92"/>
      <c r="E57" s="92"/>
      <c r="F57" s="92"/>
      <c r="G57" s="92"/>
      <c r="H57" s="92"/>
      <c r="I57" s="92"/>
      <c r="J57" s="99" t="s">
        <v>288</v>
      </c>
      <c r="K57" s="92"/>
      <c r="L57" s="32"/>
    </row>
    <row r="58" spans="2:47" s="1" customFormat="1" ht="10.35" customHeight="1">
      <c r="B58" s="32"/>
      <c r="L58" s="32"/>
    </row>
    <row r="59" spans="2:47" s="1" customFormat="1" ht="22.9" customHeight="1">
      <c r="B59" s="32"/>
      <c r="C59" s="100" t="s">
        <v>71</v>
      </c>
      <c r="J59" s="63">
        <f>J84</f>
        <v>0</v>
      </c>
      <c r="L59" s="32"/>
      <c r="AU59" s="17" t="s">
        <v>295</v>
      </c>
    </row>
    <row r="60" spans="2:47" s="8" customFormat="1" ht="24.95" customHeight="1">
      <c r="B60" s="101"/>
      <c r="D60" s="102" t="s">
        <v>308</v>
      </c>
      <c r="E60" s="103"/>
      <c r="F60" s="103"/>
      <c r="G60" s="103"/>
      <c r="H60" s="103"/>
      <c r="I60" s="103"/>
      <c r="J60" s="104">
        <f>J85</f>
        <v>0</v>
      </c>
      <c r="L60" s="101"/>
    </row>
    <row r="61" spans="2:47" s="9" customFormat="1" ht="19.899999999999999" customHeight="1">
      <c r="B61" s="106"/>
      <c r="D61" s="107" t="s">
        <v>8558</v>
      </c>
      <c r="E61" s="108"/>
      <c r="F61" s="108"/>
      <c r="G61" s="108"/>
      <c r="H61" s="108"/>
      <c r="I61" s="108"/>
      <c r="J61" s="109">
        <f>J86</f>
        <v>0</v>
      </c>
      <c r="L61" s="106"/>
    </row>
    <row r="62" spans="2:47" s="9" customFormat="1" ht="19.899999999999999" customHeight="1">
      <c r="B62" s="106"/>
      <c r="D62" s="107" t="s">
        <v>8559</v>
      </c>
      <c r="E62" s="108"/>
      <c r="F62" s="108"/>
      <c r="G62" s="108"/>
      <c r="H62" s="108"/>
      <c r="I62" s="108"/>
      <c r="J62" s="109">
        <f>J129</f>
        <v>0</v>
      </c>
      <c r="L62" s="106"/>
    </row>
    <row r="63" spans="2:47" s="9" customFormat="1" ht="19.899999999999999" customHeight="1">
      <c r="B63" s="106"/>
      <c r="D63" s="107" t="s">
        <v>8560</v>
      </c>
      <c r="E63" s="108"/>
      <c r="F63" s="108"/>
      <c r="G63" s="108"/>
      <c r="H63" s="108"/>
      <c r="I63" s="108"/>
      <c r="J63" s="109">
        <f>J134</f>
        <v>0</v>
      </c>
      <c r="L63" s="106"/>
    </row>
    <row r="64" spans="2:47" s="9" customFormat="1" ht="19.899999999999999" customHeight="1">
      <c r="B64" s="106"/>
      <c r="D64" s="107" t="s">
        <v>8561</v>
      </c>
      <c r="E64" s="108"/>
      <c r="F64" s="108"/>
      <c r="G64" s="108"/>
      <c r="H64" s="108"/>
      <c r="I64" s="108"/>
      <c r="J64" s="109">
        <f>J139</f>
        <v>0</v>
      </c>
      <c r="L64" s="106"/>
    </row>
    <row r="65" spans="2:12" s="1" customFormat="1" ht="21.75" customHeight="1">
      <c r="B65" s="32"/>
      <c r="L65" s="32"/>
    </row>
    <row r="66" spans="2:12" s="1" customFormat="1" ht="6.95" customHeight="1">
      <c r="B66" s="41"/>
      <c r="C66" s="42"/>
      <c r="D66" s="42"/>
      <c r="E66" s="42"/>
      <c r="F66" s="42"/>
      <c r="G66" s="42"/>
      <c r="H66" s="42"/>
      <c r="I66" s="42"/>
      <c r="J66" s="42"/>
      <c r="K66" s="42"/>
      <c r="L66" s="32"/>
    </row>
    <row r="70" spans="2:12" s="1" customFormat="1" ht="6.95" customHeight="1">
      <c r="B70" s="43"/>
      <c r="C70" s="44"/>
      <c r="D70" s="44"/>
      <c r="E70" s="44"/>
      <c r="F70" s="44"/>
      <c r="G70" s="44"/>
      <c r="H70" s="44"/>
      <c r="I70" s="44"/>
      <c r="J70" s="44"/>
      <c r="K70" s="44"/>
      <c r="L70" s="32"/>
    </row>
    <row r="71" spans="2:12" s="1" customFormat="1" ht="24.95" customHeight="1">
      <c r="B71" s="32"/>
      <c r="C71" s="21" t="s">
        <v>324</v>
      </c>
      <c r="L71" s="32"/>
    </row>
    <row r="72" spans="2:12" s="1" customFormat="1" ht="6.95" customHeight="1">
      <c r="B72" s="32"/>
      <c r="L72" s="32"/>
    </row>
    <row r="73" spans="2:12" s="1" customFormat="1" ht="12" customHeight="1">
      <c r="B73" s="32"/>
      <c r="C73" s="27" t="s">
        <v>16</v>
      </c>
      <c r="L73" s="32"/>
    </row>
    <row r="74" spans="2:12" s="1" customFormat="1" ht="16.5" customHeight="1">
      <c r="B74" s="32"/>
      <c r="E74" s="328" t="str">
        <f>E7</f>
        <v>Stavební úpravy a přístavba - ZŠ Kolín Sendražice</v>
      </c>
      <c r="F74" s="329"/>
      <c r="G74" s="329"/>
      <c r="H74" s="329"/>
      <c r="L74" s="32"/>
    </row>
    <row r="75" spans="2:12" s="1" customFormat="1" ht="12" customHeight="1">
      <c r="B75" s="32"/>
      <c r="C75" s="27" t="s">
        <v>139</v>
      </c>
      <c r="L75" s="32"/>
    </row>
    <row r="76" spans="2:12" s="1" customFormat="1" ht="16.5" customHeight="1">
      <c r="B76" s="32"/>
      <c r="E76" s="295" t="str">
        <f>E9</f>
        <v>D.1.05 - Vytápění a vzduchotechnika</v>
      </c>
      <c r="F76" s="330"/>
      <c r="G76" s="330"/>
      <c r="H76" s="330"/>
      <c r="L76" s="32"/>
    </row>
    <row r="77" spans="2:12" s="1" customFormat="1" ht="6.95" customHeight="1">
      <c r="B77" s="32"/>
      <c r="L77" s="32"/>
    </row>
    <row r="78" spans="2:12" s="1" customFormat="1" ht="12" customHeight="1">
      <c r="B78" s="32"/>
      <c r="C78" s="27" t="s">
        <v>21</v>
      </c>
      <c r="F78" s="25" t="str">
        <f>F12</f>
        <v>Hlavní 210, 280 02 Kolín – Sendražice</v>
      </c>
      <c r="I78" s="27" t="s">
        <v>23</v>
      </c>
      <c r="J78" s="49" t="str">
        <f>IF(J12="","",J12)</f>
        <v>Vyplň údaj</v>
      </c>
      <c r="L78" s="32"/>
    </row>
    <row r="79" spans="2:12" s="1" customFormat="1" ht="6.95" customHeight="1">
      <c r="B79" s="32"/>
      <c r="L79" s="32"/>
    </row>
    <row r="80" spans="2:12" s="1" customFormat="1" ht="15.2" customHeight="1">
      <c r="B80" s="32"/>
      <c r="C80" s="27" t="s">
        <v>24</v>
      </c>
      <c r="F80" s="25" t="str">
        <f>E15</f>
        <v>Město Kolín, Karlovo náměstí 18, 280 12 Kolín</v>
      </c>
      <c r="I80" s="27" t="s">
        <v>30</v>
      </c>
      <c r="J80" s="30" t="str">
        <f>E21</f>
        <v>APRIS s.r.o</v>
      </c>
      <c r="L80" s="32"/>
    </row>
    <row r="81" spans="2:65" s="1" customFormat="1" ht="15.2" customHeight="1">
      <c r="B81" s="32"/>
      <c r="C81" s="27" t="s">
        <v>28</v>
      </c>
      <c r="F81" s="25" t="str">
        <f>IF(E18="","",E18)</f>
        <v>Vyplň údaj</v>
      </c>
      <c r="I81" s="27" t="s">
        <v>35</v>
      </c>
      <c r="J81" s="30" t="str">
        <f>E24</f>
        <v xml:space="preserve"> </v>
      </c>
      <c r="L81" s="32"/>
    </row>
    <row r="82" spans="2:65" s="1" customFormat="1" ht="10.35" customHeight="1">
      <c r="B82" s="32"/>
      <c r="L82" s="32"/>
    </row>
    <row r="83" spans="2:65" s="10" customFormat="1" ht="29.25" customHeight="1">
      <c r="B83" s="111"/>
      <c r="C83" s="112" t="s">
        <v>325</v>
      </c>
      <c r="D83" s="113" t="s">
        <v>58</v>
      </c>
      <c r="E83" s="113" t="s">
        <v>54</v>
      </c>
      <c r="F83" s="113" t="s">
        <v>55</v>
      </c>
      <c r="G83" s="113" t="s">
        <v>326</v>
      </c>
      <c r="H83" s="113" t="s">
        <v>327</v>
      </c>
      <c r="I83" s="113" t="s">
        <v>328</v>
      </c>
      <c r="J83" s="113" t="s">
        <v>288</v>
      </c>
      <c r="K83" s="114" t="s">
        <v>329</v>
      </c>
      <c r="L83" s="111"/>
      <c r="M83" s="56" t="s">
        <v>19</v>
      </c>
      <c r="N83" s="57" t="s">
        <v>43</v>
      </c>
      <c r="O83" s="57" t="s">
        <v>330</v>
      </c>
      <c r="P83" s="57" t="s">
        <v>331</v>
      </c>
      <c r="Q83" s="57" t="s">
        <v>332</v>
      </c>
      <c r="R83" s="57" t="s">
        <v>333</v>
      </c>
      <c r="S83" s="57" t="s">
        <v>334</v>
      </c>
      <c r="T83" s="58" t="s">
        <v>335</v>
      </c>
    </row>
    <row r="84" spans="2:65" s="1" customFormat="1" ht="22.9" customHeight="1">
      <c r="B84" s="32"/>
      <c r="C84" s="61" t="s">
        <v>336</v>
      </c>
      <c r="J84" s="115">
        <f>BK84</f>
        <v>0</v>
      </c>
      <c r="L84" s="32"/>
      <c r="M84" s="59"/>
      <c r="N84" s="50"/>
      <c r="O84" s="50"/>
      <c r="P84" s="116">
        <f>P85</f>
        <v>0</v>
      </c>
      <c r="Q84" s="50"/>
      <c r="R84" s="116">
        <f>R85</f>
        <v>0</v>
      </c>
      <c r="S84" s="50"/>
      <c r="T84" s="117">
        <f>T85</f>
        <v>0</v>
      </c>
      <c r="AT84" s="17" t="s">
        <v>72</v>
      </c>
      <c r="AU84" s="17" t="s">
        <v>295</v>
      </c>
      <c r="BK84" s="118">
        <f>BK85</f>
        <v>0</v>
      </c>
    </row>
    <row r="85" spans="2:65" s="11" customFormat="1" ht="25.9" customHeight="1">
      <c r="B85" s="119"/>
      <c r="D85" s="120" t="s">
        <v>72</v>
      </c>
      <c r="E85" s="121" t="s">
        <v>733</v>
      </c>
      <c r="F85" s="121" t="s">
        <v>734</v>
      </c>
      <c r="I85" s="122"/>
      <c r="J85" s="123">
        <f>BK85</f>
        <v>0</v>
      </c>
      <c r="L85" s="119"/>
      <c r="M85" s="124"/>
      <c r="P85" s="125">
        <f>P86+P129+P134+P139</f>
        <v>0</v>
      </c>
      <c r="R85" s="125">
        <f>R86+R129+R134+R139</f>
        <v>0</v>
      </c>
      <c r="T85" s="126">
        <f>T86+T129+T134+T139</f>
        <v>0</v>
      </c>
      <c r="AR85" s="120" t="s">
        <v>83</v>
      </c>
      <c r="AT85" s="127" t="s">
        <v>72</v>
      </c>
      <c r="AU85" s="127" t="s">
        <v>73</v>
      </c>
      <c r="AY85" s="120" t="s">
        <v>339</v>
      </c>
      <c r="BK85" s="128">
        <f>BK86+BK129+BK134+BK139</f>
        <v>0</v>
      </c>
    </row>
    <row r="86" spans="2:65" s="11" customFormat="1" ht="22.9" customHeight="1">
      <c r="B86" s="119"/>
      <c r="D86" s="120" t="s">
        <v>72</v>
      </c>
      <c r="E86" s="129" t="s">
        <v>8562</v>
      </c>
      <c r="F86" s="129" t="s">
        <v>8563</v>
      </c>
      <c r="I86" s="122"/>
      <c r="J86" s="130">
        <f>BK86</f>
        <v>0</v>
      </c>
      <c r="L86" s="119"/>
      <c r="M86" s="124"/>
      <c r="P86" s="125">
        <f>SUM(P87:P128)</f>
        <v>0</v>
      </c>
      <c r="R86" s="125">
        <f>SUM(R87:R128)</f>
        <v>0</v>
      </c>
      <c r="T86" s="126">
        <f>SUM(T87:T128)</f>
        <v>0</v>
      </c>
      <c r="AR86" s="120" t="s">
        <v>81</v>
      </c>
      <c r="AT86" s="127" t="s">
        <v>72</v>
      </c>
      <c r="AU86" s="127" t="s">
        <v>81</v>
      </c>
      <c r="AY86" s="120" t="s">
        <v>339</v>
      </c>
      <c r="BK86" s="128">
        <f>SUM(BK87:BK128)</f>
        <v>0</v>
      </c>
    </row>
    <row r="87" spans="2:65" s="1" customFormat="1" ht="180.75" customHeight="1">
      <c r="B87" s="32"/>
      <c r="C87" s="131" t="s">
        <v>81</v>
      </c>
      <c r="D87" s="131" t="s">
        <v>342</v>
      </c>
      <c r="E87" s="132" t="s">
        <v>8564</v>
      </c>
      <c r="F87" s="133" t="s">
        <v>8565</v>
      </c>
      <c r="G87" s="134" t="s">
        <v>212</v>
      </c>
      <c r="H87" s="135">
        <v>1</v>
      </c>
      <c r="I87" s="136"/>
      <c r="J87" s="137">
        <f t="shared" ref="J87:J128" si="0">ROUND(I87*H87,2)</f>
        <v>0</v>
      </c>
      <c r="K87" s="133" t="s">
        <v>2158</v>
      </c>
      <c r="L87" s="32"/>
      <c r="M87" s="138" t="s">
        <v>19</v>
      </c>
      <c r="N87" s="139" t="s">
        <v>44</v>
      </c>
      <c r="P87" s="140">
        <f t="shared" ref="P87:P128" si="1">O87*H87</f>
        <v>0</v>
      </c>
      <c r="Q87" s="140">
        <v>0</v>
      </c>
      <c r="R87" s="140">
        <f t="shared" ref="R87:R128" si="2">Q87*H87</f>
        <v>0</v>
      </c>
      <c r="S87" s="140">
        <v>0</v>
      </c>
      <c r="T87" s="141">
        <f t="shared" ref="T87:T128" si="3">S87*H87</f>
        <v>0</v>
      </c>
      <c r="AR87" s="142" t="s">
        <v>346</v>
      </c>
      <c r="AT87" s="142" t="s">
        <v>342</v>
      </c>
      <c r="AU87" s="142" t="s">
        <v>83</v>
      </c>
      <c r="AY87" s="17" t="s">
        <v>339</v>
      </c>
      <c r="BE87" s="143">
        <f t="shared" ref="BE87:BE128" si="4">IF(N87="základní",J87,0)</f>
        <v>0</v>
      </c>
      <c r="BF87" s="143">
        <f t="shared" ref="BF87:BF128" si="5">IF(N87="snížená",J87,0)</f>
        <v>0</v>
      </c>
      <c r="BG87" s="143">
        <f t="shared" ref="BG87:BG128" si="6">IF(N87="zákl. přenesená",J87,0)</f>
        <v>0</v>
      </c>
      <c r="BH87" s="143">
        <f t="shared" ref="BH87:BH128" si="7">IF(N87="sníž. přenesená",J87,0)</f>
        <v>0</v>
      </c>
      <c r="BI87" s="143">
        <f t="shared" ref="BI87:BI128" si="8">IF(N87="nulová",J87,0)</f>
        <v>0</v>
      </c>
      <c r="BJ87" s="17" t="s">
        <v>81</v>
      </c>
      <c r="BK87" s="143">
        <f t="shared" ref="BK87:BK128" si="9">ROUND(I87*H87,2)</f>
        <v>0</v>
      </c>
      <c r="BL87" s="17" t="s">
        <v>346</v>
      </c>
      <c r="BM87" s="142" t="s">
        <v>83</v>
      </c>
    </row>
    <row r="88" spans="2:65" s="1" customFormat="1" ht="24.2" customHeight="1">
      <c r="B88" s="32"/>
      <c r="C88" s="131" t="s">
        <v>83</v>
      </c>
      <c r="D88" s="131" t="s">
        <v>342</v>
      </c>
      <c r="E88" s="132" t="s">
        <v>8566</v>
      </c>
      <c r="F88" s="133" t="s">
        <v>8567</v>
      </c>
      <c r="G88" s="134" t="s">
        <v>212</v>
      </c>
      <c r="H88" s="135">
        <v>1</v>
      </c>
      <c r="I88" s="136"/>
      <c r="J88" s="137">
        <f t="shared" si="0"/>
        <v>0</v>
      </c>
      <c r="K88" s="133" t="s">
        <v>2158</v>
      </c>
      <c r="L88" s="32"/>
      <c r="M88" s="138" t="s">
        <v>19</v>
      </c>
      <c r="N88" s="139" t="s">
        <v>44</v>
      </c>
      <c r="P88" s="140">
        <f t="shared" si="1"/>
        <v>0</v>
      </c>
      <c r="Q88" s="140">
        <v>0</v>
      </c>
      <c r="R88" s="140">
        <f t="shared" si="2"/>
        <v>0</v>
      </c>
      <c r="S88" s="140">
        <v>0</v>
      </c>
      <c r="T88" s="141">
        <f t="shared" si="3"/>
        <v>0</v>
      </c>
      <c r="AR88" s="142" t="s">
        <v>346</v>
      </c>
      <c r="AT88" s="142" t="s">
        <v>342</v>
      </c>
      <c r="AU88" s="142" t="s">
        <v>83</v>
      </c>
      <c r="AY88" s="17" t="s">
        <v>339</v>
      </c>
      <c r="BE88" s="143">
        <f t="shared" si="4"/>
        <v>0</v>
      </c>
      <c r="BF88" s="143">
        <f t="shared" si="5"/>
        <v>0</v>
      </c>
      <c r="BG88" s="143">
        <f t="shared" si="6"/>
        <v>0</v>
      </c>
      <c r="BH88" s="143">
        <f t="shared" si="7"/>
        <v>0</v>
      </c>
      <c r="BI88" s="143">
        <f t="shared" si="8"/>
        <v>0</v>
      </c>
      <c r="BJ88" s="17" t="s">
        <v>81</v>
      </c>
      <c r="BK88" s="143">
        <f t="shared" si="9"/>
        <v>0</v>
      </c>
      <c r="BL88" s="17" t="s">
        <v>346</v>
      </c>
      <c r="BM88" s="142" t="s">
        <v>346</v>
      </c>
    </row>
    <row r="89" spans="2:65" s="1" customFormat="1" ht="16.5" customHeight="1">
      <c r="B89" s="32"/>
      <c r="C89" s="131" t="s">
        <v>121</v>
      </c>
      <c r="D89" s="131" t="s">
        <v>342</v>
      </c>
      <c r="E89" s="132" t="s">
        <v>8568</v>
      </c>
      <c r="F89" s="133" t="s">
        <v>8569</v>
      </c>
      <c r="G89" s="134" t="s">
        <v>212</v>
      </c>
      <c r="H89" s="135">
        <v>2</v>
      </c>
      <c r="I89" s="136"/>
      <c r="J89" s="137">
        <f t="shared" si="0"/>
        <v>0</v>
      </c>
      <c r="K89" s="133" t="s">
        <v>2158</v>
      </c>
      <c r="L89" s="32"/>
      <c r="M89" s="138" t="s">
        <v>19</v>
      </c>
      <c r="N89" s="139" t="s">
        <v>44</v>
      </c>
      <c r="P89" s="140">
        <f t="shared" si="1"/>
        <v>0</v>
      </c>
      <c r="Q89" s="140">
        <v>0</v>
      </c>
      <c r="R89" s="140">
        <f t="shared" si="2"/>
        <v>0</v>
      </c>
      <c r="S89" s="140">
        <v>0</v>
      </c>
      <c r="T89" s="141">
        <f t="shared" si="3"/>
        <v>0</v>
      </c>
      <c r="AR89" s="142" t="s">
        <v>346</v>
      </c>
      <c r="AT89" s="142" t="s">
        <v>342</v>
      </c>
      <c r="AU89" s="142" t="s">
        <v>83</v>
      </c>
      <c r="AY89" s="17" t="s">
        <v>339</v>
      </c>
      <c r="BE89" s="143">
        <f t="shared" si="4"/>
        <v>0</v>
      </c>
      <c r="BF89" s="143">
        <f t="shared" si="5"/>
        <v>0</v>
      </c>
      <c r="BG89" s="143">
        <f t="shared" si="6"/>
        <v>0</v>
      </c>
      <c r="BH89" s="143">
        <f t="shared" si="7"/>
        <v>0</v>
      </c>
      <c r="BI89" s="143">
        <f t="shared" si="8"/>
        <v>0</v>
      </c>
      <c r="BJ89" s="17" t="s">
        <v>81</v>
      </c>
      <c r="BK89" s="143">
        <f t="shared" si="9"/>
        <v>0</v>
      </c>
      <c r="BL89" s="17" t="s">
        <v>346</v>
      </c>
      <c r="BM89" s="142" t="s">
        <v>221</v>
      </c>
    </row>
    <row r="90" spans="2:65" s="1" customFormat="1" ht="16.5" customHeight="1">
      <c r="B90" s="32"/>
      <c r="C90" s="131" t="s">
        <v>346</v>
      </c>
      <c r="D90" s="131" t="s">
        <v>342</v>
      </c>
      <c r="E90" s="132" t="s">
        <v>8570</v>
      </c>
      <c r="F90" s="133" t="s">
        <v>8571</v>
      </c>
      <c r="G90" s="134" t="s">
        <v>212</v>
      </c>
      <c r="H90" s="135">
        <v>4</v>
      </c>
      <c r="I90" s="136"/>
      <c r="J90" s="137">
        <f t="shared" si="0"/>
        <v>0</v>
      </c>
      <c r="K90" s="133" t="s">
        <v>2158</v>
      </c>
      <c r="L90" s="32"/>
      <c r="M90" s="138" t="s">
        <v>19</v>
      </c>
      <c r="N90" s="139" t="s">
        <v>44</v>
      </c>
      <c r="P90" s="140">
        <f t="shared" si="1"/>
        <v>0</v>
      </c>
      <c r="Q90" s="140">
        <v>0</v>
      </c>
      <c r="R90" s="140">
        <f t="shared" si="2"/>
        <v>0</v>
      </c>
      <c r="S90" s="140">
        <v>0</v>
      </c>
      <c r="T90" s="141">
        <f t="shared" si="3"/>
        <v>0</v>
      </c>
      <c r="AR90" s="142" t="s">
        <v>346</v>
      </c>
      <c r="AT90" s="142" t="s">
        <v>342</v>
      </c>
      <c r="AU90" s="142" t="s">
        <v>83</v>
      </c>
      <c r="AY90" s="17" t="s">
        <v>339</v>
      </c>
      <c r="BE90" s="143">
        <f t="shared" si="4"/>
        <v>0</v>
      </c>
      <c r="BF90" s="143">
        <f t="shared" si="5"/>
        <v>0</v>
      </c>
      <c r="BG90" s="143">
        <f t="shared" si="6"/>
        <v>0</v>
      </c>
      <c r="BH90" s="143">
        <f t="shared" si="7"/>
        <v>0</v>
      </c>
      <c r="BI90" s="143">
        <f t="shared" si="8"/>
        <v>0</v>
      </c>
      <c r="BJ90" s="17" t="s">
        <v>81</v>
      </c>
      <c r="BK90" s="143">
        <f t="shared" si="9"/>
        <v>0</v>
      </c>
      <c r="BL90" s="17" t="s">
        <v>346</v>
      </c>
      <c r="BM90" s="142" t="s">
        <v>224</v>
      </c>
    </row>
    <row r="91" spans="2:65" s="1" customFormat="1" ht="37.9" customHeight="1">
      <c r="B91" s="32"/>
      <c r="C91" s="131" t="s">
        <v>383</v>
      </c>
      <c r="D91" s="131" t="s">
        <v>342</v>
      </c>
      <c r="E91" s="132" t="s">
        <v>8572</v>
      </c>
      <c r="F91" s="133" t="s">
        <v>8573</v>
      </c>
      <c r="G91" s="134" t="s">
        <v>212</v>
      </c>
      <c r="H91" s="135">
        <v>1</v>
      </c>
      <c r="I91" s="136"/>
      <c r="J91" s="137">
        <f t="shared" si="0"/>
        <v>0</v>
      </c>
      <c r="K91" s="133" t="s">
        <v>2158</v>
      </c>
      <c r="L91" s="32"/>
      <c r="M91" s="138" t="s">
        <v>19</v>
      </c>
      <c r="N91" s="139" t="s">
        <v>44</v>
      </c>
      <c r="P91" s="140">
        <f t="shared" si="1"/>
        <v>0</v>
      </c>
      <c r="Q91" s="140">
        <v>0</v>
      </c>
      <c r="R91" s="140">
        <f t="shared" si="2"/>
        <v>0</v>
      </c>
      <c r="S91" s="140">
        <v>0</v>
      </c>
      <c r="T91" s="141">
        <f t="shared" si="3"/>
        <v>0</v>
      </c>
      <c r="AR91" s="142" t="s">
        <v>346</v>
      </c>
      <c r="AT91" s="142" t="s">
        <v>342</v>
      </c>
      <c r="AU91" s="142" t="s">
        <v>83</v>
      </c>
      <c r="AY91" s="17" t="s">
        <v>339</v>
      </c>
      <c r="BE91" s="143">
        <f t="shared" si="4"/>
        <v>0</v>
      </c>
      <c r="BF91" s="143">
        <f t="shared" si="5"/>
        <v>0</v>
      </c>
      <c r="BG91" s="143">
        <f t="shared" si="6"/>
        <v>0</v>
      </c>
      <c r="BH91" s="143">
        <f t="shared" si="7"/>
        <v>0</v>
      </c>
      <c r="BI91" s="143">
        <f t="shared" si="8"/>
        <v>0</v>
      </c>
      <c r="BJ91" s="17" t="s">
        <v>81</v>
      </c>
      <c r="BK91" s="143">
        <f t="shared" si="9"/>
        <v>0</v>
      </c>
      <c r="BL91" s="17" t="s">
        <v>346</v>
      </c>
      <c r="BM91" s="142" t="s">
        <v>444</v>
      </c>
    </row>
    <row r="92" spans="2:65" s="1" customFormat="1" ht="37.9" customHeight="1">
      <c r="B92" s="32"/>
      <c r="C92" s="131" t="s">
        <v>221</v>
      </c>
      <c r="D92" s="131" t="s">
        <v>342</v>
      </c>
      <c r="E92" s="132" t="s">
        <v>8574</v>
      </c>
      <c r="F92" s="133" t="s">
        <v>8575</v>
      </c>
      <c r="G92" s="134" t="s">
        <v>212</v>
      </c>
      <c r="H92" s="135">
        <v>3</v>
      </c>
      <c r="I92" s="136"/>
      <c r="J92" s="137">
        <f t="shared" si="0"/>
        <v>0</v>
      </c>
      <c r="K92" s="133" t="s">
        <v>2158</v>
      </c>
      <c r="L92" s="32"/>
      <c r="M92" s="138" t="s">
        <v>19</v>
      </c>
      <c r="N92" s="139" t="s">
        <v>44</v>
      </c>
      <c r="P92" s="140">
        <f t="shared" si="1"/>
        <v>0</v>
      </c>
      <c r="Q92" s="140">
        <v>0</v>
      </c>
      <c r="R92" s="140">
        <f t="shared" si="2"/>
        <v>0</v>
      </c>
      <c r="S92" s="140">
        <v>0</v>
      </c>
      <c r="T92" s="141">
        <f t="shared" si="3"/>
        <v>0</v>
      </c>
      <c r="AR92" s="142" t="s">
        <v>346</v>
      </c>
      <c r="AT92" s="142" t="s">
        <v>342</v>
      </c>
      <c r="AU92" s="142" t="s">
        <v>83</v>
      </c>
      <c r="AY92" s="17" t="s">
        <v>339</v>
      </c>
      <c r="BE92" s="143">
        <f t="shared" si="4"/>
        <v>0</v>
      </c>
      <c r="BF92" s="143">
        <f t="shared" si="5"/>
        <v>0</v>
      </c>
      <c r="BG92" s="143">
        <f t="shared" si="6"/>
        <v>0</v>
      </c>
      <c r="BH92" s="143">
        <f t="shared" si="7"/>
        <v>0</v>
      </c>
      <c r="BI92" s="143">
        <f t="shared" si="8"/>
        <v>0</v>
      </c>
      <c r="BJ92" s="17" t="s">
        <v>81</v>
      </c>
      <c r="BK92" s="143">
        <f t="shared" si="9"/>
        <v>0</v>
      </c>
      <c r="BL92" s="17" t="s">
        <v>346</v>
      </c>
      <c r="BM92" s="142" t="s">
        <v>8</v>
      </c>
    </row>
    <row r="93" spans="2:65" s="1" customFormat="1" ht="37.9" customHeight="1">
      <c r="B93" s="32"/>
      <c r="C93" s="131" t="s">
        <v>409</v>
      </c>
      <c r="D93" s="131" t="s">
        <v>342</v>
      </c>
      <c r="E93" s="132" t="s">
        <v>8576</v>
      </c>
      <c r="F93" s="133" t="s">
        <v>8577</v>
      </c>
      <c r="G93" s="134" t="s">
        <v>212</v>
      </c>
      <c r="H93" s="135">
        <v>6</v>
      </c>
      <c r="I93" s="136"/>
      <c r="J93" s="137">
        <f t="shared" si="0"/>
        <v>0</v>
      </c>
      <c r="K93" s="133" t="s">
        <v>2158</v>
      </c>
      <c r="L93" s="32"/>
      <c r="M93" s="138" t="s">
        <v>19</v>
      </c>
      <c r="N93" s="139" t="s">
        <v>44</v>
      </c>
      <c r="P93" s="140">
        <f t="shared" si="1"/>
        <v>0</v>
      </c>
      <c r="Q93" s="140">
        <v>0</v>
      </c>
      <c r="R93" s="140">
        <f t="shared" si="2"/>
        <v>0</v>
      </c>
      <c r="S93" s="140">
        <v>0</v>
      </c>
      <c r="T93" s="141">
        <f t="shared" si="3"/>
        <v>0</v>
      </c>
      <c r="AR93" s="142" t="s">
        <v>346</v>
      </c>
      <c r="AT93" s="142" t="s">
        <v>342</v>
      </c>
      <c r="AU93" s="142" t="s">
        <v>83</v>
      </c>
      <c r="AY93" s="17" t="s">
        <v>339</v>
      </c>
      <c r="BE93" s="143">
        <f t="shared" si="4"/>
        <v>0</v>
      </c>
      <c r="BF93" s="143">
        <f t="shared" si="5"/>
        <v>0</v>
      </c>
      <c r="BG93" s="143">
        <f t="shared" si="6"/>
        <v>0</v>
      </c>
      <c r="BH93" s="143">
        <f t="shared" si="7"/>
        <v>0</v>
      </c>
      <c r="BI93" s="143">
        <f t="shared" si="8"/>
        <v>0</v>
      </c>
      <c r="BJ93" s="17" t="s">
        <v>81</v>
      </c>
      <c r="BK93" s="143">
        <f t="shared" si="9"/>
        <v>0</v>
      </c>
      <c r="BL93" s="17" t="s">
        <v>346</v>
      </c>
      <c r="BM93" s="142" t="s">
        <v>475</v>
      </c>
    </row>
    <row r="94" spans="2:65" s="1" customFormat="1" ht="37.9" customHeight="1">
      <c r="B94" s="32"/>
      <c r="C94" s="131" t="s">
        <v>224</v>
      </c>
      <c r="D94" s="131" t="s">
        <v>342</v>
      </c>
      <c r="E94" s="132" t="s">
        <v>8578</v>
      </c>
      <c r="F94" s="133" t="s">
        <v>8579</v>
      </c>
      <c r="G94" s="134" t="s">
        <v>212</v>
      </c>
      <c r="H94" s="135">
        <v>1</v>
      </c>
      <c r="I94" s="136"/>
      <c r="J94" s="137">
        <f t="shared" si="0"/>
        <v>0</v>
      </c>
      <c r="K94" s="133" t="s">
        <v>2158</v>
      </c>
      <c r="L94" s="32"/>
      <c r="M94" s="138" t="s">
        <v>19</v>
      </c>
      <c r="N94" s="139" t="s">
        <v>44</v>
      </c>
      <c r="P94" s="140">
        <f t="shared" si="1"/>
        <v>0</v>
      </c>
      <c r="Q94" s="140">
        <v>0</v>
      </c>
      <c r="R94" s="140">
        <f t="shared" si="2"/>
        <v>0</v>
      </c>
      <c r="S94" s="140">
        <v>0</v>
      </c>
      <c r="T94" s="141">
        <f t="shared" si="3"/>
        <v>0</v>
      </c>
      <c r="AR94" s="142" t="s">
        <v>346</v>
      </c>
      <c r="AT94" s="142" t="s">
        <v>342</v>
      </c>
      <c r="AU94" s="142" t="s">
        <v>83</v>
      </c>
      <c r="AY94" s="17" t="s">
        <v>339</v>
      </c>
      <c r="BE94" s="143">
        <f t="shared" si="4"/>
        <v>0</v>
      </c>
      <c r="BF94" s="143">
        <f t="shared" si="5"/>
        <v>0</v>
      </c>
      <c r="BG94" s="143">
        <f t="shared" si="6"/>
        <v>0</v>
      </c>
      <c r="BH94" s="143">
        <f t="shared" si="7"/>
        <v>0</v>
      </c>
      <c r="BI94" s="143">
        <f t="shared" si="8"/>
        <v>0</v>
      </c>
      <c r="BJ94" s="17" t="s">
        <v>81</v>
      </c>
      <c r="BK94" s="143">
        <f t="shared" si="9"/>
        <v>0</v>
      </c>
      <c r="BL94" s="17" t="s">
        <v>346</v>
      </c>
      <c r="BM94" s="142" t="s">
        <v>489</v>
      </c>
    </row>
    <row r="95" spans="2:65" s="1" customFormat="1" ht="37.9" customHeight="1">
      <c r="B95" s="32"/>
      <c r="C95" s="131" t="s">
        <v>340</v>
      </c>
      <c r="D95" s="131" t="s">
        <v>342</v>
      </c>
      <c r="E95" s="132" t="s">
        <v>8580</v>
      </c>
      <c r="F95" s="133" t="s">
        <v>8581</v>
      </c>
      <c r="G95" s="134" t="s">
        <v>212</v>
      </c>
      <c r="H95" s="135">
        <v>3</v>
      </c>
      <c r="I95" s="136"/>
      <c r="J95" s="137">
        <f t="shared" si="0"/>
        <v>0</v>
      </c>
      <c r="K95" s="133" t="s">
        <v>2158</v>
      </c>
      <c r="L95" s="32"/>
      <c r="M95" s="138" t="s">
        <v>19</v>
      </c>
      <c r="N95" s="139" t="s">
        <v>44</v>
      </c>
      <c r="P95" s="140">
        <f t="shared" si="1"/>
        <v>0</v>
      </c>
      <c r="Q95" s="140">
        <v>0</v>
      </c>
      <c r="R95" s="140">
        <f t="shared" si="2"/>
        <v>0</v>
      </c>
      <c r="S95" s="140">
        <v>0</v>
      </c>
      <c r="T95" s="141">
        <f t="shared" si="3"/>
        <v>0</v>
      </c>
      <c r="AR95" s="142" t="s">
        <v>346</v>
      </c>
      <c r="AT95" s="142" t="s">
        <v>342</v>
      </c>
      <c r="AU95" s="142" t="s">
        <v>83</v>
      </c>
      <c r="AY95" s="17" t="s">
        <v>339</v>
      </c>
      <c r="BE95" s="143">
        <f t="shared" si="4"/>
        <v>0</v>
      </c>
      <c r="BF95" s="143">
        <f t="shared" si="5"/>
        <v>0</v>
      </c>
      <c r="BG95" s="143">
        <f t="shared" si="6"/>
        <v>0</v>
      </c>
      <c r="BH95" s="143">
        <f t="shared" si="7"/>
        <v>0</v>
      </c>
      <c r="BI95" s="143">
        <f t="shared" si="8"/>
        <v>0</v>
      </c>
      <c r="BJ95" s="17" t="s">
        <v>81</v>
      </c>
      <c r="BK95" s="143">
        <f t="shared" si="9"/>
        <v>0</v>
      </c>
      <c r="BL95" s="17" t="s">
        <v>346</v>
      </c>
      <c r="BM95" s="142" t="s">
        <v>505</v>
      </c>
    </row>
    <row r="96" spans="2:65" s="1" customFormat="1" ht="37.9" customHeight="1">
      <c r="B96" s="32"/>
      <c r="C96" s="131" t="s">
        <v>444</v>
      </c>
      <c r="D96" s="131" t="s">
        <v>342</v>
      </c>
      <c r="E96" s="132" t="s">
        <v>8582</v>
      </c>
      <c r="F96" s="133" t="s">
        <v>8583</v>
      </c>
      <c r="G96" s="134" t="s">
        <v>212</v>
      </c>
      <c r="H96" s="135">
        <v>1</v>
      </c>
      <c r="I96" s="136"/>
      <c r="J96" s="137">
        <f t="shared" si="0"/>
        <v>0</v>
      </c>
      <c r="K96" s="133" t="s">
        <v>2158</v>
      </c>
      <c r="L96" s="32"/>
      <c r="M96" s="138" t="s">
        <v>19</v>
      </c>
      <c r="N96" s="139" t="s">
        <v>44</v>
      </c>
      <c r="P96" s="140">
        <f t="shared" si="1"/>
        <v>0</v>
      </c>
      <c r="Q96" s="140">
        <v>0</v>
      </c>
      <c r="R96" s="140">
        <f t="shared" si="2"/>
        <v>0</v>
      </c>
      <c r="S96" s="140">
        <v>0</v>
      </c>
      <c r="T96" s="141">
        <f t="shared" si="3"/>
        <v>0</v>
      </c>
      <c r="AR96" s="142" t="s">
        <v>346</v>
      </c>
      <c r="AT96" s="142" t="s">
        <v>342</v>
      </c>
      <c r="AU96" s="142" t="s">
        <v>83</v>
      </c>
      <c r="AY96" s="17" t="s">
        <v>339</v>
      </c>
      <c r="BE96" s="143">
        <f t="shared" si="4"/>
        <v>0</v>
      </c>
      <c r="BF96" s="143">
        <f t="shared" si="5"/>
        <v>0</v>
      </c>
      <c r="BG96" s="143">
        <f t="shared" si="6"/>
        <v>0</v>
      </c>
      <c r="BH96" s="143">
        <f t="shared" si="7"/>
        <v>0</v>
      </c>
      <c r="BI96" s="143">
        <f t="shared" si="8"/>
        <v>0</v>
      </c>
      <c r="BJ96" s="17" t="s">
        <v>81</v>
      </c>
      <c r="BK96" s="143">
        <f t="shared" si="9"/>
        <v>0</v>
      </c>
      <c r="BL96" s="17" t="s">
        <v>346</v>
      </c>
      <c r="BM96" s="142" t="s">
        <v>149</v>
      </c>
    </row>
    <row r="97" spans="2:65" s="1" customFormat="1" ht="49.15" customHeight="1">
      <c r="B97" s="32"/>
      <c r="C97" s="131" t="s">
        <v>452</v>
      </c>
      <c r="D97" s="131" t="s">
        <v>342</v>
      </c>
      <c r="E97" s="132" t="s">
        <v>8584</v>
      </c>
      <c r="F97" s="133" t="s">
        <v>8585</v>
      </c>
      <c r="G97" s="134" t="s">
        <v>212</v>
      </c>
      <c r="H97" s="135">
        <v>1</v>
      </c>
      <c r="I97" s="136"/>
      <c r="J97" s="137">
        <f t="shared" si="0"/>
        <v>0</v>
      </c>
      <c r="K97" s="133" t="s">
        <v>2158</v>
      </c>
      <c r="L97" s="32"/>
      <c r="M97" s="138" t="s">
        <v>19</v>
      </c>
      <c r="N97" s="139" t="s">
        <v>44</v>
      </c>
      <c r="P97" s="140">
        <f t="shared" si="1"/>
        <v>0</v>
      </c>
      <c r="Q97" s="140">
        <v>0</v>
      </c>
      <c r="R97" s="140">
        <f t="shared" si="2"/>
        <v>0</v>
      </c>
      <c r="S97" s="140">
        <v>0</v>
      </c>
      <c r="T97" s="141">
        <f t="shared" si="3"/>
        <v>0</v>
      </c>
      <c r="AR97" s="142" t="s">
        <v>346</v>
      </c>
      <c r="AT97" s="142" t="s">
        <v>342</v>
      </c>
      <c r="AU97" s="142" t="s">
        <v>83</v>
      </c>
      <c r="AY97" s="17" t="s">
        <v>339</v>
      </c>
      <c r="BE97" s="143">
        <f t="shared" si="4"/>
        <v>0</v>
      </c>
      <c r="BF97" s="143">
        <f t="shared" si="5"/>
        <v>0</v>
      </c>
      <c r="BG97" s="143">
        <f t="shared" si="6"/>
        <v>0</v>
      </c>
      <c r="BH97" s="143">
        <f t="shared" si="7"/>
        <v>0</v>
      </c>
      <c r="BI97" s="143">
        <f t="shared" si="8"/>
        <v>0</v>
      </c>
      <c r="BJ97" s="17" t="s">
        <v>81</v>
      </c>
      <c r="BK97" s="143">
        <f t="shared" si="9"/>
        <v>0</v>
      </c>
      <c r="BL97" s="17" t="s">
        <v>346</v>
      </c>
      <c r="BM97" s="142" t="s">
        <v>525</v>
      </c>
    </row>
    <row r="98" spans="2:65" s="1" customFormat="1" ht="16.5" customHeight="1">
      <c r="B98" s="32"/>
      <c r="C98" s="131" t="s">
        <v>8</v>
      </c>
      <c r="D98" s="131" t="s">
        <v>342</v>
      </c>
      <c r="E98" s="132" t="s">
        <v>8586</v>
      </c>
      <c r="F98" s="133" t="s">
        <v>8587</v>
      </c>
      <c r="G98" s="134" t="s">
        <v>212</v>
      </c>
      <c r="H98" s="135">
        <v>11</v>
      </c>
      <c r="I98" s="136"/>
      <c r="J98" s="137">
        <f t="shared" si="0"/>
        <v>0</v>
      </c>
      <c r="K98" s="133" t="s">
        <v>2158</v>
      </c>
      <c r="L98" s="32"/>
      <c r="M98" s="138" t="s">
        <v>19</v>
      </c>
      <c r="N98" s="139" t="s">
        <v>44</v>
      </c>
      <c r="P98" s="140">
        <f t="shared" si="1"/>
        <v>0</v>
      </c>
      <c r="Q98" s="140">
        <v>0</v>
      </c>
      <c r="R98" s="140">
        <f t="shared" si="2"/>
        <v>0</v>
      </c>
      <c r="S98" s="140">
        <v>0</v>
      </c>
      <c r="T98" s="141">
        <f t="shared" si="3"/>
        <v>0</v>
      </c>
      <c r="AR98" s="142" t="s">
        <v>346</v>
      </c>
      <c r="AT98" s="142" t="s">
        <v>342</v>
      </c>
      <c r="AU98" s="142" t="s">
        <v>83</v>
      </c>
      <c r="AY98" s="17" t="s">
        <v>339</v>
      </c>
      <c r="BE98" s="143">
        <f t="shared" si="4"/>
        <v>0</v>
      </c>
      <c r="BF98" s="143">
        <f t="shared" si="5"/>
        <v>0</v>
      </c>
      <c r="BG98" s="143">
        <f t="shared" si="6"/>
        <v>0</v>
      </c>
      <c r="BH98" s="143">
        <f t="shared" si="7"/>
        <v>0</v>
      </c>
      <c r="BI98" s="143">
        <f t="shared" si="8"/>
        <v>0</v>
      </c>
      <c r="BJ98" s="17" t="s">
        <v>81</v>
      </c>
      <c r="BK98" s="143">
        <f t="shared" si="9"/>
        <v>0</v>
      </c>
      <c r="BL98" s="17" t="s">
        <v>346</v>
      </c>
      <c r="BM98" s="142" t="s">
        <v>535</v>
      </c>
    </row>
    <row r="99" spans="2:65" s="1" customFormat="1" ht="16.5" customHeight="1">
      <c r="B99" s="32"/>
      <c r="C99" s="131" t="s">
        <v>468</v>
      </c>
      <c r="D99" s="131" t="s">
        <v>342</v>
      </c>
      <c r="E99" s="132" t="s">
        <v>8588</v>
      </c>
      <c r="F99" s="133" t="s">
        <v>8589</v>
      </c>
      <c r="G99" s="134" t="s">
        <v>212</v>
      </c>
      <c r="H99" s="135">
        <v>2</v>
      </c>
      <c r="I99" s="136"/>
      <c r="J99" s="137">
        <f t="shared" si="0"/>
        <v>0</v>
      </c>
      <c r="K99" s="133" t="s">
        <v>2158</v>
      </c>
      <c r="L99" s="32"/>
      <c r="M99" s="138" t="s">
        <v>19</v>
      </c>
      <c r="N99" s="139" t="s">
        <v>44</v>
      </c>
      <c r="P99" s="140">
        <f t="shared" si="1"/>
        <v>0</v>
      </c>
      <c r="Q99" s="140">
        <v>0</v>
      </c>
      <c r="R99" s="140">
        <f t="shared" si="2"/>
        <v>0</v>
      </c>
      <c r="S99" s="140">
        <v>0</v>
      </c>
      <c r="T99" s="141">
        <f t="shared" si="3"/>
        <v>0</v>
      </c>
      <c r="AR99" s="142" t="s">
        <v>346</v>
      </c>
      <c r="AT99" s="142" t="s">
        <v>342</v>
      </c>
      <c r="AU99" s="142" t="s">
        <v>83</v>
      </c>
      <c r="AY99" s="17" t="s">
        <v>339</v>
      </c>
      <c r="BE99" s="143">
        <f t="shared" si="4"/>
        <v>0</v>
      </c>
      <c r="BF99" s="143">
        <f t="shared" si="5"/>
        <v>0</v>
      </c>
      <c r="BG99" s="143">
        <f t="shared" si="6"/>
        <v>0</v>
      </c>
      <c r="BH99" s="143">
        <f t="shared" si="7"/>
        <v>0</v>
      </c>
      <c r="BI99" s="143">
        <f t="shared" si="8"/>
        <v>0</v>
      </c>
      <c r="BJ99" s="17" t="s">
        <v>81</v>
      </c>
      <c r="BK99" s="143">
        <f t="shared" si="9"/>
        <v>0</v>
      </c>
      <c r="BL99" s="17" t="s">
        <v>346</v>
      </c>
      <c r="BM99" s="142" t="s">
        <v>595</v>
      </c>
    </row>
    <row r="100" spans="2:65" s="1" customFormat="1" ht="16.5" customHeight="1">
      <c r="B100" s="32"/>
      <c r="C100" s="131" t="s">
        <v>475</v>
      </c>
      <c r="D100" s="131" t="s">
        <v>342</v>
      </c>
      <c r="E100" s="132" t="s">
        <v>8590</v>
      </c>
      <c r="F100" s="133" t="s">
        <v>8591</v>
      </c>
      <c r="G100" s="134" t="s">
        <v>212</v>
      </c>
      <c r="H100" s="135">
        <v>4</v>
      </c>
      <c r="I100" s="136"/>
      <c r="J100" s="137">
        <f t="shared" si="0"/>
        <v>0</v>
      </c>
      <c r="K100" s="133" t="s">
        <v>2158</v>
      </c>
      <c r="L100" s="32"/>
      <c r="M100" s="138" t="s">
        <v>19</v>
      </c>
      <c r="N100" s="139" t="s">
        <v>44</v>
      </c>
      <c r="P100" s="140">
        <f t="shared" si="1"/>
        <v>0</v>
      </c>
      <c r="Q100" s="140">
        <v>0</v>
      </c>
      <c r="R100" s="140">
        <f t="shared" si="2"/>
        <v>0</v>
      </c>
      <c r="S100" s="140">
        <v>0</v>
      </c>
      <c r="T100" s="141">
        <f t="shared" si="3"/>
        <v>0</v>
      </c>
      <c r="AR100" s="142" t="s">
        <v>346</v>
      </c>
      <c r="AT100" s="142" t="s">
        <v>342</v>
      </c>
      <c r="AU100" s="142" t="s">
        <v>83</v>
      </c>
      <c r="AY100" s="17" t="s">
        <v>339</v>
      </c>
      <c r="BE100" s="143">
        <f t="shared" si="4"/>
        <v>0</v>
      </c>
      <c r="BF100" s="143">
        <f t="shared" si="5"/>
        <v>0</v>
      </c>
      <c r="BG100" s="143">
        <f t="shared" si="6"/>
        <v>0</v>
      </c>
      <c r="BH100" s="143">
        <f t="shared" si="7"/>
        <v>0</v>
      </c>
      <c r="BI100" s="143">
        <f t="shared" si="8"/>
        <v>0</v>
      </c>
      <c r="BJ100" s="17" t="s">
        <v>81</v>
      </c>
      <c r="BK100" s="143">
        <f t="shared" si="9"/>
        <v>0</v>
      </c>
      <c r="BL100" s="17" t="s">
        <v>346</v>
      </c>
      <c r="BM100" s="142" t="s">
        <v>613</v>
      </c>
    </row>
    <row r="101" spans="2:65" s="1" customFormat="1" ht="24.2" customHeight="1">
      <c r="B101" s="32"/>
      <c r="C101" s="131" t="s">
        <v>482</v>
      </c>
      <c r="D101" s="131" t="s">
        <v>342</v>
      </c>
      <c r="E101" s="132" t="s">
        <v>8592</v>
      </c>
      <c r="F101" s="133" t="s">
        <v>8593</v>
      </c>
      <c r="G101" s="134" t="s">
        <v>212</v>
      </c>
      <c r="H101" s="135">
        <v>2</v>
      </c>
      <c r="I101" s="136"/>
      <c r="J101" s="137">
        <f t="shared" si="0"/>
        <v>0</v>
      </c>
      <c r="K101" s="133" t="s">
        <v>2158</v>
      </c>
      <c r="L101" s="32"/>
      <c r="M101" s="138" t="s">
        <v>19</v>
      </c>
      <c r="N101" s="139" t="s">
        <v>44</v>
      </c>
      <c r="P101" s="140">
        <f t="shared" si="1"/>
        <v>0</v>
      </c>
      <c r="Q101" s="140">
        <v>0</v>
      </c>
      <c r="R101" s="140">
        <f t="shared" si="2"/>
        <v>0</v>
      </c>
      <c r="S101" s="140">
        <v>0</v>
      </c>
      <c r="T101" s="141">
        <f t="shared" si="3"/>
        <v>0</v>
      </c>
      <c r="AR101" s="142" t="s">
        <v>346</v>
      </c>
      <c r="AT101" s="142" t="s">
        <v>342</v>
      </c>
      <c r="AU101" s="142" t="s">
        <v>83</v>
      </c>
      <c r="AY101" s="17" t="s">
        <v>339</v>
      </c>
      <c r="BE101" s="143">
        <f t="shared" si="4"/>
        <v>0</v>
      </c>
      <c r="BF101" s="143">
        <f t="shared" si="5"/>
        <v>0</v>
      </c>
      <c r="BG101" s="143">
        <f t="shared" si="6"/>
        <v>0</v>
      </c>
      <c r="BH101" s="143">
        <f t="shared" si="7"/>
        <v>0</v>
      </c>
      <c r="BI101" s="143">
        <f t="shared" si="8"/>
        <v>0</v>
      </c>
      <c r="BJ101" s="17" t="s">
        <v>81</v>
      </c>
      <c r="BK101" s="143">
        <f t="shared" si="9"/>
        <v>0</v>
      </c>
      <c r="BL101" s="17" t="s">
        <v>346</v>
      </c>
      <c r="BM101" s="142" t="s">
        <v>667</v>
      </c>
    </row>
    <row r="102" spans="2:65" s="1" customFormat="1" ht="24.2" customHeight="1">
      <c r="B102" s="32"/>
      <c r="C102" s="131" t="s">
        <v>489</v>
      </c>
      <c r="D102" s="131" t="s">
        <v>342</v>
      </c>
      <c r="E102" s="132" t="s">
        <v>8594</v>
      </c>
      <c r="F102" s="133" t="s">
        <v>8595</v>
      </c>
      <c r="G102" s="134" t="s">
        <v>212</v>
      </c>
      <c r="H102" s="135">
        <v>12</v>
      </c>
      <c r="I102" s="136"/>
      <c r="J102" s="137">
        <f t="shared" si="0"/>
        <v>0</v>
      </c>
      <c r="K102" s="133" t="s">
        <v>2158</v>
      </c>
      <c r="L102" s="32"/>
      <c r="M102" s="138" t="s">
        <v>19</v>
      </c>
      <c r="N102" s="139" t="s">
        <v>44</v>
      </c>
      <c r="P102" s="140">
        <f t="shared" si="1"/>
        <v>0</v>
      </c>
      <c r="Q102" s="140">
        <v>0</v>
      </c>
      <c r="R102" s="140">
        <f t="shared" si="2"/>
        <v>0</v>
      </c>
      <c r="S102" s="140">
        <v>0</v>
      </c>
      <c r="T102" s="141">
        <f t="shared" si="3"/>
        <v>0</v>
      </c>
      <c r="AR102" s="142" t="s">
        <v>346</v>
      </c>
      <c r="AT102" s="142" t="s">
        <v>342</v>
      </c>
      <c r="AU102" s="142" t="s">
        <v>83</v>
      </c>
      <c r="AY102" s="17" t="s">
        <v>339</v>
      </c>
      <c r="BE102" s="143">
        <f t="shared" si="4"/>
        <v>0</v>
      </c>
      <c r="BF102" s="143">
        <f t="shared" si="5"/>
        <v>0</v>
      </c>
      <c r="BG102" s="143">
        <f t="shared" si="6"/>
        <v>0</v>
      </c>
      <c r="BH102" s="143">
        <f t="shared" si="7"/>
        <v>0</v>
      </c>
      <c r="BI102" s="143">
        <f t="shared" si="8"/>
        <v>0</v>
      </c>
      <c r="BJ102" s="17" t="s">
        <v>81</v>
      </c>
      <c r="BK102" s="143">
        <f t="shared" si="9"/>
        <v>0</v>
      </c>
      <c r="BL102" s="17" t="s">
        <v>346</v>
      </c>
      <c r="BM102" s="142" t="s">
        <v>678</v>
      </c>
    </row>
    <row r="103" spans="2:65" s="1" customFormat="1" ht="24.2" customHeight="1">
      <c r="B103" s="32"/>
      <c r="C103" s="131" t="s">
        <v>497</v>
      </c>
      <c r="D103" s="131" t="s">
        <v>342</v>
      </c>
      <c r="E103" s="132" t="s">
        <v>8596</v>
      </c>
      <c r="F103" s="133" t="s">
        <v>8597</v>
      </c>
      <c r="G103" s="134" t="s">
        <v>212</v>
      </c>
      <c r="H103" s="135">
        <v>5</v>
      </c>
      <c r="I103" s="136"/>
      <c r="J103" s="137">
        <f t="shared" si="0"/>
        <v>0</v>
      </c>
      <c r="K103" s="133" t="s">
        <v>2158</v>
      </c>
      <c r="L103" s="32"/>
      <c r="M103" s="138" t="s">
        <v>19</v>
      </c>
      <c r="N103" s="139" t="s">
        <v>44</v>
      </c>
      <c r="P103" s="140">
        <f t="shared" si="1"/>
        <v>0</v>
      </c>
      <c r="Q103" s="140">
        <v>0</v>
      </c>
      <c r="R103" s="140">
        <f t="shared" si="2"/>
        <v>0</v>
      </c>
      <c r="S103" s="140">
        <v>0</v>
      </c>
      <c r="T103" s="141">
        <f t="shared" si="3"/>
        <v>0</v>
      </c>
      <c r="AR103" s="142" t="s">
        <v>346</v>
      </c>
      <c r="AT103" s="142" t="s">
        <v>342</v>
      </c>
      <c r="AU103" s="142" t="s">
        <v>83</v>
      </c>
      <c r="AY103" s="17" t="s">
        <v>339</v>
      </c>
      <c r="BE103" s="143">
        <f t="shared" si="4"/>
        <v>0</v>
      </c>
      <c r="BF103" s="143">
        <f t="shared" si="5"/>
        <v>0</v>
      </c>
      <c r="BG103" s="143">
        <f t="shared" si="6"/>
        <v>0</v>
      </c>
      <c r="BH103" s="143">
        <f t="shared" si="7"/>
        <v>0</v>
      </c>
      <c r="BI103" s="143">
        <f t="shared" si="8"/>
        <v>0</v>
      </c>
      <c r="BJ103" s="17" t="s">
        <v>81</v>
      </c>
      <c r="BK103" s="143">
        <f t="shared" si="9"/>
        <v>0</v>
      </c>
      <c r="BL103" s="17" t="s">
        <v>346</v>
      </c>
      <c r="BM103" s="142" t="s">
        <v>688</v>
      </c>
    </row>
    <row r="104" spans="2:65" s="1" customFormat="1" ht="24.2" customHeight="1">
      <c r="B104" s="32"/>
      <c r="C104" s="131" t="s">
        <v>505</v>
      </c>
      <c r="D104" s="131" t="s">
        <v>342</v>
      </c>
      <c r="E104" s="132" t="s">
        <v>8598</v>
      </c>
      <c r="F104" s="133" t="s">
        <v>8599</v>
      </c>
      <c r="G104" s="134" t="s">
        <v>212</v>
      </c>
      <c r="H104" s="135">
        <v>1</v>
      </c>
      <c r="I104" s="136"/>
      <c r="J104" s="137">
        <f t="shared" si="0"/>
        <v>0</v>
      </c>
      <c r="K104" s="133" t="s">
        <v>2158</v>
      </c>
      <c r="L104" s="32"/>
      <c r="M104" s="138" t="s">
        <v>19</v>
      </c>
      <c r="N104" s="139" t="s">
        <v>44</v>
      </c>
      <c r="P104" s="140">
        <f t="shared" si="1"/>
        <v>0</v>
      </c>
      <c r="Q104" s="140">
        <v>0</v>
      </c>
      <c r="R104" s="140">
        <f t="shared" si="2"/>
        <v>0</v>
      </c>
      <c r="S104" s="140">
        <v>0</v>
      </c>
      <c r="T104" s="141">
        <f t="shared" si="3"/>
        <v>0</v>
      </c>
      <c r="AR104" s="142" t="s">
        <v>346</v>
      </c>
      <c r="AT104" s="142" t="s">
        <v>342</v>
      </c>
      <c r="AU104" s="142" t="s">
        <v>83</v>
      </c>
      <c r="AY104" s="17" t="s">
        <v>339</v>
      </c>
      <c r="BE104" s="143">
        <f t="shared" si="4"/>
        <v>0</v>
      </c>
      <c r="BF104" s="143">
        <f t="shared" si="5"/>
        <v>0</v>
      </c>
      <c r="BG104" s="143">
        <f t="shared" si="6"/>
        <v>0</v>
      </c>
      <c r="BH104" s="143">
        <f t="shared" si="7"/>
        <v>0</v>
      </c>
      <c r="BI104" s="143">
        <f t="shared" si="8"/>
        <v>0</v>
      </c>
      <c r="BJ104" s="17" t="s">
        <v>81</v>
      </c>
      <c r="BK104" s="143">
        <f t="shared" si="9"/>
        <v>0</v>
      </c>
      <c r="BL104" s="17" t="s">
        <v>346</v>
      </c>
      <c r="BM104" s="142" t="s">
        <v>698</v>
      </c>
    </row>
    <row r="105" spans="2:65" s="1" customFormat="1" ht="24.2" customHeight="1">
      <c r="B105" s="32"/>
      <c r="C105" s="131" t="s">
        <v>512</v>
      </c>
      <c r="D105" s="131" t="s">
        <v>342</v>
      </c>
      <c r="E105" s="132" t="s">
        <v>8600</v>
      </c>
      <c r="F105" s="133" t="s">
        <v>8601</v>
      </c>
      <c r="G105" s="134" t="s">
        <v>212</v>
      </c>
      <c r="H105" s="135">
        <v>2</v>
      </c>
      <c r="I105" s="136"/>
      <c r="J105" s="137">
        <f t="shared" si="0"/>
        <v>0</v>
      </c>
      <c r="K105" s="133" t="s">
        <v>2158</v>
      </c>
      <c r="L105" s="32"/>
      <c r="M105" s="138" t="s">
        <v>19</v>
      </c>
      <c r="N105" s="139" t="s">
        <v>44</v>
      </c>
      <c r="P105" s="140">
        <f t="shared" si="1"/>
        <v>0</v>
      </c>
      <c r="Q105" s="140">
        <v>0</v>
      </c>
      <c r="R105" s="140">
        <f t="shared" si="2"/>
        <v>0</v>
      </c>
      <c r="S105" s="140">
        <v>0</v>
      </c>
      <c r="T105" s="141">
        <f t="shared" si="3"/>
        <v>0</v>
      </c>
      <c r="AR105" s="142" t="s">
        <v>346</v>
      </c>
      <c r="AT105" s="142" t="s">
        <v>342</v>
      </c>
      <c r="AU105" s="142" t="s">
        <v>83</v>
      </c>
      <c r="AY105" s="17" t="s">
        <v>339</v>
      </c>
      <c r="BE105" s="143">
        <f t="shared" si="4"/>
        <v>0</v>
      </c>
      <c r="BF105" s="143">
        <f t="shared" si="5"/>
        <v>0</v>
      </c>
      <c r="BG105" s="143">
        <f t="shared" si="6"/>
        <v>0</v>
      </c>
      <c r="BH105" s="143">
        <f t="shared" si="7"/>
        <v>0</v>
      </c>
      <c r="BI105" s="143">
        <f t="shared" si="8"/>
        <v>0</v>
      </c>
      <c r="BJ105" s="17" t="s">
        <v>81</v>
      </c>
      <c r="BK105" s="143">
        <f t="shared" si="9"/>
        <v>0</v>
      </c>
      <c r="BL105" s="17" t="s">
        <v>346</v>
      </c>
      <c r="BM105" s="142" t="s">
        <v>708</v>
      </c>
    </row>
    <row r="106" spans="2:65" s="1" customFormat="1" ht="21.75" customHeight="1">
      <c r="B106" s="32"/>
      <c r="C106" s="131" t="s">
        <v>149</v>
      </c>
      <c r="D106" s="131" t="s">
        <v>342</v>
      </c>
      <c r="E106" s="132" t="s">
        <v>8602</v>
      </c>
      <c r="F106" s="133" t="s">
        <v>8603</v>
      </c>
      <c r="G106" s="134" t="s">
        <v>212</v>
      </c>
      <c r="H106" s="135">
        <v>1</v>
      </c>
      <c r="I106" s="136"/>
      <c r="J106" s="137">
        <f t="shared" si="0"/>
        <v>0</v>
      </c>
      <c r="K106" s="133" t="s">
        <v>2158</v>
      </c>
      <c r="L106" s="32"/>
      <c r="M106" s="138" t="s">
        <v>19</v>
      </c>
      <c r="N106" s="139" t="s">
        <v>44</v>
      </c>
      <c r="P106" s="140">
        <f t="shared" si="1"/>
        <v>0</v>
      </c>
      <c r="Q106" s="140">
        <v>0</v>
      </c>
      <c r="R106" s="140">
        <f t="shared" si="2"/>
        <v>0</v>
      </c>
      <c r="S106" s="140">
        <v>0</v>
      </c>
      <c r="T106" s="141">
        <f t="shared" si="3"/>
        <v>0</v>
      </c>
      <c r="AR106" s="142" t="s">
        <v>346</v>
      </c>
      <c r="AT106" s="142" t="s">
        <v>342</v>
      </c>
      <c r="AU106" s="142" t="s">
        <v>83</v>
      </c>
      <c r="AY106" s="17" t="s">
        <v>339</v>
      </c>
      <c r="BE106" s="143">
        <f t="shared" si="4"/>
        <v>0</v>
      </c>
      <c r="BF106" s="143">
        <f t="shared" si="5"/>
        <v>0</v>
      </c>
      <c r="BG106" s="143">
        <f t="shared" si="6"/>
        <v>0</v>
      </c>
      <c r="BH106" s="143">
        <f t="shared" si="7"/>
        <v>0</v>
      </c>
      <c r="BI106" s="143">
        <f t="shared" si="8"/>
        <v>0</v>
      </c>
      <c r="BJ106" s="17" t="s">
        <v>81</v>
      </c>
      <c r="BK106" s="143">
        <f t="shared" si="9"/>
        <v>0</v>
      </c>
      <c r="BL106" s="17" t="s">
        <v>346</v>
      </c>
      <c r="BM106" s="142" t="s">
        <v>718</v>
      </c>
    </row>
    <row r="107" spans="2:65" s="1" customFormat="1" ht="16.5" customHeight="1">
      <c r="B107" s="32"/>
      <c r="C107" s="131" t="s">
        <v>7</v>
      </c>
      <c r="D107" s="131" t="s">
        <v>342</v>
      </c>
      <c r="E107" s="132" t="s">
        <v>8604</v>
      </c>
      <c r="F107" s="133" t="s">
        <v>8605</v>
      </c>
      <c r="G107" s="134" t="s">
        <v>212</v>
      </c>
      <c r="H107" s="135">
        <v>5</v>
      </c>
      <c r="I107" s="136"/>
      <c r="J107" s="137">
        <f t="shared" si="0"/>
        <v>0</v>
      </c>
      <c r="K107" s="133" t="s">
        <v>2158</v>
      </c>
      <c r="L107" s="32"/>
      <c r="M107" s="138" t="s">
        <v>19</v>
      </c>
      <c r="N107" s="139" t="s">
        <v>44</v>
      </c>
      <c r="P107" s="140">
        <f t="shared" si="1"/>
        <v>0</v>
      </c>
      <c r="Q107" s="140">
        <v>0</v>
      </c>
      <c r="R107" s="140">
        <f t="shared" si="2"/>
        <v>0</v>
      </c>
      <c r="S107" s="140">
        <v>0</v>
      </c>
      <c r="T107" s="141">
        <f t="shared" si="3"/>
        <v>0</v>
      </c>
      <c r="AR107" s="142" t="s">
        <v>346</v>
      </c>
      <c r="AT107" s="142" t="s">
        <v>342</v>
      </c>
      <c r="AU107" s="142" t="s">
        <v>83</v>
      </c>
      <c r="AY107" s="17" t="s">
        <v>339</v>
      </c>
      <c r="BE107" s="143">
        <f t="shared" si="4"/>
        <v>0</v>
      </c>
      <c r="BF107" s="143">
        <f t="shared" si="5"/>
        <v>0</v>
      </c>
      <c r="BG107" s="143">
        <f t="shared" si="6"/>
        <v>0</v>
      </c>
      <c r="BH107" s="143">
        <f t="shared" si="7"/>
        <v>0</v>
      </c>
      <c r="BI107" s="143">
        <f t="shared" si="8"/>
        <v>0</v>
      </c>
      <c r="BJ107" s="17" t="s">
        <v>81</v>
      </c>
      <c r="BK107" s="143">
        <f t="shared" si="9"/>
        <v>0</v>
      </c>
      <c r="BL107" s="17" t="s">
        <v>346</v>
      </c>
      <c r="BM107" s="142" t="s">
        <v>728</v>
      </c>
    </row>
    <row r="108" spans="2:65" s="1" customFormat="1" ht="16.5" customHeight="1">
      <c r="B108" s="32"/>
      <c r="C108" s="131" t="s">
        <v>525</v>
      </c>
      <c r="D108" s="131" t="s">
        <v>342</v>
      </c>
      <c r="E108" s="132" t="s">
        <v>8606</v>
      </c>
      <c r="F108" s="133" t="s">
        <v>8607</v>
      </c>
      <c r="G108" s="134" t="s">
        <v>212</v>
      </c>
      <c r="H108" s="135">
        <v>4</v>
      </c>
      <c r="I108" s="136"/>
      <c r="J108" s="137">
        <f t="shared" si="0"/>
        <v>0</v>
      </c>
      <c r="K108" s="133" t="s">
        <v>2158</v>
      </c>
      <c r="L108" s="32"/>
      <c r="M108" s="138" t="s">
        <v>19</v>
      </c>
      <c r="N108" s="139" t="s">
        <v>44</v>
      </c>
      <c r="P108" s="140">
        <f t="shared" si="1"/>
        <v>0</v>
      </c>
      <c r="Q108" s="140">
        <v>0</v>
      </c>
      <c r="R108" s="140">
        <f t="shared" si="2"/>
        <v>0</v>
      </c>
      <c r="S108" s="140">
        <v>0</v>
      </c>
      <c r="T108" s="141">
        <f t="shared" si="3"/>
        <v>0</v>
      </c>
      <c r="AR108" s="142" t="s">
        <v>346</v>
      </c>
      <c r="AT108" s="142" t="s">
        <v>342</v>
      </c>
      <c r="AU108" s="142" t="s">
        <v>83</v>
      </c>
      <c r="AY108" s="17" t="s">
        <v>339</v>
      </c>
      <c r="BE108" s="143">
        <f t="shared" si="4"/>
        <v>0</v>
      </c>
      <c r="BF108" s="143">
        <f t="shared" si="5"/>
        <v>0</v>
      </c>
      <c r="BG108" s="143">
        <f t="shared" si="6"/>
        <v>0</v>
      </c>
      <c r="BH108" s="143">
        <f t="shared" si="7"/>
        <v>0</v>
      </c>
      <c r="BI108" s="143">
        <f t="shared" si="8"/>
        <v>0</v>
      </c>
      <c r="BJ108" s="17" t="s">
        <v>81</v>
      </c>
      <c r="BK108" s="143">
        <f t="shared" si="9"/>
        <v>0</v>
      </c>
      <c r="BL108" s="17" t="s">
        <v>346</v>
      </c>
      <c r="BM108" s="142" t="s">
        <v>747</v>
      </c>
    </row>
    <row r="109" spans="2:65" s="1" customFormat="1" ht="16.5" customHeight="1">
      <c r="B109" s="32"/>
      <c r="C109" s="131" t="s">
        <v>530</v>
      </c>
      <c r="D109" s="131" t="s">
        <v>342</v>
      </c>
      <c r="E109" s="132" t="s">
        <v>8608</v>
      </c>
      <c r="F109" s="133" t="s">
        <v>8609</v>
      </c>
      <c r="G109" s="134" t="s">
        <v>212</v>
      </c>
      <c r="H109" s="135">
        <v>10</v>
      </c>
      <c r="I109" s="136"/>
      <c r="J109" s="137">
        <f t="shared" si="0"/>
        <v>0</v>
      </c>
      <c r="K109" s="133" t="s">
        <v>2158</v>
      </c>
      <c r="L109" s="32"/>
      <c r="M109" s="138" t="s">
        <v>19</v>
      </c>
      <c r="N109" s="139" t="s">
        <v>44</v>
      </c>
      <c r="P109" s="140">
        <f t="shared" si="1"/>
        <v>0</v>
      </c>
      <c r="Q109" s="140">
        <v>0</v>
      </c>
      <c r="R109" s="140">
        <f t="shared" si="2"/>
        <v>0</v>
      </c>
      <c r="S109" s="140">
        <v>0</v>
      </c>
      <c r="T109" s="141">
        <f t="shared" si="3"/>
        <v>0</v>
      </c>
      <c r="AR109" s="142" t="s">
        <v>346</v>
      </c>
      <c r="AT109" s="142" t="s">
        <v>342</v>
      </c>
      <c r="AU109" s="142" t="s">
        <v>83</v>
      </c>
      <c r="AY109" s="17" t="s">
        <v>339</v>
      </c>
      <c r="BE109" s="143">
        <f t="shared" si="4"/>
        <v>0</v>
      </c>
      <c r="BF109" s="143">
        <f t="shared" si="5"/>
        <v>0</v>
      </c>
      <c r="BG109" s="143">
        <f t="shared" si="6"/>
        <v>0</v>
      </c>
      <c r="BH109" s="143">
        <f t="shared" si="7"/>
        <v>0</v>
      </c>
      <c r="BI109" s="143">
        <f t="shared" si="8"/>
        <v>0</v>
      </c>
      <c r="BJ109" s="17" t="s">
        <v>81</v>
      </c>
      <c r="BK109" s="143">
        <f t="shared" si="9"/>
        <v>0</v>
      </c>
      <c r="BL109" s="17" t="s">
        <v>346</v>
      </c>
      <c r="BM109" s="142" t="s">
        <v>761</v>
      </c>
    </row>
    <row r="110" spans="2:65" s="1" customFormat="1" ht="16.5" customHeight="1">
      <c r="B110" s="32"/>
      <c r="C110" s="131" t="s">
        <v>535</v>
      </c>
      <c r="D110" s="131" t="s">
        <v>342</v>
      </c>
      <c r="E110" s="132" t="s">
        <v>8610</v>
      </c>
      <c r="F110" s="133" t="s">
        <v>8611</v>
      </c>
      <c r="G110" s="134" t="s">
        <v>212</v>
      </c>
      <c r="H110" s="135">
        <v>4</v>
      </c>
      <c r="I110" s="136"/>
      <c r="J110" s="137">
        <f t="shared" si="0"/>
        <v>0</v>
      </c>
      <c r="K110" s="133" t="s">
        <v>2158</v>
      </c>
      <c r="L110" s="32"/>
      <c r="M110" s="138" t="s">
        <v>19</v>
      </c>
      <c r="N110" s="139" t="s">
        <v>44</v>
      </c>
      <c r="P110" s="140">
        <f t="shared" si="1"/>
        <v>0</v>
      </c>
      <c r="Q110" s="140">
        <v>0</v>
      </c>
      <c r="R110" s="140">
        <f t="shared" si="2"/>
        <v>0</v>
      </c>
      <c r="S110" s="140">
        <v>0</v>
      </c>
      <c r="T110" s="141">
        <f t="shared" si="3"/>
        <v>0</v>
      </c>
      <c r="AR110" s="142" t="s">
        <v>346</v>
      </c>
      <c r="AT110" s="142" t="s">
        <v>342</v>
      </c>
      <c r="AU110" s="142" t="s">
        <v>83</v>
      </c>
      <c r="AY110" s="17" t="s">
        <v>339</v>
      </c>
      <c r="BE110" s="143">
        <f t="shared" si="4"/>
        <v>0</v>
      </c>
      <c r="BF110" s="143">
        <f t="shared" si="5"/>
        <v>0</v>
      </c>
      <c r="BG110" s="143">
        <f t="shared" si="6"/>
        <v>0</v>
      </c>
      <c r="BH110" s="143">
        <f t="shared" si="7"/>
        <v>0</v>
      </c>
      <c r="BI110" s="143">
        <f t="shared" si="8"/>
        <v>0</v>
      </c>
      <c r="BJ110" s="17" t="s">
        <v>81</v>
      </c>
      <c r="BK110" s="143">
        <f t="shared" si="9"/>
        <v>0</v>
      </c>
      <c r="BL110" s="17" t="s">
        <v>346</v>
      </c>
      <c r="BM110" s="142" t="s">
        <v>790</v>
      </c>
    </row>
    <row r="111" spans="2:65" s="1" customFormat="1" ht="16.5" customHeight="1">
      <c r="B111" s="32"/>
      <c r="C111" s="131" t="s">
        <v>543</v>
      </c>
      <c r="D111" s="131" t="s">
        <v>342</v>
      </c>
      <c r="E111" s="132" t="s">
        <v>8612</v>
      </c>
      <c r="F111" s="133" t="s">
        <v>8613</v>
      </c>
      <c r="G111" s="134" t="s">
        <v>212</v>
      </c>
      <c r="H111" s="135">
        <v>10</v>
      </c>
      <c r="I111" s="136"/>
      <c r="J111" s="137">
        <f t="shared" si="0"/>
        <v>0</v>
      </c>
      <c r="K111" s="133" t="s">
        <v>2158</v>
      </c>
      <c r="L111" s="32"/>
      <c r="M111" s="138" t="s">
        <v>19</v>
      </c>
      <c r="N111" s="139" t="s">
        <v>44</v>
      </c>
      <c r="P111" s="140">
        <f t="shared" si="1"/>
        <v>0</v>
      </c>
      <c r="Q111" s="140">
        <v>0</v>
      </c>
      <c r="R111" s="140">
        <f t="shared" si="2"/>
        <v>0</v>
      </c>
      <c r="S111" s="140">
        <v>0</v>
      </c>
      <c r="T111" s="141">
        <f t="shared" si="3"/>
        <v>0</v>
      </c>
      <c r="AR111" s="142" t="s">
        <v>346</v>
      </c>
      <c r="AT111" s="142" t="s">
        <v>342</v>
      </c>
      <c r="AU111" s="142" t="s">
        <v>83</v>
      </c>
      <c r="AY111" s="17" t="s">
        <v>339</v>
      </c>
      <c r="BE111" s="143">
        <f t="shared" si="4"/>
        <v>0</v>
      </c>
      <c r="BF111" s="143">
        <f t="shared" si="5"/>
        <v>0</v>
      </c>
      <c r="BG111" s="143">
        <f t="shared" si="6"/>
        <v>0</v>
      </c>
      <c r="BH111" s="143">
        <f t="shared" si="7"/>
        <v>0</v>
      </c>
      <c r="BI111" s="143">
        <f t="shared" si="8"/>
        <v>0</v>
      </c>
      <c r="BJ111" s="17" t="s">
        <v>81</v>
      </c>
      <c r="BK111" s="143">
        <f t="shared" si="9"/>
        <v>0</v>
      </c>
      <c r="BL111" s="17" t="s">
        <v>346</v>
      </c>
      <c r="BM111" s="142" t="s">
        <v>807</v>
      </c>
    </row>
    <row r="112" spans="2:65" s="1" customFormat="1" ht="37.9" customHeight="1">
      <c r="B112" s="32"/>
      <c r="C112" s="131" t="s">
        <v>595</v>
      </c>
      <c r="D112" s="131" t="s">
        <v>342</v>
      </c>
      <c r="E112" s="132" t="s">
        <v>8614</v>
      </c>
      <c r="F112" s="133" t="s">
        <v>8615</v>
      </c>
      <c r="G112" s="134" t="s">
        <v>212</v>
      </c>
      <c r="H112" s="135">
        <v>4</v>
      </c>
      <c r="I112" s="136"/>
      <c r="J112" s="137">
        <f t="shared" si="0"/>
        <v>0</v>
      </c>
      <c r="K112" s="133" t="s">
        <v>2158</v>
      </c>
      <c r="L112" s="32"/>
      <c r="M112" s="138" t="s">
        <v>19</v>
      </c>
      <c r="N112" s="139" t="s">
        <v>44</v>
      </c>
      <c r="P112" s="140">
        <f t="shared" si="1"/>
        <v>0</v>
      </c>
      <c r="Q112" s="140">
        <v>0</v>
      </c>
      <c r="R112" s="140">
        <f t="shared" si="2"/>
        <v>0</v>
      </c>
      <c r="S112" s="140">
        <v>0</v>
      </c>
      <c r="T112" s="141">
        <f t="shared" si="3"/>
        <v>0</v>
      </c>
      <c r="AR112" s="142" t="s">
        <v>346</v>
      </c>
      <c r="AT112" s="142" t="s">
        <v>342</v>
      </c>
      <c r="AU112" s="142" t="s">
        <v>83</v>
      </c>
      <c r="AY112" s="17" t="s">
        <v>339</v>
      </c>
      <c r="BE112" s="143">
        <f t="shared" si="4"/>
        <v>0</v>
      </c>
      <c r="BF112" s="143">
        <f t="shared" si="5"/>
        <v>0</v>
      </c>
      <c r="BG112" s="143">
        <f t="shared" si="6"/>
        <v>0</v>
      </c>
      <c r="BH112" s="143">
        <f t="shared" si="7"/>
        <v>0</v>
      </c>
      <c r="BI112" s="143">
        <f t="shared" si="8"/>
        <v>0</v>
      </c>
      <c r="BJ112" s="17" t="s">
        <v>81</v>
      </c>
      <c r="BK112" s="143">
        <f t="shared" si="9"/>
        <v>0</v>
      </c>
      <c r="BL112" s="17" t="s">
        <v>346</v>
      </c>
      <c r="BM112" s="142" t="s">
        <v>818</v>
      </c>
    </row>
    <row r="113" spans="2:65" s="1" customFormat="1" ht="24.2" customHeight="1">
      <c r="B113" s="32"/>
      <c r="C113" s="131" t="s">
        <v>606</v>
      </c>
      <c r="D113" s="131" t="s">
        <v>342</v>
      </c>
      <c r="E113" s="132" t="s">
        <v>8616</v>
      </c>
      <c r="F113" s="133" t="s">
        <v>8617</v>
      </c>
      <c r="G113" s="134" t="s">
        <v>212</v>
      </c>
      <c r="H113" s="135">
        <v>5</v>
      </c>
      <c r="I113" s="136"/>
      <c r="J113" s="137">
        <f t="shared" si="0"/>
        <v>0</v>
      </c>
      <c r="K113" s="133" t="s">
        <v>2158</v>
      </c>
      <c r="L113" s="32"/>
      <c r="M113" s="138" t="s">
        <v>19</v>
      </c>
      <c r="N113" s="139" t="s">
        <v>44</v>
      </c>
      <c r="P113" s="140">
        <f t="shared" si="1"/>
        <v>0</v>
      </c>
      <c r="Q113" s="140">
        <v>0</v>
      </c>
      <c r="R113" s="140">
        <f t="shared" si="2"/>
        <v>0</v>
      </c>
      <c r="S113" s="140">
        <v>0</v>
      </c>
      <c r="T113" s="141">
        <f t="shared" si="3"/>
        <v>0</v>
      </c>
      <c r="AR113" s="142" t="s">
        <v>346</v>
      </c>
      <c r="AT113" s="142" t="s">
        <v>342</v>
      </c>
      <c r="AU113" s="142" t="s">
        <v>83</v>
      </c>
      <c r="AY113" s="17" t="s">
        <v>339</v>
      </c>
      <c r="BE113" s="143">
        <f t="shared" si="4"/>
        <v>0</v>
      </c>
      <c r="BF113" s="143">
        <f t="shared" si="5"/>
        <v>0</v>
      </c>
      <c r="BG113" s="143">
        <f t="shared" si="6"/>
        <v>0</v>
      </c>
      <c r="BH113" s="143">
        <f t="shared" si="7"/>
        <v>0</v>
      </c>
      <c r="BI113" s="143">
        <f t="shared" si="8"/>
        <v>0</v>
      </c>
      <c r="BJ113" s="17" t="s">
        <v>81</v>
      </c>
      <c r="BK113" s="143">
        <f t="shared" si="9"/>
        <v>0</v>
      </c>
      <c r="BL113" s="17" t="s">
        <v>346</v>
      </c>
      <c r="BM113" s="142" t="s">
        <v>854</v>
      </c>
    </row>
    <row r="114" spans="2:65" s="1" customFormat="1" ht="16.5" customHeight="1">
      <c r="B114" s="32"/>
      <c r="C114" s="131" t="s">
        <v>613</v>
      </c>
      <c r="D114" s="131" t="s">
        <v>342</v>
      </c>
      <c r="E114" s="132" t="s">
        <v>8618</v>
      </c>
      <c r="F114" s="133" t="s">
        <v>8619</v>
      </c>
      <c r="G114" s="134" t="s">
        <v>212</v>
      </c>
      <c r="H114" s="135">
        <v>30</v>
      </c>
      <c r="I114" s="136"/>
      <c r="J114" s="137">
        <f t="shared" si="0"/>
        <v>0</v>
      </c>
      <c r="K114" s="133" t="s">
        <v>2158</v>
      </c>
      <c r="L114" s="32"/>
      <c r="M114" s="138" t="s">
        <v>19</v>
      </c>
      <c r="N114" s="139" t="s">
        <v>44</v>
      </c>
      <c r="P114" s="140">
        <f t="shared" si="1"/>
        <v>0</v>
      </c>
      <c r="Q114" s="140">
        <v>0</v>
      </c>
      <c r="R114" s="140">
        <f t="shared" si="2"/>
        <v>0</v>
      </c>
      <c r="S114" s="140">
        <v>0</v>
      </c>
      <c r="T114" s="141">
        <f t="shared" si="3"/>
        <v>0</v>
      </c>
      <c r="AR114" s="142" t="s">
        <v>346</v>
      </c>
      <c r="AT114" s="142" t="s">
        <v>342</v>
      </c>
      <c r="AU114" s="142" t="s">
        <v>83</v>
      </c>
      <c r="AY114" s="17" t="s">
        <v>339</v>
      </c>
      <c r="BE114" s="143">
        <f t="shared" si="4"/>
        <v>0</v>
      </c>
      <c r="BF114" s="143">
        <f t="shared" si="5"/>
        <v>0</v>
      </c>
      <c r="BG114" s="143">
        <f t="shared" si="6"/>
        <v>0</v>
      </c>
      <c r="BH114" s="143">
        <f t="shared" si="7"/>
        <v>0</v>
      </c>
      <c r="BI114" s="143">
        <f t="shared" si="8"/>
        <v>0</v>
      </c>
      <c r="BJ114" s="17" t="s">
        <v>81</v>
      </c>
      <c r="BK114" s="143">
        <f t="shared" si="9"/>
        <v>0</v>
      </c>
      <c r="BL114" s="17" t="s">
        <v>346</v>
      </c>
      <c r="BM114" s="142" t="s">
        <v>866</v>
      </c>
    </row>
    <row r="115" spans="2:65" s="1" customFormat="1" ht="16.5" customHeight="1">
      <c r="B115" s="32"/>
      <c r="C115" s="131" t="s">
        <v>658</v>
      </c>
      <c r="D115" s="131" t="s">
        <v>342</v>
      </c>
      <c r="E115" s="132" t="s">
        <v>8620</v>
      </c>
      <c r="F115" s="133" t="s">
        <v>8621</v>
      </c>
      <c r="G115" s="134" t="s">
        <v>212</v>
      </c>
      <c r="H115" s="135">
        <v>4</v>
      </c>
      <c r="I115" s="136"/>
      <c r="J115" s="137">
        <f t="shared" si="0"/>
        <v>0</v>
      </c>
      <c r="K115" s="133" t="s">
        <v>2158</v>
      </c>
      <c r="L115" s="32"/>
      <c r="M115" s="138" t="s">
        <v>19</v>
      </c>
      <c r="N115" s="139" t="s">
        <v>44</v>
      </c>
      <c r="P115" s="140">
        <f t="shared" si="1"/>
        <v>0</v>
      </c>
      <c r="Q115" s="140">
        <v>0</v>
      </c>
      <c r="R115" s="140">
        <f t="shared" si="2"/>
        <v>0</v>
      </c>
      <c r="S115" s="140">
        <v>0</v>
      </c>
      <c r="T115" s="141">
        <f t="shared" si="3"/>
        <v>0</v>
      </c>
      <c r="AR115" s="142" t="s">
        <v>346</v>
      </c>
      <c r="AT115" s="142" t="s">
        <v>342</v>
      </c>
      <c r="AU115" s="142" t="s">
        <v>83</v>
      </c>
      <c r="AY115" s="17" t="s">
        <v>339</v>
      </c>
      <c r="BE115" s="143">
        <f t="shared" si="4"/>
        <v>0</v>
      </c>
      <c r="BF115" s="143">
        <f t="shared" si="5"/>
        <v>0</v>
      </c>
      <c r="BG115" s="143">
        <f t="shared" si="6"/>
        <v>0</v>
      </c>
      <c r="BH115" s="143">
        <f t="shared" si="7"/>
        <v>0</v>
      </c>
      <c r="BI115" s="143">
        <f t="shared" si="8"/>
        <v>0</v>
      </c>
      <c r="BJ115" s="17" t="s">
        <v>81</v>
      </c>
      <c r="BK115" s="143">
        <f t="shared" si="9"/>
        <v>0</v>
      </c>
      <c r="BL115" s="17" t="s">
        <v>346</v>
      </c>
      <c r="BM115" s="142" t="s">
        <v>880</v>
      </c>
    </row>
    <row r="116" spans="2:65" s="1" customFormat="1" ht="16.5" customHeight="1">
      <c r="B116" s="32"/>
      <c r="C116" s="131" t="s">
        <v>667</v>
      </c>
      <c r="D116" s="131" t="s">
        <v>342</v>
      </c>
      <c r="E116" s="132" t="s">
        <v>8622</v>
      </c>
      <c r="F116" s="133" t="s">
        <v>8623</v>
      </c>
      <c r="G116" s="134" t="s">
        <v>212</v>
      </c>
      <c r="H116" s="135">
        <v>8</v>
      </c>
      <c r="I116" s="136"/>
      <c r="J116" s="137">
        <f t="shared" si="0"/>
        <v>0</v>
      </c>
      <c r="K116" s="133" t="s">
        <v>2158</v>
      </c>
      <c r="L116" s="32"/>
      <c r="M116" s="138" t="s">
        <v>19</v>
      </c>
      <c r="N116" s="139" t="s">
        <v>44</v>
      </c>
      <c r="P116" s="140">
        <f t="shared" si="1"/>
        <v>0</v>
      </c>
      <c r="Q116" s="140">
        <v>0</v>
      </c>
      <c r="R116" s="140">
        <f t="shared" si="2"/>
        <v>0</v>
      </c>
      <c r="S116" s="140">
        <v>0</v>
      </c>
      <c r="T116" s="141">
        <f t="shared" si="3"/>
        <v>0</v>
      </c>
      <c r="AR116" s="142" t="s">
        <v>346</v>
      </c>
      <c r="AT116" s="142" t="s">
        <v>342</v>
      </c>
      <c r="AU116" s="142" t="s">
        <v>83</v>
      </c>
      <c r="AY116" s="17" t="s">
        <v>339</v>
      </c>
      <c r="BE116" s="143">
        <f t="shared" si="4"/>
        <v>0</v>
      </c>
      <c r="BF116" s="143">
        <f t="shared" si="5"/>
        <v>0</v>
      </c>
      <c r="BG116" s="143">
        <f t="shared" si="6"/>
        <v>0</v>
      </c>
      <c r="BH116" s="143">
        <f t="shared" si="7"/>
        <v>0</v>
      </c>
      <c r="BI116" s="143">
        <f t="shared" si="8"/>
        <v>0</v>
      </c>
      <c r="BJ116" s="17" t="s">
        <v>81</v>
      </c>
      <c r="BK116" s="143">
        <f t="shared" si="9"/>
        <v>0</v>
      </c>
      <c r="BL116" s="17" t="s">
        <v>346</v>
      </c>
      <c r="BM116" s="142" t="s">
        <v>894</v>
      </c>
    </row>
    <row r="117" spans="2:65" s="1" customFormat="1" ht="24.2" customHeight="1">
      <c r="B117" s="32"/>
      <c r="C117" s="131" t="s">
        <v>673</v>
      </c>
      <c r="D117" s="131" t="s">
        <v>342</v>
      </c>
      <c r="E117" s="132" t="s">
        <v>8624</v>
      </c>
      <c r="F117" s="133" t="s">
        <v>8625</v>
      </c>
      <c r="G117" s="134" t="s">
        <v>131</v>
      </c>
      <c r="H117" s="135">
        <v>140</v>
      </c>
      <c r="I117" s="136"/>
      <c r="J117" s="137">
        <f t="shared" si="0"/>
        <v>0</v>
      </c>
      <c r="K117" s="133" t="s">
        <v>2158</v>
      </c>
      <c r="L117" s="32"/>
      <c r="M117" s="138" t="s">
        <v>19</v>
      </c>
      <c r="N117" s="139" t="s">
        <v>44</v>
      </c>
      <c r="P117" s="140">
        <f t="shared" si="1"/>
        <v>0</v>
      </c>
      <c r="Q117" s="140">
        <v>0</v>
      </c>
      <c r="R117" s="140">
        <f t="shared" si="2"/>
        <v>0</v>
      </c>
      <c r="S117" s="140">
        <v>0</v>
      </c>
      <c r="T117" s="141">
        <f t="shared" si="3"/>
        <v>0</v>
      </c>
      <c r="AR117" s="142" t="s">
        <v>346</v>
      </c>
      <c r="AT117" s="142" t="s">
        <v>342</v>
      </c>
      <c r="AU117" s="142" t="s">
        <v>83</v>
      </c>
      <c r="AY117" s="17" t="s">
        <v>339</v>
      </c>
      <c r="BE117" s="143">
        <f t="shared" si="4"/>
        <v>0</v>
      </c>
      <c r="BF117" s="143">
        <f t="shared" si="5"/>
        <v>0</v>
      </c>
      <c r="BG117" s="143">
        <f t="shared" si="6"/>
        <v>0</v>
      </c>
      <c r="BH117" s="143">
        <f t="shared" si="7"/>
        <v>0</v>
      </c>
      <c r="BI117" s="143">
        <f t="shared" si="8"/>
        <v>0</v>
      </c>
      <c r="BJ117" s="17" t="s">
        <v>81</v>
      </c>
      <c r="BK117" s="143">
        <f t="shared" si="9"/>
        <v>0</v>
      </c>
      <c r="BL117" s="17" t="s">
        <v>346</v>
      </c>
      <c r="BM117" s="142" t="s">
        <v>908</v>
      </c>
    </row>
    <row r="118" spans="2:65" s="1" customFormat="1" ht="24.2" customHeight="1">
      <c r="B118" s="32"/>
      <c r="C118" s="131" t="s">
        <v>678</v>
      </c>
      <c r="D118" s="131" t="s">
        <v>342</v>
      </c>
      <c r="E118" s="132" t="s">
        <v>8626</v>
      </c>
      <c r="F118" s="133" t="s">
        <v>8627</v>
      </c>
      <c r="G118" s="134" t="s">
        <v>131</v>
      </c>
      <c r="H118" s="135">
        <v>30</v>
      </c>
      <c r="I118" s="136"/>
      <c r="J118" s="137">
        <f t="shared" si="0"/>
        <v>0</v>
      </c>
      <c r="K118" s="133" t="s">
        <v>2158</v>
      </c>
      <c r="L118" s="32"/>
      <c r="M118" s="138" t="s">
        <v>19</v>
      </c>
      <c r="N118" s="139" t="s">
        <v>44</v>
      </c>
      <c r="P118" s="140">
        <f t="shared" si="1"/>
        <v>0</v>
      </c>
      <c r="Q118" s="140">
        <v>0</v>
      </c>
      <c r="R118" s="140">
        <f t="shared" si="2"/>
        <v>0</v>
      </c>
      <c r="S118" s="140">
        <v>0</v>
      </c>
      <c r="T118" s="141">
        <f t="shared" si="3"/>
        <v>0</v>
      </c>
      <c r="AR118" s="142" t="s">
        <v>346</v>
      </c>
      <c r="AT118" s="142" t="s">
        <v>342</v>
      </c>
      <c r="AU118" s="142" t="s">
        <v>83</v>
      </c>
      <c r="AY118" s="17" t="s">
        <v>339</v>
      </c>
      <c r="BE118" s="143">
        <f t="shared" si="4"/>
        <v>0</v>
      </c>
      <c r="BF118" s="143">
        <f t="shared" si="5"/>
        <v>0</v>
      </c>
      <c r="BG118" s="143">
        <f t="shared" si="6"/>
        <v>0</v>
      </c>
      <c r="BH118" s="143">
        <f t="shared" si="7"/>
        <v>0</v>
      </c>
      <c r="BI118" s="143">
        <f t="shared" si="8"/>
        <v>0</v>
      </c>
      <c r="BJ118" s="17" t="s">
        <v>81</v>
      </c>
      <c r="BK118" s="143">
        <f t="shared" si="9"/>
        <v>0</v>
      </c>
      <c r="BL118" s="17" t="s">
        <v>346</v>
      </c>
      <c r="BM118" s="142" t="s">
        <v>924</v>
      </c>
    </row>
    <row r="119" spans="2:65" s="1" customFormat="1" ht="24.2" customHeight="1">
      <c r="B119" s="32"/>
      <c r="C119" s="131" t="s">
        <v>683</v>
      </c>
      <c r="D119" s="131" t="s">
        <v>342</v>
      </c>
      <c r="E119" s="132" t="s">
        <v>8628</v>
      </c>
      <c r="F119" s="133" t="s">
        <v>8629</v>
      </c>
      <c r="G119" s="134" t="s">
        <v>131</v>
      </c>
      <c r="H119" s="135">
        <v>46</v>
      </c>
      <c r="I119" s="136"/>
      <c r="J119" s="137">
        <f t="shared" si="0"/>
        <v>0</v>
      </c>
      <c r="K119" s="133" t="s">
        <v>2158</v>
      </c>
      <c r="L119" s="32"/>
      <c r="M119" s="138" t="s">
        <v>19</v>
      </c>
      <c r="N119" s="139" t="s">
        <v>44</v>
      </c>
      <c r="P119" s="140">
        <f t="shared" si="1"/>
        <v>0</v>
      </c>
      <c r="Q119" s="140">
        <v>0</v>
      </c>
      <c r="R119" s="140">
        <f t="shared" si="2"/>
        <v>0</v>
      </c>
      <c r="S119" s="140">
        <v>0</v>
      </c>
      <c r="T119" s="141">
        <f t="shared" si="3"/>
        <v>0</v>
      </c>
      <c r="AR119" s="142" t="s">
        <v>346</v>
      </c>
      <c r="AT119" s="142" t="s">
        <v>342</v>
      </c>
      <c r="AU119" s="142" t="s">
        <v>83</v>
      </c>
      <c r="AY119" s="17" t="s">
        <v>339</v>
      </c>
      <c r="BE119" s="143">
        <f t="shared" si="4"/>
        <v>0</v>
      </c>
      <c r="BF119" s="143">
        <f t="shared" si="5"/>
        <v>0</v>
      </c>
      <c r="BG119" s="143">
        <f t="shared" si="6"/>
        <v>0</v>
      </c>
      <c r="BH119" s="143">
        <f t="shared" si="7"/>
        <v>0</v>
      </c>
      <c r="BI119" s="143">
        <f t="shared" si="8"/>
        <v>0</v>
      </c>
      <c r="BJ119" s="17" t="s">
        <v>81</v>
      </c>
      <c r="BK119" s="143">
        <f t="shared" si="9"/>
        <v>0</v>
      </c>
      <c r="BL119" s="17" t="s">
        <v>346</v>
      </c>
      <c r="BM119" s="142" t="s">
        <v>934</v>
      </c>
    </row>
    <row r="120" spans="2:65" s="1" customFormat="1" ht="24.2" customHeight="1">
      <c r="B120" s="32"/>
      <c r="C120" s="131" t="s">
        <v>688</v>
      </c>
      <c r="D120" s="131" t="s">
        <v>342</v>
      </c>
      <c r="E120" s="132" t="s">
        <v>8630</v>
      </c>
      <c r="F120" s="133" t="s">
        <v>8631</v>
      </c>
      <c r="G120" s="134" t="s">
        <v>131</v>
      </c>
      <c r="H120" s="135">
        <v>3</v>
      </c>
      <c r="I120" s="136"/>
      <c r="J120" s="137">
        <f t="shared" si="0"/>
        <v>0</v>
      </c>
      <c r="K120" s="133" t="s">
        <v>2158</v>
      </c>
      <c r="L120" s="32"/>
      <c r="M120" s="138" t="s">
        <v>19</v>
      </c>
      <c r="N120" s="139" t="s">
        <v>44</v>
      </c>
      <c r="P120" s="140">
        <f t="shared" si="1"/>
        <v>0</v>
      </c>
      <c r="Q120" s="140">
        <v>0</v>
      </c>
      <c r="R120" s="140">
        <f t="shared" si="2"/>
        <v>0</v>
      </c>
      <c r="S120" s="140">
        <v>0</v>
      </c>
      <c r="T120" s="141">
        <f t="shared" si="3"/>
        <v>0</v>
      </c>
      <c r="AR120" s="142" t="s">
        <v>346</v>
      </c>
      <c r="AT120" s="142" t="s">
        <v>342</v>
      </c>
      <c r="AU120" s="142" t="s">
        <v>83</v>
      </c>
      <c r="AY120" s="17" t="s">
        <v>339</v>
      </c>
      <c r="BE120" s="143">
        <f t="shared" si="4"/>
        <v>0</v>
      </c>
      <c r="BF120" s="143">
        <f t="shared" si="5"/>
        <v>0</v>
      </c>
      <c r="BG120" s="143">
        <f t="shared" si="6"/>
        <v>0</v>
      </c>
      <c r="BH120" s="143">
        <f t="shared" si="7"/>
        <v>0</v>
      </c>
      <c r="BI120" s="143">
        <f t="shared" si="8"/>
        <v>0</v>
      </c>
      <c r="BJ120" s="17" t="s">
        <v>81</v>
      </c>
      <c r="BK120" s="143">
        <f t="shared" si="9"/>
        <v>0</v>
      </c>
      <c r="BL120" s="17" t="s">
        <v>346</v>
      </c>
      <c r="BM120" s="142" t="s">
        <v>947</v>
      </c>
    </row>
    <row r="121" spans="2:65" s="1" customFormat="1" ht="24.2" customHeight="1">
      <c r="B121" s="32"/>
      <c r="C121" s="131" t="s">
        <v>693</v>
      </c>
      <c r="D121" s="131" t="s">
        <v>342</v>
      </c>
      <c r="E121" s="132" t="s">
        <v>8632</v>
      </c>
      <c r="F121" s="133" t="s">
        <v>8633</v>
      </c>
      <c r="G121" s="134" t="s">
        <v>131</v>
      </c>
      <c r="H121" s="135">
        <v>3</v>
      </c>
      <c r="I121" s="136"/>
      <c r="J121" s="137">
        <f t="shared" si="0"/>
        <v>0</v>
      </c>
      <c r="K121" s="133" t="s">
        <v>2158</v>
      </c>
      <c r="L121" s="32"/>
      <c r="M121" s="138" t="s">
        <v>19</v>
      </c>
      <c r="N121" s="139" t="s">
        <v>44</v>
      </c>
      <c r="P121" s="140">
        <f t="shared" si="1"/>
        <v>0</v>
      </c>
      <c r="Q121" s="140">
        <v>0</v>
      </c>
      <c r="R121" s="140">
        <f t="shared" si="2"/>
        <v>0</v>
      </c>
      <c r="S121" s="140">
        <v>0</v>
      </c>
      <c r="T121" s="141">
        <f t="shared" si="3"/>
        <v>0</v>
      </c>
      <c r="AR121" s="142" t="s">
        <v>346</v>
      </c>
      <c r="AT121" s="142" t="s">
        <v>342</v>
      </c>
      <c r="AU121" s="142" t="s">
        <v>83</v>
      </c>
      <c r="AY121" s="17" t="s">
        <v>339</v>
      </c>
      <c r="BE121" s="143">
        <f t="shared" si="4"/>
        <v>0</v>
      </c>
      <c r="BF121" s="143">
        <f t="shared" si="5"/>
        <v>0</v>
      </c>
      <c r="BG121" s="143">
        <f t="shared" si="6"/>
        <v>0</v>
      </c>
      <c r="BH121" s="143">
        <f t="shared" si="7"/>
        <v>0</v>
      </c>
      <c r="BI121" s="143">
        <f t="shared" si="8"/>
        <v>0</v>
      </c>
      <c r="BJ121" s="17" t="s">
        <v>81</v>
      </c>
      <c r="BK121" s="143">
        <f t="shared" si="9"/>
        <v>0</v>
      </c>
      <c r="BL121" s="17" t="s">
        <v>346</v>
      </c>
      <c r="BM121" s="142" t="s">
        <v>962</v>
      </c>
    </row>
    <row r="122" spans="2:65" s="1" customFormat="1" ht="24.2" customHeight="1">
      <c r="B122" s="32"/>
      <c r="C122" s="131" t="s">
        <v>698</v>
      </c>
      <c r="D122" s="131" t="s">
        <v>342</v>
      </c>
      <c r="E122" s="132" t="s">
        <v>8634</v>
      </c>
      <c r="F122" s="133" t="s">
        <v>8635</v>
      </c>
      <c r="G122" s="134" t="s">
        <v>131</v>
      </c>
      <c r="H122" s="135">
        <v>20</v>
      </c>
      <c r="I122" s="136"/>
      <c r="J122" s="137">
        <f t="shared" si="0"/>
        <v>0</v>
      </c>
      <c r="K122" s="133" t="s">
        <v>2158</v>
      </c>
      <c r="L122" s="32"/>
      <c r="M122" s="138" t="s">
        <v>19</v>
      </c>
      <c r="N122" s="139" t="s">
        <v>44</v>
      </c>
      <c r="P122" s="140">
        <f t="shared" si="1"/>
        <v>0</v>
      </c>
      <c r="Q122" s="140">
        <v>0</v>
      </c>
      <c r="R122" s="140">
        <f t="shared" si="2"/>
        <v>0</v>
      </c>
      <c r="S122" s="140">
        <v>0</v>
      </c>
      <c r="T122" s="141">
        <f t="shared" si="3"/>
        <v>0</v>
      </c>
      <c r="AR122" s="142" t="s">
        <v>346</v>
      </c>
      <c r="AT122" s="142" t="s">
        <v>342</v>
      </c>
      <c r="AU122" s="142" t="s">
        <v>83</v>
      </c>
      <c r="AY122" s="17" t="s">
        <v>339</v>
      </c>
      <c r="BE122" s="143">
        <f t="shared" si="4"/>
        <v>0</v>
      </c>
      <c r="BF122" s="143">
        <f t="shared" si="5"/>
        <v>0</v>
      </c>
      <c r="BG122" s="143">
        <f t="shared" si="6"/>
        <v>0</v>
      </c>
      <c r="BH122" s="143">
        <f t="shared" si="7"/>
        <v>0</v>
      </c>
      <c r="BI122" s="143">
        <f t="shared" si="8"/>
        <v>0</v>
      </c>
      <c r="BJ122" s="17" t="s">
        <v>81</v>
      </c>
      <c r="BK122" s="143">
        <f t="shared" si="9"/>
        <v>0</v>
      </c>
      <c r="BL122" s="17" t="s">
        <v>346</v>
      </c>
      <c r="BM122" s="142" t="s">
        <v>974</v>
      </c>
    </row>
    <row r="123" spans="2:65" s="1" customFormat="1" ht="24.2" customHeight="1">
      <c r="B123" s="32"/>
      <c r="C123" s="131" t="s">
        <v>703</v>
      </c>
      <c r="D123" s="131" t="s">
        <v>342</v>
      </c>
      <c r="E123" s="132" t="s">
        <v>8636</v>
      </c>
      <c r="F123" s="133" t="s">
        <v>8637</v>
      </c>
      <c r="G123" s="134" t="s">
        <v>119</v>
      </c>
      <c r="H123" s="135">
        <v>485</v>
      </c>
      <c r="I123" s="136"/>
      <c r="J123" s="137">
        <f t="shared" si="0"/>
        <v>0</v>
      </c>
      <c r="K123" s="133" t="s">
        <v>2158</v>
      </c>
      <c r="L123" s="32"/>
      <c r="M123" s="138" t="s">
        <v>19</v>
      </c>
      <c r="N123" s="139" t="s">
        <v>44</v>
      </c>
      <c r="P123" s="140">
        <f t="shared" si="1"/>
        <v>0</v>
      </c>
      <c r="Q123" s="140">
        <v>0</v>
      </c>
      <c r="R123" s="140">
        <f t="shared" si="2"/>
        <v>0</v>
      </c>
      <c r="S123" s="140">
        <v>0</v>
      </c>
      <c r="T123" s="141">
        <f t="shared" si="3"/>
        <v>0</v>
      </c>
      <c r="AR123" s="142" t="s">
        <v>346</v>
      </c>
      <c r="AT123" s="142" t="s">
        <v>342</v>
      </c>
      <c r="AU123" s="142" t="s">
        <v>83</v>
      </c>
      <c r="AY123" s="17" t="s">
        <v>339</v>
      </c>
      <c r="BE123" s="143">
        <f t="shared" si="4"/>
        <v>0</v>
      </c>
      <c r="BF123" s="143">
        <f t="shared" si="5"/>
        <v>0</v>
      </c>
      <c r="BG123" s="143">
        <f t="shared" si="6"/>
        <v>0</v>
      </c>
      <c r="BH123" s="143">
        <f t="shared" si="7"/>
        <v>0</v>
      </c>
      <c r="BI123" s="143">
        <f t="shared" si="8"/>
        <v>0</v>
      </c>
      <c r="BJ123" s="17" t="s">
        <v>81</v>
      </c>
      <c r="BK123" s="143">
        <f t="shared" si="9"/>
        <v>0</v>
      </c>
      <c r="BL123" s="17" t="s">
        <v>346</v>
      </c>
      <c r="BM123" s="142" t="s">
        <v>994</v>
      </c>
    </row>
    <row r="124" spans="2:65" s="1" customFormat="1" ht="24.2" customHeight="1">
      <c r="B124" s="32"/>
      <c r="C124" s="131" t="s">
        <v>708</v>
      </c>
      <c r="D124" s="131" t="s">
        <v>342</v>
      </c>
      <c r="E124" s="132" t="s">
        <v>8638</v>
      </c>
      <c r="F124" s="133" t="s">
        <v>8639</v>
      </c>
      <c r="G124" s="134" t="s">
        <v>119</v>
      </c>
      <c r="H124" s="135">
        <v>25</v>
      </c>
      <c r="I124" s="136"/>
      <c r="J124" s="137">
        <f t="shared" si="0"/>
        <v>0</v>
      </c>
      <c r="K124" s="133" t="s">
        <v>2158</v>
      </c>
      <c r="L124" s="32"/>
      <c r="M124" s="138" t="s">
        <v>19</v>
      </c>
      <c r="N124" s="139" t="s">
        <v>44</v>
      </c>
      <c r="P124" s="140">
        <f t="shared" si="1"/>
        <v>0</v>
      </c>
      <c r="Q124" s="140">
        <v>0</v>
      </c>
      <c r="R124" s="140">
        <f t="shared" si="2"/>
        <v>0</v>
      </c>
      <c r="S124" s="140">
        <v>0</v>
      </c>
      <c r="T124" s="141">
        <f t="shared" si="3"/>
        <v>0</v>
      </c>
      <c r="AR124" s="142" t="s">
        <v>346</v>
      </c>
      <c r="AT124" s="142" t="s">
        <v>342</v>
      </c>
      <c r="AU124" s="142" t="s">
        <v>83</v>
      </c>
      <c r="AY124" s="17" t="s">
        <v>339</v>
      </c>
      <c r="BE124" s="143">
        <f t="shared" si="4"/>
        <v>0</v>
      </c>
      <c r="BF124" s="143">
        <f t="shared" si="5"/>
        <v>0</v>
      </c>
      <c r="BG124" s="143">
        <f t="shared" si="6"/>
        <v>0</v>
      </c>
      <c r="BH124" s="143">
        <f t="shared" si="7"/>
        <v>0</v>
      </c>
      <c r="BI124" s="143">
        <f t="shared" si="8"/>
        <v>0</v>
      </c>
      <c r="BJ124" s="17" t="s">
        <v>81</v>
      </c>
      <c r="BK124" s="143">
        <f t="shared" si="9"/>
        <v>0</v>
      </c>
      <c r="BL124" s="17" t="s">
        <v>346</v>
      </c>
      <c r="BM124" s="142" t="s">
        <v>1008</v>
      </c>
    </row>
    <row r="125" spans="2:65" s="1" customFormat="1" ht="24.2" customHeight="1">
      <c r="B125" s="32"/>
      <c r="C125" s="131" t="s">
        <v>713</v>
      </c>
      <c r="D125" s="131" t="s">
        <v>342</v>
      </c>
      <c r="E125" s="132" t="s">
        <v>8640</v>
      </c>
      <c r="F125" s="133" t="s">
        <v>8641</v>
      </c>
      <c r="G125" s="134" t="s">
        <v>119</v>
      </c>
      <c r="H125" s="135">
        <v>113</v>
      </c>
      <c r="I125" s="136"/>
      <c r="J125" s="137">
        <f t="shared" si="0"/>
        <v>0</v>
      </c>
      <c r="K125" s="133" t="s">
        <v>2158</v>
      </c>
      <c r="L125" s="32"/>
      <c r="M125" s="138" t="s">
        <v>19</v>
      </c>
      <c r="N125" s="139" t="s">
        <v>44</v>
      </c>
      <c r="P125" s="140">
        <f t="shared" si="1"/>
        <v>0</v>
      </c>
      <c r="Q125" s="140">
        <v>0</v>
      </c>
      <c r="R125" s="140">
        <f t="shared" si="2"/>
        <v>0</v>
      </c>
      <c r="S125" s="140">
        <v>0</v>
      </c>
      <c r="T125" s="141">
        <f t="shared" si="3"/>
        <v>0</v>
      </c>
      <c r="AR125" s="142" t="s">
        <v>346</v>
      </c>
      <c r="AT125" s="142" t="s">
        <v>342</v>
      </c>
      <c r="AU125" s="142" t="s">
        <v>83</v>
      </c>
      <c r="AY125" s="17" t="s">
        <v>339</v>
      </c>
      <c r="BE125" s="143">
        <f t="shared" si="4"/>
        <v>0</v>
      </c>
      <c r="BF125" s="143">
        <f t="shared" si="5"/>
        <v>0</v>
      </c>
      <c r="BG125" s="143">
        <f t="shared" si="6"/>
        <v>0</v>
      </c>
      <c r="BH125" s="143">
        <f t="shared" si="7"/>
        <v>0</v>
      </c>
      <c r="BI125" s="143">
        <f t="shared" si="8"/>
        <v>0</v>
      </c>
      <c r="BJ125" s="17" t="s">
        <v>81</v>
      </c>
      <c r="BK125" s="143">
        <f t="shared" si="9"/>
        <v>0</v>
      </c>
      <c r="BL125" s="17" t="s">
        <v>346</v>
      </c>
      <c r="BM125" s="142" t="s">
        <v>1023</v>
      </c>
    </row>
    <row r="126" spans="2:65" s="1" customFormat="1" ht="16.5" customHeight="1">
      <c r="B126" s="32"/>
      <c r="C126" s="131" t="s">
        <v>718</v>
      </c>
      <c r="D126" s="131" t="s">
        <v>342</v>
      </c>
      <c r="E126" s="132" t="s">
        <v>8642</v>
      </c>
      <c r="F126" s="133" t="s">
        <v>8643</v>
      </c>
      <c r="G126" s="134" t="s">
        <v>119</v>
      </c>
      <c r="H126" s="135">
        <v>25</v>
      </c>
      <c r="I126" s="136"/>
      <c r="J126" s="137">
        <f t="shared" si="0"/>
        <v>0</v>
      </c>
      <c r="K126" s="133" t="s">
        <v>2158</v>
      </c>
      <c r="L126" s="32"/>
      <c r="M126" s="138" t="s">
        <v>19</v>
      </c>
      <c r="N126" s="139" t="s">
        <v>44</v>
      </c>
      <c r="P126" s="140">
        <f t="shared" si="1"/>
        <v>0</v>
      </c>
      <c r="Q126" s="140">
        <v>0</v>
      </c>
      <c r="R126" s="140">
        <f t="shared" si="2"/>
        <v>0</v>
      </c>
      <c r="S126" s="140">
        <v>0</v>
      </c>
      <c r="T126" s="141">
        <f t="shared" si="3"/>
        <v>0</v>
      </c>
      <c r="AR126" s="142" t="s">
        <v>346</v>
      </c>
      <c r="AT126" s="142" t="s">
        <v>342</v>
      </c>
      <c r="AU126" s="142" t="s">
        <v>83</v>
      </c>
      <c r="AY126" s="17" t="s">
        <v>339</v>
      </c>
      <c r="BE126" s="143">
        <f t="shared" si="4"/>
        <v>0</v>
      </c>
      <c r="BF126" s="143">
        <f t="shared" si="5"/>
        <v>0</v>
      </c>
      <c r="BG126" s="143">
        <f t="shared" si="6"/>
        <v>0</v>
      </c>
      <c r="BH126" s="143">
        <f t="shared" si="7"/>
        <v>0</v>
      </c>
      <c r="BI126" s="143">
        <f t="shared" si="8"/>
        <v>0</v>
      </c>
      <c r="BJ126" s="17" t="s">
        <v>81</v>
      </c>
      <c r="BK126" s="143">
        <f t="shared" si="9"/>
        <v>0</v>
      </c>
      <c r="BL126" s="17" t="s">
        <v>346</v>
      </c>
      <c r="BM126" s="142" t="s">
        <v>1042</v>
      </c>
    </row>
    <row r="127" spans="2:65" s="1" customFormat="1" ht="16.5" customHeight="1">
      <c r="B127" s="32"/>
      <c r="C127" s="131" t="s">
        <v>723</v>
      </c>
      <c r="D127" s="131" t="s">
        <v>342</v>
      </c>
      <c r="E127" s="132" t="s">
        <v>8644</v>
      </c>
      <c r="F127" s="133" t="s">
        <v>8645</v>
      </c>
      <c r="G127" s="134" t="s">
        <v>131</v>
      </c>
      <c r="H127" s="135">
        <v>70</v>
      </c>
      <c r="I127" s="136"/>
      <c r="J127" s="137">
        <f t="shared" si="0"/>
        <v>0</v>
      </c>
      <c r="K127" s="133" t="s">
        <v>2158</v>
      </c>
      <c r="L127" s="32"/>
      <c r="M127" s="138" t="s">
        <v>19</v>
      </c>
      <c r="N127" s="139" t="s">
        <v>44</v>
      </c>
      <c r="P127" s="140">
        <f t="shared" si="1"/>
        <v>0</v>
      </c>
      <c r="Q127" s="140">
        <v>0</v>
      </c>
      <c r="R127" s="140">
        <f t="shared" si="2"/>
        <v>0</v>
      </c>
      <c r="S127" s="140">
        <v>0</v>
      </c>
      <c r="T127" s="141">
        <f t="shared" si="3"/>
        <v>0</v>
      </c>
      <c r="AR127" s="142" t="s">
        <v>346</v>
      </c>
      <c r="AT127" s="142" t="s">
        <v>342</v>
      </c>
      <c r="AU127" s="142" t="s">
        <v>83</v>
      </c>
      <c r="AY127" s="17" t="s">
        <v>339</v>
      </c>
      <c r="BE127" s="143">
        <f t="shared" si="4"/>
        <v>0</v>
      </c>
      <c r="BF127" s="143">
        <f t="shared" si="5"/>
        <v>0</v>
      </c>
      <c r="BG127" s="143">
        <f t="shared" si="6"/>
        <v>0</v>
      </c>
      <c r="BH127" s="143">
        <f t="shared" si="7"/>
        <v>0</v>
      </c>
      <c r="BI127" s="143">
        <f t="shared" si="8"/>
        <v>0</v>
      </c>
      <c r="BJ127" s="17" t="s">
        <v>81</v>
      </c>
      <c r="BK127" s="143">
        <f t="shared" si="9"/>
        <v>0</v>
      </c>
      <c r="BL127" s="17" t="s">
        <v>346</v>
      </c>
      <c r="BM127" s="142" t="s">
        <v>1061</v>
      </c>
    </row>
    <row r="128" spans="2:65" s="1" customFormat="1" ht="16.5" customHeight="1">
      <c r="B128" s="32"/>
      <c r="C128" s="131" t="s">
        <v>728</v>
      </c>
      <c r="D128" s="131" t="s">
        <v>342</v>
      </c>
      <c r="E128" s="132" t="s">
        <v>8646</v>
      </c>
      <c r="F128" s="133" t="s">
        <v>8647</v>
      </c>
      <c r="G128" s="134" t="s">
        <v>212</v>
      </c>
      <c r="H128" s="135">
        <v>2</v>
      </c>
      <c r="I128" s="136"/>
      <c r="J128" s="137">
        <f t="shared" si="0"/>
        <v>0</v>
      </c>
      <c r="K128" s="133" t="s">
        <v>2158</v>
      </c>
      <c r="L128" s="32"/>
      <c r="M128" s="138" t="s">
        <v>19</v>
      </c>
      <c r="N128" s="139" t="s">
        <v>44</v>
      </c>
      <c r="P128" s="140">
        <f t="shared" si="1"/>
        <v>0</v>
      </c>
      <c r="Q128" s="140">
        <v>0</v>
      </c>
      <c r="R128" s="140">
        <f t="shared" si="2"/>
        <v>0</v>
      </c>
      <c r="S128" s="140">
        <v>0</v>
      </c>
      <c r="T128" s="141">
        <f t="shared" si="3"/>
        <v>0</v>
      </c>
      <c r="AR128" s="142" t="s">
        <v>346</v>
      </c>
      <c r="AT128" s="142" t="s">
        <v>342</v>
      </c>
      <c r="AU128" s="142" t="s">
        <v>83</v>
      </c>
      <c r="AY128" s="17" t="s">
        <v>339</v>
      </c>
      <c r="BE128" s="143">
        <f t="shared" si="4"/>
        <v>0</v>
      </c>
      <c r="BF128" s="143">
        <f t="shared" si="5"/>
        <v>0</v>
      </c>
      <c r="BG128" s="143">
        <f t="shared" si="6"/>
        <v>0</v>
      </c>
      <c r="BH128" s="143">
        <f t="shared" si="7"/>
        <v>0</v>
      </c>
      <c r="BI128" s="143">
        <f t="shared" si="8"/>
        <v>0</v>
      </c>
      <c r="BJ128" s="17" t="s">
        <v>81</v>
      </c>
      <c r="BK128" s="143">
        <f t="shared" si="9"/>
        <v>0</v>
      </c>
      <c r="BL128" s="17" t="s">
        <v>346</v>
      </c>
      <c r="BM128" s="142" t="s">
        <v>1086</v>
      </c>
    </row>
    <row r="129" spans="2:65" s="11" customFormat="1" ht="22.9" customHeight="1">
      <c r="B129" s="119"/>
      <c r="D129" s="120" t="s">
        <v>72</v>
      </c>
      <c r="E129" s="129" t="s">
        <v>8648</v>
      </c>
      <c r="F129" s="129" t="s">
        <v>8649</v>
      </c>
      <c r="I129" s="122"/>
      <c r="J129" s="130">
        <f>BK129</f>
        <v>0</v>
      </c>
      <c r="L129" s="119"/>
      <c r="M129" s="124"/>
      <c r="P129" s="125">
        <f>SUM(P130:P133)</f>
        <v>0</v>
      </c>
      <c r="R129" s="125">
        <f>SUM(R130:R133)</f>
        <v>0</v>
      </c>
      <c r="T129" s="126">
        <f>SUM(T130:T133)</f>
        <v>0</v>
      </c>
      <c r="AR129" s="120" t="s">
        <v>81</v>
      </c>
      <c r="AT129" s="127" t="s">
        <v>72</v>
      </c>
      <c r="AU129" s="127" t="s">
        <v>81</v>
      </c>
      <c r="AY129" s="120" t="s">
        <v>339</v>
      </c>
      <c r="BK129" s="128">
        <f>SUM(BK130:BK133)</f>
        <v>0</v>
      </c>
    </row>
    <row r="130" spans="2:65" s="1" customFormat="1" ht="16.5" customHeight="1">
      <c r="B130" s="32"/>
      <c r="C130" s="131" t="s">
        <v>737</v>
      </c>
      <c r="D130" s="131" t="s">
        <v>342</v>
      </c>
      <c r="E130" s="132" t="s">
        <v>8650</v>
      </c>
      <c r="F130" s="133" t="s">
        <v>8651</v>
      </c>
      <c r="G130" s="134" t="s">
        <v>212</v>
      </c>
      <c r="H130" s="135">
        <v>2</v>
      </c>
      <c r="I130" s="136"/>
      <c r="J130" s="137">
        <f>ROUND(I130*H130,2)</f>
        <v>0</v>
      </c>
      <c r="K130" s="133" t="s">
        <v>2158</v>
      </c>
      <c r="L130" s="32"/>
      <c r="M130" s="138" t="s">
        <v>19</v>
      </c>
      <c r="N130" s="139" t="s">
        <v>44</v>
      </c>
      <c r="P130" s="140">
        <f>O130*H130</f>
        <v>0</v>
      </c>
      <c r="Q130" s="140">
        <v>0</v>
      </c>
      <c r="R130" s="140">
        <f>Q130*H130</f>
        <v>0</v>
      </c>
      <c r="S130" s="140">
        <v>0</v>
      </c>
      <c r="T130" s="141">
        <f>S130*H130</f>
        <v>0</v>
      </c>
      <c r="AR130" s="142" t="s">
        <v>346</v>
      </c>
      <c r="AT130" s="142" t="s">
        <v>342</v>
      </c>
      <c r="AU130" s="142" t="s">
        <v>83</v>
      </c>
      <c r="AY130" s="17" t="s">
        <v>339</v>
      </c>
      <c r="BE130" s="143">
        <f>IF(N130="základní",J130,0)</f>
        <v>0</v>
      </c>
      <c r="BF130" s="143">
        <f>IF(N130="snížená",J130,0)</f>
        <v>0</v>
      </c>
      <c r="BG130" s="143">
        <f>IF(N130="zákl. přenesená",J130,0)</f>
        <v>0</v>
      </c>
      <c r="BH130" s="143">
        <f>IF(N130="sníž. přenesená",J130,0)</f>
        <v>0</v>
      </c>
      <c r="BI130" s="143">
        <f>IF(N130="nulová",J130,0)</f>
        <v>0</v>
      </c>
      <c r="BJ130" s="17" t="s">
        <v>81</v>
      </c>
      <c r="BK130" s="143">
        <f>ROUND(I130*H130,2)</f>
        <v>0</v>
      </c>
      <c r="BL130" s="17" t="s">
        <v>346</v>
      </c>
      <c r="BM130" s="142" t="s">
        <v>1124</v>
      </c>
    </row>
    <row r="131" spans="2:65" s="1" customFormat="1" ht="21.75" customHeight="1">
      <c r="B131" s="32"/>
      <c r="C131" s="131" t="s">
        <v>747</v>
      </c>
      <c r="D131" s="131" t="s">
        <v>342</v>
      </c>
      <c r="E131" s="132" t="s">
        <v>8652</v>
      </c>
      <c r="F131" s="133" t="s">
        <v>8653</v>
      </c>
      <c r="G131" s="134" t="s">
        <v>131</v>
      </c>
      <c r="H131" s="135">
        <v>110</v>
      </c>
      <c r="I131" s="136"/>
      <c r="J131" s="137">
        <f>ROUND(I131*H131,2)</f>
        <v>0</v>
      </c>
      <c r="K131" s="133" t="s">
        <v>2158</v>
      </c>
      <c r="L131" s="32"/>
      <c r="M131" s="138" t="s">
        <v>19</v>
      </c>
      <c r="N131" s="139" t="s">
        <v>44</v>
      </c>
      <c r="P131" s="140">
        <f>O131*H131</f>
        <v>0</v>
      </c>
      <c r="Q131" s="140">
        <v>0</v>
      </c>
      <c r="R131" s="140">
        <f>Q131*H131</f>
        <v>0</v>
      </c>
      <c r="S131" s="140">
        <v>0</v>
      </c>
      <c r="T131" s="141">
        <f>S131*H131</f>
        <v>0</v>
      </c>
      <c r="AR131" s="142" t="s">
        <v>346</v>
      </c>
      <c r="AT131" s="142" t="s">
        <v>342</v>
      </c>
      <c r="AU131" s="142" t="s">
        <v>83</v>
      </c>
      <c r="AY131" s="17" t="s">
        <v>339</v>
      </c>
      <c r="BE131" s="143">
        <f>IF(N131="základní",J131,0)</f>
        <v>0</v>
      </c>
      <c r="BF131" s="143">
        <f>IF(N131="snížená",J131,0)</f>
        <v>0</v>
      </c>
      <c r="BG131" s="143">
        <f>IF(N131="zákl. přenesená",J131,0)</f>
        <v>0</v>
      </c>
      <c r="BH131" s="143">
        <f>IF(N131="sníž. přenesená",J131,0)</f>
        <v>0</v>
      </c>
      <c r="BI131" s="143">
        <f>IF(N131="nulová",J131,0)</f>
        <v>0</v>
      </c>
      <c r="BJ131" s="17" t="s">
        <v>81</v>
      </c>
      <c r="BK131" s="143">
        <f>ROUND(I131*H131,2)</f>
        <v>0</v>
      </c>
      <c r="BL131" s="17" t="s">
        <v>346</v>
      </c>
      <c r="BM131" s="142" t="s">
        <v>1134</v>
      </c>
    </row>
    <row r="132" spans="2:65" s="1" customFormat="1" ht="24.2" customHeight="1">
      <c r="B132" s="32"/>
      <c r="C132" s="131" t="s">
        <v>754</v>
      </c>
      <c r="D132" s="131" t="s">
        <v>342</v>
      </c>
      <c r="E132" s="132" t="s">
        <v>8654</v>
      </c>
      <c r="F132" s="133" t="s">
        <v>8655</v>
      </c>
      <c r="G132" s="134" t="s">
        <v>131</v>
      </c>
      <c r="H132" s="135">
        <v>4</v>
      </c>
      <c r="I132" s="136"/>
      <c r="J132" s="137">
        <f>ROUND(I132*H132,2)</f>
        <v>0</v>
      </c>
      <c r="K132" s="133" t="s">
        <v>2158</v>
      </c>
      <c r="L132" s="32"/>
      <c r="M132" s="138" t="s">
        <v>19</v>
      </c>
      <c r="N132" s="139" t="s">
        <v>44</v>
      </c>
      <c r="P132" s="140">
        <f>O132*H132</f>
        <v>0</v>
      </c>
      <c r="Q132" s="140">
        <v>0</v>
      </c>
      <c r="R132" s="140">
        <f>Q132*H132</f>
        <v>0</v>
      </c>
      <c r="S132" s="140">
        <v>0</v>
      </c>
      <c r="T132" s="141">
        <f>S132*H132</f>
        <v>0</v>
      </c>
      <c r="AR132" s="142" t="s">
        <v>346</v>
      </c>
      <c r="AT132" s="142" t="s">
        <v>342</v>
      </c>
      <c r="AU132" s="142" t="s">
        <v>83</v>
      </c>
      <c r="AY132" s="17" t="s">
        <v>339</v>
      </c>
      <c r="BE132" s="143">
        <f>IF(N132="základní",J132,0)</f>
        <v>0</v>
      </c>
      <c r="BF132" s="143">
        <f>IF(N132="snížená",J132,0)</f>
        <v>0</v>
      </c>
      <c r="BG132" s="143">
        <f>IF(N132="zákl. přenesená",J132,0)</f>
        <v>0</v>
      </c>
      <c r="BH132" s="143">
        <f>IF(N132="sníž. přenesená",J132,0)</f>
        <v>0</v>
      </c>
      <c r="BI132" s="143">
        <f>IF(N132="nulová",J132,0)</f>
        <v>0</v>
      </c>
      <c r="BJ132" s="17" t="s">
        <v>81</v>
      </c>
      <c r="BK132" s="143">
        <f>ROUND(I132*H132,2)</f>
        <v>0</v>
      </c>
      <c r="BL132" s="17" t="s">
        <v>346</v>
      </c>
      <c r="BM132" s="142" t="s">
        <v>1146</v>
      </c>
    </row>
    <row r="133" spans="2:65" s="1" customFormat="1" ht="16.5" customHeight="1">
      <c r="B133" s="32"/>
      <c r="C133" s="131" t="s">
        <v>761</v>
      </c>
      <c r="D133" s="131" t="s">
        <v>342</v>
      </c>
      <c r="E133" s="132" t="s">
        <v>8656</v>
      </c>
      <c r="F133" s="133" t="s">
        <v>8657</v>
      </c>
      <c r="G133" s="134" t="s">
        <v>119</v>
      </c>
      <c r="H133" s="135">
        <v>2</v>
      </c>
      <c r="I133" s="136"/>
      <c r="J133" s="137">
        <f>ROUND(I133*H133,2)</f>
        <v>0</v>
      </c>
      <c r="K133" s="133" t="s">
        <v>2158</v>
      </c>
      <c r="L133" s="32"/>
      <c r="M133" s="138" t="s">
        <v>19</v>
      </c>
      <c r="N133" s="139" t="s">
        <v>44</v>
      </c>
      <c r="P133" s="140">
        <f>O133*H133</f>
        <v>0</v>
      </c>
      <c r="Q133" s="140">
        <v>0</v>
      </c>
      <c r="R133" s="140">
        <f>Q133*H133</f>
        <v>0</v>
      </c>
      <c r="S133" s="140">
        <v>0</v>
      </c>
      <c r="T133" s="141">
        <f>S133*H133</f>
        <v>0</v>
      </c>
      <c r="AR133" s="142" t="s">
        <v>346</v>
      </c>
      <c r="AT133" s="142" t="s">
        <v>342</v>
      </c>
      <c r="AU133" s="142" t="s">
        <v>83</v>
      </c>
      <c r="AY133" s="17" t="s">
        <v>339</v>
      </c>
      <c r="BE133" s="143">
        <f>IF(N133="základní",J133,0)</f>
        <v>0</v>
      </c>
      <c r="BF133" s="143">
        <f>IF(N133="snížená",J133,0)</f>
        <v>0</v>
      </c>
      <c r="BG133" s="143">
        <f>IF(N133="zákl. přenesená",J133,0)</f>
        <v>0</v>
      </c>
      <c r="BH133" s="143">
        <f>IF(N133="sníž. přenesená",J133,0)</f>
        <v>0</v>
      </c>
      <c r="BI133" s="143">
        <f>IF(N133="nulová",J133,0)</f>
        <v>0</v>
      </c>
      <c r="BJ133" s="17" t="s">
        <v>81</v>
      </c>
      <c r="BK133" s="143">
        <f>ROUND(I133*H133,2)</f>
        <v>0</v>
      </c>
      <c r="BL133" s="17" t="s">
        <v>346</v>
      </c>
      <c r="BM133" s="142" t="s">
        <v>2496</v>
      </c>
    </row>
    <row r="134" spans="2:65" s="11" customFormat="1" ht="22.9" customHeight="1">
      <c r="B134" s="119"/>
      <c r="D134" s="120" t="s">
        <v>72</v>
      </c>
      <c r="E134" s="129" t="s">
        <v>8658</v>
      </c>
      <c r="F134" s="129" t="s">
        <v>8659</v>
      </c>
      <c r="I134" s="122"/>
      <c r="J134" s="130">
        <f>BK134</f>
        <v>0</v>
      </c>
      <c r="L134" s="119"/>
      <c r="M134" s="124"/>
      <c r="P134" s="125">
        <f>SUM(P135:P138)</f>
        <v>0</v>
      </c>
      <c r="R134" s="125">
        <f>SUM(R135:R138)</f>
        <v>0</v>
      </c>
      <c r="T134" s="126">
        <f>SUM(T135:T138)</f>
        <v>0</v>
      </c>
      <c r="AR134" s="120" t="s">
        <v>81</v>
      </c>
      <c r="AT134" s="127" t="s">
        <v>72</v>
      </c>
      <c r="AU134" s="127" t="s">
        <v>81</v>
      </c>
      <c r="AY134" s="120" t="s">
        <v>339</v>
      </c>
      <c r="BK134" s="128">
        <f>SUM(BK135:BK138)</f>
        <v>0</v>
      </c>
    </row>
    <row r="135" spans="2:65" s="1" customFormat="1" ht="24.2" customHeight="1">
      <c r="B135" s="32"/>
      <c r="C135" s="131" t="s">
        <v>780</v>
      </c>
      <c r="D135" s="131" t="s">
        <v>342</v>
      </c>
      <c r="E135" s="132" t="s">
        <v>8660</v>
      </c>
      <c r="F135" s="133" t="s">
        <v>8661</v>
      </c>
      <c r="G135" s="134" t="s">
        <v>8662</v>
      </c>
      <c r="H135" s="135">
        <v>1</v>
      </c>
      <c r="I135" s="136"/>
      <c r="J135" s="137">
        <f>ROUND(I135*H135,2)</f>
        <v>0</v>
      </c>
      <c r="K135" s="133" t="s">
        <v>2158</v>
      </c>
      <c r="L135" s="32"/>
      <c r="M135" s="138" t="s">
        <v>19</v>
      </c>
      <c r="N135" s="139" t="s">
        <v>44</v>
      </c>
      <c r="P135" s="140">
        <f>O135*H135</f>
        <v>0</v>
      </c>
      <c r="Q135" s="140">
        <v>0</v>
      </c>
      <c r="R135" s="140">
        <f>Q135*H135</f>
        <v>0</v>
      </c>
      <c r="S135" s="140">
        <v>0</v>
      </c>
      <c r="T135" s="141">
        <f>S135*H135</f>
        <v>0</v>
      </c>
      <c r="AR135" s="142" t="s">
        <v>346</v>
      </c>
      <c r="AT135" s="142" t="s">
        <v>342</v>
      </c>
      <c r="AU135" s="142" t="s">
        <v>83</v>
      </c>
      <c r="AY135" s="17" t="s">
        <v>339</v>
      </c>
      <c r="BE135" s="143">
        <f>IF(N135="základní",J135,0)</f>
        <v>0</v>
      </c>
      <c r="BF135" s="143">
        <f>IF(N135="snížená",J135,0)</f>
        <v>0</v>
      </c>
      <c r="BG135" s="143">
        <f>IF(N135="zákl. přenesená",J135,0)</f>
        <v>0</v>
      </c>
      <c r="BH135" s="143">
        <f>IF(N135="sníž. přenesená",J135,0)</f>
        <v>0</v>
      </c>
      <c r="BI135" s="143">
        <f>IF(N135="nulová",J135,0)</f>
        <v>0</v>
      </c>
      <c r="BJ135" s="17" t="s">
        <v>81</v>
      </c>
      <c r="BK135" s="143">
        <f>ROUND(I135*H135,2)</f>
        <v>0</v>
      </c>
      <c r="BL135" s="17" t="s">
        <v>346</v>
      </c>
      <c r="BM135" s="142" t="s">
        <v>2554</v>
      </c>
    </row>
    <row r="136" spans="2:65" s="1" customFormat="1" ht="16.5" customHeight="1">
      <c r="B136" s="32"/>
      <c r="C136" s="131" t="s">
        <v>790</v>
      </c>
      <c r="D136" s="131" t="s">
        <v>342</v>
      </c>
      <c r="E136" s="132" t="s">
        <v>8663</v>
      </c>
      <c r="F136" s="133" t="s">
        <v>8664</v>
      </c>
      <c r="G136" s="134" t="s">
        <v>8662</v>
      </c>
      <c r="H136" s="135">
        <v>1</v>
      </c>
      <c r="I136" s="136"/>
      <c r="J136" s="137">
        <f>ROUND(I136*H136,2)</f>
        <v>0</v>
      </c>
      <c r="K136" s="133" t="s">
        <v>2158</v>
      </c>
      <c r="L136" s="32"/>
      <c r="M136" s="138" t="s">
        <v>19</v>
      </c>
      <c r="N136" s="139" t="s">
        <v>44</v>
      </c>
      <c r="P136" s="140">
        <f>O136*H136</f>
        <v>0</v>
      </c>
      <c r="Q136" s="140">
        <v>0</v>
      </c>
      <c r="R136" s="140">
        <f>Q136*H136</f>
        <v>0</v>
      </c>
      <c r="S136" s="140">
        <v>0</v>
      </c>
      <c r="T136" s="141">
        <f>S136*H136</f>
        <v>0</v>
      </c>
      <c r="AR136" s="142" t="s">
        <v>346</v>
      </c>
      <c r="AT136" s="142" t="s">
        <v>342</v>
      </c>
      <c r="AU136" s="142" t="s">
        <v>83</v>
      </c>
      <c r="AY136" s="17" t="s">
        <v>339</v>
      </c>
      <c r="BE136" s="143">
        <f>IF(N136="základní",J136,0)</f>
        <v>0</v>
      </c>
      <c r="BF136" s="143">
        <f>IF(N136="snížená",J136,0)</f>
        <v>0</v>
      </c>
      <c r="BG136" s="143">
        <f>IF(N136="zákl. přenesená",J136,0)</f>
        <v>0</v>
      </c>
      <c r="BH136" s="143">
        <f>IF(N136="sníž. přenesená",J136,0)</f>
        <v>0</v>
      </c>
      <c r="BI136" s="143">
        <f>IF(N136="nulová",J136,0)</f>
        <v>0</v>
      </c>
      <c r="BJ136" s="17" t="s">
        <v>81</v>
      </c>
      <c r="BK136" s="143">
        <f>ROUND(I136*H136,2)</f>
        <v>0</v>
      </c>
      <c r="BL136" s="17" t="s">
        <v>346</v>
      </c>
      <c r="BM136" s="142" t="s">
        <v>2568</v>
      </c>
    </row>
    <row r="137" spans="2:65" s="1" customFormat="1" ht="16.5" customHeight="1">
      <c r="B137" s="32"/>
      <c r="C137" s="131" t="s">
        <v>797</v>
      </c>
      <c r="D137" s="131" t="s">
        <v>342</v>
      </c>
      <c r="E137" s="132" t="s">
        <v>8665</v>
      </c>
      <c r="F137" s="133" t="s">
        <v>8666</v>
      </c>
      <c r="G137" s="134" t="s">
        <v>8662</v>
      </c>
      <c r="H137" s="135">
        <v>1</v>
      </c>
      <c r="I137" s="136"/>
      <c r="J137" s="137">
        <f>ROUND(I137*H137,2)</f>
        <v>0</v>
      </c>
      <c r="K137" s="133" t="s">
        <v>2158</v>
      </c>
      <c r="L137" s="32"/>
      <c r="M137" s="138" t="s">
        <v>19</v>
      </c>
      <c r="N137" s="139" t="s">
        <v>44</v>
      </c>
      <c r="P137" s="140">
        <f>O137*H137</f>
        <v>0</v>
      </c>
      <c r="Q137" s="140">
        <v>0</v>
      </c>
      <c r="R137" s="140">
        <f>Q137*H137</f>
        <v>0</v>
      </c>
      <c r="S137" s="140">
        <v>0</v>
      </c>
      <c r="T137" s="141">
        <f>S137*H137</f>
        <v>0</v>
      </c>
      <c r="AR137" s="142" t="s">
        <v>346</v>
      </c>
      <c r="AT137" s="142" t="s">
        <v>342</v>
      </c>
      <c r="AU137" s="142" t="s">
        <v>83</v>
      </c>
      <c r="AY137" s="17" t="s">
        <v>339</v>
      </c>
      <c r="BE137" s="143">
        <f>IF(N137="základní",J137,0)</f>
        <v>0</v>
      </c>
      <c r="BF137" s="143">
        <f>IF(N137="snížená",J137,0)</f>
        <v>0</v>
      </c>
      <c r="BG137" s="143">
        <f>IF(N137="zákl. přenesená",J137,0)</f>
        <v>0</v>
      </c>
      <c r="BH137" s="143">
        <f>IF(N137="sníž. přenesená",J137,0)</f>
        <v>0</v>
      </c>
      <c r="BI137" s="143">
        <f>IF(N137="nulová",J137,0)</f>
        <v>0</v>
      </c>
      <c r="BJ137" s="17" t="s">
        <v>81</v>
      </c>
      <c r="BK137" s="143">
        <f>ROUND(I137*H137,2)</f>
        <v>0</v>
      </c>
      <c r="BL137" s="17" t="s">
        <v>346</v>
      </c>
      <c r="BM137" s="142" t="s">
        <v>2581</v>
      </c>
    </row>
    <row r="138" spans="2:65" s="1" customFormat="1" ht="16.5" customHeight="1">
      <c r="B138" s="32"/>
      <c r="C138" s="131" t="s">
        <v>807</v>
      </c>
      <c r="D138" s="131" t="s">
        <v>342</v>
      </c>
      <c r="E138" s="132" t="s">
        <v>8667</v>
      </c>
      <c r="F138" s="133" t="s">
        <v>8668</v>
      </c>
      <c r="G138" s="134" t="s">
        <v>670</v>
      </c>
      <c r="H138" s="135">
        <v>4.6760000000000002</v>
      </c>
      <c r="I138" s="136"/>
      <c r="J138" s="137">
        <f>ROUND(I138*H138,2)</f>
        <v>0</v>
      </c>
      <c r="K138" s="133" t="s">
        <v>2158</v>
      </c>
      <c r="L138" s="32"/>
      <c r="M138" s="138" t="s">
        <v>19</v>
      </c>
      <c r="N138" s="139" t="s">
        <v>44</v>
      </c>
      <c r="P138" s="140">
        <f>O138*H138</f>
        <v>0</v>
      </c>
      <c r="Q138" s="140">
        <v>0</v>
      </c>
      <c r="R138" s="140">
        <f>Q138*H138</f>
        <v>0</v>
      </c>
      <c r="S138" s="140">
        <v>0</v>
      </c>
      <c r="T138" s="141">
        <f>S138*H138</f>
        <v>0</v>
      </c>
      <c r="AR138" s="142" t="s">
        <v>346</v>
      </c>
      <c r="AT138" s="142" t="s">
        <v>342</v>
      </c>
      <c r="AU138" s="142" t="s">
        <v>83</v>
      </c>
      <c r="AY138" s="17" t="s">
        <v>339</v>
      </c>
      <c r="BE138" s="143">
        <f>IF(N138="základní",J138,0)</f>
        <v>0</v>
      </c>
      <c r="BF138" s="143">
        <f>IF(N138="snížená",J138,0)</f>
        <v>0</v>
      </c>
      <c r="BG138" s="143">
        <f>IF(N138="zákl. přenesená",J138,0)</f>
        <v>0</v>
      </c>
      <c r="BH138" s="143">
        <f>IF(N138="sníž. přenesená",J138,0)</f>
        <v>0</v>
      </c>
      <c r="BI138" s="143">
        <f>IF(N138="nulová",J138,0)</f>
        <v>0</v>
      </c>
      <c r="BJ138" s="17" t="s">
        <v>81</v>
      </c>
      <c r="BK138" s="143">
        <f>ROUND(I138*H138,2)</f>
        <v>0</v>
      </c>
      <c r="BL138" s="17" t="s">
        <v>346</v>
      </c>
      <c r="BM138" s="142" t="s">
        <v>2596</v>
      </c>
    </row>
    <row r="139" spans="2:65" s="11" customFormat="1" ht="22.9" customHeight="1">
      <c r="B139" s="119"/>
      <c r="D139" s="120" t="s">
        <v>72</v>
      </c>
      <c r="E139" s="129" t="s">
        <v>8669</v>
      </c>
      <c r="F139" s="129" t="s">
        <v>8670</v>
      </c>
      <c r="I139" s="122"/>
      <c r="J139" s="130">
        <f>BK139</f>
        <v>0</v>
      </c>
      <c r="L139" s="119"/>
      <c r="M139" s="124"/>
      <c r="P139" s="125">
        <f>SUM(P140:P227)</f>
        <v>0</v>
      </c>
      <c r="R139" s="125">
        <f>SUM(R140:R227)</f>
        <v>0</v>
      </c>
      <c r="T139" s="126">
        <f>SUM(T140:T227)</f>
        <v>0</v>
      </c>
      <c r="AR139" s="120" t="s">
        <v>81</v>
      </c>
      <c r="AT139" s="127" t="s">
        <v>72</v>
      </c>
      <c r="AU139" s="127" t="s">
        <v>81</v>
      </c>
      <c r="AY139" s="120" t="s">
        <v>339</v>
      </c>
      <c r="BK139" s="128">
        <f>SUM(BK140:BK227)</f>
        <v>0</v>
      </c>
    </row>
    <row r="140" spans="2:65" s="1" customFormat="1" ht="33" customHeight="1">
      <c r="B140" s="32"/>
      <c r="C140" s="131" t="s">
        <v>812</v>
      </c>
      <c r="D140" s="131" t="s">
        <v>342</v>
      </c>
      <c r="E140" s="132" t="s">
        <v>8671</v>
      </c>
      <c r="F140" s="133" t="s">
        <v>8672</v>
      </c>
      <c r="G140" s="134" t="s">
        <v>212</v>
      </c>
      <c r="H140" s="135">
        <v>2</v>
      </c>
      <c r="I140" s="136"/>
      <c r="J140" s="137">
        <f t="shared" ref="J140:J171" si="10">ROUND(I140*H140,2)</f>
        <v>0</v>
      </c>
      <c r="K140" s="133" t="s">
        <v>2158</v>
      </c>
      <c r="L140" s="32"/>
      <c r="M140" s="138" t="s">
        <v>19</v>
      </c>
      <c r="N140" s="139" t="s">
        <v>44</v>
      </c>
      <c r="P140" s="140">
        <f t="shared" ref="P140:P171" si="11">O140*H140</f>
        <v>0</v>
      </c>
      <c r="Q140" s="140">
        <v>0</v>
      </c>
      <c r="R140" s="140">
        <f t="shared" ref="R140:R171" si="12">Q140*H140</f>
        <v>0</v>
      </c>
      <c r="S140" s="140">
        <v>0</v>
      </c>
      <c r="T140" s="141">
        <f t="shared" ref="T140:T171" si="13">S140*H140</f>
        <v>0</v>
      </c>
      <c r="AR140" s="142" t="s">
        <v>346</v>
      </c>
      <c r="AT140" s="142" t="s">
        <v>342</v>
      </c>
      <c r="AU140" s="142" t="s">
        <v>83</v>
      </c>
      <c r="AY140" s="17" t="s">
        <v>339</v>
      </c>
      <c r="BE140" s="143">
        <f t="shared" ref="BE140:BE171" si="14">IF(N140="základní",J140,0)</f>
        <v>0</v>
      </c>
      <c r="BF140" s="143">
        <f t="shared" ref="BF140:BF171" si="15">IF(N140="snížená",J140,0)</f>
        <v>0</v>
      </c>
      <c r="BG140" s="143">
        <f t="shared" ref="BG140:BG171" si="16">IF(N140="zákl. přenesená",J140,0)</f>
        <v>0</v>
      </c>
      <c r="BH140" s="143">
        <f t="shared" ref="BH140:BH171" si="17">IF(N140="sníž. přenesená",J140,0)</f>
        <v>0</v>
      </c>
      <c r="BI140" s="143">
        <f t="shared" ref="BI140:BI171" si="18">IF(N140="nulová",J140,0)</f>
        <v>0</v>
      </c>
      <c r="BJ140" s="17" t="s">
        <v>81</v>
      </c>
      <c r="BK140" s="143">
        <f t="shared" ref="BK140:BK171" si="19">ROUND(I140*H140,2)</f>
        <v>0</v>
      </c>
      <c r="BL140" s="17" t="s">
        <v>346</v>
      </c>
      <c r="BM140" s="142" t="s">
        <v>2605</v>
      </c>
    </row>
    <row r="141" spans="2:65" s="1" customFormat="1" ht="24.2" customHeight="1">
      <c r="B141" s="32"/>
      <c r="C141" s="131" t="s">
        <v>818</v>
      </c>
      <c r="D141" s="131" t="s">
        <v>342</v>
      </c>
      <c r="E141" s="132" t="s">
        <v>8673</v>
      </c>
      <c r="F141" s="133" t="s">
        <v>8674</v>
      </c>
      <c r="G141" s="134" t="s">
        <v>212</v>
      </c>
      <c r="H141" s="135">
        <v>2</v>
      </c>
      <c r="I141" s="136"/>
      <c r="J141" s="137">
        <f t="shared" si="10"/>
        <v>0</v>
      </c>
      <c r="K141" s="133" t="s">
        <v>2158</v>
      </c>
      <c r="L141" s="32"/>
      <c r="M141" s="138" t="s">
        <v>19</v>
      </c>
      <c r="N141" s="139" t="s">
        <v>44</v>
      </c>
      <c r="P141" s="140">
        <f t="shared" si="11"/>
        <v>0</v>
      </c>
      <c r="Q141" s="140">
        <v>0</v>
      </c>
      <c r="R141" s="140">
        <f t="shared" si="12"/>
        <v>0</v>
      </c>
      <c r="S141" s="140">
        <v>0</v>
      </c>
      <c r="T141" s="141">
        <f t="shared" si="13"/>
        <v>0</v>
      </c>
      <c r="AR141" s="142" t="s">
        <v>346</v>
      </c>
      <c r="AT141" s="142" t="s">
        <v>342</v>
      </c>
      <c r="AU141" s="142" t="s">
        <v>83</v>
      </c>
      <c r="AY141" s="17" t="s">
        <v>339</v>
      </c>
      <c r="BE141" s="143">
        <f t="shared" si="14"/>
        <v>0</v>
      </c>
      <c r="BF141" s="143">
        <f t="shared" si="15"/>
        <v>0</v>
      </c>
      <c r="BG141" s="143">
        <f t="shared" si="16"/>
        <v>0</v>
      </c>
      <c r="BH141" s="143">
        <f t="shared" si="17"/>
        <v>0</v>
      </c>
      <c r="BI141" s="143">
        <f t="shared" si="18"/>
        <v>0</v>
      </c>
      <c r="BJ141" s="17" t="s">
        <v>81</v>
      </c>
      <c r="BK141" s="143">
        <f t="shared" si="19"/>
        <v>0</v>
      </c>
      <c r="BL141" s="17" t="s">
        <v>346</v>
      </c>
      <c r="BM141" s="142" t="s">
        <v>2618</v>
      </c>
    </row>
    <row r="142" spans="2:65" s="1" customFormat="1" ht="24.2" customHeight="1">
      <c r="B142" s="32"/>
      <c r="C142" s="131" t="s">
        <v>825</v>
      </c>
      <c r="D142" s="131" t="s">
        <v>342</v>
      </c>
      <c r="E142" s="132" t="s">
        <v>8675</v>
      </c>
      <c r="F142" s="133" t="s">
        <v>8676</v>
      </c>
      <c r="G142" s="134" t="s">
        <v>212</v>
      </c>
      <c r="H142" s="135">
        <v>1</v>
      </c>
      <c r="I142" s="136"/>
      <c r="J142" s="137">
        <f t="shared" si="10"/>
        <v>0</v>
      </c>
      <c r="K142" s="133" t="s">
        <v>2158</v>
      </c>
      <c r="L142" s="32"/>
      <c r="M142" s="138" t="s">
        <v>19</v>
      </c>
      <c r="N142" s="139" t="s">
        <v>44</v>
      </c>
      <c r="P142" s="140">
        <f t="shared" si="11"/>
        <v>0</v>
      </c>
      <c r="Q142" s="140">
        <v>0</v>
      </c>
      <c r="R142" s="140">
        <f t="shared" si="12"/>
        <v>0</v>
      </c>
      <c r="S142" s="140">
        <v>0</v>
      </c>
      <c r="T142" s="141">
        <f t="shared" si="13"/>
        <v>0</v>
      </c>
      <c r="AR142" s="142" t="s">
        <v>346</v>
      </c>
      <c r="AT142" s="142" t="s">
        <v>342</v>
      </c>
      <c r="AU142" s="142" t="s">
        <v>83</v>
      </c>
      <c r="AY142" s="17" t="s">
        <v>339</v>
      </c>
      <c r="BE142" s="143">
        <f t="shared" si="14"/>
        <v>0</v>
      </c>
      <c r="BF142" s="143">
        <f t="shared" si="15"/>
        <v>0</v>
      </c>
      <c r="BG142" s="143">
        <f t="shared" si="16"/>
        <v>0</v>
      </c>
      <c r="BH142" s="143">
        <f t="shared" si="17"/>
        <v>0</v>
      </c>
      <c r="BI142" s="143">
        <f t="shared" si="18"/>
        <v>0</v>
      </c>
      <c r="BJ142" s="17" t="s">
        <v>81</v>
      </c>
      <c r="BK142" s="143">
        <f t="shared" si="19"/>
        <v>0</v>
      </c>
      <c r="BL142" s="17" t="s">
        <v>346</v>
      </c>
      <c r="BM142" s="142" t="s">
        <v>2629</v>
      </c>
    </row>
    <row r="143" spans="2:65" s="1" customFormat="1" ht="16.5" customHeight="1">
      <c r="B143" s="32"/>
      <c r="C143" s="131" t="s">
        <v>854</v>
      </c>
      <c r="D143" s="131" t="s">
        <v>342</v>
      </c>
      <c r="E143" s="132" t="s">
        <v>8677</v>
      </c>
      <c r="F143" s="133" t="s">
        <v>8678</v>
      </c>
      <c r="G143" s="134" t="s">
        <v>212</v>
      </c>
      <c r="H143" s="135">
        <v>2</v>
      </c>
      <c r="I143" s="136"/>
      <c r="J143" s="137">
        <f t="shared" si="10"/>
        <v>0</v>
      </c>
      <c r="K143" s="133" t="s">
        <v>2158</v>
      </c>
      <c r="L143" s="32"/>
      <c r="M143" s="138" t="s">
        <v>19</v>
      </c>
      <c r="N143" s="139" t="s">
        <v>44</v>
      </c>
      <c r="P143" s="140">
        <f t="shared" si="11"/>
        <v>0</v>
      </c>
      <c r="Q143" s="140">
        <v>0</v>
      </c>
      <c r="R143" s="140">
        <f t="shared" si="12"/>
        <v>0</v>
      </c>
      <c r="S143" s="140">
        <v>0</v>
      </c>
      <c r="T143" s="141">
        <f t="shared" si="13"/>
        <v>0</v>
      </c>
      <c r="AR143" s="142" t="s">
        <v>346</v>
      </c>
      <c r="AT143" s="142" t="s">
        <v>342</v>
      </c>
      <c r="AU143" s="142" t="s">
        <v>83</v>
      </c>
      <c r="AY143" s="17" t="s">
        <v>339</v>
      </c>
      <c r="BE143" s="143">
        <f t="shared" si="14"/>
        <v>0</v>
      </c>
      <c r="BF143" s="143">
        <f t="shared" si="15"/>
        <v>0</v>
      </c>
      <c r="BG143" s="143">
        <f t="shared" si="16"/>
        <v>0</v>
      </c>
      <c r="BH143" s="143">
        <f t="shared" si="17"/>
        <v>0</v>
      </c>
      <c r="BI143" s="143">
        <f t="shared" si="18"/>
        <v>0</v>
      </c>
      <c r="BJ143" s="17" t="s">
        <v>81</v>
      </c>
      <c r="BK143" s="143">
        <f t="shared" si="19"/>
        <v>0</v>
      </c>
      <c r="BL143" s="17" t="s">
        <v>346</v>
      </c>
      <c r="BM143" s="142" t="s">
        <v>2637</v>
      </c>
    </row>
    <row r="144" spans="2:65" s="1" customFormat="1" ht="16.5" customHeight="1">
      <c r="B144" s="32"/>
      <c r="C144" s="131" t="s">
        <v>861</v>
      </c>
      <c r="D144" s="131" t="s">
        <v>342</v>
      </c>
      <c r="E144" s="132" t="s">
        <v>8679</v>
      </c>
      <c r="F144" s="133" t="s">
        <v>8680</v>
      </c>
      <c r="G144" s="134" t="s">
        <v>212</v>
      </c>
      <c r="H144" s="135">
        <v>2</v>
      </c>
      <c r="I144" s="136"/>
      <c r="J144" s="137">
        <f t="shared" si="10"/>
        <v>0</v>
      </c>
      <c r="K144" s="133" t="s">
        <v>2158</v>
      </c>
      <c r="L144" s="32"/>
      <c r="M144" s="138" t="s">
        <v>19</v>
      </c>
      <c r="N144" s="139" t="s">
        <v>44</v>
      </c>
      <c r="P144" s="140">
        <f t="shared" si="11"/>
        <v>0</v>
      </c>
      <c r="Q144" s="140">
        <v>0</v>
      </c>
      <c r="R144" s="140">
        <f t="shared" si="12"/>
        <v>0</v>
      </c>
      <c r="S144" s="140">
        <v>0</v>
      </c>
      <c r="T144" s="141">
        <f t="shared" si="13"/>
        <v>0</v>
      </c>
      <c r="AR144" s="142" t="s">
        <v>346</v>
      </c>
      <c r="AT144" s="142" t="s">
        <v>342</v>
      </c>
      <c r="AU144" s="142" t="s">
        <v>83</v>
      </c>
      <c r="AY144" s="17" t="s">
        <v>339</v>
      </c>
      <c r="BE144" s="143">
        <f t="shared" si="14"/>
        <v>0</v>
      </c>
      <c r="BF144" s="143">
        <f t="shared" si="15"/>
        <v>0</v>
      </c>
      <c r="BG144" s="143">
        <f t="shared" si="16"/>
        <v>0</v>
      </c>
      <c r="BH144" s="143">
        <f t="shared" si="17"/>
        <v>0</v>
      </c>
      <c r="BI144" s="143">
        <f t="shared" si="18"/>
        <v>0</v>
      </c>
      <c r="BJ144" s="17" t="s">
        <v>81</v>
      </c>
      <c r="BK144" s="143">
        <f t="shared" si="19"/>
        <v>0</v>
      </c>
      <c r="BL144" s="17" t="s">
        <v>346</v>
      </c>
      <c r="BM144" s="142" t="s">
        <v>2649</v>
      </c>
    </row>
    <row r="145" spans="2:65" s="1" customFormat="1" ht="21.75" customHeight="1">
      <c r="B145" s="32"/>
      <c r="C145" s="131" t="s">
        <v>866</v>
      </c>
      <c r="D145" s="131" t="s">
        <v>342</v>
      </c>
      <c r="E145" s="132" t="s">
        <v>8681</v>
      </c>
      <c r="F145" s="133" t="s">
        <v>8682</v>
      </c>
      <c r="G145" s="134" t="s">
        <v>212</v>
      </c>
      <c r="H145" s="135">
        <v>3</v>
      </c>
      <c r="I145" s="136"/>
      <c r="J145" s="137">
        <f t="shared" si="10"/>
        <v>0</v>
      </c>
      <c r="K145" s="133" t="s">
        <v>2158</v>
      </c>
      <c r="L145" s="32"/>
      <c r="M145" s="138" t="s">
        <v>19</v>
      </c>
      <c r="N145" s="139" t="s">
        <v>44</v>
      </c>
      <c r="P145" s="140">
        <f t="shared" si="11"/>
        <v>0</v>
      </c>
      <c r="Q145" s="140">
        <v>0</v>
      </c>
      <c r="R145" s="140">
        <f t="shared" si="12"/>
        <v>0</v>
      </c>
      <c r="S145" s="140">
        <v>0</v>
      </c>
      <c r="T145" s="141">
        <f t="shared" si="13"/>
        <v>0</v>
      </c>
      <c r="AR145" s="142" t="s">
        <v>346</v>
      </c>
      <c r="AT145" s="142" t="s">
        <v>342</v>
      </c>
      <c r="AU145" s="142" t="s">
        <v>83</v>
      </c>
      <c r="AY145" s="17" t="s">
        <v>339</v>
      </c>
      <c r="BE145" s="143">
        <f t="shared" si="14"/>
        <v>0</v>
      </c>
      <c r="BF145" s="143">
        <f t="shared" si="15"/>
        <v>0</v>
      </c>
      <c r="BG145" s="143">
        <f t="shared" si="16"/>
        <v>0</v>
      </c>
      <c r="BH145" s="143">
        <f t="shared" si="17"/>
        <v>0</v>
      </c>
      <c r="BI145" s="143">
        <f t="shared" si="18"/>
        <v>0</v>
      </c>
      <c r="BJ145" s="17" t="s">
        <v>81</v>
      </c>
      <c r="BK145" s="143">
        <f t="shared" si="19"/>
        <v>0</v>
      </c>
      <c r="BL145" s="17" t="s">
        <v>346</v>
      </c>
      <c r="BM145" s="142" t="s">
        <v>2664</v>
      </c>
    </row>
    <row r="146" spans="2:65" s="1" customFormat="1" ht="55.5" customHeight="1">
      <c r="B146" s="32"/>
      <c r="C146" s="131" t="s">
        <v>873</v>
      </c>
      <c r="D146" s="131" t="s">
        <v>342</v>
      </c>
      <c r="E146" s="132" t="s">
        <v>8683</v>
      </c>
      <c r="F146" s="133" t="s">
        <v>8684</v>
      </c>
      <c r="G146" s="134" t="s">
        <v>212</v>
      </c>
      <c r="H146" s="135">
        <v>1</v>
      </c>
      <c r="I146" s="136"/>
      <c r="J146" s="137">
        <f t="shared" si="10"/>
        <v>0</v>
      </c>
      <c r="K146" s="133" t="s">
        <v>2158</v>
      </c>
      <c r="L146" s="32"/>
      <c r="M146" s="138" t="s">
        <v>19</v>
      </c>
      <c r="N146" s="139" t="s">
        <v>44</v>
      </c>
      <c r="P146" s="140">
        <f t="shared" si="11"/>
        <v>0</v>
      </c>
      <c r="Q146" s="140">
        <v>0</v>
      </c>
      <c r="R146" s="140">
        <f t="shared" si="12"/>
        <v>0</v>
      </c>
      <c r="S146" s="140">
        <v>0</v>
      </c>
      <c r="T146" s="141">
        <f t="shared" si="13"/>
        <v>0</v>
      </c>
      <c r="AR146" s="142" t="s">
        <v>346</v>
      </c>
      <c r="AT146" s="142" t="s">
        <v>342</v>
      </c>
      <c r="AU146" s="142" t="s">
        <v>83</v>
      </c>
      <c r="AY146" s="17" t="s">
        <v>339</v>
      </c>
      <c r="BE146" s="143">
        <f t="shared" si="14"/>
        <v>0</v>
      </c>
      <c r="BF146" s="143">
        <f t="shared" si="15"/>
        <v>0</v>
      </c>
      <c r="BG146" s="143">
        <f t="shared" si="16"/>
        <v>0</v>
      </c>
      <c r="BH146" s="143">
        <f t="shared" si="17"/>
        <v>0</v>
      </c>
      <c r="BI146" s="143">
        <f t="shared" si="18"/>
        <v>0</v>
      </c>
      <c r="BJ146" s="17" t="s">
        <v>81</v>
      </c>
      <c r="BK146" s="143">
        <f t="shared" si="19"/>
        <v>0</v>
      </c>
      <c r="BL146" s="17" t="s">
        <v>346</v>
      </c>
      <c r="BM146" s="142" t="s">
        <v>2681</v>
      </c>
    </row>
    <row r="147" spans="2:65" s="1" customFormat="1" ht="76.349999999999994" customHeight="1">
      <c r="B147" s="32"/>
      <c r="C147" s="131" t="s">
        <v>880</v>
      </c>
      <c r="D147" s="131" t="s">
        <v>342</v>
      </c>
      <c r="E147" s="132" t="s">
        <v>8685</v>
      </c>
      <c r="F147" s="133" t="s">
        <v>8686</v>
      </c>
      <c r="G147" s="134" t="s">
        <v>212</v>
      </c>
      <c r="H147" s="135">
        <v>1</v>
      </c>
      <c r="I147" s="136"/>
      <c r="J147" s="137">
        <f t="shared" si="10"/>
        <v>0</v>
      </c>
      <c r="K147" s="133" t="s">
        <v>2158</v>
      </c>
      <c r="L147" s="32"/>
      <c r="M147" s="138" t="s">
        <v>19</v>
      </c>
      <c r="N147" s="139" t="s">
        <v>44</v>
      </c>
      <c r="P147" s="140">
        <f t="shared" si="11"/>
        <v>0</v>
      </c>
      <c r="Q147" s="140">
        <v>0</v>
      </c>
      <c r="R147" s="140">
        <f t="shared" si="12"/>
        <v>0</v>
      </c>
      <c r="S147" s="140">
        <v>0</v>
      </c>
      <c r="T147" s="141">
        <f t="shared" si="13"/>
        <v>0</v>
      </c>
      <c r="AR147" s="142" t="s">
        <v>346</v>
      </c>
      <c r="AT147" s="142" t="s">
        <v>342</v>
      </c>
      <c r="AU147" s="142" t="s">
        <v>83</v>
      </c>
      <c r="AY147" s="17" t="s">
        <v>339</v>
      </c>
      <c r="BE147" s="143">
        <f t="shared" si="14"/>
        <v>0</v>
      </c>
      <c r="BF147" s="143">
        <f t="shared" si="15"/>
        <v>0</v>
      </c>
      <c r="BG147" s="143">
        <f t="shared" si="16"/>
        <v>0</v>
      </c>
      <c r="BH147" s="143">
        <f t="shared" si="17"/>
        <v>0</v>
      </c>
      <c r="BI147" s="143">
        <f t="shared" si="18"/>
        <v>0</v>
      </c>
      <c r="BJ147" s="17" t="s">
        <v>81</v>
      </c>
      <c r="BK147" s="143">
        <f t="shared" si="19"/>
        <v>0</v>
      </c>
      <c r="BL147" s="17" t="s">
        <v>346</v>
      </c>
      <c r="BM147" s="142" t="s">
        <v>2702</v>
      </c>
    </row>
    <row r="148" spans="2:65" s="1" customFormat="1" ht="37.9" customHeight="1">
      <c r="B148" s="32"/>
      <c r="C148" s="131" t="s">
        <v>885</v>
      </c>
      <c r="D148" s="131" t="s">
        <v>342</v>
      </c>
      <c r="E148" s="132" t="s">
        <v>8687</v>
      </c>
      <c r="F148" s="133" t="s">
        <v>8688</v>
      </c>
      <c r="G148" s="134" t="s">
        <v>212</v>
      </c>
      <c r="H148" s="135">
        <v>1</v>
      </c>
      <c r="I148" s="136"/>
      <c r="J148" s="137">
        <f t="shared" si="10"/>
        <v>0</v>
      </c>
      <c r="K148" s="133" t="s">
        <v>2158</v>
      </c>
      <c r="L148" s="32"/>
      <c r="M148" s="138" t="s">
        <v>19</v>
      </c>
      <c r="N148" s="139" t="s">
        <v>44</v>
      </c>
      <c r="P148" s="140">
        <f t="shared" si="11"/>
        <v>0</v>
      </c>
      <c r="Q148" s="140">
        <v>0</v>
      </c>
      <c r="R148" s="140">
        <f t="shared" si="12"/>
        <v>0</v>
      </c>
      <c r="S148" s="140">
        <v>0</v>
      </c>
      <c r="T148" s="141">
        <f t="shared" si="13"/>
        <v>0</v>
      </c>
      <c r="AR148" s="142" t="s">
        <v>346</v>
      </c>
      <c r="AT148" s="142" t="s">
        <v>342</v>
      </c>
      <c r="AU148" s="142" t="s">
        <v>83</v>
      </c>
      <c r="AY148" s="17" t="s">
        <v>339</v>
      </c>
      <c r="BE148" s="143">
        <f t="shared" si="14"/>
        <v>0</v>
      </c>
      <c r="BF148" s="143">
        <f t="shared" si="15"/>
        <v>0</v>
      </c>
      <c r="BG148" s="143">
        <f t="shared" si="16"/>
        <v>0</v>
      </c>
      <c r="BH148" s="143">
        <f t="shared" si="17"/>
        <v>0</v>
      </c>
      <c r="BI148" s="143">
        <f t="shared" si="18"/>
        <v>0</v>
      </c>
      <c r="BJ148" s="17" t="s">
        <v>81</v>
      </c>
      <c r="BK148" s="143">
        <f t="shared" si="19"/>
        <v>0</v>
      </c>
      <c r="BL148" s="17" t="s">
        <v>346</v>
      </c>
      <c r="BM148" s="142" t="s">
        <v>2717</v>
      </c>
    </row>
    <row r="149" spans="2:65" s="1" customFormat="1" ht="16.5" customHeight="1">
      <c r="B149" s="32"/>
      <c r="C149" s="131" t="s">
        <v>894</v>
      </c>
      <c r="D149" s="131" t="s">
        <v>342</v>
      </c>
      <c r="E149" s="132" t="s">
        <v>8689</v>
      </c>
      <c r="F149" s="133" t="s">
        <v>8690</v>
      </c>
      <c r="G149" s="134" t="s">
        <v>212</v>
      </c>
      <c r="H149" s="135">
        <v>1</v>
      </c>
      <c r="I149" s="136"/>
      <c r="J149" s="137">
        <f t="shared" si="10"/>
        <v>0</v>
      </c>
      <c r="K149" s="133" t="s">
        <v>2158</v>
      </c>
      <c r="L149" s="32"/>
      <c r="M149" s="138" t="s">
        <v>19</v>
      </c>
      <c r="N149" s="139" t="s">
        <v>44</v>
      </c>
      <c r="P149" s="140">
        <f t="shared" si="11"/>
        <v>0</v>
      </c>
      <c r="Q149" s="140">
        <v>0</v>
      </c>
      <c r="R149" s="140">
        <f t="shared" si="12"/>
        <v>0</v>
      </c>
      <c r="S149" s="140">
        <v>0</v>
      </c>
      <c r="T149" s="141">
        <f t="shared" si="13"/>
        <v>0</v>
      </c>
      <c r="AR149" s="142" t="s">
        <v>346</v>
      </c>
      <c r="AT149" s="142" t="s">
        <v>342</v>
      </c>
      <c r="AU149" s="142" t="s">
        <v>83</v>
      </c>
      <c r="AY149" s="17" t="s">
        <v>339</v>
      </c>
      <c r="BE149" s="143">
        <f t="shared" si="14"/>
        <v>0</v>
      </c>
      <c r="BF149" s="143">
        <f t="shared" si="15"/>
        <v>0</v>
      </c>
      <c r="BG149" s="143">
        <f t="shared" si="16"/>
        <v>0</v>
      </c>
      <c r="BH149" s="143">
        <f t="shared" si="17"/>
        <v>0</v>
      </c>
      <c r="BI149" s="143">
        <f t="shared" si="18"/>
        <v>0</v>
      </c>
      <c r="BJ149" s="17" t="s">
        <v>81</v>
      </c>
      <c r="BK149" s="143">
        <f t="shared" si="19"/>
        <v>0</v>
      </c>
      <c r="BL149" s="17" t="s">
        <v>346</v>
      </c>
      <c r="BM149" s="142" t="s">
        <v>2729</v>
      </c>
    </row>
    <row r="150" spans="2:65" s="1" customFormat="1" ht="21.75" customHeight="1">
      <c r="B150" s="32"/>
      <c r="C150" s="131" t="s">
        <v>901</v>
      </c>
      <c r="D150" s="131" t="s">
        <v>342</v>
      </c>
      <c r="E150" s="132" t="s">
        <v>8691</v>
      </c>
      <c r="F150" s="133" t="s">
        <v>8692</v>
      </c>
      <c r="G150" s="134" t="s">
        <v>212</v>
      </c>
      <c r="H150" s="135">
        <v>1</v>
      </c>
      <c r="I150" s="136"/>
      <c r="J150" s="137">
        <f t="shared" si="10"/>
        <v>0</v>
      </c>
      <c r="K150" s="133" t="s">
        <v>2158</v>
      </c>
      <c r="L150" s="32"/>
      <c r="M150" s="138" t="s">
        <v>19</v>
      </c>
      <c r="N150" s="139" t="s">
        <v>44</v>
      </c>
      <c r="P150" s="140">
        <f t="shared" si="11"/>
        <v>0</v>
      </c>
      <c r="Q150" s="140">
        <v>0</v>
      </c>
      <c r="R150" s="140">
        <f t="shared" si="12"/>
        <v>0</v>
      </c>
      <c r="S150" s="140">
        <v>0</v>
      </c>
      <c r="T150" s="141">
        <f t="shared" si="13"/>
        <v>0</v>
      </c>
      <c r="AR150" s="142" t="s">
        <v>346</v>
      </c>
      <c r="AT150" s="142" t="s">
        <v>342</v>
      </c>
      <c r="AU150" s="142" t="s">
        <v>83</v>
      </c>
      <c r="AY150" s="17" t="s">
        <v>339</v>
      </c>
      <c r="BE150" s="143">
        <f t="shared" si="14"/>
        <v>0</v>
      </c>
      <c r="BF150" s="143">
        <f t="shared" si="15"/>
        <v>0</v>
      </c>
      <c r="BG150" s="143">
        <f t="shared" si="16"/>
        <v>0</v>
      </c>
      <c r="BH150" s="143">
        <f t="shared" si="17"/>
        <v>0</v>
      </c>
      <c r="BI150" s="143">
        <f t="shared" si="18"/>
        <v>0</v>
      </c>
      <c r="BJ150" s="17" t="s">
        <v>81</v>
      </c>
      <c r="BK150" s="143">
        <f t="shared" si="19"/>
        <v>0</v>
      </c>
      <c r="BL150" s="17" t="s">
        <v>346</v>
      </c>
      <c r="BM150" s="142" t="s">
        <v>2741</v>
      </c>
    </row>
    <row r="151" spans="2:65" s="1" customFormat="1" ht="24.2" customHeight="1">
      <c r="B151" s="32"/>
      <c r="C151" s="131" t="s">
        <v>908</v>
      </c>
      <c r="D151" s="131" t="s">
        <v>342</v>
      </c>
      <c r="E151" s="132" t="s">
        <v>8693</v>
      </c>
      <c r="F151" s="133" t="s">
        <v>8694</v>
      </c>
      <c r="G151" s="134" t="s">
        <v>212</v>
      </c>
      <c r="H151" s="135">
        <v>1</v>
      </c>
      <c r="I151" s="136"/>
      <c r="J151" s="137">
        <f t="shared" si="10"/>
        <v>0</v>
      </c>
      <c r="K151" s="133" t="s">
        <v>2158</v>
      </c>
      <c r="L151" s="32"/>
      <c r="M151" s="138" t="s">
        <v>19</v>
      </c>
      <c r="N151" s="139" t="s">
        <v>44</v>
      </c>
      <c r="P151" s="140">
        <f t="shared" si="11"/>
        <v>0</v>
      </c>
      <c r="Q151" s="140">
        <v>0</v>
      </c>
      <c r="R151" s="140">
        <f t="shared" si="12"/>
        <v>0</v>
      </c>
      <c r="S151" s="140">
        <v>0</v>
      </c>
      <c r="T151" s="141">
        <f t="shared" si="13"/>
        <v>0</v>
      </c>
      <c r="AR151" s="142" t="s">
        <v>346</v>
      </c>
      <c r="AT151" s="142" t="s">
        <v>342</v>
      </c>
      <c r="AU151" s="142" t="s">
        <v>83</v>
      </c>
      <c r="AY151" s="17" t="s">
        <v>339</v>
      </c>
      <c r="BE151" s="143">
        <f t="shared" si="14"/>
        <v>0</v>
      </c>
      <c r="BF151" s="143">
        <f t="shared" si="15"/>
        <v>0</v>
      </c>
      <c r="BG151" s="143">
        <f t="shared" si="16"/>
        <v>0</v>
      </c>
      <c r="BH151" s="143">
        <f t="shared" si="17"/>
        <v>0</v>
      </c>
      <c r="BI151" s="143">
        <f t="shared" si="18"/>
        <v>0</v>
      </c>
      <c r="BJ151" s="17" t="s">
        <v>81</v>
      </c>
      <c r="BK151" s="143">
        <f t="shared" si="19"/>
        <v>0</v>
      </c>
      <c r="BL151" s="17" t="s">
        <v>346</v>
      </c>
      <c r="BM151" s="142" t="s">
        <v>2749</v>
      </c>
    </row>
    <row r="152" spans="2:65" s="1" customFormat="1" ht="24.2" customHeight="1">
      <c r="B152" s="32"/>
      <c r="C152" s="131" t="s">
        <v>915</v>
      </c>
      <c r="D152" s="131" t="s">
        <v>342</v>
      </c>
      <c r="E152" s="132" t="s">
        <v>8695</v>
      </c>
      <c r="F152" s="133" t="s">
        <v>8696</v>
      </c>
      <c r="G152" s="134" t="s">
        <v>212</v>
      </c>
      <c r="H152" s="135">
        <v>1</v>
      </c>
      <c r="I152" s="136"/>
      <c r="J152" s="137">
        <f t="shared" si="10"/>
        <v>0</v>
      </c>
      <c r="K152" s="133" t="s">
        <v>2158</v>
      </c>
      <c r="L152" s="32"/>
      <c r="M152" s="138" t="s">
        <v>19</v>
      </c>
      <c r="N152" s="139" t="s">
        <v>44</v>
      </c>
      <c r="P152" s="140">
        <f t="shared" si="11"/>
        <v>0</v>
      </c>
      <c r="Q152" s="140">
        <v>0</v>
      </c>
      <c r="R152" s="140">
        <f t="shared" si="12"/>
        <v>0</v>
      </c>
      <c r="S152" s="140">
        <v>0</v>
      </c>
      <c r="T152" s="141">
        <f t="shared" si="13"/>
        <v>0</v>
      </c>
      <c r="AR152" s="142" t="s">
        <v>346</v>
      </c>
      <c r="AT152" s="142" t="s">
        <v>342</v>
      </c>
      <c r="AU152" s="142" t="s">
        <v>83</v>
      </c>
      <c r="AY152" s="17" t="s">
        <v>339</v>
      </c>
      <c r="BE152" s="143">
        <f t="shared" si="14"/>
        <v>0</v>
      </c>
      <c r="BF152" s="143">
        <f t="shared" si="15"/>
        <v>0</v>
      </c>
      <c r="BG152" s="143">
        <f t="shared" si="16"/>
        <v>0</v>
      </c>
      <c r="BH152" s="143">
        <f t="shared" si="17"/>
        <v>0</v>
      </c>
      <c r="BI152" s="143">
        <f t="shared" si="18"/>
        <v>0</v>
      </c>
      <c r="BJ152" s="17" t="s">
        <v>81</v>
      </c>
      <c r="BK152" s="143">
        <f t="shared" si="19"/>
        <v>0</v>
      </c>
      <c r="BL152" s="17" t="s">
        <v>346</v>
      </c>
      <c r="BM152" s="142" t="s">
        <v>2754</v>
      </c>
    </row>
    <row r="153" spans="2:65" s="1" customFormat="1" ht="33" customHeight="1">
      <c r="B153" s="32"/>
      <c r="C153" s="131" t="s">
        <v>924</v>
      </c>
      <c r="D153" s="131" t="s">
        <v>342</v>
      </c>
      <c r="E153" s="132" t="s">
        <v>8697</v>
      </c>
      <c r="F153" s="133" t="s">
        <v>8698</v>
      </c>
      <c r="G153" s="134" t="s">
        <v>212</v>
      </c>
      <c r="H153" s="135">
        <v>1</v>
      </c>
      <c r="I153" s="136"/>
      <c r="J153" s="137">
        <f t="shared" si="10"/>
        <v>0</v>
      </c>
      <c r="K153" s="133" t="s">
        <v>2158</v>
      </c>
      <c r="L153" s="32"/>
      <c r="M153" s="138" t="s">
        <v>19</v>
      </c>
      <c r="N153" s="139" t="s">
        <v>44</v>
      </c>
      <c r="P153" s="140">
        <f t="shared" si="11"/>
        <v>0</v>
      </c>
      <c r="Q153" s="140">
        <v>0</v>
      </c>
      <c r="R153" s="140">
        <f t="shared" si="12"/>
        <v>0</v>
      </c>
      <c r="S153" s="140">
        <v>0</v>
      </c>
      <c r="T153" s="141">
        <f t="shared" si="13"/>
        <v>0</v>
      </c>
      <c r="AR153" s="142" t="s">
        <v>346</v>
      </c>
      <c r="AT153" s="142" t="s">
        <v>342</v>
      </c>
      <c r="AU153" s="142" t="s">
        <v>83</v>
      </c>
      <c r="AY153" s="17" t="s">
        <v>339</v>
      </c>
      <c r="BE153" s="143">
        <f t="shared" si="14"/>
        <v>0</v>
      </c>
      <c r="BF153" s="143">
        <f t="shared" si="15"/>
        <v>0</v>
      </c>
      <c r="BG153" s="143">
        <f t="shared" si="16"/>
        <v>0</v>
      </c>
      <c r="BH153" s="143">
        <f t="shared" si="17"/>
        <v>0</v>
      </c>
      <c r="BI153" s="143">
        <f t="shared" si="18"/>
        <v>0</v>
      </c>
      <c r="BJ153" s="17" t="s">
        <v>81</v>
      </c>
      <c r="BK153" s="143">
        <f t="shared" si="19"/>
        <v>0</v>
      </c>
      <c r="BL153" s="17" t="s">
        <v>346</v>
      </c>
      <c r="BM153" s="142" t="s">
        <v>2760</v>
      </c>
    </row>
    <row r="154" spans="2:65" s="1" customFormat="1" ht="24.2" customHeight="1">
      <c r="B154" s="32"/>
      <c r="C154" s="131" t="s">
        <v>929</v>
      </c>
      <c r="D154" s="131" t="s">
        <v>342</v>
      </c>
      <c r="E154" s="132" t="s">
        <v>8699</v>
      </c>
      <c r="F154" s="133" t="s">
        <v>8700</v>
      </c>
      <c r="G154" s="134" t="s">
        <v>212</v>
      </c>
      <c r="H154" s="135">
        <v>1</v>
      </c>
      <c r="I154" s="136"/>
      <c r="J154" s="137">
        <f t="shared" si="10"/>
        <v>0</v>
      </c>
      <c r="K154" s="133" t="s">
        <v>2158</v>
      </c>
      <c r="L154" s="32"/>
      <c r="M154" s="138" t="s">
        <v>19</v>
      </c>
      <c r="N154" s="139" t="s">
        <v>44</v>
      </c>
      <c r="P154" s="140">
        <f t="shared" si="11"/>
        <v>0</v>
      </c>
      <c r="Q154" s="140">
        <v>0</v>
      </c>
      <c r="R154" s="140">
        <f t="shared" si="12"/>
        <v>0</v>
      </c>
      <c r="S154" s="140">
        <v>0</v>
      </c>
      <c r="T154" s="141">
        <f t="shared" si="13"/>
        <v>0</v>
      </c>
      <c r="AR154" s="142" t="s">
        <v>346</v>
      </c>
      <c r="AT154" s="142" t="s">
        <v>342</v>
      </c>
      <c r="AU154" s="142" t="s">
        <v>83</v>
      </c>
      <c r="AY154" s="17" t="s">
        <v>339</v>
      </c>
      <c r="BE154" s="143">
        <f t="shared" si="14"/>
        <v>0</v>
      </c>
      <c r="BF154" s="143">
        <f t="shared" si="15"/>
        <v>0</v>
      </c>
      <c r="BG154" s="143">
        <f t="shared" si="16"/>
        <v>0</v>
      </c>
      <c r="BH154" s="143">
        <f t="shared" si="17"/>
        <v>0</v>
      </c>
      <c r="BI154" s="143">
        <f t="shared" si="18"/>
        <v>0</v>
      </c>
      <c r="BJ154" s="17" t="s">
        <v>81</v>
      </c>
      <c r="BK154" s="143">
        <f t="shared" si="19"/>
        <v>0</v>
      </c>
      <c r="BL154" s="17" t="s">
        <v>346</v>
      </c>
      <c r="BM154" s="142" t="s">
        <v>2773</v>
      </c>
    </row>
    <row r="155" spans="2:65" s="1" customFormat="1" ht="16.5" customHeight="1">
      <c r="B155" s="32"/>
      <c r="C155" s="131" t="s">
        <v>934</v>
      </c>
      <c r="D155" s="131" t="s">
        <v>342</v>
      </c>
      <c r="E155" s="132" t="s">
        <v>8701</v>
      </c>
      <c r="F155" s="133" t="s">
        <v>8702</v>
      </c>
      <c r="G155" s="134" t="s">
        <v>212</v>
      </c>
      <c r="H155" s="135">
        <v>1</v>
      </c>
      <c r="I155" s="136"/>
      <c r="J155" s="137">
        <f t="shared" si="10"/>
        <v>0</v>
      </c>
      <c r="K155" s="133" t="s">
        <v>2158</v>
      </c>
      <c r="L155" s="32"/>
      <c r="M155" s="138" t="s">
        <v>19</v>
      </c>
      <c r="N155" s="139" t="s">
        <v>44</v>
      </c>
      <c r="P155" s="140">
        <f t="shared" si="11"/>
        <v>0</v>
      </c>
      <c r="Q155" s="140">
        <v>0</v>
      </c>
      <c r="R155" s="140">
        <f t="shared" si="12"/>
        <v>0</v>
      </c>
      <c r="S155" s="140">
        <v>0</v>
      </c>
      <c r="T155" s="141">
        <f t="shared" si="13"/>
        <v>0</v>
      </c>
      <c r="AR155" s="142" t="s">
        <v>346</v>
      </c>
      <c r="AT155" s="142" t="s">
        <v>342</v>
      </c>
      <c r="AU155" s="142" t="s">
        <v>83</v>
      </c>
      <c r="AY155" s="17" t="s">
        <v>339</v>
      </c>
      <c r="BE155" s="143">
        <f t="shared" si="14"/>
        <v>0</v>
      </c>
      <c r="BF155" s="143">
        <f t="shared" si="15"/>
        <v>0</v>
      </c>
      <c r="BG155" s="143">
        <f t="shared" si="16"/>
        <v>0</v>
      </c>
      <c r="BH155" s="143">
        <f t="shared" si="17"/>
        <v>0</v>
      </c>
      <c r="BI155" s="143">
        <f t="shared" si="18"/>
        <v>0</v>
      </c>
      <c r="BJ155" s="17" t="s">
        <v>81</v>
      </c>
      <c r="BK155" s="143">
        <f t="shared" si="19"/>
        <v>0</v>
      </c>
      <c r="BL155" s="17" t="s">
        <v>346</v>
      </c>
      <c r="BM155" s="142" t="s">
        <v>2783</v>
      </c>
    </row>
    <row r="156" spans="2:65" s="1" customFormat="1" ht="16.5" customHeight="1">
      <c r="B156" s="32"/>
      <c r="C156" s="131" t="s">
        <v>941</v>
      </c>
      <c r="D156" s="131" t="s">
        <v>342</v>
      </c>
      <c r="E156" s="132" t="s">
        <v>8703</v>
      </c>
      <c r="F156" s="133" t="s">
        <v>8704</v>
      </c>
      <c r="G156" s="134" t="s">
        <v>212</v>
      </c>
      <c r="H156" s="135">
        <v>1</v>
      </c>
      <c r="I156" s="136"/>
      <c r="J156" s="137">
        <f t="shared" si="10"/>
        <v>0</v>
      </c>
      <c r="K156" s="133" t="s">
        <v>2158</v>
      </c>
      <c r="L156" s="32"/>
      <c r="M156" s="138" t="s">
        <v>19</v>
      </c>
      <c r="N156" s="139" t="s">
        <v>44</v>
      </c>
      <c r="P156" s="140">
        <f t="shared" si="11"/>
        <v>0</v>
      </c>
      <c r="Q156" s="140">
        <v>0</v>
      </c>
      <c r="R156" s="140">
        <f t="shared" si="12"/>
        <v>0</v>
      </c>
      <c r="S156" s="140">
        <v>0</v>
      </c>
      <c r="T156" s="141">
        <f t="shared" si="13"/>
        <v>0</v>
      </c>
      <c r="AR156" s="142" t="s">
        <v>346</v>
      </c>
      <c r="AT156" s="142" t="s">
        <v>342</v>
      </c>
      <c r="AU156" s="142" t="s">
        <v>83</v>
      </c>
      <c r="AY156" s="17" t="s">
        <v>339</v>
      </c>
      <c r="BE156" s="143">
        <f t="shared" si="14"/>
        <v>0</v>
      </c>
      <c r="BF156" s="143">
        <f t="shared" si="15"/>
        <v>0</v>
      </c>
      <c r="BG156" s="143">
        <f t="shared" si="16"/>
        <v>0</v>
      </c>
      <c r="BH156" s="143">
        <f t="shared" si="17"/>
        <v>0</v>
      </c>
      <c r="BI156" s="143">
        <f t="shared" si="18"/>
        <v>0</v>
      </c>
      <c r="BJ156" s="17" t="s">
        <v>81</v>
      </c>
      <c r="BK156" s="143">
        <f t="shared" si="19"/>
        <v>0</v>
      </c>
      <c r="BL156" s="17" t="s">
        <v>346</v>
      </c>
      <c r="BM156" s="142" t="s">
        <v>2794</v>
      </c>
    </row>
    <row r="157" spans="2:65" s="1" customFormat="1" ht="37.9" customHeight="1">
      <c r="B157" s="32"/>
      <c r="C157" s="131" t="s">
        <v>947</v>
      </c>
      <c r="D157" s="131" t="s">
        <v>342</v>
      </c>
      <c r="E157" s="132" t="s">
        <v>8705</v>
      </c>
      <c r="F157" s="133" t="s">
        <v>8706</v>
      </c>
      <c r="G157" s="134" t="s">
        <v>212</v>
      </c>
      <c r="H157" s="135">
        <v>1</v>
      </c>
      <c r="I157" s="136"/>
      <c r="J157" s="137">
        <f t="shared" si="10"/>
        <v>0</v>
      </c>
      <c r="K157" s="133" t="s">
        <v>2158</v>
      </c>
      <c r="L157" s="32"/>
      <c r="M157" s="138" t="s">
        <v>19</v>
      </c>
      <c r="N157" s="139" t="s">
        <v>44</v>
      </c>
      <c r="P157" s="140">
        <f t="shared" si="11"/>
        <v>0</v>
      </c>
      <c r="Q157" s="140">
        <v>0</v>
      </c>
      <c r="R157" s="140">
        <f t="shared" si="12"/>
        <v>0</v>
      </c>
      <c r="S157" s="140">
        <v>0</v>
      </c>
      <c r="T157" s="141">
        <f t="shared" si="13"/>
        <v>0</v>
      </c>
      <c r="AR157" s="142" t="s">
        <v>346</v>
      </c>
      <c r="AT157" s="142" t="s">
        <v>342</v>
      </c>
      <c r="AU157" s="142" t="s">
        <v>83</v>
      </c>
      <c r="AY157" s="17" t="s">
        <v>339</v>
      </c>
      <c r="BE157" s="143">
        <f t="shared" si="14"/>
        <v>0</v>
      </c>
      <c r="BF157" s="143">
        <f t="shared" si="15"/>
        <v>0</v>
      </c>
      <c r="BG157" s="143">
        <f t="shared" si="16"/>
        <v>0</v>
      </c>
      <c r="BH157" s="143">
        <f t="shared" si="17"/>
        <v>0</v>
      </c>
      <c r="BI157" s="143">
        <f t="shared" si="18"/>
        <v>0</v>
      </c>
      <c r="BJ157" s="17" t="s">
        <v>81</v>
      </c>
      <c r="BK157" s="143">
        <f t="shared" si="19"/>
        <v>0</v>
      </c>
      <c r="BL157" s="17" t="s">
        <v>346</v>
      </c>
      <c r="BM157" s="142" t="s">
        <v>2804</v>
      </c>
    </row>
    <row r="158" spans="2:65" s="1" customFormat="1" ht="49.15" customHeight="1">
      <c r="B158" s="32"/>
      <c r="C158" s="131" t="s">
        <v>955</v>
      </c>
      <c r="D158" s="131" t="s">
        <v>342</v>
      </c>
      <c r="E158" s="132" t="s">
        <v>8707</v>
      </c>
      <c r="F158" s="133" t="s">
        <v>8708</v>
      </c>
      <c r="G158" s="134" t="s">
        <v>212</v>
      </c>
      <c r="H158" s="135">
        <v>1</v>
      </c>
      <c r="I158" s="136"/>
      <c r="J158" s="137">
        <f t="shared" si="10"/>
        <v>0</v>
      </c>
      <c r="K158" s="133" t="s">
        <v>2158</v>
      </c>
      <c r="L158" s="32"/>
      <c r="M158" s="138" t="s">
        <v>19</v>
      </c>
      <c r="N158" s="139" t="s">
        <v>44</v>
      </c>
      <c r="P158" s="140">
        <f t="shared" si="11"/>
        <v>0</v>
      </c>
      <c r="Q158" s="140">
        <v>0</v>
      </c>
      <c r="R158" s="140">
        <f t="shared" si="12"/>
        <v>0</v>
      </c>
      <c r="S158" s="140">
        <v>0</v>
      </c>
      <c r="T158" s="141">
        <f t="shared" si="13"/>
        <v>0</v>
      </c>
      <c r="AR158" s="142" t="s">
        <v>346</v>
      </c>
      <c r="AT158" s="142" t="s">
        <v>342</v>
      </c>
      <c r="AU158" s="142" t="s">
        <v>83</v>
      </c>
      <c r="AY158" s="17" t="s">
        <v>339</v>
      </c>
      <c r="BE158" s="143">
        <f t="shared" si="14"/>
        <v>0</v>
      </c>
      <c r="BF158" s="143">
        <f t="shared" si="15"/>
        <v>0</v>
      </c>
      <c r="BG158" s="143">
        <f t="shared" si="16"/>
        <v>0</v>
      </c>
      <c r="BH158" s="143">
        <f t="shared" si="17"/>
        <v>0</v>
      </c>
      <c r="BI158" s="143">
        <f t="shared" si="18"/>
        <v>0</v>
      </c>
      <c r="BJ158" s="17" t="s">
        <v>81</v>
      </c>
      <c r="BK158" s="143">
        <f t="shared" si="19"/>
        <v>0</v>
      </c>
      <c r="BL158" s="17" t="s">
        <v>346</v>
      </c>
      <c r="BM158" s="142" t="s">
        <v>2814</v>
      </c>
    </row>
    <row r="159" spans="2:65" s="1" customFormat="1" ht="16.5" customHeight="1">
      <c r="B159" s="32"/>
      <c r="C159" s="131" t="s">
        <v>962</v>
      </c>
      <c r="D159" s="131" t="s">
        <v>342</v>
      </c>
      <c r="E159" s="132" t="s">
        <v>8709</v>
      </c>
      <c r="F159" s="133" t="s">
        <v>8710</v>
      </c>
      <c r="G159" s="134" t="s">
        <v>8711</v>
      </c>
      <c r="H159" s="135">
        <v>150</v>
      </c>
      <c r="I159" s="136"/>
      <c r="J159" s="137">
        <f t="shared" si="10"/>
        <v>0</v>
      </c>
      <c r="K159" s="133" t="s">
        <v>2158</v>
      </c>
      <c r="L159" s="32"/>
      <c r="M159" s="138" t="s">
        <v>19</v>
      </c>
      <c r="N159" s="139" t="s">
        <v>44</v>
      </c>
      <c r="P159" s="140">
        <f t="shared" si="11"/>
        <v>0</v>
      </c>
      <c r="Q159" s="140">
        <v>0</v>
      </c>
      <c r="R159" s="140">
        <f t="shared" si="12"/>
        <v>0</v>
      </c>
      <c r="S159" s="140">
        <v>0</v>
      </c>
      <c r="T159" s="141">
        <f t="shared" si="13"/>
        <v>0</v>
      </c>
      <c r="AR159" s="142" t="s">
        <v>346</v>
      </c>
      <c r="AT159" s="142" t="s">
        <v>342</v>
      </c>
      <c r="AU159" s="142" t="s">
        <v>83</v>
      </c>
      <c r="AY159" s="17" t="s">
        <v>339</v>
      </c>
      <c r="BE159" s="143">
        <f t="shared" si="14"/>
        <v>0</v>
      </c>
      <c r="BF159" s="143">
        <f t="shared" si="15"/>
        <v>0</v>
      </c>
      <c r="BG159" s="143">
        <f t="shared" si="16"/>
        <v>0</v>
      </c>
      <c r="BH159" s="143">
        <f t="shared" si="17"/>
        <v>0</v>
      </c>
      <c r="BI159" s="143">
        <f t="shared" si="18"/>
        <v>0</v>
      </c>
      <c r="BJ159" s="17" t="s">
        <v>81</v>
      </c>
      <c r="BK159" s="143">
        <f t="shared" si="19"/>
        <v>0</v>
      </c>
      <c r="BL159" s="17" t="s">
        <v>346</v>
      </c>
      <c r="BM159" s="142" t="s">
        <v>2824</v>
      </c>
    </row>
    <row r="160" spans="2:65" s="1" customFormat="1" ht="16.5" customHeight="1">
      <c r="B160" s="32"/>
      <c r="C160" s="131" t="s">
        <v>967</v>
      </c>
      <c r="D160" s="131" t="s">
        <v>342</v>
      </c>
      <c r="E160" s="132" t="s">
        <v>8712</v>
      </c>
      <c r="F160" s="133" t="s">
        <v>8713</v>
      </c>
      <c r="G160" s="134" t="s">
        <v>212</v>
      </c>
      <c r="H160" s="135">
        <v>4</v>
      </c>
      <c r="I160" s="136"/>
      <c r="J160" s="137">
        <f t="shared" si="10"/>
        <v>0</v>
      </c>
      <c r="K160" s="133" t="s">
        <v>2158</v>
      </c>
      <c r="L160" s="32"/>
      <c r="M160" s="138" t="s">
        <v>19</v>
      </c>
      <c r="N160" s="139" t="s">
        <v>44</v>
      </c>
      <c r="P160" s="140">
        <f t="shared" si="11"/>
        <v>0</v>
      </c>
      <c r="Q160" s="140">
        <v>0</v>
      </c>
      <c r="R160" s="140">
        <f t="shared" si="12"/>
        <v>0</v>
      </c>
      <c r="S160" s="140">
        <v>0</v>
      </c>
      <c r="T160" s="141">
        <f t="shared" si="13"/>
        <v>0</v>
      </c>
      <c r="AR160" s="142" t="s">
        <v>346</v>
      </c>
      <c r="AT160" s="142" t="s">
        <v>342</v>
      </c>
      <c r="AU160" s="142" t="s">
        <v>83</v>
      </c>
      <c r="AY160" s="17" t="s">
        <v>339</v>
      </c>
      <c r="BE160" s="143">
        <f t="shared" si="14"/>
        <v>0</v>
      </c>
      <c r="BF160" s="143">
        <f t="shared" si="15"/>
        <v>0</v>
      </c>
      <c r="BG160" s="143">
        <f t="shared" si="16"/>
        <v>0</v>
      </c>
      <c r="BH160" s="143">
        <f t="shared" si="17"/>
        <v>0</v>
      </c>
      <c r="BI160" s="143">
        <f t="shared" si="18"/>
        <v>0</v>
      </c>
      <c r="BJ160" s="17" t="s">
        <v>81</v>
      </c>
      <c r="BK160" s="143">
        <f t="shared" si="19"/>
        <v>0</v>
      </c>
      <c r="BL160" s="17" t="s">
        <v>346</v>
      </c>
      <c r="BM160" s="142" t="s">
        <v>2834</v>
      </c>
    </row>
    <row r="161" spans="2:65" s="1" customFormat="1" ht="16.5" customHeight="1">
      <c r="B161" s="32"/>
      <c r="C161" s="131" t="s">
        <v>974</v>
      </c>
      <c r="D161" s="131" t="s">
        <v>342</v>
      </c>
      <c r="E161" s="132" t="s">
        <v>8714</v>
      </c>
      <c r="F161" s="133" t="s">
        <v>8715</v>
      </c>
      <c r="G161" s="134" t="s">
        <v>212</v>
      </c>
      <c r="H161" s="135">
        <v>2</v>
      </c>
      <c r="I161" s="136"/>
      <c r="J161" s="137">
        <f t="shared" si="10"/>
        <v>0</v>
      </c>
      <c r="K161" s="133" t="s">
        <v>2158</v>
      </c>
      <c r="L161" s="32"/>
      <c r="M161" s="138" t="s">
        <v>19</v>
      </c>
      <c r="N161" s="139" t="s">
        <v>44</v>
      </c>
      <c r="P161" s="140">
        <f t="shared" si="11"/>
        <v>0</v>
      </c>
      <c r="Q161" s="140">
        <v>0</v>
      </c>
      <c r="R161" s="140">
        <f t="shared" si="12"/>
        <v>0</v>
      </c>
      <c r="S161" s="140">
        <v>0</v>
      </c>
      <c r="T161" s="141">
        <f t="shared" si="13"/>
        <v>0</v>
      </c>
      <c r="AR161" s="142" t="s">
        <v>346</v>
      </c>
      <c r="AT161" s="142" t="s">
        <v>342</v>
      </c>
      <c r="AU161" s="142" t="s">
        <v>83</v>
      </c>
      <c r="AY161" s="17" t="s">
        <v>339</v>
      </c>
      <c r="BE161" s="143">
        <f t="shared" si="14"/>
        <v>0</v>
      </c>
      <c r="BF161" s="143">
        <f t="shared" si="15"/>
        <v>0</v>
      </c>
      <c r="BG161" s="143">
        <f t="shared" si="16"/>
        <v>0</v>
      </c>
      <c r="BH161" s="143">
        <f t="shared" si="17"/>
        <v>0</v>
      </c>
      <c r="BI161" s="143">
        <f t="shared" si="18"/>
        <v>0</v>
      </c>
      <c r="BJ161" s="17" t="s">
        <v>81</v>
      </c>
      <c r="BK161" s="143">
        <f t="shared" si="19"/>
        <v>0</v>
      </c>
      <c r="BL161" s="17" t="s">
        <v>346</v>
      </c>
      <c r="BM161" s="142" t="s">
        <v>2843</v>
      </c>
    </row>
    <row r="162" spans="2:65" s="1" customFormat="1" ht="16.5" customHeight="1">
      <c r="B162" s="32"/>
      <c r="C162" s="131" t="s">
        <v>981</v>
      </c>
      <c r="D162" s="131" t="s">
        <v>342</v>
      </c>
      <c r="E162" s="132" t="s">
        <v>8716</v>
      </c>
      <c r="F162" s="133" t="s">
        <v>8717</v>
      </c>
      <c r="G162" s="134" t="s">
        <v>212</v>
      </c>
      <c r="H162" s="135">
        <v>2</v>
      </c>
      <c r="I162" s="136"/>
      <c r="J162" s="137">
        <f t="shared" si="10"/>
        <v>0</v>
      </c>
      <c r="K162" s="133" t="s">
        <v>2158</v>
      </c>
      <c r="L162" s="32"/>
      <c r="M162" s="138" t="s">
        <v>19</v>
      </c>
      <c r="N162" s="139" t="s">
        <v>44</v>
      </c>
      <c r="P162" s="140">
        <f t="shared" si="11"/>
        <v>0</v>
      </c>
      <c r="Q162" s="140">
        <v>0</v>
      </c>
      <c r="R162" s="140">
        <f t="shared" si="12"/>
        <v>0</v>
      </c>
      <c r="S162" s="140">
        <v>0</v>
      </c>
      <c r="T162" s="141">
        <f t="shared" si="13"/>
        <v>0</v>
      </c>
      <c r="AR162" s="142" t="s">
        <v>346</v>
      </c>
      <c r="AT162" s="142" t="s">
        <v>342</v>
      </c>
      <c r="AU162" s="142" t="s">
        <v>83</v>
      </c>
      <c r="AY162" s="17" t="s">
        <v>339</v>
      </c>
      <c r="BE162" s="143">
        <f t="shared" si="14"/>
        <v>0</v>
      </c>
      <c r="BF162" s="143">
        <f t="shared" si="15"/>
        <v>0</v>
      </c>
      <c r="BG162" s="143">
        <f t="shared" si="16"/>
        <v>0</v>
      </c>
      <c r="BH162" s="143">
        <f t="shared" si="17"/>
        <v>0</v>
      </c>
      <c r="BI162" s="143">
        <f t="shared" si="18"/>
        <v>0</v>
      </c>
      <c r="BJ162" s="17" t="s">
        <v>81</v>
      </c>
      <c r="BK162" s="143">
        <f t="shared" si="19"/>
        <v>0</v>
      </c>
      <c r="BL162" s="17" t="s">
        <v>346</v>
      </c>
      <c r="BM162" s="142" t="s">
        <v>2853</v>
      </c>
    </row>
    <row r="163" spans="2:65" s="1" customFormat="1" ht="21.75" customHeight="1">
      <c r="B163" s="32"/>
      <c r="C163" s="131" t="s">
        <v>994</v>
      </c>
      <c r="D163" s="131" t="s">
        <v>342</v>
      </c>
      <c r="E163" s="132" t="s">
        <v>8718</v>
      </c>
      <c r="F163" s="133" t="s">
        <v>8719</v>
      </c>
      <c r="G163" s="134" t="s">
        <v>212</v>
      </c>
      <c r="H163" s="135">
        <v>1</v>
      </c>
      <c r="I163" s="136"/>
      <c r="J163" s="137">
        <f t="shared" si="10"/>
        <v>0</v>
      </c>
      <c r="K163" s="133" t="s">
        <v>2158</v>
      </c>
      <c r="L163" s="32"/>
      <c r="M163" s="138" t="s">
        <v>19</v>
      </c>
      <c r="N163" s="139" t="s">
        <v>44</v>
      </c>
      <c r="P163" s="140">
        <f t="shared" si="11"/>
        <v>0</v>
      </c>
      <c r="Q163" s="140">
        <v>0</v>
      </c>
      <c r="R163" s="140">
        <f t="shared" si="12"/>
        <v>0</v>
      </c>
      <c r="S163" s="140">
        <v>0</v>
      </c>
      <c r="T163" s="141">
        <f t="shared" si="13"/>
        <v>0</v>
      </c>
      <c r="AR163" s="142" t="s">
        <v>346</v>
      </c>
      <c r="AT163" s="142" t="s">
        <v>342</v>
      </c>
      <c r="AU163" s="142" t="s">
        <v>83</v>
      </c>
      <c r="AY163" s="17" t="s">
        <v>339</v>
      </c>
      <c r="BE163" s="143">
        <f t="shared" si="14"/>
        <v>0</v>
      </c>
      <c r="BF163" s="143">
        <f t="shared" si="15"/>
        <v>0</v>
      </c>
      <c r="BG163" s="143">
        <f t="shared" si="16"/>
        <v>0</v>
      </c>
      <c r="BH163" s="143">
        <f t="shared" si="17"/>
        <v>0</v>
      </c>
      <c r="BI163" s="143">
        <f t="shared" si="18"/>
        <v>0</v>
      </c>
      <c r="BJ163" s="17" t="s">
        <v>81</v>
      </c>
      <c r="BK163" s="143">
        <f t="shared" si="19"/>
        <v>0</v>
      </c>
      <c r="BL163" s="17" t="s">
        <v>346</v>
      </c>
      <c r="BM163" s="142" t="s">
        <v>2863</v>
      </c>
    </row>
    <row r="164" spans="2:65" s="1" customFormat="1" ht="21.75" customHeight="1">
      <c r="B164" s="32"/>
      <c r="C164" s="131" t="s">
        <v>1001</v>
      </c>
      <c r="D164" s="131" t="s">
        <v>342</v>
      </c>
      <c r="E164" s="132" t="s">
        <v>8720</v>
      </c>
      <c r="F164" s="133" t="s">
        <v>8721</v>
      </c>
      <c r="G164" s="134" t="s">
        <v>212</v>
      </c>
      <c r="H164" s="135">
        <v>1</v>
      </c>
      <c r="I164" s="136"/>
      <c r="J164" s="137">
        <f t="shared" si="10"/>
        <v>0</v>
      </c>
      <c r="K164" s="133" t="s">
        <v>2158</v>
      </c>
      <c r="L164" s="32"/>
      <c r="M164" s="138" t="s">
        <v>19</v>
      </c>
      <c r="N164" s="139" t="s">
        <v>44</v>
      </c>
      <c r="P164" s="140">
        <f t="shared" si="11"/>
        <v>0</v>
      </c>
      <c r="Q164" s="140">
        <v>0</v>
      </c>
      <c r="R164" s="140">
        <f t="shared" si="12"/>
        <v>0</v>
      </c>
      <c r="S164" s="140">
        <v>0</v>
      </c>
      <c r="T164" s="141">
        <f t="shared" si="13"/>
        <v>0</v>
      </c>
      <c r="AR164" s="142" t="s">
        <v>346</v>
      </c>
      <c r="AT164" s="142" t="s">
        <v>342</v>
      </c>
      <c r="AU164" s="142" t="s">
        <v>83</v>
      </c>
      <c r="AY164" s="17" t="s">
        <v>339</v>
      </c>
      <c r="BE164" s="143">
        <f t="shared" si="14"/>
        <v>0</v>
      </c>
      <c r="BF164" s="143">
        <f t="shared" si="15"/>
        <v>0</v>
      </c>
      <c r="BG164" s="143">
        <f t="shared" si="16"/>
        <v>0</v>
      </c>
      <c r="BH164" s="143">
        <f t="shared" si="17"/>
        <v>0</v>
      </c>
      <c r="BI164" s="143">
        <f t="shared" si="18"/>
        <v>0</v>
      </c>
      <c r="BJ164" s="17" t="s">
        <v>81</v>
      </c>
      <c r="BK164" s="143">
        <f t="shared" si="19"/>
        <v>0</v>
      </c>
      <c r="BL164" s="17" t="s">
        <v>346</v>
      </c>
      <c r="BM164" s="142" t="s">
        <v>2872</v>
      </c>
    </row>
    <row r="165" spans="2:65" s="1" customFormat="1" ht="16.5" customHeight="1">
      <c r="B165" s="32"/>
      <c r="C165" s="131" t="s">
        <v>1008</v>
      </c>
      <c r="D165" s="131" t="s">
        <v>342</v>
      </c>
      <c r="E165" s="132" t="s">
        <v>8722</v>
      </c>
      <c r="F165" s="133" t="s">
        <v>8723</v>
      </c>
      <c r="G165" s="134" t="s">
        <v>212</v>
      </c>
      <c r="H165" s="135">
        <v>6</v>
      </c>
      <c r="I165" s="136"/>
      <c r="J165" s="137">
        <f t="shared" si="10"/>
        <v>0</v>
      </c>
      <c r="K165" s="133" t="s">
        <v>2158</v>
      </c>
      <c r="L165" s="32"/>
      <c r="M165" s="138" t="s">
        <v>19</v>
      </c>
      <c r="N165" s="139" t="s">
        <v>44</v>
      </c>
      <c r="P165" s="140">
        <f t="shared" si="11"/>
        <v>0</v>
      </c>
      <c r="Q165" s="140">
        <v>0</v>
      </c>
      <c r="R165" s="140">
        <f t="shared" si="12"/>
        <v>0</v>
      </c>
      <c r="S165" s="140">
        <v>0</v>
      </c>
      <c r="T165" s="141">
        <f t="shared" si="13"/>
        <v>0</v>
      </c>
      <c r="AR165" s="142" t="s">
        <v>346</v>
      </c>
      <c r="AT165" s="142" t="s">
        <v>342</v>
      </c>
      <c r="AU165" s="142" t="s">
        <v>83</v>
      </c>
      <c r="AY165" s="17" t="s">
        <v>339</v>
      </c>
      <c r="BE165" s="143">
        <f t="shared" si="14"/>
        <v>0</v>
      </c>
      <c r="BF165" s="143">
        <f t="shared" si="15"/>
        <v>0</v>
      </c>
      <c r="BG165" s="143">
        <f t="shared" si="16"/>
        <v>0</v>
      </c>
      <c r="BH165" s="143">
        <f t="shared" si="17"/>
        <v>0</v>
      </c>
      <c r="BI165" s="143">
        <f t="shared" si="18"/>
        <v>0</v>
      </c>
      <c r="BJ165" s="17" t="s">
        <v>81</v>
      </c>
      <c r="BK165" s="143">
        <f t="shared" si="19"/>
        <v>0</v>
      </c>
      <c r="BL165" s="17" t="s">
        <v>346</v>
      </c>
      <c r="BM165" s="142" t="s">
        <v>2882</v>
      </c>
    </row>
    <row r="166" spans="2:65" s="1" customFormat="1" ht="16.5" customHeight="1">
      <c r="B166" s="32"/>
      <c r="C166" s="131" t="s">
        <v>206</v>
      </c>
      <c r="D166" s="131" t="s">
        <v>342</v>
      </c>
      <c r="E166" s="132" t="s">
        <v>8724</v>
      </c>
      <c r="F166" s="133" t="s">
        <v>8725</v>
      </c>
      <c r="G166" s="134" t="s">
        <v>212</v>
      </c>
      <c r="H166" s="135">
        <v>1</v>
      </c>
      <c r="I166" s="136"/>
      <c r="J166" s="137">
        <f t="shared" si="10"/>
        <v>0</v>
      </c>
      <c r="K166" s="133" t="s">
        <v>2158</v>
      </c>
      <c r="L166" s="32"/>
      <c r="M166" s="138" t="s">
        <v>19</v>
      </c>
      <c r="N166" s="139" t="s">
        <v>44</v>
      </c>
      <c r="P166" s="140">
        <f t="shared" si="11"/>
        <v>0</v>
      </c>
      <c r="Q166" s="140">
        <v>0</v>
      </c>
      <c r="R166" s="140">
        <f t="shared" si="12"/>
        <v>0</v>
      </c>
      <c r="S166" s="140">
        <v>0</v>
      </c>
      <c r="T166" s="141">
        <f t="shared" si="13"/>
        <v>0</v>
      </c>
      <c r="AR166" s="142" t="s">
        <v>346</v>
      </c>
      <c r="AT166" s="142" t="s">
        <v>342</v>
      </c>
      <c r="AU166" s="142" t="s">
        <v>83</v>
      </c>
      <c r="AY166" s="17" t="s">
        <v>339</v>
      </c>
      <c r="BE166" s="143">
        <f t="shared" si="14"/>
        <v>0</v>
      </c>
      <c r="BF166" s="143">
        <f t="shared" si="15"/>
        <v>0</v>
      </c>
      <c r="BG166" s="143">
        <f t="shared" si="16"/>
        <v>0</v>
      </c>
      <c r="BH166" s="143">
        <f t="shared" si="17"/>
        <v>0</v>
      </c>
      <c r="BI166" s="143">
        <f t="shared" si="18"/>
        <v>0</v>
      </c>
      <c r="BJ166" s="17" t="s">
        <v>81</v>
      </c>
      <c r="BK166" s="143">
        <f t="shared" si="19"/>
        <v>0</v>
      </c>
      <c r="BL166" s="17" t="s">
        <v>346</v>
      </c>
      <c r="BM166" s="142" t="s">
        <v>2892</v>
      </c>
    </row>
    <row r="167" spans="2:65" s="1" customFormat="1" ht="16.5" customHeight="1">
      <c r="B167" s="32"/>
      <c r="C167" s="131" t="s">
        <v>1023</v>
      </c>
      <c r="D167" s="131" t="s">
        <v>342</v>
      </c>
      <c r="E167" s="132" t="s">
        <v>8726</v>
      </c>
      <c r="F167" s="133" t="s">
        <v>8727</v>
      </c>
      <c r="G167" s="134" t="s">
        <v>212</v>
      </c>
      <c r="H167" s="135">
        <v>2</v>
      </c>
      <c r="I167" s="136"/>
      <c r="J167" s="137">
        <f t="shared" si="10"/>
        <v>0</v>
      </c>
      <c r="K167" s="133" t="s">
        <v>2158</v>
      </c>
      <c r="L167" s="32"/>
      <c r="M167" s="138" t="s">
        <v>19</v>
      </c>
      <c r="N167" s="139" t="s">
        <v>44</v>
      </c>
      <c r="P167" s="140">
        <f t="shared" si="11"/>
        <v>0</v>
      </c>
      <c r="Q167" s="140">
        <v>0</v>
      </c>
      <c r="R167" s="140">
        <f t="shared" si="12"/>
        <v>0</v>
      </c>
      <c r="S167" s="140">
        <v>0</v>
      </c>
      <c r="T167" s="141">
        <f t="shared" si="13"/>
        <v>0</v>
      </c>
      <c r="AR167" s="142" t="s">
        <v>346</v>
      </c>
      <c r="AT167" s="142" t="s">
        <v>342</v>
      </c>
      <c r="AU167" s="142" t="s">
        <v>83</v>
      </c>
      <c r="AY167" s="17" t="s">
        <v>339</v>
      </c>
      <c r="BE167" s="143">
        <f t="shared" si="14"/>
        <v>0</v>
      </c>
      <c r="BF167" s="143">
        <f t="shared" si="15"/>
        <v>0</v>
      </c>
      <c r="BG167" s="143">
        <f t="shared" si="16"/>
        <v>0</v>
      </c>
      <c r="BH167" s="143">
        <f t="shared" si="17"/>
        <v>0</v>
      </c>
      <c r="BI167" s="143">
        <f t="shared" si="18"/>
        <v>0</v>
      </c>
      <c r="BJ167" s="17" t="s">
        <v>81</v>
      </c>
      <c r="BK167" s="143">
        <f t="shared" si="19"/>
        <v>0</v>
      </c>
      <c r="BL167" s="17" t="s">
        <v>346</v>
      </c>
      <c r="BM167" s="142" t="s">
        <v>2902</v>
      </c>
    </row>
    <row r="168" spans="2:65" s="1" customFormat="1" ht="16.5" customHeight="1">
      <c r="B168" s="32"/>
      <c r="C168" s="131" t="s">
        <v>1029</v>
      </c>
      <c r="D168" s="131" t="s">
        <v>342</v>
      </c>
      <c r="E168" s="132" t="s">
        <v>8728</v>
      </c>
      <c r="F168" s="133" t="s">
        <v>8729</v>
      </c>
      <c r="G168" s="134" t="s">
        <v>212</v>
      </c>
      <c r="H168" s="135">
        <v>1</v>
      </c>
      <c r="I168" s="136"/>
      <c r="J168" s="137">
        <f t="shared" si="10"/>
        <v>0</v>
      </c>
      <c r="K168" s="133" t="s">
        <v>2158</v>
      </c>
      <c r="L168" s="32"/>
      <c r="M168" s="138" t="s">
        <v>19</v>
      </c>
      <c r="N168" s="139" t="s">
        <v>44</v>
      </c>
      <c r="P168" s="140">
        <f t="shared" si="11"/>
        <v>0</v>
      </c>
      <c r="Q168" s="140">
        <v>0</v>
      </c>
      <c r="R168" s="140">
        <f t="shared" si="12"/>
        <v>0</v>
      </c>
      <c r="S168" s="140">
        <v>0</v>
      </c>
      <c r="T168" s="141">
        <f t="shared" si="13"/>
        <v>0</v>
      </c>
      <c r="AR168" s="142" t="s">
        <v>346</v>
      </c>
      <c r="AT168" s="142" t="s">
        <v>342</v>
      </c>
      <c r="AU168" s="142" t="s">
        <v>83</v>
      </c>
      <c r="AY168" s="17" t="s">
        <v>339</v>
      </c>
      <c r="BE168" s="143">
        <f t="shared" si="14"/>
        <v>0</v>
      </c>
      <c r="BF168" s="143">
        <f t="shared" si="15"/>
        <v>0</v>
      </c>
      <c r="BG168" s="143">
        <f t="shared" si="16"/>
        <v>0</v>
      </c>
      <c r="BH168" s="143">
        <f t="shared" si="17"/>
        <v>0</v>
      </c>
      <c r="BI168" s="143">
        <f t="shared" si="18"/>
        <v>0</v>
      </c>
      <c r="BJ168" s="17" t="s">
        <v>81</v>
      </c>
      <c r="BK168" s="143">
        <f t="shared" si="19"/>
        <v>0</v>
      </c>
      <c r="BL168" s="17" t="s">
        <v>346</v>
      </c>
      <c r="BM168" s="142" t="s">
        <v>2912</v>
      </c>
    </row>
    <row r="169" spans="2:65" s="1" customFormat="1" ht="16.5" customHeight="1">
      <c r="B169" s="32"/>
      <c r="C169" s="131" t="s">
        <v>1042</v>
      </c>
      <c r="D169" s="131" t="s">
        <v>342</v>
      </c>
      <c r="E169" s="132" t="s">
        <v>8730</v>
      </c>
      <c r="F169" s="133" t="s">
        <v>8731</v>
      </c>
      <c r="G169" s="134" t="s">
        <v>212</v>
      </c>
      <c r="H169" s="135">
        <v>35</v>
      </c>
      <c r="I169" s="136"/>
      <c r="J169" s="137">
        <f t="shared" si="10"/>
        <v>0</v>
      </c>
      <c r="K169" s="133" t="s">
        <v>2158</v>
      </c>
      <c r="L169" s="32"/>
      <c r="M169" s="138" t="s">
        <v>19</v>
      </c>
      <c r="N169" s="139" t="s">
        <v>44</v>
      </c>
      <c r="P169" s="140">
        <f t="shared" si="11"/>
        <v>0</v>
      </c>
      <c r="Q169" s="140">
        <v>0</v>
      </c>
      <c r="R169" s="140">
        <f t="shared" si="12"/>
        <v>0</v>
      </c>
      <c r="S169" s="140">
        <v>0</v>
      </c>
      <c r="T169" s="141">
        <f t="shared" si="13"/>
        <v>0</v>
      </c>
      <c r="AR169" s="142" t="s">
        <v>346</v>
      </c>
      <c r="AT169" s="142" t="s">
        <v>342</v>
      </c>
      <c r="AU169" s="142" t="s">
        <v>83</v>
      </c>
      <c r="AY169" s="17" t="s">
        <v>339</v>
      </c>
      <c r="BE169" s="143">
        <f t="shared" si="14"/>
        <v>0</v>
      </c>
      <c r="BF169" s="143">
        <f t="shared" si="15"/>
        <v>0</v>
      </c>
      <c r="BG169" s="143">
        <f t="shared" si="16"/>
        <v>0</v>
      </c>
      <c r="BH169" s="143">
        <f t="shared" si="17"/>
        <v>0</v>
      </c>
      <c r="BI169" s="143">
        <f t="shared" si="18"/>
        <v>0</v>
      </c>
      <c r="BJ169" s="17" t="s">
        <v>81</v>
      </c>
      <c r="BK169" s="143">
        <f t="shared" si="19"/>
        <v>0</v>
      </c>
      <c r="BL169" s="17" t="s">
        <v>346</v>
      </c>
      <c r="BM169" s="142" t="s">
        <v>2922</v>
      </c>
    </row>
    <row r="170" spans="2:65" s="1" customFormat="1" ht="16.5" customHeight="1">
      <c r="B170" s="32"/>
      <c r="C170" s="131" t="s">
        <v>1054</v>
      </c>
      <c r="D170" s="131" t="s">
        <v>342</v>
      </c>
      <c r="E170" s="132" t="s">
        <v>8732</v>
      </c>
      <c r="F170" s="133" t="s">
        <v>8733</v>
      </c>
      <c r="G170" s="134" t="s">
        <v>212</v>
      </c>
      <c r="H170" s="135">
        <v>4</v>
      </c>
      <c r="I170" s="136"/>
      <c r="J170" s="137">
        <f t="shared" si="10"/>
        <v>0</v>
      </c>
      <c r="K170" s="133" t="s">
        <v>2158</v>
      </c>
      <c r="L170" s="32"/>
      <c r="M170" s="138" t="s">
        <v>19</v>
      </c>
      <c r="N170" s="139" t="s">
        <v>44</v>
      </c>
      <c r="P170" s="140">
        <f t="shared" si="11"/>
        <v>0</v>
      </c>
      <c r="Q170" s="140">
        <v>0</v>
      </c>
      <c r="R170" s="140">
        <f t="shared" si="12"/>
        <v>0</v>
      </c>
      <c r="S170" s="140">
        <v>0</v>
      </c>
      <c r="T170" s="141">
        <f t="shared" si="13"/>
        <v>0</v>
      </c>
      <c r="AR170" s="142" t="s">
        <v>346</v>
      </c>
      <c r="AT170" s="142" t="s">
        <v>342</v>
      </c>
      <c r="AU170" s="142" t="s">
        <v>83</v>
      </c>
      <c r="AY170" s="17" t="s">
        <v>339</v>
      </c>
      <c r="BE170" s="143">
        <f t="shared" si="14"/>
        <v>0</v>
      </c>
      <c r="BF170" s="143">
        <f t="shared" si="15"/>
        <v>0</v>
      </c>
      <c r="BG170" s="143">
        <f t="shared" si="16"/>
        <v>0</v>
      </c>
      <c r="BH170" s="143">
        <f t="shared" si="17"/>
        <v>0</v>
      </c>
      <c r="BI170" s="143">
        <f t="shared" si="18"/>
        <v>0</v>
      </c>
      <c r="BJ170" s="17" t="s">
        <v>81</v>
      </c>
      <c r="BK170" s="143">
        <f t="shared" si="19"/>
        <v>0</v>
      </c>
      <c r="BL170" s="17" t="s">
        <v>346</v>
      </c>
      <c r="BM170" s="142" t="s">
        <v>2932</v>
      </c>
    </row>
    <row r="171" spans="2:65" s="1" customFormat="1" ht="16.5" customHeight="1">
      <c r="B171" s="32"/>
      <c r="C171" s="131" t="s">
        <v>1061</v>
      </c>
      <c r="D171" s="131" t="s">
        <v>342</v>
      </c>
      <c r="E171" s="132" t="s">
        <v>8734</v>
      </c>
      <c r="F171" s="133" t="s">
        <v>8735</v>
      </c>
      <c r="G171" s="134" t="s">
        <v>212</v>
      </c>
      <c r="H171" s="135">
        <v>4</v>
      </c>
      <c r="I171" s="136"/>
      <c r="J171" s="137">
        <f t="shared" si="10"/>
        <v>0</v>
      </c>
      <c r="K171" s="133" t="s">
        <v>2158</v>
      </c>
      <c r="L171" s="32"/>
      <c r="M171" s="138" t="s">
        <v>19</v>
      </c>
      <c r="N171" s="139" t="s">
        <v>44</v>
      </c>
      <c r="P171" s="140">
        <f t="shared" si="11"/>
        <v>0</v>
      </c>
      <c r="Q171" s="140">
        <v>0</v>
      </c>
      <c r="R171" s="140">
        <f t="shared" si="12"/>
        <v>0</v>
      </c>
      <c r="S171" s="140">
        <v>0</v>
      </c>
      <c r="T171" s="141">
        <f t="shared" si="13"/>
        <v>0</v>
      </c>
      <c r="AR171" s="142" t="s">
        <v>346</v>
      </c>
      <c r="AT171" s="142" t="s">
        <v>342</v>
      </c>
      <c r="AU171" s="142" t="s">
        <v>83</v>
      </c>
      <c r="AY171" s="17" t="s">
        <v>339</v>
      </c>
      <c r="BE171" s="143">
        <f t="shared" si="14"/>
        <v>0</v>
      </c>
      <c r="BF171" s="143">
        <f t="shared" si="15"/>
        <v>0</v>
      </c>
      <c r="BG171" s="143">
        <f t="shared" si="16"/>
        <v>0</v>
      </c>
      <c r="BH171" s="143">
        <f t="shared" si="17"/>
        <v>0</v>
      </c>
      <c r="BI171" s="143">
        <f t="shared" si="18"/>
        <v>0</v>
      </c>
      <c r="BJ171" s="17" t="s">
        <v>81</v>
      </c>
      <c r="BK171" s="143">
        <f t="shared" si="19"/>
        <v>0</v>
      </c>
      <c r="BL171" s="17" t="s">
        <v>346</v>
      </c>
      <c r="BM171" s="142" t="s">
        <v>2942</v>
      </c>
    </row>
    <row r="172" spans="2:65" s="1" customFormat="1" ht="16.5" customHeight="1">
      <c r="B172" s="32"/>
      <c r="C172" s="131" t="s">
        <v>1069</v>
      </c>
      <c r="D172" s="131" t="s">
        <v>342</v>
      </c>
      <c r="E172" s="132" t="s">
        <v>8736</v>
      </c>
      <c r="F172" s="133" t="s">
        <v>8737</v>
      </c>
      <c r="G172" s="134" t="s">
        <v>212</v>
      </c>
      <c r="H172" s="135">
        <v>16</v>
      </c>
      <c r="I172" s="136"/>
      <c r="J172" s="137">
        <f t="shared" ref="J172:J203" si="20">ROUND(I172*H172,2)</f>
        <v>0</v>
      </c>
      <c r="K172" s="133" t="s">
        <v>2158</v>
      </c>
      <c r="L172" s="32"/>
      <c r="M172" s="138" t="s">
        <v>19</v>
      </c>
      <c r="N172" s="139" t="s">
        <v>44</v>
      </c>
      <c r="P172" s="140">
        <f t="shared" ref="P172:P203" si="21">O172*H172</f>
        <v>0</v>
      </c>
      <c r="Q172" s="140">
        <v>0</v>
      </c>
      <c r="R172" s="140">
        <f t="shared" ref="R172:R203" si="22">Q172*H172</f>
        <v>0</v>
      </c>
      <c r="S172" s="140">
        <v>0</v>
      </c>
      <c r="T172" s="141">
        <f t="shared" ref="T172:T203" si="23">S172*H172</f>
        <v>0</v>
      </c>
      <c r="AR172" s="142" t="s">
        <v>346</v>
      </c>
      <c r="AT172" s="142" t="s">
        <v>342</v>
      </c>
      <c r="AU172" s="142" t="s">
        <v>83</v>
      </c>
      <c r="AY172" s="17" t="s">
        <v>339</v>
      </c>
      <c r="BE172" s="143">
        <f t="shared" ref="BE172:BE203" si="24">IF(N172="základní",J172,0)</f>
        <v>0</v>
      </c>
      <c r="BF172" s="143">
        <f t="shared" ref="BF172:BF203" si="25">IF(N172="snížená",J172,0)</f>
        <v>0</v>
      </c>
      <c r="BG172" s="143">
        <f t="shared" ref="BG172:BG203" si="26">IF(N172="zákl. přenesená",J172,0)</f>
        <v>0</v>
      </c>
      <c r="BH172" s="143">
        <f t="shared" ref="BH172:BH203" si="27">IF(N172="sníž. přenesená",J172,0)</f>
        <v>0</v>
      </c>
      <c r="BI172" s="143">
        <f t="shared" ref="BI172:BI203" si="28">IF(N172="nulová",J172,0)</f>
        <v>0</v>
      </c>
      <c r="BJ172" s="17" t="s">
        <v>81</v>
      </c>
      <c r="BK172" s="143">
        <f t="shared" ref="BK172:BK203" si="29">ROUND(I172*H172,2)</f>
        <v>0</v>
      </c>
      <c r="BL172" s="17" t="s">
        <v>346</v>
      </c>
      <c r="BM172" s="142" t="s">
        <v>2954</v>
      </c>
    </row>
    <row r="173" spans="2:65" s="1" customFormat="1" ht="16.5" customHeight="1">
      <c r="B173" s="32"/>
      <c r="C173" s="131" t="s">
        <v>1086</v>
      </c>
      <c r="D173" s="131" t="s">
        <v>342</v>
      </c>
      <c r="E173" s="132" t="s">
        <v>8738</v>
      </c>
      <c r="F173" s="133" t="s">
        <v>8739</v>
      </c>
      <c r="G173" s="134" t="s">
        <v>212</v>
      </c>
      <c r="H173" s="135">
        <v>2</v>
      </c>
      <c r="I173" s="136"/>
      <c r="J173" s="137">
        <f t="shared" si="20"/>
        <v>0</v>
      </c>
      <c r="K173" s="133" t="s">
        <v>2158</v>
      </c>
      <c r="L173" s="32"/>
      <c r="M173" s="138" t="s">
        <v>19</v>
      </c>
      <c r="N173" s="139" t="s">
        <v>44</v>
      </c>
      <c r="P173" s="140">
        <f t="shared" si="21"/>
        <v>0</v>
      </c>
      <c r="Q173" s="140">
        <v>0</v>
      </c>
      <c r="R173" s="140">
        <f t="shared" si="22"/>
        <v>0</v>
      </c>
      <c r="S173" s="140">
        <v>0</v>
      </c>
      <c r="T173" s="141">
        <f t="shared" si="23"/>
        <v>0</v>
      </c>
      <c r="AR173" s="142" t="s">
        <v>346</v>
      </c>
      <c r="AT173" s="142" t="s">
        <v>342</v>
      </c>
      <c r="AU173" s="142" t="s">
        <v>83</v>
      </c>
      <c r="AY173" s="17" t="s">
        <v>339</v>
      </c>
      <c r="BE173" s="143">
        <f t="shared" si="24"/>
        <v>0</v>
      </c>
      <c r="BF173" s="143">
        <f t="shared" si="25"/>
        <v>0</v>
      </c>
      <c r="BG173" s="143">
        <f t="shared" si="26"/>
        <v>0</v>
      </c>
      <c r="BH173" s="143">
        <f t="shared" si="27"/>
        <v>0</v>
      </c>
      <c r="BI173" s="143">
        <f t="shared" si="28"/>
        <v>0</v>
      </c>
      <c r="BJ173" s="17" t="s">
        <v>81</v>
      </c>
      <c r="BK173" s="143">
        <f t="shared" si="29"/>
        <v>0</v>
      </c>
      <c r="BL173" s="17" t="s">
        <v>346</v>
      </c>
      <c r="BM173" s="142" t="s">
        <v>2965</v>
      </c>
    </row>
    <row r="174" spans="2:65" s="1" customFormat="1" ht="16.5" customHeight="1">
      <c r="B174" s="32"/>
      <c r="C174" s="131" t="s">
        <v>1104</v>
      </c>
      <c r="D174" s="131" t="s">
        <v>342</v>
      </c>
      <c r="E174" s="132" t="s">
        <v>8740</v>
      </c>
      <c r="F174" s="133" t="s">
        <v>8741</v>
      </c>
      <c r="G174" s="134" t="s">
        <v>212</v>
      </c>
      <c r="H174" s="135">
        <v>6</v>
      </c>
      <c r="I174" s="136"/>
      <c r="J174" s="137">
        <f t="shared" si="20"/>
        <v>0</v>
      </c>
      <c r="K174" s="133" t="s">
        <v>2158</v>
      </c>
      <c r="L174" s="32"/>
      <c r="M174" s="138" t="s">
        <v>19</v>
      </c>
      <c r="N174" s="139" t="s">
        <v>44</v>
      </c>
      <c r="P174" s="140">
        <f t="shared" si="21"/>
        <v>0</v>
      </c>
      <c r="Q174" s="140">
        <v>0</v>
      </c>
      <c r="R174" s="140">
        <f t="shared" si="22"/>
        <v>0</v>
      </c>
      <c r="S174" s="140">
        <v>0</v>
      </c>
      <c r="T174" s="141">
        <f t="shared" si="23"/>
        <v>0</v>
      </c>
      <c r="AR174" s="142" t="s">
        <v>346</v>
      </c>
      <c r="AT174" s="142" t="s">
        <v>342</v>
      </c>
      <c r="AU174" s="142" t="s">
        <v>83</v>
      </c>
      <c r="AY174" s="17" t="s">
        <v>339</v>
      </c>
      <c r="BE174" s="143">
        <f t="shared" si="24"/>
        <v>0</v>
      </c>
      <c r="BF174" s="143">
        <f t="shared" si="25"/>
        <v>0</v>
      </c>
      <c r="BG174" s="143">
        <f t="shared" si="26"/>
        <v>0</v>
      </c>
      <c r="BH174" s="143">
        <f t="shared" si="27"/>
        <v>0</v>
      </c>
      <c r="BI174" s="143">
        <f t="shared" si="28"/>
        <v>0</v>
      </c>
      <c r="BJ174" s="17" t="s">
        <v>81</v>
      </c>
      <c r="BK174" s="143">
        <f t="shared" si="29"/>
        <v>0</v>
      </c>
      <c r="BL174" s="17" t="s">
        <v>346</v>
      </c>
      <c r="BM174" s="142" t="s">
        <v>2976</v>
      </c>
    </row>
    <row r="175" spans="2:65" s="1" customFormat="1" ht="24.2" customHeight="1">
      <c r="B175" s="32"/>
      <c r="C175" s="131" t="s">
        <v>1124</v>
      </c>
      <c r="D175" s="131" t="s">
        <v>342</v>
      </c>
      <c r="E175" s="132" t="s">
        <v>8742</v>
      </c>
      <c r="F175" s="133" t="s">
        <v>8743</v>
      </c>
      <c r="G175" s="134" t="s">
        <v>212</v>
      </c>
      <c r="H175" s="135">
        <v>1</v>
      </c>
      <c r="I175" s="136"/>
      <c r="J175" s="137">
        <f t="shared" si="20"/>
        <v>0</v>
      </c>
      <c r="K175" s="133" t="s">
        <v>2158</v>
      </c>
      <c r="L175" s="32"/>
      <c r="M175" s="138" t="s">
        <v>19</v>
      </c>
      <c r="N175" s="139" t="s">
        <v>44</v>
      </c>
      <c r="P175" s="140">
        <f t="shared" si="21"/>
        <v>0</v>
      </c>
      <c r="Q175" s="140">
        <v>0</v>
      </c>
      <c r="R175" s="140">
        <f t="shared" si="22"/>
        <v>0</v>
      </c>
      <c r="S175" s="140">
        <v>0</v>
      </c>
      <c r="T175" s="141">
        <f t="shared" si="23"/>
        <v>0</v>
      </c>
      <c r="AR175" s="142" t="s">
        <v>346</v>
      </c>
      <c r="AT175" s="142" t="s">
        <v>342</v>
      </c>
      <c r="AU175" s="142" t="s">
        <v>83</v>
      </c>
      <c r="AY175" s="17" t="s">
        <v>339</v>
      </c>
      <c r="BE175" s="143">
        <f t="shared" si="24"/>
        <v>0</v>
      </c>
      <c r="BF175" s="143">
        <f t="shared" si="25"/>
        <v>0</v>
      </c>
      <c r="BG175" s="143">
        <f t="shared" si="26"/>
        <v>0</v>
      </c>
      <c r="BH175" s="143">
        <f t="shared" si="27"/>
        <v>0</v>
      </c>
      <c r="BI175" s="143">
        <f t="shared" si="28"/>
        <v>0</v>
      </c>
      <c r="BJ175" s="17" t="s">
        <v>81</v>
      </c>
      <c r="BK175" s="143">
        <f t="shared" si="29"/>
        <v>0</v>
      </c>
      <c r="BL175" s="17" t="s">
        <v>346</v>
      </c>
      <c r="BM175" s="142" t="s">
        <v>2986</v>
      </c>
    </row>
    <row r="176" spans="2:65" s="1" customFormat="1" ht="24.2" customHeight="1">
      <c r="B176" s="32"/>
      <c r="C176" s="131" t="s">
        <v>1129</v>
      </c>
      <c r="D176" s="131" t="s">
        <v>342</v>
      </c>
      <c r="E176" s="132" t="s">
        <v>8744</v>
      </c>
      <c r="F176" s="133" t="s">
        <v>8745</v>
      </c>
      <c r="G176" s="134" t="s">
        <v>212</v>
      </c>
      <c r="H176" s="135">
        <v>1</v>
      </c>
      <c r="I176" s="136"/>
      <c r="J176" s="137">
        <f t="shared" si="20"/>
        <v>0</v>
      </c>
      <c r="K176" s="133" t="s">
        <v>2158</v>
      </c>
      <c r="L176" s="32"/>
      <c r="M176" s="138" t="s">
        <v>19</v>
      </c>
      <c r="N176" s="139" t="s">
        <v>44</v>
      </c>
      <c r="P176" s="140">
        <f t="shared" si="21"/>
        <v>0</v>
      </c>
      <c r="Q176" s="140">
        <v>0</v>
      </c>
      <c r="R176" s="140">
        <f t="shared" si="22"/>
        <v>0</v>
      </c>
      <c r="S176" s="140">
        <v>0</v>
      </c>
      <c r="T176" s="141">
        <f t="shared" si="23"/>
        <v>0</v>
      </c>
      <c r="AR176" s="142" t="s">
        <v>346</v>
      </c>
      <c r="AT176" s="142" t="s">
        <v>342</v>
      </c>
      <c r="AU176" s="142" t="s">
        <v>83</v>
      </c>
      <c r="AY176" s="17" t="s">
        <v>339</v>
      </c>
      <c r="BE176" s="143">
        <f t="shared" si="24"/>
        <v>0</v>
      </c>
      <c r="BF176" s="143">
        <f t="shared" si="25"/>
        <v>0</v>
      </c>
      <c r="BG176" s="143">
        <f t="shared" si="26"/>
        <v>0</v>
      </c>
      <c r="BH176" s="143">
        <f t="shared" si="27"/>
        <v>0</v>
      </c>
      <c r="BI176" s="143">
        <f t="shared" si="28"/>
        <v>0</v>
      </c>
      <c r="BJ176" s="17" t="s">
        <v>81</v>
      </c>
      <c r="BK176" s="143">
        <f t="shared" si="29"/>
        <v>0</v>
      </c>
      <c r="BL176" s="17" t="s">
        <v>346</v>
      </c>
      <c r="BM176" s="142" t="s">
        <v>2998</v>
      </c>
    </row>
    <row r="177" spans="2:65" s="1" customFormat="1" ht="16.5" customHeight="1">
      <c r="B177" s="32"/>
      <c r="C177" s="131" t="s">
        <v>1134</v>
      </c>
      <c r="D177" s="131" t="s">
        <v>342</v>
      </c>
      <c r="E177" s="132" t="s">
        <v>8746</v>
      </c>
      <c r="F177" s="133" t="s">
        <v>8747</v>
      </c>
      <c r="G177" s="134" t="s">
        <v>212</v>
      </c>
      <c r="H177" s="135">
        <v>12</v>
      </c>
      <c r="I177" s="136"/>
      <c r="J177" s="137">
        <f t="shared" si="20"/>
        <v>0</v>
      </c>
      <c r="K177" s="133" t="s">
        <v>2158</v>
      </c>
      <c r="L177" s="32"/>
      <c r="M177" s="138" t="s">
        <v>19</v>
      </c>
      <c r="N177" s="139" t="s">
        <v>44</v>
      </c>
      <c r="P177" s="140">
        <f t="shared" si="21"/>
        <v>0</v>
      </c>
      <c r="Q177" s="140">
        <v>0</v>
      </c>
      <c r="R177" s="140">
        <f t="shared" si="22"/>
        <v>0</v>
      </c>
      <c r="S177" s="140">
        <v>0</v>
      </c>
      <c r="T177" s="141">
        <f t="shared" si="23"/>
        <v>0</v>
      </c>
      <c r="AR177" s="142" t="s">
        <v>346</v>
      </c>
      <c r="AT177" s="142" t="s">
        <v>342</v>
      </c>
      <c r="AU177" s="142" t="s">
        <v>83</v>
      </c>
      <c r="AY177" s="17" t="s">
        <v>339</v>
      </c>
      <c r="BE177" s="143">
        <f t="shared" si="24"/>
        <v>0</v>
      </c>
      <c r="BF177" s="143">
        <f t="shared" si="25"/>
        <v>0</v>
      </c>
      <c r="BG177" s="143">
        <f t="shared" si="26"/>
        <v>0</v>
      </c>
      <c r="BH177" s="143">
        <f t="shared" si="27"/>
        <v>0</v>
      </c>
      <c r="BI177" s="143">
        <f t="shared" si="28"/>
        <v>0</v>
      </c>
      <c r="BJ177" s="17" t="s">
        <v>81</v>
      </c>
      <c r="BK177" s="143">
        <f t="shared" si="29"/>
        <v>0</v>
      </c>
      <c r="BL177" s="17" t="s">
        <v>346</v>
      </c>
      <c r="BM177" s="142" t="s">
        <v>3010</v>
      </c>
    </row>
    <row r="178" spans="2:65" s="1" customFormat="1" ht="16.5" customHeight="1">
      <c r="B178" s="32"/>
      <c r="C178" s="131" t="s">
        <v>1139</v>
      </c>
      <c r="D178" s="131" t="s">
        <v>342</v>
      </c>
      <c r="E178" s="132" t="s">
        <v>8748</v>
      </c>
      <c r="F178" s="133" t="s">
        <v>8749</v>
      </c>
      <c r="G178" s="134" t="s">
        <v>212</v>
      </c>
      <c r="H178" s="135">
        <v>7</v>
      </c>
      <c r="I178" s="136"/>
      <c r="J178" s="137">
        <f t="shared" si="20"/>
        <v>0</v>
      </c>
      <c r="K178" s="133" t="s">
        <v>2158</v>
      </c>
      <c r="L178" s="32"/>
      <c r="M178" s="138" t="s">
        <v>19</v>
      </c>
      <c r="N178" s="139" t="s">
        <v>44</v>
      </c>
      <c r="P178" s="140">
        <f t="shared" si="21"/>
        <v>0</v>
      </c>
      <c r="Q178" s="140">
        <v>0</v>
      </c>
      <c r="R178" s="140">
        <f t="shared" si="22"/>
        <v>0</v>
      </c>
      <c r="S178" s="140">
        <v>0</v>
      </c>
      <c r="T178" s="141">
        <f t="shared" si="23"/>
        <v>0</v>
      </c>
      <c r="AR178" s="142" t="s">
        <v>346</v>
      </c>
      <c r="AT178" s="142" t="s">
        <v>342</v>
      </c>
      <c r="AU178" s="142" t="s">
        <v>83</v>
      </c>
      <c r="AY178" s="17" t="s">
        <v>339</v>
      </c>
      <c r="BE178" s="143">
        <f t="shared" si="24"/>
        <v>0</v>
      </c>
      <c r="BF178" s="143">
        <f t="shared" si="25"/>
        <v>0</v>
      </c>
      <c r="BG178" s="143">
        <f t="shared" si="26"/>
        <v>0</v>
      </c>
      <c r="BH178" s="143">
        <f t="shared" si="27"/>
        <v>0</v>
      </c>
      <c r="BI178" s="143">
        <f t="shared" si="28"/>
        <v>0</v>
      </c>
      <c r="BJ178" s="17" t="s">
        <v>81</v>
      </c>
      <c r="BK178" s="143">
        <f t="shared" si="29"/>
        <v>0</v>
      </c>
      <c r="BL178" s="17" t="s">
        <v>346</v>
      </c>
      <c r="BM178" s="142" t="s">
        <v>3020</v>
      </c>
    </row>
    <row r="179" spans="2:65" s="1" customFormat="1" ht="44.25" customHeight="1">
      <c r="B179" s="32"/>
      <c r="C179" s="131" t="s">
        <v>1146</v>
      </c>
      <c r="D179" s="131" t="s">
        <v>342</v>
      </c>
      <c r="E179" s="132" t="s">
        <v>8750</v>
      </c>
      <c r="F179" s="133" t="s">
        <v>8751</v>
      </c>
      <c r="G179" s="134" t="s">
        <v>8662</v>
      </c>
      <c r="H179" s="135">
        <v>5</v>
      </c>
      <c r="I179" s="136"/>
      <c r="J179" s="137">
        <f t="shared" si="20"/>
        <v>0</v>
      </c>
      <c r="K179" s="133" t="s">
        <v>2158</v>
      </c>
      <c r="L179" s="32"/>
      <c r="M179" s="138" t="s">
        <v>19</v>
      </c>
      <c r="N179" s="139" t="s">
        <v>44</v>
      </c>
      <c r="P179" s="140">
        <f t="shared" si="21"/>
        <v>0</v>
      </c>
      <c r="Q179" s="140">
        <v>0</v>
      </c>
      <c r="R179" s="140">
        <f t="shared" si="22"/>
        <v>0</v>
      </c>
      <c r="S179" s="140">
        <v>0</v>
      </c>
      <c r="T179" s="141">
        <f t="shared" si="23"/>
        <v>0</v>
      </c>
      <c r="AR179" s="142" t="s">
        <v>346</v>
      </c>
      <c r="AT179" s="142" t="s">
        <v>342</v>
      </c>
      <c r="AU179" s="142" t="s">
        <v>83</v>
      </c>
      <c r="AY179" s="17" t="s">
        <v>339</v>
      </c>
      <c r="BE179" s="143">
        <f t="shared" si="24"/>
        <v>0</v>
      </c>
      <c r="BF179" s="143">
        <f t="shared" si="25"/>
        <v>0</v>
      </c>
      <c r="BG179" s="143">
        <f t="shared" si="26"/>
        <v>0</v>
      </c>
      <c r="BH179" s="143">
        <f t="shared" si="27"/>
        <v>0</v>
      </c>
      <c r="BI179" s="143">
        <f t="shared" si="28"/>
        <v>0</v>
      </c>
      <c r="BJ179" s="17" t="s">
        <v>81</v>
      </c>
      <c r="BK179" s="143">
        <f t="shared" si="29"/>
        <v>0</v>
      </c>
      <c r="BL179" s="17" t="s">
        <v>346</v>
      </c>
      <c r="BM179" s="142" t="s">
        <v>3030</v>
      </c>
    </row>
    <row r="180" spans="2:65" s="1" customFormat="1" ht="44.25" customHeight="1">
      <c r="B180" s="32"/>
      <c r="C180" s="131" t="s">
        <v>1156</v>
      </c>
      <c r="D180" s="131" t="s">
        <v>342</v>
      </c>
      <c r="E180" s="132" t="s">
        <v>8752</v>
      </c>
      <c r="F180" s="133" t="s">
        <v>8753</v>
      </c>
      <c r="G180" s="134" t="s">
        <v>8662</v>
      </c>
      <c r="H180" s="135">
        <v>2</v>
      </c>
      <c r="I180" s="136"/>
      <c r="J180" s="137">
        <f t="shared" si="20"/>
        <v>0</v>
      </c>
      <c r="K180" s="133" t="s">
        <v>2158</v>
      </c>
      <c r="L180" s="32"/>
      <c r="M180" s="138" t="s">
        <v>19</v>
      </c>
      <c r="N180" s="139" t="s">
        <v>44</v>
      </c>
      <c r="P180" s="140">
        <f t="shared" si="21"/>
        <v>0</v>
      </c>
      <c r="Q180" s="140">
        <v>0</v>
      </c>
      <c r="R180" s="140">
        <f t="shared" si="22"/>
        <v>0</v>
      </c>
      <c r="S180" s="140">
        <v>0</v>
      </c>
      <c r="T180" s="141">
        <f t="shared" si="23"/>
        <v>0</v>
      </c>
      <c r="AR180" s="142" t="s">
        <v>346</v>
      </c>
      <c r="AT180" s="142" t="s">
        <v>342</v>
      </c>
      <c r="AU180" s="142" t="s">
        <v>83</v>
      </c>
      <c r="AY180" s="17" t="s">
        <v>339</v>
      </c>
      <c r="BE180" s="143">
        <f t="shared" si="24"/>
        <v>0</v>
      </c>
      <c r="BF180" s="143">
        <f t="shared" si="25"/>
        <v>0</v>
      </c>
      <c r="BG180" s="143">
        <f t="shared" si="26"/>
        <v>0</v>
      </c>
      <c r="BH180" s="143">
        <f t="shared" si="27"/>
        <v>0</v>
      </c>
      <c r="BI180" s="143">
        <f t="shared" si="28"/>
        <v>0</v>
      </c>
      <c r="BJ180" s="17" t="s">
        <v>81</v>
      </c>
      <c r="BK180" s="143">
        <f t="shared" si="29"/>
        <v>0</v>
      </c>
      <c r="BL180" s="17" t="s">
        <v>346</v>
      </c>
      <c r="BM180" s="142" t="s">
        <v>3041</v>
      </c>
    </row>
    <row r="181" spans="2:65" s="1" customFormat="1" ht="44.25" customHeight="1">
      <c r="B181" s="32"/>
      <c r="C181" s="131" t="s">
        <v>2496</v>
      </c>
      <c r="D181" s="131" t="s">
        <v>342</v>
      </c>
      <c r="E181" s="132" t="s">
        <v>8754</v>
      </c>
      <c r="F181" s="133" t="s">
        <v>8755</v>
      </c>
      <c r="G181" s="134" t="s">
        <v>212</v>
      </c>
      <c r="H181" s="135">
        <v>1</v>
      </c>
      <c r="I181" s="136"/>
      <c r="J181" s="137">
        <f t="shared" si="20"/>
        <v>0</v>
      </c>
      <c r="K181" s="133" t="s">
        <v>2158</v>
      </c>
      <c r="L181" s="32"/>
      <c r="M181" s="138" t="s">
        <v>19</v>
      </c>
      <c r="N181" s="139" t="s">
        <v>44</v>
      </c>
      <c r="P181" s="140">
        <f t="shared" si="21"/>
        <v>0</v>
      </c>
      <c r="Q181" s="140">
        <v>0</v>
      </c>
      <c r="R181" s="140">
        <f t="shared" si="22"/>
        <v>0</v>
      </c>
      <c r="S181" s="140">
        <v>0</v>
      </c>
      <c r="T181" s="141">
        <f t="shared" si="23"/>
        <v>0</v>
      </c>
      <c r="AR181" s="142" t="s">
        <v>346</v>
      </c>
      <c r="AT181" s="142" t="s">
        <v>342</v>
      </c>
      <c r="AU181" s="142" t="s">
        <v>83</v>
      </c>
      <c r="AY181" s="17" t="s">
        <v>339</v>
      </c>
      <c r="BE181" s="143">
        <f t="shared" si="24"/>
        <v>0</v>
      </c>
      <c r="BF181" s="143">
        <f t="shared" si="25"/>
        <v>0</v>
      </c>
      <c r="BG181" s="143">
        <f t="shared" si="26"/>
        <v>0</v>
      </c>
      <c r="BH181" s="143">
        <f t="shared" si="27"/>
        <v>0</v>
      </c>
      <c r="BI181" s="143">
        <f t="shared" si="28"/>
        <v>0</v>
      </c>
      <c r="BJ181" s="17" t="s">
        <v>81</v>
      </c>
      <c r="BK181" s="143">
        <f t="shared" si="29"/>
        <v>0</v>
      </c>
      <c r="BL181" s="17" t="s">
        <v>346</v>
      </c>
      <c r="BM181" s="142" t="s">
        <v>3051</v>
      </c>
    </row>
    <row r="182" spans="2:65" s="1" customFormat="1" ht="44.25" customHeight="1">
      <c r="B182" s="32"/>
      <c r="C182" s="131" t="s">
        <v>152</v>
      </c>
      <c r="D182" s="131" t="s">
        <v>342</v>
      </c>
      <c r="E182" s="132" t="s">
        <v>8756</v>
      </c>
      <c r="F182" s="133" t="s">
        <v>8757</v>
      </c>
      <c r="G182" s="134" t="s">
        <v>212</v>
      </c>
      <c r="H182" s="135">
        <v>1</v>
      </c>
      <c r="I182" s="136"/>
      <c r="J182" s="137">
        <f t="shared" si="20"/>
        <v>0</v>
      </c>
      <c r="K182" s="133" t="s">
        <v>2158</v>
      </c>
      <c r="L182" s="32"/>
      <c r="M182" s="138" t="s">
        <v>19</v>
      </c>
      <c r="N182" s="139" t="s">
        <v>44</v>
      </c>
      <c r="P182" s="140">
        <f t="shared" si="21"/>
        <v>0</v>
      </c>
      <c r="Q182" s="140">
        <v>0</v>
      </c>
      <c r="R182" s="140">
        <f t="shared" si="22"/>
        <v>0</v>
      </c>
      <c r="S182" s="140">
        <v>0</v>
      </c>
      <c r="T182" s="141">
        <f t="shared" si="23"/>
        <v>0</v>
      </c>
      <c r="AR182" s="142" t="s">
        <v>346</v>
      </c>
      <c r="AT182" s="142" t="s">
        <v>342</v>
      </c>
      <c r="AU182" s="142" t="s">
        <v>83</v>
      </c>
      <c r="AY182" s="17" t="s">
        <v>339</v>
      </c>
      <c r="BE182" s="143">
        <f t="shared" si="24"/>
        <v>0</v>
      </c>
      <c r="BF182" s="143">
        <f t="shared" si="25"/>
        <v>0</v>
      </c>
      <c r="BG182" s="143">
        <f t="shared" si="26"/>
        <v>0</v>
      </c>
      <c r="BH182" s="143">
        <f t="shared" si="27"/>
        <v>0</v>
      </c>
      <c r="BI182" s="143">
        <f t="shared" si="28"/>
        <v>0</v>
      </c>
      <c r="BJ182" s="17" t="s">
        <v>81</v>
      </c>
      <c r="BK182" s="143">
        <f t="shared" si="29"/>
        <v>0</v>
      </c>
      <c r="BL182" s="17" t="s">
        <v>346</v>
      </c>
      <c r="BM182" s="142" t="s">
        <v>3061</v>
      </c>
    </row>
    <row r="183" spans="2:65" s="1" customFormat="1" ht="24.2" customHeight="1">
      <c r="B183" s="32"/>
      <c r="C183" s="131" t="s">
        <v>2554</v>
      </c>
      <c r="D183" s="131" t="s">
        <v>342</v>
      </c>
      <c r="E183" s="132" t="s">
        <v>8758</v>
      </c>
      <c r="F183" s="133" t="s">
        <v>8759</v>
      </c>
      <c r="G183" s="134" t="s">
        <v>212</v>
      </c>
      <c r="H183" s="135">
        <v>7</v>
      </c>
      <c r="I183" s="136"/>
      <c r="J183" s="137">
        <f t="shared" si="20"/>
        <v>0</v>
      </c>
      <c r="K183" s="133" t="s">
        <v>2158</v>
      </c>
      <c r="L183" s="32"/>
      <c r="M183" s="138" t="s">
        <v>19</v>
      </c>
      <c r="N183" s="139" t="s">
        <v>44</v>
      </c>
      <c r="P183" s="140">
        <f t="shared" si="21"/>
        <v>0</v>
      </c>
      <c r="Q183" s="140">
        <v>0</v>
      </c>
      <c r="R183" s="140">
        <f t="shared" si="22"/>
        <v>0</v>
      </c>
      <c r="S183" s="140">
        <v>0</v>
      </c>
      <c r="T183" s="141">
        <f t="shared" si="23"/>
        <v>0</v>
      </c>
      <c r="AR183" s="142" t="s">
        <v>346</v>
      </c>
      <c r="AT183" s="142" t="s">
        <v>342</v>
      </c>
      <c r="AU183" s="142" t="s">
        <v>83</v>
      </c>
      <c r="AY183" s="17" t="s">
        <v>339</v>
      </c>
      <c r="BE183" s="143">
        <f t="shared" si="24"/>
        <v>0</v>
      </c>
      <c r="BF183" s="143">
        <f t="shared" si="25"/>
        <v>0</v>
      </c>
      <c r="BG183" s="143">
        <f t="shared" si="26"/>
        <v>0</v>
      </c>
      <c r="BH183" s="143">
        <f t="shared" si="27"/>
        <v>0</v>
      </c>
      <c r="BI183" s="143">
        <f t="shared" si="28"/>
        <v>0</v>
      </c>
      <c r="BJ183" s="17" t="s">
        <v>81</v>
      </c>
      <c r="BK183" s="143">
        <f t="shared" si="29"/>
        <v>0</v>
      </c>
      <c r="BL183" s="17" t="s">
        <v>346</v>
      </c>
      <c r="BM183" s="142" t="s">
        <v>3071</v>
      </c>
    </row>
    <row r="184" spans="2:65" s="1" customFormat="1" ht="24.2" customHeight="1">
      <c r="B184" s="32"/>
      <c r="C184" s="131" t="s">
        <v>2560</v>
      </c>
      <c r="D184" s="131" t="s">
        <v>342</v>
      </c>
      <c r="E184" s="132" t="s">
        <v>8760</v>
      </c>
      <c r="F184" s="133" t="s">
        <v>8761</v>
      </c>
      <c r="G184" s="134" t="s">
        <v>212</v>
      </c>
      <c r="H184" s="135">
        <v>3</v>
      </c>
      <c r="I184" s="136"/>
      <c r="J184" s="137">
        <f t="shared" si="20"/>
        <v>0</v>
      </c>
      <c r="K184" s="133" t="s">
        <v>2158</v>
      </c>
      <c r="L184" s="32"/>
      <c r="M184" s="138" t="s">
        <v>19</v>
      </c>
      <c r="N184" s="139" t="s">
        <v>44</v>
      </c>
      <c r="P184" s="140">
        <f t="shared" si="21"/>
        <v>0</v>
      </c>
      <c r="Q184" s="140">
        <v>0</v>
      </c>
      <c r="R184" s="140">
        <f t="shared" si="22"/>
        <v>0</v>
      </c>
      <c r="S184" s="140">
        <v>0</v>
      </c>
      <c r="T184" s="141">
        <f t="shared" si="23"/>
        <v>0</v>
      </c>
      <c r="AR184" s="142" t="s">
        <v>346</v>
      </c>
      <c r="AT184" s="142" t="s">
        <v>342</v>
      </c>
      <c r="AU184" s="142" t="s">
        <v>83</v>
      </c>
      <c r="AY184" s="17" t="s">
        <v>339</v>
      </c>
      <c r="BE184" s="143">
        <f t="shared" si="24"/>
        <v>0</v>
      </c>
      <c r="BF184" s="143">
        <f t="shared" si="25"/>
        <v>0</v>
      </c>
      <c r="BG184" s="143">
        <f t="shared" si="26"/>
        <v>0</v>
      </c>
      <c r="BH184" s="143">
        <f t="shared" si="27"/>
        <v>0</v>
      </c>
      <c r="BI184" s="143">
        <f t="shared" si="28"/>
        <v>0</v>
      </c>
      <c r="BJ184" s="17" t="s">
        <v>81</v>
      </c>
      <c r="BK184" s="143">
        <f t="shared" si="29"/>
        <v>0</v>
      </c>
      <c r="BL184" s="17" t="s">
        <v>346</v>
      </c>
      <c r="BM184" s="142" t="s">
        <v>3081</v>
      </c>
    </row>
    <row r="185" spans="2:65" s="1" customFormat="1" ht="24.2" customHeight="1">
      <c r="B185" s="32"/>
      <c r="C185" s="131" t="s">
        <v>2568</v>
      </c>
      <c r="D185" s="131" t="s">
        <v>342</v>
      </c>
      <c r="E185" s="132" t="s">
        <v>8762</v>
      </c>
      <c r="F185" s="133" t="s">
        <v>8763</v>
      </c>
      <c r="G185" s="134" t="s">
        <v>212</v>
      </c>
      <c r="H185" s="135">
        <v>7</v>
      </c>
      <c r="I185" s="136"/>
      <c r="J185" s="137">
        <f t="shared" si="20"/>
        <v>0</v>
      </c>
      <c r="K185" s="133" t="s">
        <v>2158</v>
      </c>
      <c r="L185" s="32"/>
      <c r="M185" s="138" t="s">
        <v>19</v>
      </c>
      <c r="N185" s="139" t="s">
        <v>44</v>
      </c>
      <c r="P185" s="140">
        <f t="shared" si="21"/>
        <v>0</v>
      </c>
      <c r="Q185" s="140">
        <v>0</v>
      </c>
      <c r="R185" s="140">
        <f t="shared" si="22"/>
        <v>0</v>
      </c>
      <c r="S185" s="140">
        <v>0</v>
      </c>
      <c r="T185" s="141">
        <f t="shared" si="23"/>
        <v>0</v>
      </c>
      <c r="AR185" s="142" t="s">
        <v>346</v>
      </c>
      <c r="AT185" s="142" t="s">
        <v>342</v>
      </c>
      <c r="AU185" s="142" t="s">
        <v>83</v>
      </c>
      <c r="AY185" s="17" t="s">
        <v>339</v>
      </c>
      <c r="BE185" s="143">
        <f t="shared" si="24"/>
        <v>0</v>
      </c>
      <c r="BF185" s="143">
        <f t="shared" si="25"/>
        <v>0</v>
      </c>
      <c r="BG185" s="143">
        <f t="shared" si="26"/>
        <v>0</v>
      </c>
      <c r="BH185" s="143">
        <f t="shared" si="27"/>
        <v>0</v>
      </c>
      <c r="BI185" s="143">
        <f t="shared" si="28"/>
        <v>0</v>
      </c>
      <c r="BJ185" s="17" t="s">
        <v>81</v>
      </c>
      <c r="BK185" s="143">
        <f t="shared" si="29"/>
        <v>0</v>
      </c>
      <c r="BL185" s="17" t="s">
        <v>346</v>
      </c>
      <c r="BM185" s="142" t="s">
        <v>3091</v>
      </c>
    </row>
    <row r="186" spans="2:65" s="1" customFormat="1" ht="24.2" customHeight="1">
      <c r="B186" s="32"/>
      <c r="C186" s="131" t="s">
        <v>2574</v>
      </c>
      <c r="D186" s="131" t="s">
        <v>342</v>
      </c>
      <c r="E186" s="132" t="s">
        <v>8764</v>
      </c>
      <c r="F186" s="133" t="s">
        <v>8765</v>
      </c>
      <c r="G186" s="134" t="s">
        <v>212</v>
      </c>
      <c r="H186" s="135">
        <v>1</v>
      </c>
      <c r="I186" s="136"/>
      <c r="J186" s="137">
        <f t="shared" si="20"/>
        <v>0</v>
      </c>
      <c r="K186" s="133" t="s">
        <v>2158</v>
      </c>
      <c r="L186" s="32"/>
      <c r="M186" s="138" t="s">
        <v>19</v>
      </c>
      <c r="N186" s="139" t="s">
        <v>44</v>
      </c>
      <c r="P186" s="140">
        <f t="shared" si="21"/>
        <v>0</v>
      </c>
      <c r="Q186" s="140">
        <v>0</v>
      </c>
      <c r="R186" s="140">
        <f t="shared" si="22"/>
        <v>0</v>
      </c>
      <c r="S186" s="140">
        <v>0</v>
      </c>
      <c r="T186" s="141">
        <f t="shared" si="23"/>
        <v>0</v>
      </c>
      <c r="AR186" s="142" t="s">
        <v>346</v>
      </c>
      <c r="AT186" s="142" t="s">
        <v>342</v>
      </c>
      <c r="AU186" s="142" t="s">
        <v>83</v>
      </c>
      <c r="AY186" s="17" t="s">
        <v>339</v>
      </c>
      <c r="BE186" s="143">
        <f t="shared" si="24"/>
        <v>0</v>
      </c>
      <c r="BF186" s="143">
        <f t="shared" si="25"/>
        <v>0</v>
      </c>
      <c r="BG186" s="143">
        <f t="shared" si="26"/>
        <v>0</v>
      </c>
      <c r="BH186" s="143">
        <f t="shared" si="27"/>
        <v>0</v>
      </c>
      <c r="BI186" s="143">
        <f t="shared" si="28"/>
        <v>0</v>
      </c>
      <c r="BJ186" s="17" t="s">
        <v>81</v>
      </c>
      <c r="BK186" s="143">
        <f t="shared" si="29"/>
        <v>0</v>
      </c>
      <c r="BL186" s="17" t="s">
        <v>346</v>
      </c>
      <c r="BM186" s="142" t="s">
        <v>3101</v>
      </c>
    </row>
    <row r="187" spans="2:65" s="1" customFormat="1" ht="24.2" customHeight="1">
      <c r="B187" s="32"/>
      <c r="C187" s="131" t="s">
        <v>2581</v>
      </c>
      <c r="D187" s="131" t="s">
        <v>342</v>
      </c>
      <c r="E187" s="132" t="s">
        <v>8766</v>
      </c>
      <c r="F187" s="133" t="s">
        <v>8767</v>
      </c>
      <c r="G187" s="134" t="s">
        <v>212</v>
      </c>
      <c r="H187" s="135">
        <v>6</v>
      </c>
      <c r="I187" s="136"/>
      <c r="J187" s="137">
        <f t="shared" si="20"/>
        <v>0</v>
      </c>
      <c r="K187" s="133" t="s">
        <v>2158</v>
      </c>
      <c r="L187" s="32"/>
      <c r="M187" s="138" t="s">
        <v>19</v>
      </c>
      <c r="N187" s="139" t="s">
        <v>44</v>
      </c>
      <c r="P187" s="140">
        <f t="shared" si="21"/>
        <v>0</v>
      </c>
      <c r="Q187" s="140">
        <v>0</v>
      </c>
      <c r="R187" s="140">
        <f t="shared" si="22"/>
        <v>0</v>
      </c>
      <c r="S187" s="140">
        <v>0</v>
      </c>
      <c r="T187" s="141">
        <f t="shared" si="23"/>
        <v>0</v>
      </c>
      <c r="AR187" s="142" t="s">
        <v>346</v>
      </c>
      <c r="AT187" s="142" t="s">
        <v>342</v>
      </c>
      <c r="AU187" s="142" t="s">
        <v>83</v>
      </c>
      <c r="AY187" s="17" t="s">
        <v>339</v>
      </c>
      <c r="BE187" s="143">
        <f t="shared" si="24"/>
        <v>0</v>
      </c>
      <c r="BF187" s="143">
        <f t="shared" si="25"/>
        <v>0</v>
      </c>
      <c r="BG187" s="143">
        <f t="shared" si="26"/>
        <v>0</v>
      </c>
      <c r="BH187" s="143">
        <f t="shared" si="27"/>
        <v>0</v>
      </c>
      <c r="BI187" s="143">
        <f t="shared" si="28"/>
        <v>0</v>
      </c>
      <c r="BJ187" s="17" t="s">
        <v>81</v>
      </c>
      <c r="BK187" s="143">
        <f t="shared" si="29"/>
        <v>0</v>
      </c>
      <c r="BL187" s="17" t="s">
        <v>346</v>
      </c>
      <c r="BM187" s="142" t="s">
        <v>3111</v>
      </c>
    </row>
    <row r="188" spans="2:65" s="1" customFormat="1" ht="24.2" customHeight="1">
      <c r="B188" s="32"/>
      <c r="C188" s="131" t="s">
        <v>2591</v>
      </c>
      <c r="D188" s="131" t="s">
        <v>342</v>
      </c>
      <c r="E188" s="132" t="s">
        <v>8768</v>
      </c>
      <c r="F188" s="133" t="s">
        <v>8769</v>
      </c>
      <c r="G188" s="134" t="s">
        <v>212</v>
      </c>
      <c r="H188" s="135">
        <v>2</v>
      </c>
      <c r="I188" s="136"/>
      <c r="J188" s="137">
        <f t="shared" si="20"/>
        <v>0</v>
      </c>
      <c r="K188" s="133" t="s">
        <v>2158</v>
      </c>
      <c r="L188" s="32"/>
      <c r="M188" s="138" t="s">
        <v>19</v>
      </c>
      <c r="N188" s="139" t="s">
        <v>44</v>
      </c>
      <c r="P188" s="140">
        <f t="shared" si="21"/>
        <v>0</v>
      </c>
      <c r="Q188" s="140">
        <v>0</v>
      </c>
      <c r="R188" s="140">
        <f t="shared" si="22"/>
        <v>0</v>
      </c>
      <c r="S188" s="140">
        <v>0</v>
      </c>
      <c r="T188" s="141">
        <f t="shared" si="23"/>
        <v>0</v>
      </c>
      <c r="AR188" s="142" t="s">
        <v>346</v>
      </c>
      <c r="AT188" s="142" t="s">
        <v>342</v>
      </c>
      <c r="AU188" s="142" t="s">
        <v>83</v>
      </c>
      <c r="AY188" s="17" t="s">
        <v>339</v>
      </c>
      <c r="BE188" s="143">
        <f t="shared" si="24"/>
        <v>0</v>
      </c>
      <c r="BF188" s="143">
        <f t="shared" si="25"/>
        <v>0</v>
      </c>
      <c r="BG188" s="143">
        <f t="shared" si="26"/>
        <v>0</v>
      </c>
      <c r="BH188" s="143">
        <f t="shared" si="27"/>
        <v>0</v>
      </c>
      <c r="BI188" s="143">
        <f t="shared" si="28"/>
        <v>0</v>
      </c>
      <c r="BJ188" s="17" t="s">
        <v>81</v>
      </c>
      <c r="BK188" s="143">
        <f t="shared" si="29"/>
        <v>0</v>
      </c>
      <c r="BL188" s="17" t="s">
        <v>346</v>
      </c>
      <c r="BM188" s="142" t="s">
        <v>1768</v>
      </c>
    </row>
    <row r="189" spans="2:65" s="1" customFormat="1" ht="21.75" customHeight="1">
      <c r="B189" s="32"/>
      <c r="C189" s="131" t="s">
        <v>2596</v>
      </c>
      <c r="D189" s="131" t="s">
        <v>342</v>
      </c>
      <c r="E189" s="132" t="s">
        <v>8770</v>
      </c>
      <c r="F189" s="133" t="s">
        <v>8771</v>
      </c>
      <c r="G189" s="134" t="s">
        <v>212</v>
      </c>
      <c r="H189" s="135">
        <v>3</v>
      </c>
      <c r="I189" s="136"/>
      <c r="J189" s="137">
        <f t="shared" si="20"/>
        <v>0</v>
      </c>
      <c r="K189" s="133" t="s">
        <v>2158</v>
      </c>
      <c r="L189" s="32"/>
      <c r="M189" s="138" t="s">
        <v>19</v>
      </c>
      <c r="N189" s="139" t="s">
        <v>44</v>
      </c>
      <c r="P189" s="140">
        <f t="shared" si="21"/>
        <v>0</v>
      </c>
      <c r="Q189" s="140">
        <v>0</v>
      </c>
      <c r="R189" s="140">
        <f t="shared" si="22"/>
        <v>0</v>
      </c>
      <c r="S189" s="140">
        <v>0</v>
      </c>
      <c r="T189" s="141">
        <f t="shared" si="23"/>
        <v>0</v>
      </c>
      <c r="AR189" s="142" t="s">
        <v>346</v>
      </c>
      <c r="AT189" s="142" t="s">
        <v>342</v>
      </c>
      <c r="AU189" s="142" t="s">
        <v>83</v>
      </c>
      <c r="AY189" s="17" t="s">
        <v>339</v>
      </c>
      <c r="BE189" s="143">
        <f t="shared" si="24"/>
        <v>0</v>
      </c>
      <c r="BF189" s="143">
        <f t="shared" si="25"/>
        <v>0</v>
      </c>
      <c r="BG189" s="143">
        <f t="shared" si="26"/>
        <v>0</v>
      </c>
      <c r="BH189" s="143">
        <f t="shared" si="27"/>
        <v>0</v>
      </c>
      <c r="BI189" s="143">
        <f t="shared" si="28"/>
        <v>0</v>
      </c>
      <c r="BJ189" s="17" t="s">
        <v>81</v>
      </c>
      <c r="BK189" s="143">
        <f t="shared" si="29"/>
        <v>0</v>
      </c>
      <c r="BL189" s="17" t="s">
        <v>346</v>
      </c>
      <c r="BM189" s="142" t="s">
        <v>3130</v>
      </c>
    </row>
    <row r="190" spans="2:65" s="1" customFormat="1" ht="16.5" customHeight="1">
      <c r="B190" s="32"/>
      <c r="C190" s="131" t="s">
        <v>2600</v>
      </c>
      <c r="D190" s="131" t="s">
        <v>342</v>
      </c>
      <c r="E190" s="132" t="s">
        <v>8772</v>
      </c>
      <c r="F190" s="133" t="s">
        <v>8773</v>
      </c>
      <c r="G190" s="134" t="s">
        <v>212</v>
      </c>
      <c r="H190" s="135">
        <v>3</v>
      </c>
      <c r="I190" s="136"/>
      <c r="J190" s="137">
        <f t="shared" si="20"/>
        <v>0</v>
      </c>
      <c r="K190" s="133" t="s">
        <v>2158</v>
      </c>
      <c r="L190" s="32"/>
      <c r="M190" s="138" t="s">
        <v>19</v>
      </c>
      <c r="N190" s="139" t="s">
        <v>44</v>
      </c>
      <c r="P190" s="140">
        <f t="shared" si="21"/>
        <v>0</v>
      </c>
      <c r="Q190" s="140">
        <v>0</v>
      </c>
      <c r="R190" s="140">
        <f t="shared" si="22"/>
        <v>0</v>
      </c>
      <c r="S190" s="140">
        <v>0</v>
      </c>
      <c r="T190" s="141">
        <f t="shared" si="23"/>
        <v>0</v>
      </c>
      <c r="AR190" s="142" t="s">
        <v>346</v>
      </c>
      <c r="AT190" s="142" t="s">
        <v>342</v>
      </c>
      <c r="AU190" s="142" t="s">
        <v>83</v>
      </c>
      <c r="AY190" s="17" t="s">
        <v>339</v>
      </c>
      <c r="BE190" s="143">
        <f t="shared" si="24"/>
        <v>0</v>
      </c>
      <c r="BF190" s="143">
        <f t="shared" si="25"/>
        <v>0</v>
      </c>
      <c r="BG190" s="143">
        <f t="shared" si="26"/>
        <v>0</v>
      </c>
      <c r="BH190" s="143">
        <f t="shared" si="27"/>
        <v>0</v>
      </c>
      <c r="BI190" s="143">
        <f t="shared" si="28"/>
        <v>0</v>
      </c>
      <c r="BJ190" s="17" t="s">
        <v>81</v>
      </c>
      <c r="BK190" s="143">
        <f t="shared" si="29"/>
        <v>0</v>
      </c>
      <c r="BL190" s="17" t="s">
        <v>346</v>
      </c>
      <c r="BM190" s="142" t="s">
        <v>3142</v>
      </c>
    </row>
    <row r="191" spans="2:65" s="1" customFormat="1" ht="16.5" customHeight="1">
      <c r="B191" s="32"/>
      <c r="C191" s="131" t="s">
        <v>2605</v>
      </c>
      <c r="D191" s="131" t="s">
        <v>342</v>
      </c>
      <c r="E191" s="132" t="s">
        <v>8774</v>
      </c>
      <c r="F191" s="133" t="s">
        <v>8775</v>
      </c>
      <c r="G191" s="134" t="s">
        <v>212</v>
      </c>
      <c r="H191" s="135">
        <v>60</v>
      </c>
      <c r="I191" s="136"/>
      <c r="J191" s="137">
        <f t="shared" si="20"/>
        <v>0</v>
      </c>
      <c r="K191" s="133" t="s">
        <v>2158</v>
      </c>
      <c r="L191" s="32"/>
      <c r="M191" s="138" t="s">
        <v>19</v>
      </c>
      <c r="N191" s="139" t="s">
        <v>44</v>
      </c>
      <c r="P191" s="140">
        <f t="shared" si="21"/>
        <v>0</v>
      </c>
      <c r="Q191" s="140">
        <v>0</v>
      </c>
      <c r="R191" s="140">
        <f t="shared" si="22"/>
        <v>0</v>
      </c>
      <c r="S191" s="140">
        <v>0</v>
      </c>
      <c r="T191" s="141">
        <f t="shared" si="23"/>
        <v>0</v>
      </c>
      <c r="AR191" s="142" t="s">
        <v>346</v>
      </c>
      <c r="AT191" s="142" t="s">
        <v>342</v>
      </c>
      <c r="AU191" s="142" t="s">
        <v>83</v>
      </c>
      <c r="AY191" s="17" t="s">
        <v>339</v>
      </c>
      <c r="BE191" s="143">
        <f t="shared" si="24"/>
        <v>0</v>
      </c>
      <c r="BF191" s="143">
        <f t="shared" si="25"/>
        <v>0</v>
      </c>
      <c r="BG191" s="143">
        <f t="shared" si="26"/>
        <v>0</v>
      </c>
      <c r="BH191" s="143">
        <f t="shared" si="27"/>
        <v>0</v>
      </c>
      <c r="BI191" s="143">
        <f t="shared" si="28"/>
        <v>0</v>
      </c>
      <c r="BJ191" s="17" t="s">
        <v>81</v>
      </c>
      <c r="BK191" s="143">
        <f t="shared" si="29"/>
        <v>0</v>
      </c>
      <c r="BL191" s="17" t="s">
        <v>346</v>
      </c>
      <c r="BM191" s="142" t="s">
        <v>3153</v>
      </c>
    </row>
    <row r="192" spans="2:65" s="1" customFormat="1" ht="24.2" customHeight="1">
      <c r="B192" s="32"/>
      <c r="C192" s="131" t="s">
        <v>2612</v>
      </c>
      <c r="D192" s="131" t="s">
        <v>342</v>
      </c>
      <c r="E192" s="132" t="s">
        <v>8776</v>
      </c>
      <c r="F192" s="133" t="s">
        <v>8777</v>
      </c>
      <c r="G192" s="134" t="s">
        <v>212</v>
      </c>
      <c r="H192" s="135">
        <v>12</v>
      </c>
      <c r="I192" s="136"/>
      <c r="J192" s="137">
        <f t="shared" si="20"/>
        <v>0</v>
      </c>
      <c r="K192" s="133" t="s">
        <v>2158</v>
      </c>
      <c r="L192" s="32"/>
      <c r="M192" s="138" t="s">
        <v>19</v>
      </c>
      <c r="N192" s="139" t="s">
        <v>44</v>
      </c>
      <c r="P192" s="140">
        <f t="shared" si="21"/>
        <v>0</v>
      </c>
      <c r="Q192" s="140">
        <v>0</v>
      </c>
      <c r="R192" s="140">
        <f t="shared" si="22"/>
        <v>0</v>
      </c>
      <c r="S192" s="140">
        <v>0</v>
      </c>
      <c r="T192" s="141">
        <f t="shared" si="23"/>
        <v>0</v>
      </c>
      <c r="AR192" s="142" t="s">
        <v>346</v>
      </c>
      <c r="AT192" s="142" t="s">
        <v>342</v>
      </c>
      <c r="AU192" s="142" t="s">
        <v>83</v>
      </c>
      <c r="AY192" s="17" t="s">
        <v>339</v>
      </c>
      <c r="BE192" s="143">
        <f t="shared" si="24"/>
        <v>0</v>
      </c>
      <c r="BF192" s="143">
        <f t="shared" si="25"/>
        <v>0</v>
      </c>
      <c r="BG192" s="143">
        <f t="shared" si="26"/>
        <v>0</v>
      </c>
      <c r="BH192" s="143">
        <f t="shared" si="27"/>
        <v>0</v>
      </c>
      <c r="BI192" s="143">
        <f t="shared" si="28"/>
        <v>0</v>
      </c>
      <c r="BJ192" s="17" t="s">
        <v>81</v>
      </c>
      <c r="BK192" s="143">
        <f t="shared" si="29"/>
        <v>0</v>
      </c>
      <c r="BL192" s="17" t="s">
        <v>346</v>
      </c>
      <c r="BM192" s="142" t="s">
        <v>3163</v>
      </c>
    </row>
    <row r="193" spans="2:65" s="1" customFormat="1" ht="24.2" customHeight="1">
      <c r="B193" s="32"/>
      <c r="C193" s="131" t="s">
        <v>2618</v>
      </c>
      <c r="D193" s="131" t="s">
        <v>342</v>
      </c>
      <c r="E193" s="132" t="s">
        <v>8778</v>
      </c>
      <c r="F193" s="133" t="s">
        <v>8779</v>
      </c>
      <c r="G193" s="134" t="s">
        <v>212</v>
      </c>
      <c r="H193" s="135">
        <v>9</v>
      </c>
      <c r="I193" s="136"/>
      <c r="J193" s="137">
        <f t="shared" si="20"/>
        <v>0</v>
      </c>
      <c r="K193" s="133" t="s">
        <v>2158</v>
      </c>
      <c r="L193" s="32"/>
      <c r="M193" s="138" t="s">
        <v>19</v>
      </c>
      <c r="N193" s="139" t="s">
        <v>44</v>
      </c>
      <c r="P193" s="140">
        <f t="shared" si="21"/>
        <v>0</v>
      </c>
      <c r="Q193" s="140">
        <v>0</v>
      </c>
      <c r="R193" s="140">
        <f t="shared" si="22"/>
        <v>0</v>
      </c>
      <c r="S193" s="140">
        <v>0</v>
      </c>
      <c r="T193" s="141">
        <f t="shared" si="23"/>
        <v>0</v>
      </c>
      <c r="AR193" s="142" t="s">
        <v>346</v>
      </c>
      <c r="AT193" s="142" t="s">
        <v>342</v>
      </c>
      <c r="AU193" s="142" t="s">
        <v>83</v>
      </c>
      <c r="AY193" s="17" t="s">
        <v>339</v>
      </c>
      <c r="BE193" s="143">
        <f t="shared" si="24"/>
        <v>0</v>
      </c>
      <c r="BF193" s="143">
        <f t="shared" si="25"/>
        <v>0</v>
      </c>
      <c r="BG193" s="143">
        <f t="shared" si="26"/>
        <v>0</v>
      </c>
      <c r="BH193" s="143">
        <f t="shared" si="27"/>
        <v>0</v>
      </c>
      <c r="BI193" s="143">
        <f t="shared" si="28"/>
        <v>0</v>
      </c>
      <c r="BJ193" s="17" t="s">
        <v>81</v>
      </c>
      <c r="BK193" s="143">
        <f t="shared" si="29"/>
        <v>0</v>
      </c>
      <c r="BL193" s="17" t="s">
        <v>346</v>
      </c>
      <c r="BM193" s="142" t="s">
        <v>3173</v>
      </c>
    </row>
    <row r="194" spans="2:65" s="1" customFormat="1" ht="24.2" customHeight="1">
      <c r="B194" s="32"/>
      <c r="C194" s="131" t="s">
        <v>2625</v>
      </c>
      <c r="D194" s="131" t="s">
        <v>342</v>
      </c>
      <c r="E194" s="132" t="s">
        <v>8780</v>
      </c>
      <c r="F194" s="133" t="s">
        <v>8781</v>
      </c>
      <c r="G194" s="134" t="s">
        <v>212</v>
      </c>
      <c r="H194" s="135">
        <v>111</v>
      </c>
      <c r="I194" s="136"/>
      <c r="J194" s="137">
        <f t="shared" si="20"/>
        <v>0</v>
      </c>
      <c r="K194" s="133" t="s">
        <v>2158</v>
      </c>
      <c r="L194" s="32"/>
      <c r="M194" s="138" t="s">
        <v>19</v>
      </c>
      <c r="N194" s="139" t="s">
        <v>44</v>
      </c>
      <c r="P194" s="140">
        <f t="shared" si="21"/>
        <v>0</v>
      </c>
      <c r="Q194" s="140">
        <v>0</v>
      </c>
      <c r="R194" s="140">
        <f t="shared" si="22"/>
        <v>0</v>
      </c>
      <c r="S194" s="140">
        <v>0</v>
      </c>
      <c r="T194" s="141">
        <f t="shared" si="23"/>
        <v>0</v>
      </c>
      <c r="AR194" s="142" t="s">
        <v>346</v>
      </c>
      <c r="AT194" s="142" t="s">
        <v>342</v>
      </c>
      <c r="AU194" s="142" t="s">
        <v>83</v>
      </c>
      <c r="AY194" s="17" t="s">
        <v>339</v>
      </c>
      <c r="BE194" s="143">
        <f t="shared" si="24"/>
        <v>0</v>
      </c>
      <c r="BF194" s="143">
        <f t="shared" si="25"/>
        <v>0</v>
      </c>
      <c r="BG194" s="143">
        <f t="shared" si="26"/>
        <v>0</v>
      </c>
      <c r="BH194" s="143">
        <f t="shared" si="27"/>
        <v>0</v>
      </c>
      <c r="BI194" s="143">
        <f t="shared" si="28"/>
        <v>0</v>
      </c>
      <c r="BJ194" s="17" t="s">
        <v>81</v>
      </c>
      <c r="BK194" s="143">
        <f t="shared" si="29"/>
        <v>0</v>
      </c>
      <c r="BL194" s="17" t="s">
        <v>346</v>
      </c>
      <c r="BM194" s="142" t="s">
        <v>3183</v>
      </c>
    </row>
    <row r="195" spans="2:65" s="1" customFormat="1" ht="16.5" customHeight="1">
      <c r="B195" s="32"/>
      <c r="C195" s="131" t="s">
        <v>2629</v>
      </c>
      <c r="D195" s="131" t="s">
        <v>342</v>
      </c>
      <c r="E195" s="132" t="s">
        <v>8782</v>
      </c>
      <c r="F195" s="133" t="s">
        <v>8783</v>
      </c>
      <c r="G195" s="134" t="s">
        <v>212</v>
      </c>
      <c r="H195" s="135">
        <v>126</v>
      </c>
      <c r="I195" s="136"/>
      <c r="J195" s="137">
        <f t="shared" si="20"/>
        <v>0</v>
      </c>
      <c r="K195" s="133" t="s">
        <v>2158</v>
      </c>
      <c r="L195" s="32"/>
      <c r="M195" s="138" t="s">
        <v>19</v>
      </c>
      <c r="N195" s="139" t="s">
        <v>44</v>
      </c>
      <c r="P195" s="140">
        <f t="shared" si="21"/>
        <v>0</v>
      </c>
      <c r="Q195" s="140">
        <v>0</v>
      </c>
      <c r="R195" s="140">
        <f t="shared" si="22"/>
        <v>0</v>
      </c>
      <c r="S195" s="140">
        <v>0</v>
      </c>
      <c r="T195" s="141">
        <f t="shared" si="23"/>
        <v>0</v>
      </c>
      <c r="AR195" s="142" t="s">
        <v>346</v>
      </c>
      <c r="AT195" s="142" t="s">
        <v>342</v>
      </c>
      <c r="AU195" s="142" t="s">
        <v>83</v>
      </c>
      <c r="AY195" s="17" t="s">
        <v>339</v>
      </c>
      <c r="BE195" s="143">
        <f t="shared" si="24"/>
        <v>0</v>
      </c>
      <c r="BF195" s="143">
        <f t="shared" si="25"/>
        <v>0</v>
      </c>
      <c r="BG195" s="143">
        <f t="shared" si="26"/>
        <v>0</v>
      </c>
      <c r="BH195" s="143">
        <f t="shared" si="27"/>
        <v>0</v>
      </c>
      <c r="BI195" s="143">
        <f t="shared" si="28"/>
        <v>0</v>
      </c>
      <c r="BJ195" s="17" t="s">
        <v>81</v>
      </c>
      <c r="BK195" s="143">
        <f t="shared" si="29"/>
        <v>0</v>
      </c>
      <c r="BL195" s="17" t="s">
        <v>346</v>
      </c>
      <c r="BM195" s="142" t="s">
        <v>3193</v>
      </c>
    </row>
    <row r="196" spans="2:65" s="1" customFormat="1" ht="16.5" customHeight="1">
      <c r="B196" s="32"/>
      <c r="C196" s="131" t="s">
        <v>2633</v>
      </c>
      <c r="D196" s="131" t="s">
        <v>342</v>
      </c>
      <c r="E196" s="132" t="s">
        <v>8784</v>
      </c>
      <c r="F196" s="133" t="s">
        <v>8785</v>
      </c>
      <c r="G196" s="134" t="s">
        <v>131</v>
      </c>
      <c r="H196" s="135">
        <v>6700</v>
      </c>
      <c r="I196" s="136"/>
      <c r="J196" s="137">
        <f t="shared" si="20"/>
        <v>0</v>
      </c>
      <c r="K196" s="133" t="s">
        <v>2158</v>
      </c>
      <c r="L196" s="32"/>
      <c r="M196" s="138" t="s">
        <v>19</v>
      </c>
      <c r="N196" s="139" t="s">
        <v>44</v>
      </c>
      <c r="P196" s="140">
        <f t="shared" si="21"/>
        <v>0</v>
      </c>
      <c r="Q196" s="140">
        <v>0</v>
      </c>
      <c r="R196" s="140">
        <f t="shared" si="22"/>
        <v>0</v>
      </c>
      <c r="S196" s="140">
        <v>0</v>
      </c>
      <c r="T196" s="141">
        <f t="shared" si="23"/>
        <v>0</v>
      </c>
      <c r="AR196" s="142" t="s">
        <v>346</v>
      </c>
      <c r="AT196" s="142" t="s">
        <v>342</v>
      </c>
      <c r="AU196" s="142" t="s">
        <v>83</v>
      </c>
      <c r="AY196" s="17" t="s">
        <v>339</v>
      </c>
      <c r="BE196" s="143">
        <f t="shared" si="24"/>
        <v>0</v>
      </c>
      <c r="BF196" s="143">
        <f t="shared" si="25"/>
        <v>0</v>
      </c>
      <c r="BG196" s="143">
        <f t="shared" si="26"/>
        <v>0</v>
      </c>
      <c r="BH196" s="143">
        <f t="shared" si="27"/>
        <v>0</v>
      </c>
      <c r="BI196" s="143">
        <f t="shared" si="28"/>
        <v>0</v>
      </c>
      <c r="BJ196" s="17" t="s">
        <v>81</v>
      </c>
      <c r="BK196" s="143">
        <f t="shared" si="29"/>
        <v>0</v>
      </c>
      <c r="BL196" s="17" t="s">
        <v>346</v>
      </c>
      <c r="BM196" s="142" t="s">
        <v>3202</v>
      </c>
    </row>
    <row r="197" spans="2:65" s="1" customFormat="1" ht="24.2" customHeight="1">
      <c r="B197" s="32"/>
      <c r="C197" s="131" t="s">
        <v>2637</v>
      </c>
      <c r="D197" s="131" t="s">
        <v>342</v>
      </c>
      <c r="E197" s="132" t="s">
        <v>8786</v>
      </c>
      <c r="F197" s="133" t="s">
        <v>8787</v>
      </c>
      <c r="G197" s="134" t="s">
        <v>119</v>
      </c>
      <c r="H197" s="135">
        <v>950</v>
      </c>
      <c r="I197" s="136"/>
      <c r="J197" s="137">
        <f t="shared" si="20"/>
        <v>0</v>
      </c>
      <c r="K197" s="133" t="s">
        <v>2158</v>
      </c>
      <c r="L197" s="32"/>
      <c r="M197" s="138" t="s">
        <v>19</v>
      </c>
      <c r="N197" s="139" t="s">
        <v>44</v>
      </c>
      <c r="P197" s="140">
        <f t="shared" si="21"/>
        <v>0</v>
      </c>
      <c r="Q197" s="140">
        <v>0</v>
      </c>
      <c r="R197" s="140">
        <f t="shared" si="22"/>
        <v>0</v>
      </c>
      <c r="S197" s="140">
        <v>0</v>
      </c>
      <c r="T197" s="141">
        <f t="shared" si="23"/>
        <v>0</v>
      </c>
      <c r="AR197" s="142" t="s">
        <v>346</v>
      </c>
      <c r="AT197" s="142" t="s">
        <v>342</v>
      </c>
      <c r="AU197" s="142" t="s">
        <v>83</v>
      </c>
      <c r="AY197" s="17" t="s">
        <v>339</v>
      </c>
      <c r="BE197" s="143">
        <f t="shared" si="24"/>
        <v>0</v>
      </c>
      <c r="BF197" s="143">
        <f t="shared" si="25"/>
        <v>0</v>
      </c>
      <c r="BG197" s="143">
        <f t="shared" si="26"/>
        <v>0</v>
      </c>
      <c r="BH197" s="143">
        <f t="shared" si="27"/>
        <v>0</v>
      </c>
      <c r="BI197" s="143">
        <f t="shared" si="28"/>
        <v>0</v>
      </c>
      <c r="BJ197" s="17" t="s">
        <v>81</v>
      </c>
      <c r="BK197" s="143">
        <f t="shared" si="29"/>
        <v>0</v>
      </c>
      <c r="BL197" s="17" t="s">
        <v>346</v>
      </c>
      <c r="BM197" s="142" t="s">
        <v>3214</v>
      </c>
    </row>
    <row r="198" spans="2:65" s="1" customFormat="1" ht="16.5" customHeight="1">
      <c r="B198" s="32"/>
      <c r="C198" s="131" t="s">
        <v>2644</v>
      </c>
      <c r="D198" s="131" t="s">
        <v>342</v>
      </c>
      <c r="E198" s="132" t="s">
        <v>8788</v>
      </c>
      <c r="F198" s="133" t="s">
        <v>8789</v>
      </c>
      <c r="G198" s="134" t="s">
        <v>131</v>
      </c>
      <c r="H198" s="135">
        <v>1600</v>
      </c>
      <c r="I198" s="136"/>
      <c r="J198" s="137">
        <f t="shared" si="20"/>
        <v>0</v>
      </c>
      <c r="K198" s="133" t="s">
        <v>2158</v>
      </c>
      <c r="L198" s="32"/>
      <c r="M198" s="138" t="s">
        <v>19</v>
      </c>
      <c r="N198" s="139" t="s">
        <v>44</v>
      </c>
      <c r="P198" s="140">
        <f t="shared" si="21"/>
        <v>0</v>
      </c>
      <c r="Q198" s="140">
        <v>0</v>
      </c>
      <c r="R198" s="140">
        <f t="shared" si="22"/>
        <v>0</v>
      </c>
      <c r="S198" s="140">
        <v>0</v>
      </c>
      <c r="T198" s="141">
        <f t="shared" si="23"/>
        <v>0</v>
      </c>
      <c r="AR198" s="142" t="s">
        <v>346</v>
      </c>
      <c r="AT198" s="142" t="s">
        <v>342</v>
      </c>
      <c r="AU198" s="142" t="s">
        <v>83</v>
      </c>
      <c r="AY198" s="17" t="s">
        <v>339</v>
      </c>
      <c r="BE198" s="143">
        <f t="shared" si="24"/>
        <v>0</v>
      </c>
      <c r="BF198" s="143">
        <f t="shared" si="25"/>
        <v>0</v>
      </c>
      <c r="BG198" s="143">
        <f t="shared" si="26"/>
        <v>0</v>
      </c>
      <c r="BH198" s="143">
        <f t="shared" si="27"/>
        <v>0</v>
      </c>
      <c r="BI198" s="143">
        <f t="shared" si="28"/>
        <v>0</v>
      </c>
      <c r="BJ198" s="17" t="s">
        <v>81</v>
      </c>
      <c r="BK198" s="143">
        <f t="shared" si="29"/>
        <v>0</v>
      </c>
      <c r="BL198" s="17" t="s">
        <v>346</v>
      </c>
      <c r="BM198" s="142" t="s">
        <v>3225</v>
      </c>
    </row>
    <row r="199" spans="2:65" s="1" customFormat="1" ht="16.5" customHeight="1">
      <c r="B199" s="32"/>
      <c r="C199" s="131" t="s">
        <v>2649</v>
      </c>
      <c r="D199" s="131" t="s">
        <v>342</v>
      </c>
      <c r="E199" s="132" t="s">
        <v>8790</v>
      </c>
      <c r="F199" s="133" t="s">
        <v>8791</v>
      </c>
      <c r="G199" s="134" t="s">
        <v>131</v>
      </c>
      <c r="H199" s="135">
        <v>40</v>
      </c>
      <c r="I199" s="136"/>
      <c r="J199" s="137">
        <f t="shared" si="20"/>
        <v>0</v>
      </c>
      <c r="K199" s="133" t="s">
        <v>2158</v>
      </c>
      <c r="L199" s="32"/>
      <c r="M199" s="138" t="s">
        <v>19</v>
      </c>
      <c r="N199" s="139" t="s">
        <v>44</v>
      </c>
      <c r="P199" s="140">
        <f t="shared" si="21"/>
        <v>0</v>
      </c>
      <c r="Q199" s="140">
        <v>0</v>
      </c>
      <c r="R199" s="140">
        <f t="shared" si="22"/>
        <v>0</v>
      </c>
      <c r="S199" s="140">
        <v>0</v>
      </c>
      <c r="T199" s="141">
        <f t="shared" si="23"/>
        <v>0</v>
      </c>
      <c r="AR199" s="142" t="s">
        <v>346</v>
      </c>
      <c r="AT199" s="142" t="s">
        <v>342</v>
      </c>
      <c r="AU199" s="142" t="s">
        <v>83</v>
      </c>
      <c r="AY199" s="17" t="s">
        <v>339</v>
      </c>
      <c r="BE199" s="143">
        <f t="shared" si="24"/>
        <v>0</v>
      </c>
      <c r="BF199" s="143">
        <f t="shared" si="25"/>
        <v>0</v>
      </c>
      <c r="BG199" s="143">
        <f t="shared" si="26"/>
        <v>0</v>
      </c>
      <c r="BH199" s="143">
        <f t="shared" si="27"/>
        <v>0</v>
      </c>
      <c r="BI199" s="143">
        <f t="shared" si="28"/>
        <v>0</v>
      </c>
      <c r="BJ199" s="17" t="s">
        <v>81</v>
      </c>
      <c r="BK199" s="143">
        <f t="shared" si="29"/>
        <v>0</v>
      </c>
      <c r="BL199" s="17" t="s">
        <v>346</v>
      </c>
      <c r="BM199" s="142" t="s">
        <v>3237</v>
      </c>
    </row>
    <row r="200" spans="2:65" s="1" customFormat="1" ht="16.5" customHeight="1">
      <c r="B200" s="32"/>
      <c r="C200" s="131" t="s">
        <v>2659</v>
      </c>
      <c r="D200" s="131" t="s">
        <v>342</v>
      </c>
      <c r="E200" s="132" t="s">
        <v>8792</v>
      </c>
      <c r="F200" s="133" t="s">
        <v>8793</v>
      </c>
      <c r="G200" s="134" t="s">
        <v>131</v>
      </c>
      <c r="H200" s="135">
        <v>620</v>
      </c>
      <c r="I200" s="136"/>
      <c r="J200" s="137">
        <f t="shared" si="20"/>
        <v>0</v>
      </c>
      <c r="K200" s="133" t="s">
        <v>2158</v>
      </c>
      <c r="L200" s="32"/>
      <c r="M200" s="138" t="s">
        <v>19</v>
      </c>
      <c r="N200" s="139" t="s">
        <v>44</v>
      </c>
      <c r="P200" s="140">
        <f t="shared" si="21"/>
        <v>0</v>
      </c>
      <c r="Q200" s="140">
        <v>0</v>
      </c>
      <c r="R200" s="140">
        <f t="shared" si="22"/>
        <v>0</v>
      </c>
      <c r="S200" s="140">
        <v>0</v>
      </c>
      <c r="T200" s="141">
        <f t="shared" si="23"/>
        <v>0</v>
      </c>
      <c r="AR200" s="142" t="s">
        <v>346</v>
      </c>
      <c r="AT200" s="142" t="s">
        <v>342</v>
      </c>
      <c r="AU200" s="142" t="s">
        <v>83</v>
      </c>
      <c r="AY200" s="17" t="s">
        <v>339</v>
      </c>
      <c r="BE200" s="143">
        <f t="shared" si="24"/>
        <v>0</v>
      </c>
      <c r="BF200" s="143">
        <f t="shared" si="25"/>
        <v>0</v>
      </c>
      <c r="BG200" s="143">
        <f t="shared" si="26"/>
        <v>0</v>
      </c>
      <c r="BH200" s="143">
        <f t="shared" si="27"/>
        <v>0</v>
      </c>
      <c r="BI200" s="143">
        <f t="shared" si="28"/>
        <v>0</v>
      </c>
      <c r="BJ200" s="17" t="s">
        <v>81</v>
      </c>
      <c r="BK200" s="143">
        <f t="shared" si="29"/>
        <v>0</v>
      </c>
      <c r="BL200" s="17" t="s">
        <v>346</v>
      </c>
      <c r="BM200" s="142" t="s">
        <v>3246</v>
      </c>
    </row>
    <row r="201" spans="2:65" s="1" customFormat="1" ht="16.5" customHeight="1">
      <c r="B201" s="32"/>
      <c r="C201" s="131" t="s">
        <v>2664</v>
      </c>
      <c r="D201" s="131" t="s">
        <v>342</v>
      </c>
      <c r="E201" s="132" t="s">
        <v>8794</v>
      </c>
      <c r="F201" s="133" t="s">
        <v>8795</v>
      </c>
      <c r="G201" s="134" t="s">
        <v>131</v>
      </c>
      <c r="H201" s="135">
        <v>16</v>
      </c>
      <c r="I201" s="136"/>
      <c r="J201" s="137">
        <f t="shared" si="20"/>
        <v>0</v>
      </c>
      <c r="K201" s="133" t="s">
        <v>2158</v>
      </c>
      <c r="L201" s="32"/>
      <c r="M201" s="138" t="s">
        <v>19</v>
      </c>
      <c r="N201" s="139" t="s">
        <v>44</v>
      </c>
      <c r="P201" s="140">
        <f t="shared" si="21"/>
        <v>0</v>
      </c>
      <c r="Q201" s="140">
        <v>0</v>
      </c>
      <c r="R201" s="140">
        <f t="shared" si="22"/>
        <v>0</v>
      </c>
      <c r="S201" s="140">
        <v>0</v>
      </c>
      <c r="T201" s="141">
        <f t="shared" si="23"/>
        <v>0</v>
      </c>
      <c r="AR201" s="142" t="s">
        <v>346</v>
      </c>
      <c r="AT201" s="142" t="s">
        <v>342</v>
      </c>
      <c r="AU201" s="142" t="s">
        <v>83</v>
      </c>
      <c r="AY201" s="17" t="s">
        <v>339</v>
      </c>
      <c r="BE201" s="143">
        <f t="shared" si="24"/>
        <v>0</v>
      </c>
      <c r="BF201" s="143">
        <f t="shared" si="25"/>
        <v>0</v>
      </c>
      <c r="BG201" s="143">
        <f t="shared" si="26"/>
        <v>0</v>
      </c>
      <c r="BH201" s="143">
        <f t="shared" si="27"/>
        <v>0</v>
      </c>
      <c r="BI201" s="143">
        <f t="shared" si="28"/>
        <v>0</v>
      </c>
      <c r="BJ201" s="17" t="s">
        <v>81</v>
      </c>
      <c r="BK201" s="143">
        <f t="shared" si="29"/>
        <v>0</v>
      </c>
      <c r="BL201" s="17" t="s">
        <v>346</v>
      </c>
      <c r="BM201" s="142" t="s">
        <v>3257</v>
      </c>
    </row>
    <row r="202" spans="2:65" s="1" customFormat="1" ht="24.2" customHeight="1">
      <c r="B202" s="32"/>
      <c r="C202" s="131" t="s">
        <v>2669</v>
      </c>
      <c r="D202" s="131" t="s">
        <v>342</v>
      </c>
      <c r="E202" s="132" t="s">
        <v>8796</v>
      </c>
      <c r="F202" s="133" t="s">
        <v>8797</v>
      </c>
      <c r="G202" s="134" t="s">
        <v>131</v>
      </c>
      <c r="H202" s="135">
        <v>120</v>
      </c>
      <c r="I202" s="136"/>
      <c r="J202" s="137">
        <f t="shared" si="20"/>
        <v>0</v>
      </c>
      <c r="K202" s="133" t="s">
        <v>2158</v>
      </c>
      <c r="L202" s="32"/>
      <c r="M202" s="138" t="s">
        <v>19</v>
      </c>
      <c r="N202" s="139" t="s">
        <v>44</v>
      </c>
      <c r="P202" s="140">
        <f t="shared" si="21"/>
        <v>0</v>
      </c>
      <c r="Q202" s="140">
        <v>0</v>
      </c>
      <c r="R202" s="140">
        <f t="shared" si="22"/>
        <v>0</v>
      </c>
      <c r="S202" s="140">
        <v>0</v>
      </c>
      <c r="T202" s="141">
        <f t="shared" si="23"/>
        <v>0</v>
      </c>
      <c r="AR202" s="142" t="s">
        <v>346</v>
      </c>
      <c r="AT202" s="142" t="s">
        <v>342</v>
      </c>
      <c r="AU202" s="142" t="s">
        <v>83</v>
      </c>
      <c r="AY202" s="17" t="s">
        <v>339</v>
      </c>
      <c r="BE202" s="143">
        <f t="shared" si="24"/>
        <v>0</v>
      </c>
      <c r="BF202" s="143">
        <f t="shared" si="25"/>
        <v>0</v>
      </c>
      <c r="BG202" s="143">
        <f t="shared" si="26"/>
        <v>0</v>
      </c>
      <c r="BH202" s="143">
        <f t="shared" si="27"/>
        <v>0</v>
      </c>
      <c r="BI202" s="143">
        <f t="shared" si="28"/>
        <v>0</v>
      </c>
      <c r="BJ202" s="17" t="s">
        <v>81</v>
      </c>
      <c r="BK202" s="143">
        <f t="shared" si="29"/>
        <v>0</v>
      </c>
      <c r="BL202" s="17" t="s">
        <v>346</v>
      </c>
      <c r="BM202" s="142" t="s">
        <v>3265</v>
      </c>
    </row>
    <row r="203" spans="2:65" s="1" customFormat="1" ht="24.2" customHeight="1">
      <c r="B203" s="32"/>
      <c r="C203" s="131" t="s">
        <v>2681</v>
      </c>
      <c r="D203" s="131" t="s">
        <v>342</v>
      </c>
      <c r="E203" s="132" t="s">
        <v>8798</v>
      </c>
      <c r="F203" s="133" t="s">
        <v>8799</v>
      </c>
      <c r="G203" s="134" t="s">
        <v>131</v>
      </c>
      <c r="H203" s="135">
        <v>235</v>
      </c>
      <c r="I203" s="136"/>
      <c r="J203" s="137">
        <f t="shared" si="20"/>
        <v>0</v>
      </c>
      <c r="K203" s="133" t="s">
        <v>2158</v>
      </c>
      <c r="L203" s="32"/>
      <c r="M203" s="138" t="s">
        <v>19</v>
      </c>
      <c r="N203" s="139" t="s">
        <v>44</v>
      </c>
      <c r="P203" s="140">
        <f t="shared" si="21"/>
        <v>0</v>
      </c>
      <c r="Q203" s="140">
        <v>0</v>
      </c>
      <c r="R203" s="140">
        <f t="shared" si="22"/>
        <v>0</v>
      </c>
      <c r="S203" s="140">
        <v>0</v>
      </c>
      <c r="T203" s="141">
        <f t="shared" si="23"/>
        <v>0</v>
      </c>
      <c r="AR203" s="142" t="s">
        <v>346</v>
      </c>
      <c r="AT203" s="142" t="s">
        <v>342</v>
      </c>
      <c r="AU203" s="142" t="s">
        <v>83</v>
      </c>
      <c r="AY203" s="17" t="s">
        <v>339</v>
      </c>
      <c r="BE203" s="143">
        <f t="shared" si="24"/>
        <v>0</v>
      </c>
      <c r="BF203" s="143">
        <f t="shared" si="25"/>
        <v>0</v>
      </c>
      <c r="BG203" s="143">
        <f t="shared" si="26"/>
        <v>0</v>
      </c>
      <c r="BH203" s="143">
        <f t="shared" si="27"/>
        <v>0</v>
      </c>
      <c r="BI203" s="143">
        <f t="shared" si="28"/>
        <v>0</v>
      </c>
      <c r="BJ203" s="17" t="s">
        <v>81</v>
      </c>
      <c r="BK203" s="143">
        <f t="shared" si="29"/>
        <v>0</v>
      </c>
      <c r="BL203" s="17" t="s">
        <v>346</v>
      </c>
      <c r="BM203" s="142" t="s">
        <v>3277</v>
      </c>
    </row>
    <row r="204" spans="2:65" s="1" customFormat="1" ht="24.2" customHeight="1">
      <c r="B204" s="32"/>
      <c r="C204" s="131" t="s">
        <v>2697</v>
      </c>
      <c r="D204" s="131" t="s">
        <v>342</v>
      </c>
      <c r="E204" s="132" t="s">
        <v>8800</v>
      </c>
      <c r="F204" s="133" t="s">
        <v>8801</v>
      </c>
      <c r="G204" s="134" t="s">
        <v>131</v>
      </c>
      <c r="H204" s="135">
        <v>180</v>
      </c>
      <c r="I204" s="136"/>
      <c r="J204" s="137">
        <f t="shared" ref="J204:J235" si="30">ROUND(I204*H204,2)</f>
        <v>0</v>
      </c>
      <c r="K204" s="133" t="s">
        <v>2158</v>
      </c>
      <c r="L204" s="32"/>
      <c r="M204" s="138" t="s">
        <v>19</v>
      </c>
      <c r="N204" s="139" t="s">
        <v>44</v>
      </c>
      <c r="P204" s="140">
        <f t="shared" ref="P204:P235" si="31">O204*H204</f>
        <v>0</v>
      </c>
      <c r="Q204" s="140">
        <v>0</v>
      </c>
      <c r="R204" s="140">
        <f t="shared" ref="R204:R235" si="32">Q204*H204</f>
        <v>0</v>
      </c>
      <c r="S204" s="140">
        <v>0</v>
      </c>
      <c r="T204" s="141">
        <f t="shared" ref="T204:T235" si="33">S204*H204</f>
        <v>0</v>
      </c>
      <c r="AR204" s="142" t="s">
        <v>346</v>
      </c>
      <c r="AT204" s="142" t="s">
        <v>342</v>
      </c>
      <c r="AU204" s="142" t="s">
        <v>83</v>
      </c>
      <c r="AY204" s="17" t="s">
        <v>339</v>
      </c>
      <c r="BE204" s="143">
        <f t="shared" ref="BE204:BE227" si="34">IF(N204="základní",J204,0)</f>
        <v>0</v>
      </c>
      <c r="BF204" s="143">
        <f t="shared" ref="BF204:BF227" si="35">IF(N204="snížená",J204,0)</f>
        <v>0</v>
      </c>
      <c r="BG204" s="143">
        <f t="shared" ref="BG204:BG227" si="36">IF(N204="zákl. přenesená",J204,0)</f>
        <v>0</v>
      </c>
      <c r="BH204" s="143">
        <f t="shared" ref="BH204:BH227" si="37">IF(N204="sníž. přenesená",J204,0)</f>
        <v>0</v>
      </c>
      <c r="BI204" s="143">
        <f t="shared" ref="BI204:BI227" si="38">IF(N204="nulová",J204,0)</f>
        <v>0</v>
      </c>
      <c r="BJ204" s="17" t="s">
        <v>81</v>
      </c>
      <c r="BK204" s="143">
        <f t="shared" ref="BK204:BK227" si="39">ROUND(I204*H204,2)</f>
        <v>0</v>
      </c>
      <c r="BL204" s="17" t="s">
        <v>346</v>
      </c>
      <c r="BM204" s="142" t="s">
        <v>3290</v>
      </c>
    </row>
    <row r="205" spans="2:65" s="1" customFormat="1" ht="24.2" customHeight="1">
      <c r="B205" s="32"/>
      <c r="C205" s="131" t="s">
        <v>2702</v>
      </c>
      <c r="D205" s="131" t="s">
        <v>342</v>
      </c>
      <c r="E205" s="132" t="s">
        <v>8802</v>
      </c>
      <c r="F205" s="133" t="s">
        <v>8803</v>
      </c>
      <c r="G205" s="134" t="s">
        <v>131</v>
      </c>
      <c r="H205" s="135">
        <v>110</v>
      </c>
      <c r="I205" s="136"/>
      <c r="J205" s="137">
        <f t="shared" si="30"/>
        <v>0</v>
      </c>
      <c r="K205" s="133" t="s">
        <v>2158</v>
      </c>
      <c r="L205" s="32"/>
      <c r="M205" s="138" t="s">
        <v>19</v>
      </c>
      <c r="N205" s="139" t="s">
        <v>44</v>
      </c>
      <c r="P205" s="140">
        <f t="shared" si="31"/>
        <v>0</v>
      </c>
      <c r="Q205" s="140">
        <v>0</v>
      </c>
      <c r="R205" s="140">
        <f t="shared" si="32"/>
        <v>0</v>
      </c>
      <c r="S205" s="140">
        <v>0</v>
      </c>
      <c r="T205" s="141">
        <f t="shared" si="33"/>
        <v>0</v>
      </c>
      <c r="AR205" s="142" t="s">
        <v>346</v>
      </c>
      <c r="AT205" s="142" t="s">
        <v>342</v>
      </c>
      <c r="AU205" s="142" t="s">
        <v>83</v>
      </c>
      <c r="AY205" s="17" t="s">
        <v>339</v>
      </c>
      <c r="BE205" s="143">
        <f t="shared" si="34"/>
        <v>0</v>
      </c>
      <c r="BF205" s="143">
        <f t="shared" si="35"/>
        <v>0</v>
      </c>
      <c r="BG205" s="143">
        <f t="shared" si="36"/>
        <v>0</v>
      </c>
      <c r="BH205" s="143">
        <f t="shared" si="37"/>
        <v>0</v>
      </c>
      <c r="BI205" s="143">
        <f t="shared" si="38"/>
        <v>0</v>
      </c>
      <c r="BJ205" s="17" t="s">
        <v>81</v>
      </c>
      <c r="BK205" s="143">
        <f t="shared" si="39"/>
        <v>0</v>
      </c>
      <c r="BL205" s="17" t="s">
        <v>346</v>
      </c>
      <c r="BM205" s="142" t="s">
        <v>3298</v>
      </c>
    </row>
    <row r="206" spans="2:65" s="1" customFormat="1" ht="24.2" customHeight="1">
      <c r="B206" s="32"/>
      <c r="C206" s="131" t="s">
        <v>2707</v>
      </c>
      <c r="D206" s="131" t="s">
        <v>342</v>
      </c>
      <c r="E206" s="132" t="s">
        <v>8804</v>
      </c>
      <c r="F206" s="133" t="s">
        <v>8805</v>
      </c>
      <c r="G206" s="134" t="s">
        <v>131</v>
      </c>
      <c r="H206" s="135">
        <v>90</v>
      </c>
      <c r="I206" s="136"/>
      <c r="J206" s="137">
        <f t="shared" si="30"/>
        <v>0</v>
      </c>
      <c r="K206" s="133" t="s">
        <v>2158</v>
      </c>
      <c r="L206" s="32"/>
      <c r="M206" s="138" t="s">
        <v>19</v>
      </c>
      <c r="N206" s="139" t="s">
        <v>44</v>
      </c>
      <c r="P206" s="140">
        <f t="shared" si="31"/>
        <v>0</v>
      </c>
      <c r="Q206" s="140">
        <v>0</v>
      </c>
      <c r="R206" s="140">
        <f t="shared" si="32"/>
        <v>0</v>
      </c>
      <c r="S206" s="140">
        <v>0</v>
      </c>
      <c r="T206" s="141">
        <f t="shared" si="33"/>
        <v>0</v>
      </c>
      <c r="AR206" s="142" t="s">
        <v>346</v>
      </c>
      <c r="AT206" s="142" t="s">
        <v>342</v>
      </c>
      <c r="AU206" s="142" t="s">
        <v>83</v>
      </c>
      <c r="AY206" s="17" t="s">
        <v>339</v>
      </c>
      <c r="BE206" s="143">
        <f t="shared" si="34"/>
        <v>0</v>
      </c>
      <c r="BF206" s="143">
        <f t="shared" si="35"/>
        <v>0</v>
      </c>
      <c r="BG206" s="143">
        <f t="shared" si="36"/>
        <v>0</v>
      </c>
      <c r="BH206" s="143">
        <f t="shared" si="37"/>
        <v>0</v>
      </c>
      <c r="BI206" s="143">
        <f t="shared" si="38"/>
        <v>0</v>
      </c>
      <c r="BJ206" s="17" t="s">
        <v>81</v>
      </c>
      <c r="BK206" s="143">
        <f t="shared" si="39"/>
        <v>0</v>
      </c>
      <c r="BL206" s="17" t="s">
        <v>346</v>
      </c>
      <c r="BM206" s="142" t="s">
        <v>3308</v>
      </c>
    </row>
    <row r="207" spans="2:65" s="1" customFormat="1" ht="24.2" customHeight="1">
      <c r="B207" s="32"/>
      <c r="C207" s="131" t="s">
        <v>2717</v>
      </c>
      <c r="D207" s="131" t="s">
        <v>342</v>
      </c>
      <c r="E207" s="132" t="s">
        <v>8806</v>
      </c>
      <c r="F207" s="133" t="s">
        <v>8807</v>
      </c>
      <c r="G207" s="134" t="s">
        <v>131</v>
      </c>
      <c r="H207" s="135">
        <v>140</v>
      </c>
      <c r="I207" s="136"/>
      <c r="J207" s="137">
        <f t="shared" si="30"/>
        <v>0</v>
      </c>
      <c r="K207" s="133" t="s">
        <v>2158</v>
      </c>
      <c r="L207" s="32"/>
      <c r="M207" s="138" t="s">
        <v>19</v>
      </c>
      <c r="N207" s="139" t="s">
        <v>44</v>
      </c>
      <c r="P207" s="140">
        <f t="shared" si="31"/>
        <v>0</v>
      </c>
      <c r="Q207" s="140">
        <v>0</v>
      </c>
      <c r="R207" s="140">
        <f t="shared" si="32"/>
        <v>0</v>
      </c>
      <c r="S207" s="140">
        <v>0</v>
      </c>
      <c r="T207" s="141">
        <f t="shared" si="33"/>
        <v>0</v>
      </c>
      <c r="AR207" s="142" t="s">
        <v>346</v>
      </c>
      <c r="AT207" s="142" t="s">
        <v>342</v>
      </c>
      <c r="AU207" s="142" t="s">
        <v>83</v>
      </c>
      <c r="AY207" s="17" t="s">
        <v>339</v>
      </c>
      <c r="BE207" s="143">
        <f t="shared" si="34"/>
        <v>0</v>
      </c>
      <c r="BF207" s="143">
        <f t="shared" si="35"/>
        <v>0</v>
      </c>
      <c r="BG207" s="143">
        <f t="shared" si="36"/>
        <v>0</v>
      </c>
      <c r="BH207" s="143">
        <f t="shared" si="37"/>
        <v>0</v>
      </c>
      <c r="BI207" s="143">
        <f t="shared" si="38"/>
        <v>0</v>
      </c>
      <c r="BJ207" s="17" t="s">
        <v>81</v>
      </c>
      <c r="BK207" s="143">
        <f t="shared" si="39"/>
        <v>0</v>
      </c>
      <c r="BL207" s="17" t="s">
        <v>346</v>
      </c>
      <c r="BM207" s="142" t="s">
        <v>3319</v>
      </c>
    </row>
    <row r="208" spans="2:65" s="1" customFormat="1" ht="24.2" customHeight="1">
      <c r="B208" s="32"/>
      <c r="C208" s="131" t="s">
        <v>2724</v>
      </c>
      <c r="D208" s="131" t="s">
        <v>342</v>
      </c>
      <c r="E208" s="132" t="s">
        <v>8808</v>
      </c>
      <c r="F208" s="133" t="s">
        <v>8809</v>
      </c>
      <c r="G208" s="134" t="s">
        <v>131</v>
      </c>
      <c r="H208" s="135">
        <v>345</v>
      </c>
      <c r="I208" s="136"/>
      <c r="J208" s="137">
        <f t="shared" si="30"/>
        <v>0</v>
      </c>
      <c r="K208" s="133" t="s">
        <v>2158</v>
      </c>
      <c r="L208" s="32"/>
      <c r="M208" s="138" t="s">
        <v>19</v>
      </c>
      <c r="N208" s="139" t="s">
        <v>44</v>
      </c>
      <c r="P208" s="140">
        <f t="shared" si="31"/>
        <v>0</v>
      </c>
      <c r="Q208" s="140">
        <v>0</v>
      </c>
      <c r="R208" s="140">
        <f t="shared" si="32"/>
        <v>0</v>
      </c>
      <c r="S208" s="140">
        <v>0</v>
      </c>
      <c r="T208" s="141">
        <f t="shared" si="33"/>
        <v>0</v>
      </c>
      <c r="AR208" s="142" t="s">
        <v>346</v>
      </c>
      <c r="AT208" s="142" t="s">
        <v>342</v>
      </c>
      <c r="AU208" s="142" t="s">
        <v>83</v>
      </c>
      <c r="AY208" s="17" t="s">
        <v>339</v>
      </c>
      <c r="BE208" s="143">
        <f t="shared" si="34"/>
        <v>0</v>
      </c>
      <c r="BF208" s="143">
        <f t="shared" si="35"/>
        <v>0</v>
      </c>
      <c r="BG208" s="143">
        <f t="shared" si="36"/>
        <v>0</v>
      </c>
      <c r="BH208" s="143">
        <f t="shared" si="37"/>
        <v>0</v>
      </c>
      <c r="BI208" s="143">
        <f t="shared" si="38"/>
        <v>0</v>
      </c>
      <c r="BJ208" s="17" t="s">
        <v>81</v>
      </c>
      <c r="BK208" s="143">
        <f t="shared" si="39"/>
        <v>0</v>
      </c>
      <c r="BL208" s="17" t="s">
        <v>346</v>
      </c>
      <c r="BM208" s="142" t="s">
        <v>3329</v>
      </c>
    </row>
    <row r="209" spans="2:65" s="1" customFormat="1" ht="16.5" customHeight="1">
      <c r="B209" s="32"/>
      <c r="C209" s="131" t="s">
        <v>2729</v>
      </c>
      <c r="D209" s="131" t="s">
        <v>342</v>
      </c>
      <c r="E209" s="132" t="s">
        <v>8810</v>
      </c>
      <c r="F209" s="133" t="s">
        <v>8811</v>
      </c>
      <c r="G209" s="134" t="s">
        <v>131</v>
      </c>
      <c r="H209" s="135">
        <v>16</v>
      </c>
      <c r="I209" s="136"/>
      <c r="J209" s="137">
        <f t="shared" si="30"/>
        <v>0</v>
      </c>
      <c r="K209" s="133" t="s">
        <v>2158</v>
      </c>
      <c r="L209" s="32"/>
      <c r="M209" s="138" t="s">
        <v>19</v>
      </c>
      <c r="N209" s="139" t="s">
        <v>44</v>
      </c>
      <c r="P209" s="140">
        <f t="shared" si="31"/>
        <v>0</v>
      </c>
      <c r="Q209" s="140">
        <v>0</v>
      </c>
      <c r="R209" s="140">
        <f t="shared" si="32"/>
        <v>0</v>
      </c>
      <c r="S209" s="140">
        <v>0</v>
      </c>
      <c r="T209" s="141">
        <f t="shared" si="33"/>
        <v>0</v>
      </c>
      <c r="AR209" s="142" t="s">
        <v>346</v>
      </c>
      <c r="AT209" s="142" t="s">
        <v>342</v>
      </c>
      <c r="AU209" s="142" t="s">
        <v>83</v>
      </c>
      <c r="AY209" s="17" t="s">
        <v>339</v>
      </c>
      <c r="BE209" s="143">
        <f t="shared" si="34"/>
        <v>0</v>
      </c>
      <c r="BF209" s="143">
        <f t="shared" si="35"/>
        <v>0</v>
      </c>
      <c r="BG209" s="143">
        <f t="shared" si="36"/>
        <v>0</v>
      </c>
      <c r="BH209" s="143">
        <f t="shared" si="37"/>
        <v>0</v>
      </c>
      <c r="BI209" s="143">
        <f t="shared" si="38"/>
        <v>0</v>
      </c>
      <c r="BJ209" s="17" t="s">
        <v>81</v>
      </c>
      <c r="BK209" s="143">
        <f t="shared" si="39"/>
        <v>0</v>
      </c>
      <c r="BL209" s="17" t="s">
        <v>346</v>
      </c>
      <c r="BM209" s="142" t="s">
        <v>3345</v>
      </c>
    </row>
    <row r="210" spans="2:65" s="1" customFormat="1" ht="16.5" customHeight="1">
      <c r="B210" s="32"/>
      <c r="C210" s="131" t="s">
        <v>2734</v>
      </c>
      <c r="D210" s="131" t="s">
        <v>342</v>
      </c>
      <c r="E210" s="132" t="s">
        <v>8812</v>
      </c>
      <c r="F210" s="133" t="s">
        <v>8813</v>
      </c>
      <c r="G210" s="134" t="s">
        <v>131</v>
      </c>
      <c r="H210" s="135">
        <v>120</v>
      </c>
      <c r="I210" s="136"/>
      <c r="J210" s="137">
        <f t="shared" si="30"/>
        <v>0</v>
      </c>
      <c r="K210" s="133" t="s">
        <v>2158</v>
      </c>
      <c r="L210" s="32"/>
      <c r="M210" s="138" t="s">
        <v>19</v>
      </c>
      <c r="N210" s="139" t="s">
        <v>44</v>
      </c>
      <c r="P210" s="140">
        <f t="shared" si="31"/>
        <v>0</v>
      </c>
      <c r="Q210" s="140">
        <v>0</v>
      </c>
      <c r="R210" s="140">
        <f t="shared" si="32"/>
        <v>0</v>
      </c>
      <c r="S210" s="140">
        <v>0</v>
      </c>
      <c r="T210" s="141">
        <f t="shared" si="33"/>
        <v>0</v>
      </c>
      <c r="AR210" s="142" t="s">
        <v>346</v>
      </c>
      <c r="AT210" s="142" t="s">
        <v>342</v>
      </c>
      <c r="AU210" s="142" t="s">
        <v>83</v>
      </c>
      <c r="AY210" s="17" t="s">
        <v>339</v>
      </c>
      <c r="BE210" s="143">
        <f t="shared" si="34"/>
        <v>0</v>
      </c>
      <c r="BF210" s="143">
        <f t="shared" si="35"/>
        <v>0</v>
      </c>
      <c r="BG210" s="143">
        <f t="shared" si="36"/>
        <v>0</v>
      </c>
      <c r="BH210" s="143">
        <f t="shared" si="37"/>
        <v>0</v>
      </c>
      <c r="BI210" s="143">
        <f t="shared" si="38"/>
        <v>0</v>
      </c>
      <c r="BJ210" s="17" t="s">
        <v>81</v>
      </c>
      <c r="BK210" s="143">
        <f t="shared" si="39"/>
        <v>0</v>
      </c>
      <c r="BL210" s="17" t="s">
        <v>346</v>
      </c>
      <c r="BM210" s="142" t="s">
        <v>3353</v>
      </c>
    </row>
    <row r="211" spans="2:65" s="1" customFormat="1" ht="16.5" customHeight="1">
      <c r="B211" s="32"/>
      <c r="C211" s="131" t="s">
        <v>2741</v>
      </c>
      <c r="D211" s="131" t="s">
        <v>342</v>
      </c>
      <c r="E211" s="132" t="s">
        <v>8814</v>
      </c>
      <c r="F211" s="133" t="s">
        <v>8815</v>
      </c>
      <c r="G211" s="134" t="s">
        <v>131</v>
      </c>
      <c r="H211" s="135">
        <v>235</v>
      </c>
      <c r="I211" s="136"/>
      <c r="J211" s="137">
        <f t="shared" si="30"/>
        <v>0</v>
      </c>
      <c r="K211" s="133" t="s">
        <v>2158</v>
      </c>
      <c r="L211" s="32"/>
      <c r="M211" s="138" t="s">
        <v>19</v>
      </c>
      <c r="N211" s="139" t="s">
        <v>44</v>
      </c>
      <c r="P211" s="140">
        <f t="shared" si="31"/>
        <v>0</v>
      </c>
      <c r="Q211" s="140">
        <v>0</v>
      </c>
      <c r="R211" s="140">
        <f t="shared" si="32"/>
        <v>0</v>
      </c>
      <c r="S211" s="140">
        <v>0</v>
      </c>
      <c r="T211" s="141">
        <f t="shared" si="33"/>
        <v>0</v>
      </c>
      <c r="AR211" s="142" t="s">
        <v>346</v>
      </c>
      <c r="AT211" s="142" t="s">
        <v>342</v>
      </c>
      <c r="AU211" s="142" t="s">
        <v>83</v>
      </c>
      <c r="AY211" s="17" t="s">
        <v>339</v>
      </c>
      <c r="BE211" s="143">
        <f t="shared" si="34"/>
        <v>0</v>
      </c>
      <c r="BF211" s="143">
        <f t="shared" si="35"/>
        <v>0</v>
      </c>
      <c r="BG211" s="143">
        <f t="shared" si="36"/>
        <v>0</v>
      </c>
      <c r="BH211" s="143">
        <f t="shared" si="37"/>
        <v>0</v>
      </c>
      <c r="BI211" s="143">
        <f t="shared" si="38"/>
        <v>0</v>
      </c>
      <c r="BJ211" s="17" t="s">
        <v>81</v>
      </c>
      <c r="BK211" s="143">
        <f t="shared" si="39"/>
        <v>0</v>
      </c>
      <c r="BL211" s="17" t="s">
        <v>346</v>
      </c>
      <c r="BM211" s="142" t="s">
        <v>3366</v>
      </c>
    </row>
    <row r="212" spans="2:65" s="1" customFormat="1" ht="16.5" customHeight="1">
      <c r="B212" s="32"/>
      <c r="C212" s="131" t="s">
        <v>2747</v>
      </c>
      <c r="D212" s="131" t="s">
        <v>342</v>
      </c>
      <c r="E212" s="132" t="s">
        <v>8816</v>
      </c>
      <c r="F212" s="133" t="s">
        <v>8817</v>
      </c>
      <c r="G212" s="134" t="s">
        <v>131</v>
      </c>
      <c r="H212" s="135">
        <v>180</v>
      </c>
      <c r="I212" s="136"/>
      <c r="J212" s="137">
        <f t="shared" si="30"/>
        <v>0</v>
      </c>
      <c r="K212" s="133" t="s">
        <v>2158</v>
      </c>
      <c r="L212" s="32"/>
      <c r="M212" s="138" t="s">
        <v>19</v>
      </c>
      <c r="N212" s="139" t="s">
        <v>44</v>
      </c>
      <c r="P212" s="140">
        <f t="shared" si="31"/>
        <v>0</v>
      </c>
      <c r="Q212" s="140">
        <v>0</v>
      </c>
      <c r="R212" s="140">
        <f t="shared" si="32"/>
        <v>0</v>
      </c>
      <c r="S212" s="140">
        <v>0</v>
      </c>
      <c r="T212" s="141">
        <f t="shared" si="33"/>
        <v>0</v>
      </c>
      <c r="AR212" s="142" t="s">
        <v>346</v>
      </c>
      <c r="AT212" s="142" t="s">
        <v>342</v>
      </c>
      <c r="AU212" s="142" t="s">
        <v>83</v>
      </c>
      <c r="AY212" s="17" t="s">
        <v>339</v>
      </c>
      <c r="BE212" s="143">
        <f t="shared" si="34"/>
        <v>0</v>
      </c>
      <c r="BF212" s="143">
        <f t="shared" si="35"/>
        <v>0</v>
      </c>
      <c r="BG212" s="143">
        <f t="shared" si="36"/>
        <v>0</v>
      </c>
      <c r="BH212" s="143">
        <f t="shared" si="37"/>
        <v>0</v>
      </c>
      <c r="BI212" s="143">
        <f t="shared" si="38"/>
        <v>0</v>
      </c>
      <c r="BJ212" s="17" t="s">
        <v>81</v>
      </c>
      <c r="BK212" s="143">
        <f t="shared" si="39"/>
        <v>0</v>
      </c>
      <c r="BL212" s="17" t="s">
        <v>346</v>
      </c>
      <c r="BM212" s="142" t="s">
        <v>3377</v>
      </c>
    </row>
    <row r="213" spans="2:65" s="1" customFormat="1" ht="16.5" customHeight="1">
      <c r="B213" s="32"/>
      <c r="C213" s="131" t="s">
        <v>2749</v>
      </c>
      <c r="D213" s="131" t="s">
        <v>342</v>
      </c>
      <c r="E213" s="132" t="s">
        <v>8818</v>
      </c>
      <c r="F213" s="133" t="s">
        <v>8819</v>
      </c>
      <c r="G213" s="134" t="s">
        <v>131</v>
      </c>
      <c r="H213" s="135">
        <v>110</v>
      </c>
      <c r="I213" s="136"/>
      <c r="J213" s="137">
        <f t="shared" si="30"/>
        <v>0</v>
      </c>
      <c r="K213" s="133" t="s">
        <v>2158</v>
      </c>
      <c r="L213" s="32"/>
      <c r="M213" s="138" t="s">
        <v>19</v>
      </c>
      <c r="N213" s="139" t="s">
        <v>44</v>
      </c>
      <c r="P213" s="140">
        <f t="shared" si="31"/>
        <v>0</v>
      </c>
      <c r="Q213" s="140">
        <v>0</v>
      </c>
      <c r="R213" s="140">
        <f t="shared" si="32"/>
        <v>0</v>
      </c>
      <c r="S213" s="140">
        <v>0</v>
      </c>
      <c r="T213" s="141">
        <f t="shared" si="33"/>
        <v>0</v>
      </c>
      <c r="AR213" s="142" t="s">
        <v>346</v>
      </c>
      <c r="AT213" s="142" t="s">
        <v>342</v>
      </c>
      <c r="AU213" s="142" t="s">
        <v>83</v>
      </c>
      <c r="AY213" s="17" t="s">
        <v>339</v>
      </c>
      <c r="BE213" s="143">
        <f t="shared" si="34"/>
        <v>0</v>
      </c>
      <c r="BF213" s="143">
        <f t="shared" si="35"/>
        <v>0</v>
      </c>
      <c r="BG213" s="143">
        <f t="shared" si="36"/>
        <v>0</v>
      </c>
      <c r="BH213" s="143">
        <f t="shared" si="37"/>
        <v>0</v>
      </c>
      <c r="BI213" s="143">
        <f t="shared" si="38"/>
        <v>0</v>
      </c>
      <c r="BJ213" s="17" t="s">
        <v>81</v>
      </c>
      <c r="BK213" s="143">
        <f t="shared" si="39"/>
        <v>0</v>
      </c>
      <c r="BL213" s="17" t="s">
        <v>346</v>
      </c>
      <c r="BM213" s="142" t="s">
        <v>3387</v>
      </c>
    </row>
    <row r="214" spans="2:65" s="1" customFormat="1" ht="16.5" customHeight="1">
      <c r="B214" s="32"/>
      <c r="C214" s="131" t="s">
        <v>2751</v>
      </c>
      <c r="D214" s="131" t="s">
        <v>342</v>
      </c>
      <c r="E214" s="132" t="s">
        <v>8820</v>
      </c>
      <c r="F214" s="133" t="s">
        <v>8821</v>
      </c>
      <c r="G214" s="134" t="s">
        <v>131</v>
      </c>
      <c r="H214" s="135">
        <v>90</v>
      </c>
      <c r="I214" s="136"/>
      <c r="J214" s="137">
        <f t="shared" si="30"/>
        <v>0</v>
      </c>
      <c r="K214" s="133" t="s">
        <v>2158</v>
      </c>
      <c r="L214" s="32"/>
      <c r="M214" s="138" t="s">
        <v>19</v>
      </c>
      <c r="N214" s="139" t="s">
        <v>44</v>
      </c>
      <c r="P214" s="140">
        <f t="shared" si="31"/>
        <v>0</v>
      </c>
      <c r="Q214" s="140">
        <v>0</v>
      </c>
      <c r="R214" s="140">
        <f t="shared" si="32"/>
        <v>0</v>
      </c>
      <c r="S214" s="140">
        <v>0</v>
      </c>
      <c r="T214" s="141">
        <f t="shared" si="33"/>
        <v>0</v>
      </c>
      <c r="AR214" s="142" t="s">
        <v>346</v>
      </c>
      <c r="AT214" s="142" t="s">
        <v>342</v>
      </c>
      <c r="AU214" s="142" t="s">
        <v>83</v>
      </c>
      <c r="AY214" s="17" t="s">
        <v>339</v>
      </c>
      <c r="BE214" s="143">
        <f t="shared" si="34"/>
        <v>0</v>
      </c>
      <c r="BF214" s="143">
        <f t="shared" si="35"/>
        <v>0</v>
      </c>
      <c r="BG214" s="143">
        <f t="shared" si="36"/>
        <v>0</v>
      </c>
      <c r="BH214" s="143">
        <f t="shared" si="37"/>
        <v>0</v>
      </c>
      <c r="BI214" s="143">
        <f t="shared" si="38"/>
        <v>0</v>
      </c>
      <c r="BJ214" s="17" t="s">
        <v>81</v>
      </c>
      <c r="BK214" s="143">
        <f t="shared" si="39"/>
        <v>0</v>
      </c>
      <c r="BL214" s="17" t="s">
        <v>346</v>
      </c>
      <c r="BM214" s="142" t="s">
        <v>3401</v>
      </c>
    </row>
    <row r="215" spans="2:65" s="1" customFormat="1" ht="16.5" customHeight="1">
      <c r="B215" s="32"/>
      <c r="C215" s="131" t="s">
        <v>2754</v>
      </c>
      <c r="D215" s="131" t="s">
        <v>342</v>
      </c>
      <c r="E215" s="132" t="s">
        <v>8822</v>
      </c>
      <c r="F215" s="133" t="s">
        <v>8823</v>
      </c>
      <c r="G215" s="134" t="s">
        <v>131</v>
      </c>
      <c r="H215" s="135">
        <v>140</v>
      </c>
      <c r="I215" s="136"/>
      <c r="J215" s="137">
        <f t="shared" si="30"/>
        <v>0</v>
      </c>
      <c r="K215" s="133" t="s">
        <v>2158</v>
      </c>
      <c r="L215" s="32"/>
      <c r="M215" s="138" t="s">
        <v>19</v>
      </c>
      <c r="N215" s="139" t="s">
        <v>44</v>
      </c>
      <c r="P215" s="140">
        <f t="shared" si="31"/>
        <v>0</v>
      </c>
      <c r="Q215" s="140">
        <v>0</v>
      </c>
      <c r="R215" s="140">
        <f t="shared" si="32"/>
        <v>0</v>
      </c>
      <c r="S215" s="140">
        <v>0</v>
      </c>
      <c r="T215" s="141">
        <f t="shared" si="33"/>
        <v>0</v>
      </c>
      <c r="AR215" s="142" t="s">
        <v>346</v>
      </c>
      <c r="AT215" s="142" t="s">
        <v>342</v>
      </c>
      <c r="AU215" s="142" t="s">
        <v>83</v>
      </c>
      <c r="AY215" s="17" t="s">
        <v>339</v>
      </c>
      <c r="BE215" s="143">
        <f t="shared" si="34"/>
        <v>0</v>
      </c>
      <c r="BF215" s="143">
        <f t="shared" si="35"/>
        <v>0</v>
      </c>
      <c r="BG215" s="143">
        <f t="shared" si="36"/>
        <v>0</v>
      </c>
      <c r="BH215" s="143">
        <f t="shared" si="37"/>
        <v>0</v>
      </c>
      <c r="BI215" s="143">
        <f t="shared" si="38"/>
        <v>0</v>
      </c>
      <c r="BJ215" s="17" t="s">
        <v>81</v>
      </c>
      <c r="BK215" s="143">
        <f t="shared" si="39"/>
        <v>0</v>
      </c>
      <c r="BL215" s="17" t="s">
        <v>346</v>
      </c>
      <c r="BM215" s="142" t="s">
        <v>3412</v>
      </c>
    </row>
    <row r="216" spans="2:65" s="1" customFormat="1" ht="16.5" customHeight="1">
      <c r="B216" s="32"/>
      <c r="C216" s="131" t="s">
        <v>2756</v>
      </c>
      <c r="D216" s="131" t="s">
        <v>342</v>
      </c>
      <c r="E216" s="132" t="s">
        <v>8824</v>
      </c>
      <c r="F216" s="133" t="s">
        <v>8825</v>
      </c>
      <c r="G216" s="134" t="s">
        <v>131</v>
      </c>
      <c r="H216" s="135">
        <v>265</v>
      </c>
      <c r="I216" s="136"/>
      <c r="J216" s="137">
        <f t="shared" si="30"/>
        <v>0</v>
      </c>
      <c r="K216" s="133" t="s">
        <v>2158</v>
      </c>
      <c r="L216" s="32"/>
      <c r="M216" s="138" t="s">
        <v>19</v>
      </c>
      <c r="N216" s="139" t="s">
        <v>44</v>
      </c>
      <c r="P216" s="140">
        <f t="shared" si="31"/>
        <v>0</v>
      </c>
      <c r="Q216" s="140">
        <v>0</v>
      </c>
      <c r="R216" s="140">
        <f t="shared" si="32"/>
        <v>0</v>
      </c>
      <c r="S216" s="140">
        <v>0</v>
      </c>
      <c r="T216" s="141">
        <f t="shared" si="33"/>
        <v>0</v>
      </c>
      <c r="AR216" s="142" t="s">
        <v>346</v>
      </c>
      <c r="AT216" s="142" t="s">
        <v>342</v>
      </c>
      <c r="AU216" s="142" t="s">
        <v>83</v>
      </c>
      <c r="AY216" s="17" t="s">
        <v>339</v>
      </c>
      <c r="BE216" s="143">
        <f t="shared" si="34"/>
        <v>0</v>
      </c>
      <c r="BF216" s="143">
        <f t="shared" si="35"/>
        <v>0</v>
      </c>
      <c r="BG216" s="143">
        <f t="shared" si="36"/>
        <v>0</v>
      </c>
      <c r="BH216" s="143">
        <f t="shared" si="37"/>
        <v>0</v>
      </c>
      <c r="BI216" s="143">
        <f t="shared" si="38"/>
        <v>0</v>
      </c>
      <c r="BJ216" s="17" t="s">
        <v>81</v>
      </c>
      <c r="BK216" s="143">
        <f t="shared" si="39"/>
        <v>0</v>
      </c>
      <c r="BL216" s="17" t="s">
        <v>346</v>
      </c>
      <c r="BM216" s="142" t="s">
        <v>3420</v>
      </c>
    </row>
    <row r="217" spans="2:65" s="1" customFormat="1" ht="16.5" customHeight="1">
      <c r="B217" s="32"/>
      <c r="C217" s="131" t="s">
        <v>2760</v>
      </c>
      <c r="D217" s="131" t="s">
        <v>342</v>
      </c>
      <c r="E217" s="132" t="s">
        <v>8826</v>
      </c>
      <c r="F217" s="133" t="s">
        <v>8827</v>
      </c>
      <c r="G217" s="134" t="s">
        <v>119</v>
      </c>
      <c r="H217" s="135">
        <v>2</v>
      </c>
      <c r="I217" s="136"/>
      <c r="J217" s="137">
        <f t="shared" si="30"/>
        <v>0</v>
      </c>
      <c r="K217" s="133" t="s">
        <v>2158</v>
      </c>
      <c r="L217" s="32"/>
      <c r="M217" s="138" t="s">
        <v>19</v>
      </c>
      <c r="N217" s="139" t="s">
        <v>44</v>
      </c>
      <c r="P217" s="140">
        <f t="shared" si="31"/>
        <v>0</v>
      </c>
      <c r="Q217" s="140">
        <v>0</v>
      </c>
      <c r="R217" s="140">
        <f t="shared" si="32"/>
        <v>0</v>
      </c>
      <c r="S217" s="140">
        <v>0</v>
      </c>
      <c r="T217" s="141">
        <f t="shared" si="33"/>
        <v>0</v>
      </c>
      <c r="AR217" s="142" t="s">
        <v>346</v>
      </c>
      <c r="AT217" s="142" t="s">
        <v>342</v>
      </c>
      <c r="AU217" s="142" t="s">
        <v>83</v>
      </c>
      <c r="AY217" s="17" t="s">
        <v>339</v>
      </c>
      <c r="BE217" s="143">
        <f t="shared" si="34"/>
        <v>0</v>
      </c>
      <c r="BF217" s="143">
        <f t="shared" si="35"/>
        <v>0</v>
      </c>
      <c r="BG217" s="143">
        <f t="shared" si="36"/>
        <v>0</v>
      </c>
      <c r="BH217" s="143">
        <f t="shared" si="37"/>
        <v>0</v>
      </c>
      <c r="BI217" s="143">
        <f t="shared" si="38"/>
        <v>0</v>
      </c>
      <c r="BJ217" s="17" t="s">
        <v>81</v>
      </c>
      <c r="BK217" s="143">
        <f t="shared" si="39"/>
        <v>0</v>
      </c>
      <c r="BL217" s="17" t="s">
        <v>346</v>
      </c>
      <c r="BM217" s="142" t="s">
        <v>3431</v>
      </c>
    </row>
    <row r="218" spans="2:65" s="1" customFormat="1" ht="16.5" customHeight="1">
      <c r="B218" s="32"/>
      <c r="C218" s="131" t="s">
        <v>2767</v>
      </c>
      <c r="D218" s="131" t="s">
        <v>342</v>
      </c>
      <c r="E218" s="132" t="s">
        <v>8828</v>
      </c>
      <c r="F218" s="133" t="s">
        <v>8829</v>
      </c>
      <c r="G218" s="134" t="s">
        <v>8662</v>
      </c>
      <c r="H218" s="135">
        <v>1</v>
      </c>
      <c r="I218" s="136"/>
      <c r="J218" s="137">
        <f t="shared" si="30"/>
        <v>0</v>
      </c>
      <c r="K218" s="133" t="s">
        <v>2158</v>
      </c>
      <c r="L218" s="32"/>
      <c r="M218" s="138" t="s">
        <v>19</v>
      </c>
      <c r="N218" s="139" t="s">
        <v>44</v>
      </c>
      <c r="P218" s="140">
        <f t="shared" si="31"/>
        <v>0</v>
      </c>
      <c r="Q218" s="140">
        <v>0</v>
      </c>
      <c r="R218" s="140">
        <f t="shared" si="32"/>
        <v>0</v>
      </c>
      <c r="S218" s="140">
        <v>0</v>
      </c>
      <c r="T218" s="141">
        <f t="shared" si="33"/>
        <v>0</v>
      </c>
      <c r="AR218" s="142" t="s">
        <v>346</v>
      </c>
      <c r="AT218" s="142" t="s">
        <v>342</v>
      </c>
      <c r="AU218" s="142" t="s">
        <v>83</v>
      </c>
      <c r="AY218" s="17" t="s">
        <v>339</v>
      </c>
      <c r="BE218" s="143">
        <f t="shared" si="34"/>
        <v>0</v>
      </c>
      <c r="BF218" s="143">
        <f t="shared" si="35"/>
        <v>0</v>
      </c>
      <c r="BG218" s="143">
        <f t="shared" si="36"/>
        <v>0</v>
      </c>
      <c r="BH218" s="143">
        <f t="shared" si="37"/>
        <v>0</v>
      </c>
      <c r="BI218" s="143">
        <f t="shared" si="38"/>
        <v>0</v>
      </c>
      <c r="BJ218" s="17" t="s">
        <v>81</v>
      </c>
      <c r="BK218" s="143">
        <f t="shared" si="39"/>
        <v>0</v>
      </c>
      <c r="BL218" s="17" t="s">
        <v>346</v>
      </c>
      <c r="BM218" s="142" t="s">
        <v>3442</v>
      </c>
    </row>
    <row r="219" spans="2:65" s="1" customFormat="1" ht="16.5" customHeight="1">
      <c r="B219" s="32"/>
      <c r="C219" s="131" t="s">
        <v>2773</v>
      </c>
      <c r="D219" s="131" t="s">
        <v>342</v>
      </c>
      <c r="E219" s="132" t="s">
        <v>8830</v>
      </c>
      <c r="F219" s="133" t="s">
        <v>8831</v>
      </c>
      <c r="G219" s="134" t="s">
        <v>8662</v>
      </c>
      <c r="H219" s="135">
        <v>1</v>
      </c>
      <c r="I219" s="136"/>
      <c r="J219" s="137">
        <f t="shared" si="30"/>
        <v>0</v>
      </c>
      <c r="K219" s="133" t="s">
        <v>2158</v>
      </c>
      <c r="L219" s="32"/>
      <c r="M219" s="138" t="s">
        <v>19</v>
      </c>
      <c r="N219" s="139" t="s">
        <v>44</v>
      </c>
      <c r="P219" s="140">
        <f t="shared" si="31"/>
        <v>0</v>
      </c>
      <c r="Q219" s="140">
        <v>0</v>
      </c>
      <c r="R219" s="140">
        <f t="shared" si="32"/>
        <v>0</v>
      </c>
      <c r="S219" s="140">
        <v>0</v>
      </c>
      <c r="T219" s="141">
        <f t="shared" si="33"/>
        <v>0</v>
      </c>
      <c r="AR219" s="142" t="s">
        <v>346</v>
      </c>
      <c r="AT219" s="142" t="s">
        <v>342</v>
      </c>
      <c r="AU219" s="142" t="s">
        <v>83</v>
      </c>
      <c r="AY219" s="17" t="s">
        <v>339</v>
      </c>
      <c r="BE219" s="143">
        <f t="shared" si="34"/>
        <v>0</v>
      </c>
      <c r="BF219" s="143">
        <f t="shared" si="35"/>
        <v>0</v>
      </c>
      <c r="BG219" s="143">
        <f t="shared" si="36"/>
        <v>0</v>
      </c>
      <c r="BH219" s="143">
        <f t="shared" si="37"/>
        <v>0</v>
      </c>
      <c r="BI219" s="143">
        <f t="shared" si="38"/>
        <v>0</v>
      </c>
      <c r="BJ219" s="17" t="s">
        <v>81</v>
      </c>
      <c r="BK219" s="143">
        <f t="shared" si="39"/>
        <v>0</v>
      </c>
      <c r="BL219" s="17" t="s">
        <v>346</v>
      </c>
      <c r="BM219" s="142" t="s">
        <v>3450</v>
      </c>
    </row>
    <row r="220" spans="2:65" s="1" customFormat="1" ht="16.5" customHeight="1">
      <c r="B220" s="32"/>
      <c r="C220" s="131" t="s">
        <v>2777</v>
      </c>
      <c r="D220" s="131" t="s">
        <v>342</v>
      </c>
      <c r="E220" s="132" t="s">
        <v>8832</v>
      </c>
      <c r="F220" s="133" t="s">
        <v>8833</v>
      </c>
      <c r="G220" s="134" t="s">
        <v>670</v>
      </c>
      <c r="H220" s="135">
        <v>31</v>
      </c>
      <c r="I220" s="136"/>
      <c r="J220" s="137">
        <f t="shared" si="30"/>
        <v>0</v>
      </c>
      <c r="K220" s="133" t="s">
        <v>2158</v>
      </c>
      <c r="L220" s="32"/>
      <c r="M220" s="138" t="s">
        <v>19</v>
      </c>
      <c r="N220" s="139" t="s">
        <v>44</v>
      </c>
      <c r="P220" s="140">
        <f t="shared" si="31"/>
        <v>0</v>
      </c>
      <c r="Q220" s="140">
        <v>0</v>
      </c>
      <c r="R220" s="140">
        <f t="shared" si="32"/>
        <v>0</v>
      </c>
      <c r="S220" s="140">
        <v>0</v>
      </c>
      <c r="T220" s="141">
        <f t="shared" si="33"/>
        <v>0</v>
      </c>
      <c r="AR220" s="142" t="s">
        <v>346</v>
      </c>
      <c r="AT220" s="142" t="s">
        <v>342</v>
      </c>
      <c r="AU220" s="142" t="s">
        <v>83</v>
      </c>
      <c r="AY220" s="17" t="s">
        <v>339</v>
      </c>
      <c r="BE220" s="143">
        <f t="shared" si="34"/>
        <v>0</v>
      </c>
      <c r="BF220" s="143">
        <f t="shared" si="35"/>
        <v>0</v>
      </c>
      <c r="BG220" s="143">
        <f t="shared" si="36"/>
        <v>0</v>
      </c>
      <c r="BH220" s="143">
        <f t="shared" si="37"/>
        <v>0</v>
      </c>
      <c r="BI220" s="143">
        <f t="shared" si="38"/>
        <v>0</v>
      </c>
      <c r="BJ220" s="17" t="s">
        <v>81</v>
      </c>
      <c r="BK220" s="143">
        <f t="shared" si="39"/>
        <v>0</v>
      </c>
      <c r="BL220" s="17" t="s">
        <v>346</v>
      </c>
      <c r="BM220" s="142" t="s">
        <v>3464</v>
      </c>
    </row>
    <row r="221" spans="2:65" s="1" customFormat="1" ht="16.5" customHeight="1">
      <c r="B221" s="32"/>
      <c r="C221" s="131" t="s">
        <v>2783</v>
      </c>
      <c r="D221" s="131" t="s">
        <v>342</v>
      </c>
      <c r="E221" s="132" t="s">
        <v>8834</v>
      </c>
      <c r="F221" s="133" t="s">
        <v>8664</v>
      </c>
      <c r="G221" s="134" t="s">
        <v>8662</v>
      </c>
      <c r="H221" s="135">
        <v>1</v>
      </c>
      <c r="I221" s="136"/>
      <c r="J221" s="137">
        <f t="shared" si="30"/>
        <v>0</v>
      </c>
      <c r="K221" s="133" t="s">
        <v>2158</v>
      </c>
      <c r="L221" s="32"/>
      <c r="M221" s="138" t="s">
        <v>19</v>
      </c>
      <c r="N221" s="139" t="s">
        <v>44</v>
      </c>
      <c r="P221" s="140">
        <f t="shared" si="31"/>
        <v>0</v>
      </c>
      <c r="Q221" s="140">
        <v>0</v>
      </c>
      <c r="R221" s="140">
        <f t="shared" si="32"/>
        <v>0</v>
      </c>
      <c r="S221" s="140">
        <v>0</v>
      </c>
      <c r="T221" s="141">
        <f t="shared" si="33"/>
        <v>0</v>
      </c>
      <c r="AR221" s="142" t="s">
        <v>346</v>
      </c>
      <c r="AT221" s="142" t="s">
        <v>342</v>
      </c>
      <c r="AU221" s="142" t="s">
        <v>83</v>
      </c>
      <c r="AY221" s="17" t="s">
        <v>339</v>
      </c>
      <c r="BE221" s="143">
        <f t="shared" si="34"/>
        <v>0</v>
      </c>
      <c r="BF221" s="143">
        <f t="shared" si="35"/>
        <v>0</v>
      </c>
      <c r="BG221" s="143">
        <f t="shared" si="36"/>
        <v>0</v>
      </c>
      <c r="BH221" s="143">
        <f t="shared" si="37"/>
        <v>0</v>
      </c>
      <c r="BI221" s="143">
        <f t="shared" si="38"/>
        <v>0</v>
      </c>
      <c r="BJ221" s="17" t="s">
        <v>81</v>
      </c>
      <c r="BK221" s="143">
        <f t="shared" si="39"/>
        <v>0</v>
      </c>
      <c r="BL221" s="17" t="s">
        <v>346</v>
      </c>
      <c r="BM221" s="142" t="s">
        <v>3475</v>
      </c>
    </row>
    <row r="222" spans="2:65" s="1" customFormat="1" ht="16.5" customHeight="1">
      <c r="B222" s="32"/>
      <c r="C222" s="131" t="s">
        <v>2789</v>
      </c>
      <c r="D222" s="131" t="s">
        <v>342</v>
      </c>
      <c r="E222" s="132" t="s">
        <v>8835</v>
      </c>
      <c r="F222" s="133" t="s">
        <v>8836</v>
      </c>
      <c r="G222" s="134" t="s">
        <v>212</v>
      </c>
      <c r="H222" s="135">
        <v>2</v>
      </c>
      <c r="I222" s="136"/>
      <c r="J222" s="137">
        <f t="shared" si="30"/>
        <v>0</v>
      </c>
      <c r="K222" s="133" t="s">
        <v>2158</v>
      </c>
      <c r="L222" s="32"/>
      <c r="M222" s="138" t="s">
        <v>19</v>
      </c>
      <c r="N222" s="139" t="s">
        <v>44</v>
      </c>
      <c r="P222" s="140">
        <f t="shared" si="31"/>
        <v>0</v>
      </c>
      <c r="Q222" s="140">
        <v>0</v>
      </c>
      <c r="R222" s="140">
        <f t="shared" si="32"/>
        <v>0</v>
      </c>
      <c r="S222" s="140">
        <v>0</v>
      </c>
      <c r="T222" s="141">
        <f t="shared" si="33"/>
        <v>0</v>
      </c>
      <c r="AR222" s="142" t="s">
        <v>346</v>
      </c>
      <c r="AT222" s="142" t="s">
        <v>342</v>
      </c>
      <c r="AU222" s="142" t="s">
        <v>83</v>
      </c>
      <c r="AY222" s="17" t="s">
        <v>339</v>
      </c>
      <c r="BE222" s="143">
        <f t="shared" si="34"/>
        <v>0</v>
      </c>
      <c r="BF222" s="143">
        <f t="shared" si="35"/>
        <v>0</v>
      </c>
      <c r="BG222" s="143">
        <f t="shared" si="36"/>
        <v>0</v>
      </c>
      <c r="BH222" s="143">
        <f t="shared" si="37"/>
        <v>0</v>
      </c>
      <c r="BI222" s="143">
        <f t="shared" si="38"/>
        <v>0</v>
      </c>
      <c r="BJ222" s="17" t="s">
        <v>81</v>
      </c>
      <c r="BK222" s="143">
        <f t="shared" si="39"/>
        <v>0</v>
      </c>
      <c r="BL222" s="17" t="s">
        <v>346</v>
      </c>
      <c r="BM222" s="142" t="s">
        <v>3484</v>
      </c>
    </row>
    <row r="223" spans="2:65" s="1" customFormat="1" ht="16.5" customHeight="1">
      <c r="B223" s="32"/>
      <c r="C223" s="131" t="s">
        <v>2794</v>
      </c>
      <c r="D223" s="131" t="s">
        <v>342</v>
      </c>
      <c r="E223" s="132" t="s">
        <v>8837</v>
      </c>
      <c r="F223" s="133" t="s">
        <v>8838</v>
      </c>
      <c r="G223" s="134" t="s">
        <v>131</v>
      </c>
      <c r="H223" s="135">
        <v>30</v>
      </c>
      <c r="I223" s="136"/>
      <c r="J223" s="137">
        <f t="shared" si="30"/>
        <v>0</v>
      </c>
      <c r="K223" s="133" t="s">
        <v>2158</v>
      </c>
      <c r="L223" s="32"/>
      <c r="M223" s="138" t="s">
        <v>19</v>
      </c>
      <c r="N223" s="139" t="s">
        <v>44</v>
      </c>
      <c r="P223" s="140">
        <f t="shared" si="31"/>
        <v>0</v>
      </c>
      <c r="Q223" s="140">
        <v>0</v>
      </c>
      <c r="R223" s="140">
        <f t="shared" si="32"/>
        <v>0</v>
      </c>
      <c r="S223" s="140">
        <v>0</v>
      </c>
      <c r="T223" s="141">
        <f t="shared" si="33"/>
        <v>0</v>
      </c>
      <c r="AR223" s="142" t="s">
        <v>346</v>
      </c>
      <c r="AT223" s="142" t="s">
        <v>342</v>
      </c>
      <c r="AU223" s="142" t="s">
        <v>83</v>
      </c>
      <c r="AY223" s="17" t="s">
        <v>339</v>
      </c>
      <c r="BE223" s="143">
        <f t="shared" si="34"/>
        <v>0</v>
      </c>
      <c r="BF223" s="143">
        <f t="shared" si="35"/>
        <v>0</v>
      </c>
      <c r="BG223" s="143">
        <f t="shared" si="36"/>
        <v>0</v>
      </c>
      <c r="BH223" s="143">
        <f t="shared" si="37"/>
        <v>0</v>
      </c>
      <c r="BI223" s="143">
        <f t="shared" si="38"/>
        <v>0</v>
      </c>
      <c r="BJ223" s="17" t="s">
        <v>81</v>
      </c>
      <c r="BK223" s="143">
        <f t="shared" si="39"/>
        <v>0</v>
      </c>
      <c r="BL223" s="17" t="s">
        <v>346</v>
      </c>
      <c r="BM223" s="142" t="s">
        <v>3494</v>
      </c>
    </row>
    <row r="224" spans="2:65" s="1" customFormat="1" ht="24.2" customHeight="1">
      <c r="B224" s="32"/>
      <c r="C224" s="131" t="s">
        <v>2799</v>
      </c>
      <c r="D224" s="131" t="s">
        <v>342</v>
      </c>
      <c r="E224" s="132" t="s">
        <v>8839</v>
      </c>
      <c r="F224" s="133" t="s">
        <v>8840</v>
      </c>
      <c r="G224" s="134" t="s">
        <v>8662</v>
      </c>
      <c r="H224" s="135">
        <v>1</v>
      </c>
      <c r="I224" s="136"/>
      <c r="J224" s="137">
        <f t="shared" si="30"/>
        <v>0</v>
      </c>
      <c r="K224" s="133" t="s">
        <v>2158</v>
      </c>
      <c r="L224" s="32"/>
      <c r="M224" s="138" t="s">
        <v>19</v>
      </c>
      <c r="N224" s="139" t="s">
        <v>44</v>
      </c>
      <c r="P224" s="140">
        <f t="shared" si="31"/>
        <v>0</v>
      </c>
      <c r="Q224" s="140">
        <v>0</v>
      </c>
      <c r="R224" s="140">
        <f t="shared" si="32"/>
        <v>0</v>
      </c>
      <c r="S224" s="140">
        <v>0</v>
      </c>
      <c r="T224" s="141">
        <f t="shared" si="33"/>
        <v>0</v>
      </c>
      <c r="AR224" s="142" t="s">
        <v>346</v>
      </c>
      <c r="AT224" s="142" t="s">
        <v>342</v>
      </c>
      <c r="AU224" s="142" t="s">
        <v>83</v>
      </c>
      <c r="AY224" s="17" t="s">
        <v>339</v>
      </c>
      <c r="BE224" s="143">
        <f t="shared" si="34"/>
        <v>0</v>
      </c>
      <c r="BF224" s="143">
        <f t="shared" si="35"/>
        <v>0</v>
      </c>
      <c r="BG224" s="143">
        <f t="shared" si="36"/>
        <v>0</v>
      </c>
      <c r="BH224" s="143">
        <f t="shared" si="37"/>
        <v>0</v>
      </c>
      <c r="BI224" s="143">
        <f t="shared" si="38"/>
        <v>0</v>
      </c>
      <c r="BJ224" s="17" t="s">
        <v>81</v>
      </c>
      <c r="BK224" s="143">
        <f t="shared" si="39"/>
        <v>0</v>
      </c>
      <c r="BL224" s="17" t="s">
        <v>346</v>
      </c>
      <c r="BM224" s="142" t="s">
        <v>3504</v>
      </c>
    </row>
    <row r="225" spans="2:65" s="1" customFormat="1" ht="24.2" customHeight="1">
      <c r="B225" s="32"/>
      <c r="C225" s="131" t="s">
        <v>2804</v>
      </c>
      <c r="D225" s="131" t="s">
        <v>342</v>
      </c>
      <c r="E225" s="132" t="s">
        <v>8841</v>
      </c>
      <c r="F225" s="133" t="s">
        <v>8842</v>
      </c>
      <c r="G225" s="134" t="s">
        <v>131</v>
      </c>
      <c r="H225" s="135">
        <v>900</v>
      </c>
      <c r="I225" s="136"/>
      <c r="J225" s="137">
        <f t="shared" si="30"/>
        <v>0</v>
      </c>
      <c r="K225" s="133" t="s">
        <v>2158</v>
      </c>
      <c r="L225" s="32"/>
      <c r="M225" s="138" t="s">
        <v>19</v>
      </c>
      <c r="N225" s="139" t="s">
        <v>44</v>
      </c>
      <c r="P225" s="140">
        <f t="shared" si="31"/>
        <v>0</v>
      </c>
      <c r="Q225" s="140">
        <v>0</v>
      </c>
      <c r="R225" s="140">
        <f t="shared" si="32"/>
        <v>0</v>
      </c>
      <c r="S225" s="140">
        <v>0</v>
      </c>
      <c r="T225" s="141">
        <f t="shared" si="33"/>
        <v>0</v>
      </c>
      <c r="AR225" s="142" t="s">
        <v>346</v>
      </c>
      <c r="AT225" s="142" t="s">
        <v>342</v>
      </c>
      <c r="AU225" s="142" t="s">
        <v>83</v>
      </c>
      <c r="AY225" s="17" t="s">
        <v>339</v>
      </c>
      <c r="BE225" s="143">
        <f t="shared" si="34"/>
        <v>0</v>
      </c>
      <c r="BF225" s="143">
        <f t="shared" si="35"/>
        <v>0</v>
      </c>
      <c r="BG225" s="143">
        <f t="shared" si="36"/>
        <v>0</v>
      </c>
      <c r="BH225" s="143">
        <f t="shared" si="37"/>
        <v>0</v>
      </c>
      <c r="BI225" s="143">
        <f t="shared" si="38"/>
        <v>0</v>
      </c>
      <c r="BJ225" s="17" t="s">
        <v>81</v>
      </c>
      <c r="BK225" s="143">
        <f t="shared" si="39"/>
        <v>0</v>
      </c>
      <c r="BL225" s="17" t="s">
        <v>346</v>
      </c>
      <c r="BM225" s="142" t="s">
        <v>3519</v>
      </c>
    </row>
    <row r="226" spans="2:65" s="1" customFormat="1" ht="16.5" customHeight="1">
      <c r="B226" s="32"/>
      <c r="C226" s="131" t="s">
        <v>2809</v>
      </c>
      <c r="D226" s="131" t="s">
        <v>342</v>
      </c>
      <c r="E226" s="132" t="s">
        <v>8843</v>
      </c>
      <c r="F226" s="133" t="s">
        <v>8844</v>
      </c>
      <c r="G226" s="134" t="s">
        <v>212</v>
      </c>
      <c r="H226" s="135">
        <v>60</v>
      </c>
      <c r="I226" s="136"/>
      <c r="J226" s="137">
        <f t="shared" si="30"/>
        <v>0</v>
      </c>
      <c r="K226" s="133" t="s">
        <v>2158</v>
      </c>
      <c r="L226" s="32"/>
      <c r="M226" s="138" t="s">
        <v>19</v>
      </c>
      <c r="N226" s="139" t="s">
        <v>44</v>
      </c>
      <c r="P226" s="140">
        <f t="shared" si="31"/>
        <v>0</v>
      </c>
      <c r="Q226" s="140">
        <v>0</v>
      </c>
      <c r="R226" s="140">
        <f t="shared" si="32"/>
        <v>0</v>
      </c>
      <c r="S226" s="140">
        <v>0</v>
      </c>
      <c r="T226" s="141">
        <f t="shared" si="33"/>
        <v>0</v>
      </c>
      <c r="AR226" s="142" t="s">
        <v>346</v>
      </c>
      <c r="AT226" s="142" t="s">
        <v>342</v>
      </c>
      <c r="AU226" s="142" t="s">
        <v>83</v>
      </c>
      <c r="AY226" s="17" t="s">
        <v>339</v>
      </c>
      <c r="BE226" s="143">
        <f t="shared" si="34"/>
        <v>0</v>
      </c>
      <c r="BF226" s="143">
        <f t="shared" si="35"/>
        <v>0</v>
      </c>
      <c r="BG226" s="143">
        <f t="shared" si="36"/>
        <v>0</v>
      </c>
      <c r="BH226" s="143">
        <f t="shared" si="37"/>
        <v>0</v>
      </c>
      <c r="BI226" s="143">
        <f t="shared" si="38"/>
        <v>0</v>
      </c>
      <c r="BJ226" s="17" t="s">
        <v>81</v>
      </c>
      <c r="BK226" s="143">
        <f t="shared" si="39"/>
        <v>0</v>
      </c>
      <c r="BL226" s="17" t="s">
        <v>346</v>
      </c>
      <c r="BM226" s="142" t="s">
        <v>3532</v>
      </c>
    </row>
    <row r="227" spans="2:65" s="1" customFormat="1" ht="24.2" customHeight="1">
      <c r="B227" s="32"/>
      <c r="C227" s="131" t="s">
        <v>2814</v>
      </c>
      <c r="D227" s="131" t="s">
        <v>342</v>
      </c>
      <c r="E227" s="132" t="s">
        <v>8845</v>
      </c>
      <c r="F227" s="133" t="s">
        <v>8846</v>
      </c>
      <c r="G227" s="134" t="s">
        <v>8662</v>
      </c>
      <c r="H227" s="135">
        <v>1</v>
      </c>
      <c r="I227" s="136"/>
      <c r="J227" s="137">
        <f t="shared" si="30"/>
        <v>0</v>
      </c>
      <c r="K227" s="133" t="s">
        <v>2158</v>
      </c>
      <c r="L227" s="32"/>
      <c r="M227" s="194" t="s">
        <v>19</v>
      </c>
      <c r="N227" s="195" t="s">
        <v>44</v>
      </c>
      <c r="O227" s="161"/>
      <c r="P227" s="196">
        <f t="shared" si="31"/>
        <v>0</v>
      </c>
      <c r="Q227" s="196">
        <v>0</v>
      </c>
      <c r="R227" s="196">
        <f t="shared" si="32"/>
        <v>0</v>
      </c>
      <c r="S227" s="196">
        <v>0</v>
      </c>
      <c r="T227" s="197">
        <f t="shared" si="33"/>
        <v>0</v>
      </c>
      <c r="AR227" s="142" t="s">
        <v>346</v>
      </c>
      <c r="AT227" s="142" t="s">
        <v>342</v>
      </c>
      <c r="AU227" s="142" t="s">
        <v>83</v>
      </c>
      <c r="AY227" s="17" t="s">
        <v>339</v>
      </c>
      <c r="BE227" s="143">
        <f t="shared" si="34"/>
        <v>0</v>
      </c>
      <c r="BF227" s="143">
        <f t="shared" si="35"/>
        <v>0</v>
      </c>
      <c r="BG227" s="143">
        <f t="shared" si="36"/>
        <v>0</v>
      </c>
      <c r="BH227" s="143">
        <f t="shared" si="37"/>
        <v>0</v>
      </c>
      <c r="BI227" s="143">
        <f t="shared" si="38"/>
        <v>0</v>
      </c>
      <c r="BJ227" s="17" t="s">
        <v>81</v>
      </c>
      <c r="BK227" s="143">
        <f t="shared" si="39"/>
        <v>0</v>
      </c>
      <c r="BL227" s="17" t="s">
        <v>346</v>
      </c>
      <c r="BM227" s="142" t="s">
        <v>3542</v>
      </c>
    </row>
    <row r="228" spans="2:65" s="1" customFormat="1" ht="6.95" customHeight="1">
      <c r="B228" s="41"/>
      <c r="C228" s="42"/>
      <c r="D228" s="42"/>
      <c r="E228" s="42"/>
      <c r="F228" s="42"/>
      <c r="G228" s="42"/>
      <c r="H228" s="42"/>
      <c r="I228" s="42"/>
      <c r="J228" s="42"/>
      <c r="K228" s="42"/>
      <c r="L228" s="32"/>
    </row>
  </sheetData>
  <sheetProtection algorithmName="SHA-512" hashValue="DA1XUC4h/CkzsQMpdJjQAytANxLcGxjqUKNdOvLoKwEK+cUH+RiZ7dx3Yfmfp7FZ0TGsCH5zvX+H138uHUsCFQ==" saltValue="HOScwJ5ocFV/OZtgDS8HFjn3mcbytMShk41DREO2+39S6SiZY1NUkmaOjEHy0PGPLbzgrjGtw6e9TWIhNIZURw==" spinCount="100000" sheet="1" objects="1" scenarios="1" formatColumns="0" formatRows="0" autoFilter="0"/>
  <autoFilter ref="C83:K227" xr:uid="{00000000-0009-0000-0000-000005000000}"/>
  <mergeCells count="9">
    <mergeCell ref="E50:H50"/>
    <mergeCell ref="E74:H74"/>
    <mergeCell ref="E76:H76"/>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426"/>
  <sheetViews>
    <sheetView showGridLines="0" workbookViewId="0"/>
  </sheetViews>
  <sheetFormatPr defaultRowHeight="12.7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2"/>
      <c r="M2" s="302"/>
      <c r="N2" s="302"/>
      <c r="O2" s="302"/>
      <c r="P2" s="302"/>
      <c r="Q2" s="302"/>
      <c r="R2" s="302"/>
      <c r="S2" s="302"/>
      <c r="T2" s="302"/>
      <c r="U2" s="302"/>
      <c r="V2" s="302"/>
      <c r="AT2" s="17" t="s">
        <v>98</v>
      </c>
    </row>
    <row r="3" spans="2:46" ht="6.95" customHeight="1">
      <c r="B3" s="18"/>
      <c r="C3" s="19"/>
      <c r="D3" s="19"/>
      <c r="E3" s="19"/>
      <c r="F3" s="19"/>
      <c r="G3" s="19"/>
      <c r="H3" s="19"/>
      <c r="I3" s="19"/>
      <c r="J3" s="19"/>
      <c r="K3" s="19"/>
      <c r="L3" s="20"/>
      <c r="AT3" s="17" t="s">
        <v>83</v>
      </c>
    </row>
    <row r="4" spans="2:46" ht="24.95" customHeight="1">
      <c r="B4" s="20"/>
      <c r="D4" s="21" t="s">
        <v>125</v>
      </c>
      <c r="L4" s="20"/>
      <c r="M4" s="86" t="s">
        <v>10</v>
      </c>
      <c r="AT4" s="17" t="s">
        <v>4</v>
      </c>
    </row>
    <row r="5" spans="2:46" ht="6.95" customHeight="1">
      <c r="B5" s="20"/>
      <c r="L5" s="20"/>
    </row>
    <row r="6" spans="2:46" ht="12" customHeight="1">
      <c r="B6" s="20"/>
      <c r="D6" s="27" t="s">
        <v>16</v>
      </c>
      <c r="L6" s="20"/>
    </row>
    <row r="7" spans="2:46" ht="16.5" customHeight="1">
      <c r="B7" s="20"/>
      <c r="E7" s="328" t="str">
        <f>'Rekapitulace stavby'!K6</f>
        <v>Stavební úpravy a přístavba - ZŠ Kolín Sendražice</v>
      </c>
      <c r="F7" s="329"/>
      <c r="G7" s="329"/>
      <c r="H7" s="329"/>
      <c r="L7" s="20"/>
    </row>
    <row r="8" spans="2:46" s="1" customFormat="1" ht="12" customHeight="1">
      <c r="B8" s="32"/>
      <c r="D8" s="27" t="s">
        <v>139</v>
      </c>
      <c r="L8" s="32"/>
    </row>
    <row r="9" spans="2:46" s="1" customFormat="1" ht="16.5" customHeight="1">
      <c r="B9" s="32"/>
      <c r="E9" s="295" t="s">
        <v>8847</v>
      </c>
      <c r="F9" s="330"/>
      <c r="G9" s="330"/>
      <c r="H9" s="330"/>
      <c r="L9" s="32"/>
    </row>
    <row r="10" spans="2:46" s="1" customFormat="1" ht="11.25">
      <c r="B10" s="32"/>
      <c r="L10" s="32"/>
    </row>
    <row r="11" spans="2:46" s="1" customFormat="1" ht="12" customHeight="1">
      <c r="B11" s="32"/>
      <c r="D11" s="27" t="s">
        <v>18</v>
      </c>
      <c r="F11" s="25" t="s">
        <v>19</v>
      </c>
      <c r="I11" s="27" t="s">
        <v>20</v>
      </c>
      <c r="J11" s="25" t="s">
        <v>19</v>
      </c>
      <c r="L11" s="32"/>
    </row>
    <row r="12" spans="2:46" s="1" customFormat="1" ht="12" customHeight="1">
      <c r="B12" s="32"/>
      <c r="D12" s="27" t="s">
        <v>21</v>
      </c>
      <c r="F12" s="25" t="s">
        <v>22</v>
      </c>
      <c r="I12" s="27" t="s">
        <v>23</v>
      </c>
      <c r="J12" s="49" t="str">
        <f>'Rekapitulace stavby'!AN8</f>
        <v>Vyplň údaj</v>
      </c>
      <c r="L12" s="32"/>
    </row>
    <row r="13" spans="2:46" s="1" customFormat="1" ht="10.9" customHeight="1">
      <c r="B13" s="32"/>
      <c r="L13" s="32"/>
    </row>
    <row r="14" spans="2:46" s="1" customFormat="1" ht="12" customHeight="1">
      <c r="B14" s="32"/>
      <c r="D14" s="27" t="s">
        <v>24</v>
      </c>
      <c r="I14" s="27" t="s">
        <v>25</v>
      </c>
      <c r="J14" s="25" t="s">
        <v>19</v>
      </c>
      <c r="L14" s="32"/>
    </row>
    <row r="15" spans="2:46" s="1" customFormat="1" ht="18" customHeight="1">
      <c r="B15" s="32"/>
      <c r="E15" s="25" t="s">
        <v>26</v>
      </c>
      <c r="I15" s="27" t="s">
        <v>27</v>
      </c>
      <c r="J15" s="25" t="s">
        <v>19</v>
      </c>
      <c r="L15" s="32"/>
    </row>
    <row r="16" spans="2:46" s="1" customFormat="1" ht="6.95" customHeight="1">
      <c r="B16" s="32"/>
      <c r="L16" s="32"/>
    </row>
    <row r="17" spans="2:12" s="1" customFormat="1" ht="12" customHeight="1">
      <c r="B17" s="32"/>
      <c r="D17" s="27" t="s">
        <v>28</v>
      </c>
      <c r="I17" s="27" t="s">
        <v>25</v>
      </c>
      <c r="J17" s="28" t="str">
        <f>'Rekapitulace stavby'!AN13</f>
        <v>Vyplň údaj</v>
      </c>
      <c r="L17" s="32"/>
    </row>
    <row r="18" spans="2:12" s="1" customFormat="1" ht="18" customHeight="1">
      <c r="B18" s="32"/>
      <c r="E18" s="331" t="str">
        <f>'Rekapitulace stavby'!E14</f>
        <v>Vyplň údaj</v>
      </c>
      <c r="F18" s="301"/>
      <c r="G18" s="301"/>
      <c r="H18" s="301"/>
      <c r="I18" s="27" t="s">
        <v>27</v>
      </c>
      <c r="J18" s="28" t="str">
        <f>'Rekapitulace stavby'!AN14</f>
        <v>Vyplň údaj</v>
      </c>
      <c r="L18" s="32"/>
    </row>
    <row r="19" spans="2:12" s="1" customFormat="1" ht="6.95" customHeight="1">
      <c r="B19" s="32"/>
      <c r="L19" s="32"/>
    </row>
    <row r="20" spans="2:12" s="1" customFormat="1" ht="12" customHeight="1">
      <c r="B20" s="32"/>
      <c r="D20" s="27" t="s">
        <v>30</v>
      </c>
      <c r="I20" s="27" t="s">
        <v>25</v>
      </c>
      <c r="J20" s="25" t="s">
        <v>31</v>
      </c>
      <c r="L20" s="32"/>
    </row>
    <row r="21" spans="2:12" s="1" customFormat="1" ht="18" customHeight="1">
      <c r="B21" s="32"/>
      <c r="E21" s="25" t="s">
        <v>32</v>
      </c>
      <c r="I21" s="27" t="s">
        <v>27</v>
      </c>
      <c r="J21" s="25" t="s">
        <v>33</v>
      </c>
      <c r="L21" s="32"/>
    </row>
    <row r="22" spans="2:12" s="1" customFormat="1" ht="6.95" customHeight="1">
      <c r="B22" s="32"/>
      <c r="L22" s="32"/>
    </row>
    <row r="23" spans="2:12" s="1" customFormat="1" ht="12" customHeight="1">
      <c r="B23" s="32"/>
      <c r="D23" s="27" t="s">
        <v>35</v>
      </c>
      <c r="I23" s="27" t="s">
        <v>25</v>
      </c>
      <c r="J23" s="25" t="str">
        <f>IF('Rekapitulace stavby'!AN19="","",'Rekapitulace stavby'!AN19)</f>
        <v/>
      </c>
      <c r="L23" s="32"/>
    </row>
    <row r="24" spans="2:12" s="1" customFormat="1" ht="18" customHeight="1">
      <c r="B24" s="32"/>
      <c r="E24" s="25" t="str">
        <f>IF('Rekapitulace stavby'!E20="","",'Rekapitulace stavby'!E20)</f>
        <v xml:space="preserve"> </v>
      </c>
      <c r="I24" s="27" t="s">
        <v>27</v>
      </c>
      <c r="J24" s="25" t="str">
        <f>IF('Rekapitulace stavby'!AN20="","",'Rekapitulace stavby'!AN20)</f>
        <v/>
      </c>
      <c r="L24" s="32"/>
    </row>
    <row r="25" spans="2:12" s="1" customFormat="1" ht="6.95" customHeight="1">
      <c r="B25" s="32"/>
      <c r="L25" s="32"/>
    </row>
    <row r="26" spans="2:12" s="1" customFormat="1" ht="12" customHeight="1">
      <c r="B26" s="32"/>
      <c r="D26" s="27" t="s">
        <v>37</v>
      </c>
      <c r="L26" s="32"/>
    </row>
    <row r="27" spans="2:12" s="7" customFormat="1" ht="16.5" customHeight="1">
      <c r="B27" s="87"/>
      <c r="E27" s="306" t="s">
        <v>19</v>
      </c>
      <c r="F27" s="306"/>
      <c r="G27" s="306"/>
      <c r="H27" s="306"/>
      <c r="L27" s="87"/>
    </row>
    <row r="28" spans="2:12" s="1" customFormat="1" ht="6.95" customHeight="1">
      <c r="B28" s="32"/>
      <c r="L28" s="32"/>
    </row>
    <row r="29" spans="2:12" s="1" customFormat="1" ht="6.95" customHeight="1">
      <c r="B29" s="32"/>
      <c r="D29" s="50"/>
      <c r="E29" s="50"/>
      <c r="F29" s="50"/>
      <c r="G29" s="50"/>
      <c r="H29" s="50"/>
      <c r="I29" s="50"/>
      <c r="J29" s="50"/>
      <c r="K29" s="50"/>
      <c r="L29" s="32"/>
    </row>
    <row r="30" spans="2:12" s="1" customFormat="1" ht="25.35" customHeight="1">
      <c r="B30" s="32"/>
      <c r="D30" s="89" t="s">
        <v>39</v>
      </c>
      <c r="J30" s="63">
        <f>ROUND(J92, 2)</f>
        <v>0</v>
      </c>
      <c r="L30" s="32"/>
    </row>
    <row r="31" spans="2:12" s="1" customFormat="1" ht="6.95" customHeight="1">
      <c r="B31" s="32"/>
      <c r="D31" s="50"/>
      <c r="E31" s="50"/>
      <c r="F31" s="50"/>
      <c r="G31" s="50"/>
      <c r="H31" s="50"/>
      <c r="I31" s="50"/>
      <c r="J31" s="50"/>
      <c r="K31" s="50"/>
      <c r="L31" s="32"/>
    </row>
    <row r="32" spans="2:12" s="1" customFormat="1" ht="14.45" customHeight="1">
      <c r="B32" s="32"/>
      <c r="F32" s="35" t="s">
        <v>41</v>
      </c>
      <c r="I32" s="35" t="s">
        <v>40</v>
      </c>
      <c r="J32" s="35" t="s">
        <v>42</v>
      </c>
      <c r="L32" s="32"/>
    </row>
    <row r="33" spans="2:12" s="1" customFormat="1" ht="14.45" customHeight="1">
      <c r="B33" s="32"/>
      <c r="D33" s="52" t="s">
        <v>43</v>
      </c>
      <c r="E33" s="27" t="s">
        <v>44</v>
      </c>
      <c r="F33" s="90">
        <f>ROUND((SUM(BE92:BE425)),  2)</f>
        <v>0</v>
      </c>
      <c r="I33" s="91">
        <v>0.21</v>
      </c>
      <c r="J33" s="90">
        <f>ROUND(((SUM(BE92:BE425))*I33),  2)</f>
        <v>0</v>
      </c>
      <c r="L33" s="32"/>
    </row>
    <row r="34" spans="2:12" s="1" customFormat="1" ht="14.45" customHeight="1">
      <c r="B34" s="32"/>
      <c r="E34" s="27" t="s">
        <v>45</v>
      </c>
      <c r="F34" s="90">
        <f>ROUND((SUM(BF92:BF425)),  2)</f>
        <v>0</v>
      </c>
      <c r="I34" s="91">
        <v>0.12</v>
      </c>
      <c r="J34" s="90">
        <f>ROUND(((SUM(BF92:BF425))*I34),  2)</f>
        <v>0</v>
      </c>
      <c r="L34" s="32"/>
    </row>
    <row r="35" spans="2:12" s="1" customFormat="1" ht="14.45" hidden="1" customHeight="1">
      <c r="B35" s="32"/>
      <c r="E35" s="27" t="s">
        <v>46</v>
      </c>
      <c r="F35" s="90">
        <f>ROUND((SUM(BG92:BG425)),  2)</f>
        <v>0</v>
      </c>
      <c r="I35" s="91">
        <v>0.21</v>
      </c>
      <c r="J35" s="90">
        <f>0</f>
        <v>0</v>
      </c>
      <c r="L35" s="32"/>
    </row>
    <row r="36" spans="2:12" s="1" customFormat="1" ht="14.45" hidden="1" customHeight="1">
      <c r="B36" s="32"/>
      <c r="E36" s="27" t="s">
        <v>47</v>
      </c>
      <c r="F36" s="90">
        <f>ROUND((SUM(BH92:BH425)),  2)</f>
        <v>0</v>
      </c>
      <c r="I36" s="91">
        <v>0.12</v>
      </c>
      <c r="J36" s="90">
        <f>0</f>
        <v>0</v>
      </c>
      <c r="L36" s="32"/>
    </row>
    <row r="37" spans="2:12" s="1" customFormat="1" ht="14.45" hidden="1" customHeight="1">
      <c r="B37" s="32"/>
      <c r="E37" s="27" t="s">
        <v>48</v>
      </c>
      <c r="F37" s="90">
        <f>ROUND((SUM(BI92:BI425)),  2)</f>
        <v>0</v>
      </c>
      <c r="I37" s="91">
        <v>0</v>
      </c>
      <c r="J37" s="90">
        <f>0</f>
        <v>0</v>
      </c>
      <c r="L37" s="32"/>
    </row>
    <row r="38" spans="2:12" s="1" customFormat="1" ht="6.95" customHeight="1">
      <c r="B38" s="32"/>
      <c r="L38" s="32"/>
    </row>
    <row r="39" spans="2:12" s="1" customFormat="1" ht="25.35" customHeight="1">
      <c r="B39" s="32"/>
      <c r="C39" s="92"/>
      <c r="D39" s="93" t="s">
        <v>49</v>
      </c>
      <c r="E39" s="54"/>
      <c r="F39" s="54"/>
      <c r="G39" s="94" t="s">
        <v>50</v>
      </c>
      <c r="H39" s="95" t="s">
        <v>51</v>
      </c>
      <c r="I39" s="54"/>
      <c r="J39" s="96">
        <f>SUM(J30:J37)</f>
        <v>0</v>
      </c>
      <c r="K39" s="97"/>
      <c r="L39" s="32"/>
    </row>
    <row r="40" spans="2:12" s="1" customFormat="1" ht="14.45" customHeight="1">
      <c r="B40" s="41"/>
      <c r="C40" s="42"/>
      <c r="D40" s="42"/>
      <c r="E40" s="42"/>
      <c r="F40" s="42"/>
      <c r="G40" s="42"/>
      <c r="H40" s="42"/>
      <c r="I40" s="42"/>
      <c r="J40" s="42"/>
      <c r="K40" s="42"/>
      <c r="L40" s="32"/>
    </row>
    <row r="44" spans="2:12" s="1" customFormat="1" ht="6.95" customHeight="1">
      <c r="B44" s="43"/>
      <c r="C44" s="44"/>
      <c r="D44" s="44"/>
      <c r="E44" s="44"/>
      <c r="F44" s="44"/>
      <c r="G44" s="44"/>
      <c r="H44" s="44"/>
      <c r="I44" s="44"/>
      <c r="J44" s="44"/>
      <c r="K44" s="44"/>
      <c r="L44" s="32"/>
    </row>
    <row r="45" spans="2:12" s="1" customFormat="1" ht="24.95" customHeight="1">
      <c r="B45" s="32"/>
      <c r="C45" s="21" t="s">
        <v>252</v>
      </c>
      <c r="L45" s="32"/>
    </row>
    <row r="46" spans="2:12" s="1" customFormat="1" ht="6.95" customHeight="1">
      <c r="B46" s="32"/>
      <c r="L46" s="32"/>
    </row>
    <row r="47" spans="2:12" s="1" customFormat="1" ht="12" customHeight="1">
      <c r="B47" s="32"/>
      <c r="C47" s="27" t="s">
        <v>16</v>
      </c>
      <c r="L47" s="32"/>
    </row>
    <row r="48" spans="2:12" s="1" customFormat="1" ht="16.5" customHeight="1">
      <c r="B48" s="32"/>
      <c r="E48" s="328" t="str">
        <f>E7</f>
        <v>Stavební úpravy a přístavba - ZŠ Kolín Sendražice</v>
      </c>
      <c r="F48" s="329"/>
      <c r="G48" s="329"/>
      <c r="H48" s="329"/>
      <c r="L48" s="32"/>
    </row>
    <row r="49" spans="2:47" s="1" customFormat="1" ht="12" customHeight="1">
      <c r="B49" s="32"/>
      <c r="C49" s="27" t="s">
        <v>139</v>
      </c>
      <c r="L49" s="32"/>
    </row>
    <row r="50" spans="2:47" s="1" customFormat="1" ht="16.5" customHeight="1">
      <c r="B50" s="32"/>
      <c r="E50" s="295" t="str">
        <f>E9</f>
        <v>D.1.06 - Silnoproudé elektroinstalace</v>
      </c>
      <c r="F50" s="330"/>
      <c r="G50" s="330"/>
      <c r="H50" s="330"/>
      <c r="L50" s="32"/>
    </row>
    <row r="51" spans="2:47" s="1" customFormat="1" ht="6.95" customHeight="1">
      <c r="B51" s="32"/>
      <c r="L51" s="32"/>
    </row>
    <row r="52" spans="2:47" s="1" customFormat="1" ht="12" customHeight="1">
      <c r="B52" s="32"/>
      <c r="C52" s="27" t="s">
        <v>21</v>
      </c>
      <c r="F52" s="25" t="str">
        <f>F12</f>
        <v>Hlavní 210, 280 02 Kolín – Sendražice</v>
      </c>
      <c r="I52" s="27" t="s">
        <v>23</v>
      </c>
      <c r="J52" s="49" t="str">
        <f>IF(J12="","",J12)</f>
        <v>Vyplň údaj</v>
      </c>
      <c r="L52" s="32"/>
    </row>
    <row r="53" spans="2:47" s="1" customFormat="1" ht="6.95" customHeight="1">
      <c r="B53" s="32"/>
      <c r="L53" s="32"/>
    </row>
    <row r="54" spans="2:47" s="1" customFormat="1" ht="15.2" customHeight="1">
      <c r="B54" s="32"/>
      <c r="C54" s="27" t="s">
        <v>24</v>
      </c>
      <c r="F54" s="25" t="str">
        <f>E15</f>
        <v>Město Kolín, Karlovo náměstí 18, 280 12 Kolín</v>
      </c>
      <c r="I54" s="27" t="s">
        <v>30</v>
      </c>
      <c r="J54" s="30" t="str">
        <f>E21</f>
        <v>APRIS s.r.o</v>
      </c>
      <c r="L54" s="32"/>
    </row>
    <row r="55" spans="2:47" s="1" customFormat="1" ht="15.2" customHeight="1">
      <c r="B55" s="32"/>
      <c r="C55" s="27" t="s">
        <v>28</v>
      </c>
      <c r="F55" s="25" t="str">
        <f>IF(E18="","",E18)</f>
        <v>Vyplň údaj</v>
      </c>
      <c r="I55" s="27" t="s">
        <v>35</v>
      </c>
      <c r="J55" s="30" t="str">
        <f>E24</f>
        <v xml:space="preserve"> </v>
      </c>
      <c r="L55" s="32"/>
    </row>
    <row r="56" spans="2:47" s="1" customFormat="1" ht="10.35" customHeight="1">
      <c r="B56" s="32"/>
      <c r="L56" s="32"/>
    </row>
    <row r="57" spans="2:47" s="1" customFormat="1" ht="29.25" customHeight="1">
      <c r="B57" s="32"/>
      <c r="C57" s="98" t="s">
        <v>287</v>
      </c>
      <c r="D57" s="92"/>
      <c r="E57" s="92"/>
      <c r="F57" s="92"/>
      <c r="G57" s="92"/>
      <c r="H57" s="92"/>
      <c r="I57" s="92"/>
      <c r="J57" s="99" t="s">
        <v>288</v>
      </c>
      <c r="K57" s="92"/>
      <c r="L57" s="32"/>
    </row>
    <row r="58" spans="2:47" s="1" customFormat="1" ht="10.35" customHeight="1">
      <c r="B58" s="32"/>
      <c r="L58" s="32"/>
    </row>
    <row r="59" spans="2:47" s="1" customFormat="1" ht="22.9" customHeight="1">
      <c r="B59" s="32"/>
      <c r="C59" s="100" t="s">
        <v>71</v>
      </c>
      <c r="J59" s="63">
        <f>J92</f>
        <v>0</v>
      </c>
      <c r="L59" s="32"/>
      <c r="AU59" s="17" t="s">
        <v>295</v>
      </c>
    </row>
    <row r="60" spans="2:47" s="8" customFormat="1" ht="24.95" customHeight="1">
      <c r="B60" s="101"/>
      <c r="D60" s="102" t="s">
        <v>299</v>
      </c>
      <c r="E60" s="103"/>
      <c r="F60" s="103"/>
      <c r="G60" s="103"/>
      <c r="H60" s="103"/>
      <c r="I60" s="103"/>
      <c r="J60" s="104">
        <f>J93</f>
        <v>0</v>
      </c>
      <c r="L60" s="101"/>
    </row>
    <row r="61" spans="2:47" s="9" customFormat="1" ht="19.899999999999999" customHeight="1">
      <c r="B61" s="106"/>
      <c r="D61" s="107" t="s">
        <v>303</v>
      </c>
      <c r="E61" s="108"/>
      <c r="F61" s="108"/>
      <c r="G61" s="108"/>
      <c r="H61" s="108"/>
      <c r="I61" s="108"/>
      <c r="J61" s="109">
        <f>J94</f>
        <v>0</v>
      </c>
      <c r="L61" s="106"/>
    </row>
    <row r="62" spans="2:47" s="8" customFormat="1" ht="24.95" customHeight="1">
      <c r="B62" s="101"/>
      <c r="D62" s="102" t="s">
        <v>308</v>
      </c>
      <c r="E62" s="103"/>
      <c r="F62" s="103"/>
      <c r="G62" s="103"/>
      <c r="H62" s="103"/>
      <c r="I62" s="103"/>
      <c r="J62" s="104">
        <f>J98</f>
        <v>0</v>
      </c>
      <c r="L62" s="101"/>
    </row>
    <row r="63" spans="2:47" s="9" customFormat="1" ht="19.899999999999999" customHeight="1">
      <c r="B63" s="106"/>
      <c r="D63" s="107" t="s">
        <v>8848</v>
      </c>
      <c r="E63" s="108"/>
      <c r="F63" s="108"/>
      <c r="G63" s="108"/>
      <c r="H63" s="108"/>
      <c r="I63" s="108"/>
      <c r="J63" s="109">
        <f>J99</f>
        <v>0</v>
      </c>
      <c r="L63" s="106"/>
    </row>
    <row r="64" spans="2:47" s="9" customFormat="1" ht="19.899999999999999" customHeight="1">
      <c r="B64" s="106"/>
      <c r="D64" s="107" t="s">
        <v>8849</v>
      </c>
      <c r="E64" s="108"/>
      <c r="F64" s="108"/>
      <c r="G64" s="108"/>
      <c r="H64" s="108"/>
      <c r="I64" s="108"/>
      <c r="J64" s="109">
        <f>J340</f>
        <v>0</v>
      </c>
      <c r="L64" s="106"/>
    </row>
    <row r="65" spans="2:12" s="8" customFormat="1" ht="24.95" customHeight="1">
      <c r="B65" s="101"/>
      <c r="D65" s="102" t="s">
        <v>8850</v>
      </c>
      <c r="E65" s="103"/>
      <c r="F65" s="103"/>
      <c r="G65" s="103"/>
      <c r="H65" s="103"/>
      <c r="I65" s="103"/>
      <c r="J65" s="104">
        <f>J347</f>
        <v>0</v>
      </c>
      <c r="L65" s="101"/>
    </row>
    <row r="66" spans="2:12" s="9" customFormat="1" ht="19.899999999999999" customHeight="1">
      <c r="B66" s="106"/>
      <c r="D66" s="107" t="s">
        <v>8851</v>
      </c>
      <c r="E66" s="108"/>
      <c r="F66" s="108"/>
      <c r="G66" s="108"/>
      <c r="H66" s="108"/>
      <c r="I66" s="108"/>
      <c r="J66" s="109">
        <f>J348</f>
        <v>0</v>
      </c>
      <c r="L66" s="106"/>
    </row>
    <row r="67" spans="2:12" s="9" customFormat="1" ht="19.899999999999999" customHeight="1">
      <c r="B67" s="106"/>
      <c r="D67" s="107" t="s">
        <v>8852</v>
      </c>
      <c r="E67" s="108"/>
      <c r="F67" s="108"/>
      <c r="G67" s="108"/>
      <c r="H67" s="108"/>
      <c r="I67" s="108"/>
      <c r="J67" s="109">
        <f>J371</f>
        <v>0</v>
      </c>
      <c r="L67" s="106"/>
    </row>
    <row r="68" spans="2:12" s="8" customFormat="1" ht="24.95" customHeight="1">
      <c r="B68" s="101"/>
      <c r="D68" s="102" t="s">
        <v>8853</v>
      </c>
      <c r="E68" s="103"/>
      <c r="F68" s="103"/>
      <c r="G68" s="103"/>
      <c r="H68" s="103"/>
      <c r="I68" s="103"/>
      <c r="J68" s="104">
        <f>J398</f>
        <v>0</v>
      </c>
      <c r="L68" s="101"/>
    </row>
    <row r="69" spans="2:12" s="8" customFormat="1" ht="24.95" customHeight="1">
      <c r="B69" s="101"/>
      <c r="D69" s="102" t="s">
        <v>322</v>
      </c>
      <c r="E69" s="103"/>
      <c r="F69" s="103"/>
      <c r="G69" s="103"/>
      <c r="H69" s="103"/>
      <c r="I69" s="103"/>
      <c r="J69" s="104">
        <f>J402</f>
        <v>0</v>
      </c>
      <c r="L69" s="101"/>
    </row>
    <row r="70" spans="2:12" s="9" customFormat="1" ht="19.899999999999999" customHeight="1">
      <c r="B70" s="106"/>
      <c r="D70" s="107" t="s">
        <v>8854</v>
      </c>
      <c r="E70" s="108"/>
      <c r="F70" s="108"/>
      <c r="G70" s="108"/>
      <c r="H70" s="108"/>
      <c r="I70" s="108"/>
      <c r="J70" s="109">
        <f>J403</f>
        <v>0</v>
      </c>
      <c r="L70" s="106"/>
    </row>
    <row r="71" spans="2:12" s="9" customFormat="1" ht="19.899999999999999" customHeight="1">
      <c r="B71" s="106"/>
      <c r="D71" s="107" t="s">
        <v>8855</v>
      </c>
      <c r="E71" s="108"/>
      <c r="F71" s="108"/>
      <c r="G71" s="108"/>
      <c r="H71" s="108"/>
      <c r="I71" s="108"/>
      <c r="J71" s="109">
        <f>J407</f>
        <v>0</v>
      </c>
      <c r="L71" s="106"/>
    </row>
    <row r="72" spans="2:12" s="9" customFormat="1" ht="19.899999999999999" customHeight="1">
      <c r="B72" s="106"/>
      <c r="D72" s="107" t="s">
        <v>323</v>
      </c>
      <c r="E72" s="108"/>
      <c r="F72" s="108"/>
      <c r="G72" s="108"/>
      <c r="H72" s="108"/>
      <c r="I72" s="108"/>
      <c r="J72" s="109">
        <f>J413</f>
        <v>0</v>
      </c>
      <c r="L72" s="106"/>
    </row>
    <row r="73" spans="2:12" s="1" customFormat="1" ht="21.75" customHeight="1">
      <c r="B73" s="32"/>
      <c r="L73" s="32"/>
    </row>
    <row r="74" spans="2:12" s="1" customFormat="1" ht="6.95" customHeight="1">
      <c r="B74" s="41"/>
      <c r="C74" s="42"/>
      <c r="D74" s="42"/>
      <c r="E74" s="42"/>
      <c r="F74" s="42"/>
      <c r="G74" s="42"/>
      <c r="H74" s="42"/>
      <c r="I74" s="42"/>
      <c r="J74" s="42"/>
      <c r="K74" s="42"/>
      <c r="L74" s="32"/>
    </row>
    <row r="78" spans="2:12" s="1" customFormat="1" ht="6.95" customHeight="1">
      <c r="B78" s="43"/>
      <c r="C78" s="44"/>
      <c r="D78" s="44"/>
      <c r="E78" s="44"/>
      <c r="F78" s="44"/>
      <c r="G78" s="44"/>
      <c r="H78" s="44"/>
      <c r="I78" s="44"/>
      <c r="J78" s="44"/>
      <c r="K78" s="44"/>
      <c r="L78" s="32"/>
    </row>
    <row r="79" spans="2:12" s="1" customFormat="1" ht="24.95" customHeight="1">
      <c r="B79" s="32"/>
      <c r="C79" s="21" t="s">
        <v>324</v>
      </c>
      <c r="L79" s="32"/>
    </row>
    <row r="80" spans="2:12" s="1" customFormat="1" ht="6.95" customHeight="1">
      <c r="B80" s="32"/>
      <c r="L80" s="32"/>
    </row>
    <row r="81" spans="2:65" s="1" customFormat="1" ht="12" customHeight="1">
      <c r="B81" s="32"/>
      <c r="C81" s="27" t="s">
        <v>16</v>
      </c>
      <c r="L81" s="32"/>
    </row>
    <row r="82" spans="2:65" s="1" customFormat="1" ht="16.5" customHeight="1">
      <c r="B82" s="32"/>
      <c r="E82" s="328" t="str">
        <f>E7</f>
        <v>Stavební úpravy a přístavba - ZŠ Kolín Sendražice</v>
      </c>
      <c r="F82" s="329"/>
      <c r="G82" s="329"/>
      <c r="H82" s="329"/>
      <c r="L82" s="32"/>
    </row>
    <row r="83" spans="2:65" s="1" customFormat="1" ht="12" customHeight="1">
      <c r="B83" s="32"/>
      <c r="C83" s="27" t="s">
        <v>139</v>
      </c>
      <c r="L83" s="32"/>
    </row>
    <row r="84" spans="2:65" s="1" customFormat="1" ht="16.5" customHeight="1">
      <c r="B84" s="32"/>
      <c r="E84" s="295" t="str">
        <f>E9</f>
        <v>D.1.06 - Silnoproudé elektroinstalace</v>
      </c>
      <c r="F84" s="330"/>
      <c r="G84" s="330"/>
      <c r="H84" s="330"/>
      <c r="L84" s="32"/>
    </row>
    <row r="85" spans="2:65" s="1" customFormat="1" ht="6.95" customHeight="1">
      <c r="B85" s="32"/>
      <c r="L85" s="32"/>
    </row>
    <row r="86" spans="2:65" s="1" customFormat="1" ht="12" customHeight="1">
      <c r="B86" s="32"/>
      <c r="C86" s="27" t="s">
        <v>21</v>
      </c>
      <c r="F86" s="25" t="str">
        <f>F12</f>
        <v>Hlavní 210, 280 02 Kolín – Sendražice</v>
      </c>
      <c r="I86" s="27" t="s">
        <v>23</v>
      </c>
      <c r="J86" s="49" t="str">
        <f>IF(J12="","",J12)</f>
        <v>Vyplň údaj</v>
      </c>
      <c r="L86" s="32"/>
    </row>
    <row r="87" spans="2:65" s="1" customFormat="1" ht="6.95" customHeight="1">
      <c r="B87" s="32"/>
      <c r="L87" s="32"/>
    </row>
    <row r="88" spans="2:65" s="1" customFormat="1" ht="15.2" customHeight="1">
      <c r="B88" s="32"/>
      <c r="C88" s="27" t="s">
        <v>24</v>
      </c>
      <c r="F88" s="25" t="str">
        <f>E15</f>
        <v>Město Kolín, Karlovo náměstí 18, 280 12 Kolín</v>
      </c>
      <c r="I88" s="27" t="s">
        <v>30</v>
      </c>
      <c r="J88" s="30" t="str">
        <f>E21</f>
        <v>APRIS s.r.o</v>
      </c>
      <c r="L88" s="32"/>
    </row>
    <row r="89" spans="2:65" s="1" customFormat="1" ht="15.2" customHeight="1">
      <c r="B89" s="32"/>
      <c r="C89" s="27" t="s">
        <v>28</v>
      </c>
      <c r="F89" s="25" t="str">
        <f>IF(E18="","",E18)</f>
        <v>Vyplň údaj</v>
      </c>
      <c r="I89" s="27" t="s">
        <v>35</v>
      </c>
      <c r="J89" s="30" t="str">
        <f>E24</f>
        <v xml:space="preserve"> </v>
      </c>
      <c r="L89" s="32"/>
    </row>
    <row r="90" spans="2:65" s="1" customFormat="1" ht="10.35" customHeight="1">
      <c r="B90" s="32"/>
      <c r="L90" s="32"/>
    </row>
    <row r="91" spans="2:65" s="10" customFormat="1" ht="29.25" customHeight="1">
      <c r="B91" s="111"/>
      <c r="C91" s="112" t="s">
        <v>325</v>
      </c>
      <c r="D91" s="113" t="s">
        <v>58</v>
      </c>
      <c r="E91" s="113" t="s">
        <v>54</v>
      </c>
      <c r="F91" s="113" t="s">
        <v>55</v>
      </c>
      <c r="G91" s="113" t="s">
        <v>326</v>
      </c>
      <c r="H91" s="113" t="s">
        <v>327</v>
      </c>
      <c r="I91" s="113" t="s">
        <v>328</v>
      </c>
      <c r="J91" s="113" t="s">
        <v>288</v>
      </c>
      <c r="K91" s="114" t="s">
        <v>329</v>
      </c>
      <c r="L91" s="111"/>
      <c r="M91" s="56" t="s">
        <v>19</v>
      </c>
      <c r="N91" s="57" t="s">
        <v>43</v>
      </c>
      <c r="O91" s="57" t="s">
        <v>330</v>
      </c>
      <c r="P91" s="57" t="s">
        <v>331</v>
      </c>
      <c r="Q91" s="57" t="s">
        <v>332</v>
      </c>
      <c r="R91" s="57" t="s">
        <v>333</v>
      </c>
      <c r="S91" s="57" t="s">
        <v>334</v>
      </c>
      <c r="T91" s="58" t="s">
        <v>335</v>
      </c>
    </row>
    <row r="92" spans="2:65" s="1" customFormat="1" ht="22.9" customHeight="1">
      <c r="B92" s="32"/>
      <c r="C92" s="61" t="s">
        <v>336</v>
      </c>
      <c r="J92" s="115">
        <f>BK92</f>
        <v>0</v>
      </c>
      <c r="L92" s="32"/>
      <c r="M92" s="59"/>
      <c r="N92" s="50"/>
      <c r="O92" s="50"/>
      <c r="P92" s="116">
        <f>P93+P98+P347+P398+P402</f>
        <v>0</v>
      </c>
      <c r="Q92" s="50"/>
      <c r="R92" s="116">
        <f>R93+R98+R347+R398+R402</f>
        <v>9.3073125000000001</v>
      </c>
      <c r="S92" s="50"/>
      <c r="T92" s="117">
        <f>T93+T98+T347+T398+T402</f>
        <v>10.31371</v>
      </c>
      <c r="AT92" s="17" t="s">
        <v>72</v>
      </c>
      <c r="AU92" s="17" t="s">
        <v>295</v>
      </c>
      <c r="BK92" s="118">
        <f>BK93+BK98+BK347+BK398+BK402</f>
        <v>0</v>
      </c>
    </row>
    <row r="93" spans="2:65" s="11" customFormat="1" ht="25.9" customHeight="1">
      <c r="B93" s="119"/>
      <c r="D93" s="120" t="s">
        <v>72</v>
      </c>
      <c r="E93" s="121" t="s">
        <v>337</v>
      </c>
      <c r="F93" s="121" t="s">
        <v>338</v>
      </c>
      <c r="I93" s="122"/>
      <c r="J93" s="123">
        <f>BK93</f>
        <v>0</v>
      </c>
      <c r="L93" s="119"/>
      <c r="M93" s="124"/>
      <c r="P93" s="125">
        <f>P94</f>
        <v>0</v>
      </c>
      <c r="R93" s="125">
        <f>R94</f>
        <v>0</v>
      </c>
      <c r="T93" s="126">
        <f>T94</f>
        <v>5.4</v>
      </c>
      <c r="AR93" s="120" t="s">
        <v>81</v>
      </c>
      <c r="AT93" s="127" t="s">
        <v>72</v>
      </c>
      <c r="AU93" s="127" t="s">
        <v>73</v>
      </c>
      <c r="AY93" s="120" t="s">
        <v>339</v>
      </c>
      <c r="BK93" s="128">
        <f>BK94</f>
        <v>0</v>
      </c>
    </row>
    <row r="94" spans="2:65" s="11" customFormat="1" ht="22.9" customHeight="1">
      <c r="B94" s="119"/>
      <c r="D94" s="120" t="s">
        <v>72</v>
      </c>
      <c r="E94" s="129" t="s">
        <v>340</v>
      </c>
      <c r="F94" s="129" t="s">
        <v>341</v>
      </c>
      <c r="I94" s="122"/>
      <c r="J94" s="130">
        <f>BK94</f>
        <v>0</v>
      </c>
      <c r="L94" s="119"/>
      <c r="M94" s="124"/>
      <c r="P94" s="125">
        <f>SUM(P95:P97)</f>
        <v>0</v>
      </c>
      <c r="R94" s="125">
        <f>SUM(R95:R97)</f>
        <v>0</v>
      </c>
      <c r="T94" s="126">
        <f>SUM(T95:T97)</f>
        <v>5.4</v>
      </c>
      <c r="AR94" s="120" t="s">
        <v>81</v>
      </c>
      <c r="AT94" s="127" t="s">
        <v>72</v>
      </c>
      <c r="AU94" s="127" t="s">
        <v>81</v>
      </c>
      <c r="AY94" s="120" t="s">
        <v>339</v>
      </c>
      <c r="BK94" s="128">
        <f>SUM(BK95:BK97)</f>
        <v>0</v>
      </c>
    </row>
    <row r="95" spans="2:65" s="1" customFormat="1" ht="37.9" customHeight="1">
      <c r="B95" s="32"/>
      <c r="C95" s="131" t="s">
        <v>81</v>
      </c>
      <c r="D95" s="131" t="s">
        <v>342</v>
      </c>
      <c r="E95" s="132" t="s">
        <v>8856</v>
      </c>
      <c r="F95" s="133" t="s">
        <v>8857</v>
      </c>
      <c r="G95" s="134" t="s">
        <v>236</v>
      </c>
      <c r="H95" s="135">
        <v>3</v>
      </c>
      <c r="I95" s="136"/>
      <c r="J95" s="137">
        <f>ROUND(I95*H95,2)</f>
        <v>0</v>
      </c>
      <c r="K95" s="133" t="s">
        <v>345</v>
      </c>
      <c r="L95" s="32"/>
      <c r="M95" s="138" t="s">
        <v>19</v>
      </c>
      <c r="N95" s="139" t="s">
        <v>44</v>
      </c>
      <c r="P95" s="140">
        <f>O95*H95</f>
        <v>0</v>
      </c>
      <c r="Q95" s="140">
        <v>0</v>
      </c>
      <c r="R95" s="140">
        <f>Q95*H95</f>
        <v>0</v>
      </c>
      <c r="S95" s="140">
        <v>1.8</v>
      </c>
      <c r="T95" s="141">
        <f>S95*H95</f>
        <v>5.4</v>
      </c>
      <c r="AR95" s="142" t="s">
        <v>346</v>
      </c>
      <c r="AT95" s="142" t="s">
        <v>342</v>
      </c>
      <c r="AU95" s="142" t="s">
        <v>83</v>
      </c>
      <c r="AY95" s="17" t="s">
        <v>339</v>
      </c>
      <c r="BE95" s="143">
        <f>IF(N95="základní",J95,0)</f>
        <v>0</v>
      </c>
      <c r="BF95" s="143">
        <f>IF(N95="snížená",J95,0)</f>
        <v>0</v>
      </c>
      <c r="BG95" s="143">
        <f>IF(N95="zákl. přenesená",J95,0)</f>
        <v>0</v>
      </c>
      <c r="BH95" s="143">
        <f>IF(N95="sníž. přenesená",J95,0)</f>
        <v>0</v>
      </c>
      <c r="BI95" s="143">
        <f>IF(N95="nulová",J95,0)</f>
        <v>0</v>
      </c>
      <c r="BJ95" s="17" t="s">
        <v>81</v>
      </c>
      <c r="BK95" s="143">
        <f>ROUND(I95*H95,2)</f>
        <v>0</v>
      </c>
      <c r="BL95" s="17" t="s">
        <v>346</v>
      </c>
      <c r="BM95" s="142" t="s">
        <v>8858</v>
      </c>
    </row>
    <row r="96" spans="2:65" s="1" customFormat="1" ht="11.25">
      <c r="B96" s="32"/>
      <c r="D96" s="144" t="s">
        <v>348</v>
      </c>
      <c r="F96" s="145" t="s">
        <v>8859</v>
      </c>
      <c r="I96" s="146"/>
      <c r="L96" s="32"/>
      <c r="M96" s="147"/>
      <c r="T96" s="53"/>
      <c r="AT96" s="17" t="s">
        <v>348</v>
      </c>
      <c r="AU96" s="17" t="s">
        <v>83</v>
      </c>
    </row>
    <row r="97" spans="2:65" s="12" customFormat="1" ht="11.25">
      <c r="B97" s="148"/>
      <c r="D97" s="149" t="s">
        <v>350</v>
      </c>
      <c r="E97" s="150" t="s">
        <v>19</v>
      </c>
      <c r="F97" s="151" t="s">
        <v>8860</v>
      </c>
      <c r="H97" s="152">
        <v>3</v>
      </c>
      <c r="I97" s="153"/>
      <c r="L97" s="148"/>
      <c r="M97" s="154"/>
      <c r="T97" s="155"/>
      <c r="AT97" s="150" t="s">
        <v>350</v>
      </c>
      <c r="AU97" s="150" t="s">
        <v>83</v>
      </c>
      <c r="AV97" s="12" t="s">
        <v>83</v>
      </c>
      <c r="AW97" s="12" t="s">
        <v>34</v>
      </c>
      <c r="AX97" s="12" t="s">
        <v>81</v>
      </c>
      <c r="AY97" s="150" t="s">
        <v>339</v>
      </c>
    </row>
    <row r="98" spans="2:65" s="11" customFormat="1" ht="25.9" customHeight="1">
      <c r="B98" s="119"/>
      <c r="D98" s="120" t="s">
        <v>72</v>
      </c>
      <c r="E98" s="121" t="s">
        <v>733</v>
      </c>
      <c r="F98" s="121" t="s">
        <v>734</v>
      </c>
      <c r="I98" s="122"/>
      <c r="J98" s="123">
        <f>BK98</f>
        <v>0</v>
      </c>
      <c r="L98" s="119"/>
      <c r="M98" s="124"/>
      <c r="P98" s="125">
        <f>P99+P340</f>
        <v>0</v>
      </c>
      <c r="R98" s="125">
        <f>R99+R340</f>
        <v>7.7886375000000001</v>
      </c>
      <c r="T98" s="126">
        <f>T99+T340</f>
        <v>0</v>
      </c>
      <c r="AR98" s="120" t="s">
        <v>83</v>
      </c>
      <c r="AT98" s="127" t="s">
        <v>72</v>
      </c>
      <c r="AU98" s="127" t="s">
        <v>73</v>
      </c>
      <c r="AY98" s="120" t="s">
        <v>339</v>
      </c>
      <c r="BK98" s="128">
        <f>BK99+BK340</f>
        <v>0</v>
      </c>
    </row>
    <row r="99" spans="2:65" s="11" customFormat="1" ht="22.9" customHeight="1">
      <c r="B99" s="119"/>
      <c r="D99" s="120" t="s">
        <v>72</v>
      </c>
      <c r="E99" s="129" t="s">
        <v>8861</v>
      </c>
      <c r="F99" s="129" t="s">
        <v>8862</v>
      </c>
      <c r="I99" s="122"/>
      <c r="J99" s="130">
        <f>BK99</f>
        <v>0</v>
      </c>
      <c r="L99" s="119"/>
      <c r="M99" s="124"/>
      <c r="P99" s="125">
        <f>SUM(P100:P339)</f>
        <v>0</v>
      </c>
      <c r="R99" s="125">
        <f>SUM(R100:R339)</f>
        <v>7.7355675000000002</v>
      </c>
      <c r="T99" s="126">
        <f>SUM(T100:T339)</f>
        <v>0</v>
      </c>
      <c r="AR99" s="120" t="s">
        <v>83</v>
      </c>
      <c r="AT99" s="127" t="s">
        <v>72</v>
      </c>
      <c r="AU99" s="127" t="s">
        <v>81</v>
      </c>
      <c r="AY99" s="120" t="s">
        <v>339</v>
      </c>
      <c r="BK99" s="128">
        <f>SUM(BK100:BK339)</f>
        <v>0</v>
      </c>
    </row>
    <row r="100" spans="2:65" s="1" customFormat="1" ht="33" customHeight="1">
      <c r="B100" s="32"/>
      <c r="C100" s="131" t="s">
        <v>83</v>
      </c>
      <c r="D100" s="131" t="s">
        <v>342</v>
      </c>
      <c r="E100" s="132" t="s">
        <v>8863</v>
      </c>
      <c r="F100" s="133" t="s">
        <v>8864</v>
      </c>
      <c r="G100" s="134" t="s">
        <v>212</v>
      </c>
      <c r="H100" s="135">
        <v>8</v>
      </c>
      <c r="I100" s="136"/>
      <c r="J100" s="137">
        <f>ROUND(I100*H100,2)</f>
        <v>0</v>
      </c>
      <c r="K100" s="133" t="s">
        <v>345</v>
      </c>
      <c r="L100" s="32"/>
      <c r="M100" s="138" t="s">
        <v>19</v>
      </c>
      <c r="N100" s="139" t="s">
        <v>44</v>
      </c>
      <c r="P100" s="140">
        <f>O100*H100</f>
        <v>0</v>
      </c>
      <c r="Q100" s="140">
        <v>0</v>
      </c>
      <c r="R100" s="140">
        <f>Q100*H100</f>
        <v>0</v>
      </c>
      <c r="S100" s="140">
        <v>0</v>
      </c>
      <c r="T100" s="141">
        <f>S100*H100</f>
        <v>0</v>
      </c>
      <c r="AR100" s="142" t="s">
        <v>489</v>
      </c>
      <c r="AT100" s="142" t="s">
        <v>342</v>
      </c>
      <c r="AU100" s="142" t="s">
        <v>83</v>
      </c>
      <c r="AY100" s="17" t="s">
        <v>339</v>
      </c>
      <c r="BE100" s="143">
        <f>IF(N100="základní",J100,0)</f>
        <v>0</v>
      </c>
      <c r="BF100" s="143">
        <f>IF(N100="snížená",J100,0)</f>
        <v>0</v>
      </c>
      <c r="BG100" s="143">
        <f>IF(N100="zákl. přenesená",J100,0)</f>
        <v>0</v>
      </c>
      <c r="BH100" s="143">
        <f>IF(N100="sníž. přenesená",J100,0)</f>
        <v>0</v>
      </c>
      <c r="BI100" s="143">
        <f>IF(N100="nulová",J100,0)</f>
        <v>0</v>
      </c>
      <c r="BJ100" s="17" t="s">
        <v>81</v>
      </c>
      <c r="BK100" s="143">
        <f>ROUND(I100*H100,2)</f>
        <v>0</v>
      </c>
      <c r="BL100" s="17" t="s">
        <v>489</v>
      </c>
      <c r="BM100" s="142" t="s">
        <v>8865</v>
      </c>
    </row>
    <row r="101" spans="2:65" s="1" customFormat="1" ht="11.25">
      <c r="B101" s="32"/>
      <c r="D101" s="144" t="s">
        <v>348</v>
      </c>
      <c r="F101" s="145" t="s">
        <v>8866</v>
      </c>
      <c r="I101" s="146"/>
      <c r="L101" s="32"/>
      <c r="M101" s="147"/>
      <c r="T101" s="53"/>
      <c r="AT101" s="17" t="s">
        <v>348</v>
      </c>
      <c r="AU101" s="17" t="s">
        <v>83</v>
      </c>
    </row>
    <row r="102" spans="2:65" s="1" customFormat="1" ht="16.5" customHeight="1">
      <c r="B102" s="32"/>
      <c r="C102" s="163" t="s">
        <v>121</v>
      </c>
      <c r="D102" s="163" t="s">
        <v>1918</v>
      </c>
      <c r="E102" s="164" t="s">
        <v>8867</v>
      </c>
      <c r="F102" s="165" t="s">
        <v>8868</v>
      </c>
      <c r="G102" s="166" t="s">
        <v>212</v>
      </c>
      <c r="H102" s="167">
        <v>1</v>
      </c>
      <c r="I102" s="168"/>
      <c r="J102" s="169">
        <f t="shared" ref="J102:J110" si="0">ROUND(I102*H102,2)</f>
        <v>0</v>
      </c>
      <c r="K102" s="165" t="s">
        <v>2158</v>
      </c>
      <c r="L102" s="170"/>
      <c r="M102" s="171" t="s">
        <v>19</v>
      </c>
      <c r="N102" s="172" t="s">
        <v>44</v>
      </c>
      <c r="P102" s="140">
        <f t="shared" ref="P102:P110" si="1">O102*H102</f>
        <v>0</v>
      </c>
      <c r="Q102" s="140">
        <v>0.1</v>
      </c>
      <c r="R102" s="140">
        <f t="shared" ref="R102:R110" si="2">Q102*H102</f>
        <v>0.1</v>
      </c>
      <c r="S102" s="140">
        <v>0</v>
      </c>
      <c r="T102" s="141">
        <f t="shared" ref="T102:T110" si="3">S102*H102</f>
        <v>0</v>
      </c>
      <c r="AR102" s="142" t="s">
        <v>678</v>
      </c>
      <c r="AT102" s="142" t="s">
        <v>1918</v>
      </c>
      <c r="AU102" s="142" t="s">
        <v>83</v>
      </c>
      <c r="AY102" s="17" t="s">
        <v>339</v>
      </c>
      <c r="BE102" s="143">
        <f t="shared" ref="BE102:BE110" si="4">IF(N102="základní",J102,0)</f>
        <v>0</v>
      </c>
      <c r="BF102" s="143">
        <f t="shared" ref="BF102:BF110" si="5">IF(N102="snížená",J102,0)</f>
        <v>0</v>
      </c>
      <c r="BG102" s="143">
        <f t="shared" ref="BG102:BG110" si="6">IF(N102="zákl. přenesená",J102,0)</f>
        <v>0</v>
      </c>
      <c r="BH102" s="143">
        <f t="shared" ref="BH102:BH110" si="7">IF(N102="sníž. přenesená",J102,0)</f>
        <v>0</v>
      </c>
      <c r="BI102" s="143">
        <f t="shared" ref="BI102:BI110" si="8">IF(N102="nulová",J102,0)</f>
        <v>0</v>
      </c>
      <c r="BJ102" s="17" t="s">
        <v>81</v>
      </c>
      <c r="BK102" s="143">
        <f t="shared" ref="BK102:BK110" si="9">ROUND(I102*H102,2)</f>
        <v>0</v>
      </c>
      <c r="BL102" s="17" t="s">
        <v>489</v>
      </c>
      <c r="BM102" s="142" t="s">
        <v>8869</v>
      </c>
    </row>
    <row r="103" spans="2:65" s="1" customFormat="1" ht="16.5" customHeight="1">
      <c r="B103" s="32"/>
      <c r="C103" s="163" t="s">
        <v>346</v>
      </c>
      <c r="D103" s="163" t="s">
        <v>1918</v>
      </c>
      <c r="E103" s="164" t="s">
        <v>8870</v>
      </c>
      <c r="F103" s="165" t="s">
        <v>8871</v>
      </c>
      <c r="G103" s="166" t="s">
        <v>212</v>
      </c>
      <c r="H103" s="167">
        <v>1</v>
      </c>
      <c r="I103" s="168"/>
      <c r="J103" s="169">
        <f t="shared" si="0"/>
        <v>0</v>
      </c>
      <c r="K103" s="165" t="s">
        <v>2158</v>
      </c>
      <c r="L103" s="170"/>
      <c r="M103" s="171" t="s">
        <v>19</v>
      </c>
      <c r="N103" s="172" t="s">
        <v>44</v>
      </c>
      <c r="P103" s="140">
        <f t="shared" si="1"/>
        <v>0</v>
      </c>
      <c r="Q103" s="140">
        <v>0.1</v>
      </c>
      <c r="R103" s="140">
        <f t="shared" si="2"/>
        <v>0.1</v>
      </c>
      <c r="S103" s="140">
        <v>0</v>
      </c>
      <c r="T103" s="141">
        <f t="shared" si="3"/>
        <v>0</v>
      </c>
      <c r="AR103" s="142" t="s">
        <v>678</v>
      </c>
      <c r="AT103" s="142" t="s">
        <v>1918</v>
      </c>
      <c r="AU103" s="142" t="s">
        <v>83</v>
      </c>
      <c r="AY103" s="17" t="s">
        <v>339</v>
      </c>
      <c r="BE103" s="143">
        <f t="shared" si="4"/>
        <v>0</v>
      </c>
      <c r="BF103" s="143">
        <f t="shared" si="5"/>
        <v>0</v>
      </c>
      <c r="BG103" s="143">
        <f t="shared" si="6"/>
        <v>0</v>
      </c>
      <c r="BH103" s="143">
        <f t="shared" si="7"/>
        <v>0</v>
      </c>
      <c r="BI103" s="143">
        <f t="shared" si="8"/>
        <v>0</v>
      </c>
      <c r="BJ103" s="17" t="s">
        <v>81</v>
      </c>
      <c r="BK103" s="143">
        <f t="shared" si="9"/>
        <v>0</v>
      </c>
      <c r="BL103" s="17" t="s">
        <v>489</v>
      </c>
      <c r="BM103" s="142" t="s">
        <v>8872</v>
      </c>
    </row>
    <row r="104" spans="2:65" s="1" customFormat="1" ht="16.5" customHeight="1">
      <c r="B104" s="32"/>
      <c r="C104" s="163" t="s">
        <v>383</v>
      </c>
      <c r="D104" s="163" t="s">
        <v>1918</v>
      </c>
      <c r="E104" s="164" t="s">
        <v>8873</v>
      </c>
      <c r="F104" s="165" t="s">
        <v>8874</v>
      </c>
      <c r="G104" s="166" t="s">
        <v>212</v>
      </c>
      <c r="H104" s="167">
        <v>1</v>
      </c>
      <c r="I104" s="168"/>
      <c r="J104" s="169">
        <f t="shared" si="0"/>
        <v>0</v>
      </c>
      <c r="K104" s="165" t="s">
        <v>2158</v>
      </c>
      <c r="L104" s="170"/>
      <c r="M104" s="171" t="s">
        <v>19</v>
      </c>
      <c r="N104" s="172" t="s">
        <v>44</v>
      </c>
      <c r="P104" s="140">
        <f t="shared" si="1"/>
        <v>0</v>
      </c>
      <c r="Q104" s="140">
        <v>0.1</v>
      </c>
      <c r="R104" s="140">
        <f t="shared" si="2"/>
        <v>0.1</v>
      </c>
      <c r="S104" s="140">
        <v>0</v>
      </c>
      <c r="T104" s="141">
        <f t="shared" si="3"/>
        <v>0</v>
      </c>
      <c r="AR104" s="142" t="s">
        <v>678</v>
      </c>
      <c r="AT104" s="142" t="s">
        <v>1918</v>
      </c>
      <c r="AU104" s="142" t="s">
        <v>83</v>
      </c>
      <c r="AY104" s="17" t="s">
        <v>339</v>
      </c>
      <c r="BE104" s="143">
        <f t="shared" si="4"/>
        <v>0</v>
      </c>
      <c r="BF104" s="143">
        <f t="shared" si="5"/>
        <v>0</v>
      </c>
      <c r="BG104" s="143">
        <f t="shared" si="6"/>
        <v>0</v>
      </c>
      <c r="BH104" s="143">
        <f t="shared" si="7"/>
        <v>0</v>
      </c>
      <c r="BI104" s="143">
        <f t="shared" si="8"/>
        <v>0</v>
      </c>
      <c r="BJ104" s="17" t="s">
        <v>81</v>
      </c>
      <c r="BK104" s="143">
        <f t="shared" si="9"/>
        <v>0</v>
      </c>
      <c r="BL104" s="17" t="s">
        <v>489</v>
      </c>
      <c r="BM104" s="142" t="s">
        <v>8875</v>
      </c>
    </row>
    <row r="105" spans="2:65" s="1" customFormat="1" ht="16.5" customHeight="1">
      <c r="B105" s="32"/>
      <c r="C105" s="163" t="s">
        <v>221</v>
      </c>
      <c r="D105" s="163" t="s">
        <v>1918</v>
      </c>
      <c r="E105" s="164" t="s">
        <v>8876</v>
      </c>
      <c r="F105" s="165" t="s">
        <v>8877</v>
      </c>
      <c r="G105" s="166" t="s">
        <v>212</v>
      </c>
      <c r="H105" s="167">
        <v>1</v>
      </c>
      <c r="I105" s="168"/>
      <c r="J105" s="169">
        <f t="shared" si="0"/>
        <v>0</v>
      </c>
      <c r="K105" s="165" t="s">
        <v>2158</v>
      </c>
      <c r="L105" s="170"/>
      <c r="M105" s="171" t="s">
        <v>19</v>
      </c>
      <c r="N105" s="172" t="s">
        <v>44</v>
      </c>
      <c r="P105" s="140">
        <f t="shared" si="1"/>
        <v>0</v>
      </c>
      <c r="Q105" s="140">
        <v>0.1</v>
      </c>
      <c r="R105" s="140">
        <f t="shared" si="2"/>
        <v>0.1</v>
      </c>
      <c r="S105" s="140">
        <v>0</v>
      </c>
      <c r="T105" s="141">
        <f t="shared" si="3"/>
        <v>0</v>
      </c>
      <c r="AR105" s="142" t="s">
        <v>678</v>
      </c>
      <c r="AT105" s="142" t="s">
        <v>1918</v>
      </c>
      <c r="AU105" s="142" t="s">
        <v>83</v>
      </c>
      <c r="AY105" s="17" t="s">
        <v>339</v>
      </c>
      <c r="BE105" s="143">
        <f t="shared" si="4"/>
        <v>0</v>
      </c>
      <c r="BF105" s="143">
        <f t="shared" si="5"/>
        <v>0</v>
      </c>
      <c r="BG105" s="143">
        <f t="shared" si="6"/>
        <v>0</v>
      </c>
      <c r="BH105" s="143">
        <f t="shared" si="7"/>
        <v>0</v>
      </c>
      <c r="BI105" s="143">
        <f t="shared" si="8"/>
        <v>0</v>
      </c>
      <c r="BJ105" s="17" t="s">
        <v>81</v>
      </c>
      <c r="BK105" s="143">
        <f t="shared" si="9"/>
        <v>0</v>
      </c>
      <c r="BL105" s="17" t="s">
        <v>489</v>
      </c>
      <c r="BM105" s="142" t="s">
        <v>8878</v>
      </c>
    </row>
    <row r="106" spans="2:65" s="1" customFormat="1" ht="16.5" customHeight="1">
      <c r="B106" s="32"/>
      <c r="C106" s="163" t="s">
        <v>409</v>
      </c>
      <c r="D106" s="163" t="s">
        <v>1918</v>
      </c>
      <c r="E106" s="164" t="s">
        <v>8879</v>
      </c>
      <c r="F106" s="165" t="s">
        <v>8880</v>
      </c>
      <c r="G106" s="166" t="s">
        <v>212</v>
      </c>
      <c r="H106" s="167">
        <v>1</v>
      </c>
      <c r="I106" s="168"/>
      <c r="J106" s="169">
        <f t="shared" si="0"/>
        <v>0</v>
      </c>
      <c r="K106" s="165" t="s">
        <v>2158</v>
      </c>
      <c r="L106" s="170"/>
      <c r="M106" s="171" t="s">
        <v>19</v>
      </c>
      <c r="N106" s="172" t="s">
        <v>44</v>
      </c>
      <c r="P106" s="140">
        <f t="shared" si="1"/>
        <v>0</v>
      </c>
      <c r="Q106" s="140">
        <v>0.1</v>
      </c>
      <c r="R106" s="140">
        <f t="shared" si="2"/>
        <v>0.1</v>
      </c>
      <c r="S106" s="140">
        <v>0</v>
      </c>
      <c r="T106" s="141">
        <f t="shared" si="3"/>
        <v>0</v>
      </c>
      <c r="AR106" s="142" t="s">
        <v>678</v>
      </c>
      <c r="AT106" s="142" t="s">
        <v>1918</v>
      </c>
      <c r="AU106" s="142" t="s">
        <v>83</v>
      </c>
      <c r="AY106" s="17" t="s">
        <v>339</v>
      </c>
      <c r="BE106" s="143">
        <f t="shared" si="4"/>
        <v>0</v>
      </c>
      <c r="BF106" s="143">
        <f t="shared" si="5"/>
        <v>0</v>
      </c>
      <c r="BG106" s="143">
        <f t="shared" si="6"/>
        <v>0</v>
      </c>
      <c r="BH106" s="143">
        <f t="shared" si="7"/>
        <v>0</v>
      </c>
      <c r="BI106" s="143">
        <f t="shared" si="8"/>
        <v>0</v>
      </c>
      <c r="BJ106" s="17" t="s">
        <v>81</v>
      </c>
      <c r="BK106" s="143">
        <f t="shared" si="9"/>
        <v>0</v>
      </c>
      <c r="BL106" s="17" t="s">
        <v>489</v>
      </c>
      <c r="BM106" s="142" t="s">
        <v>8881</v>
      </c>
    </row>
    <row r="107" spans="2:65" s="1" customFormat="1" ht="16.5" customHeight="1">
      <c r="B107" s="32"/>
      <c r="C107" s="163" t="s">
        <v>224</v>
      </c>
      <c r="D107" s="163" t="s">
        <v>1918</v>
      </c>
      <c r="E107" s="164" t="s">
        <v>8882</v>
      </c>
      <c r="F107" s="165" t="s">
        <v>8883</v>
      </c>
      <c r="G107" s="166" t="s">
        <v>212</v>
      </c>
      <c r="H107" s="167">
        <v>1</v>
      </c>
      <c r="I107" s="168"/>
      <c r="J107" s="169">
        <f t="shared" si="0"/>
        <v>0</v>
      </c>
      <c r="K107" s="165" t="s">
        <v>2158</v>
      </c>
      <c r="L107" s="170"/>
      <c r="M107" s="171" t="s">
        <v>19</v>
      </c>
      <c r="N107" s="172" t="s">
        <v>44</v>
      </c>
      <c r="P107" s="140">
        <f t="shared" si="1"/>
        <v>0</v>
      </c>
      <c r="Q107" s="140">
        <v>0.1</v>
      </c>
      <c r="R107" s="140">
        <f t="shared" si="2"/>
        <v>0.1</v>
      </c>
      <c r="S107" s="140">
        <v>0</v>
      </c>
      <c r="T107" s="141">
        <f t="shared" si="3"/>
        <v>0</v>
      </c>
      <c r="AR107" s="142" t="s">
        <v>678</v>
      </c>
      <c r="AT107" s="142" t="s">
        <v>1918</v>
      </c>
      <c r="AU107" s="142" t="s">
        <v>83</v>
      </c>
      <c r="AY107" s="17" t="s">
        <v>339</v>
      </c>
      <c r="BE107" s="143">
        <f t="shared" si="4"/>
        <v>0</v>
      </c>
      <c r="BF107" s="143">
        <f t="shared" si="5"/>
        <v>0</v>
      </c>
      <c r="BG107" s="143">
        <f t="shared" si="6"/>
        <v>0</v>
      </c>
      <c r="BH107" s="143">
        <f t="shared" si="7"/>
        <v>0</v>
      </c>
      <c r="BI107" s="143">
        <f t="shared" si="8"/>
        <v>0</v>
      </c>
      <c r="BJ107" s="17" t="s">
        <v>81</v>
      </c>
      <c r="BK107" s="143">
        <f t="shared" si="9"/>
        <v>0</v>
      </c>
      <c r="BL107" s="17" t="s">
        <v>489</v>
      </c>
      <c r="BM107" s="142" t="s">
        <v>8884</v>
      </c>
    </row>
    <row r="108" spans="2:65" s="1" customFormat="1" ht="16.5" customHeight="1">
      <c r="B108" s="32"/>
      <c r="C108" s="163" t="s">
        <v>340</v>
      </c>
      <c r="D108" s="163" t="s">
        <v>1918</v>
      </c>
      <c r="E108" s="164" t="s">
        <v>8885</v>
      </c>
      <c r="F108" s="165" t="s">
        <v>8886</v>
      </c>
      <c r="G108" s="166" t="s">
        <v>212</v>
      </c>
      <c r="H108" s="167">
        <v>1</v>
      </c>
      <c r="I108" s="168"/>
      <c r="J108" s="169">
        <f t="shared" si="0"/>
        <v>0</v>
      </c>
      <c r="K108" s="165" t="s">
        <v>2158</v>
      </c>
      <c r="L108" s="170"/>
      <c r="M108" s="171" t="s">
        <v>19</v>
      </c>
      <c r="N108" s="172" t="s">
        <v>44</v>
      </c>
      <c r="P108" s="140">
        <f t="shared" si="1"/>
        <v>0</v>
      </c>
      <c r="Q108" s="140">
        <v>0.1</v>
      </c>
      <c r="R108" s="140">
        <f t="shared" si="2"/>
        <v>0.1</v>
      </c>
      <c r="S108" s="140">
        <v>0</v>
      </c>
      <c r="T108" s="141">
        <f t="shared" si="3"/>
        <v>0</v>
      </c>
      <c r="AR108" s="142" t="s">
        <v>678</v>
      </c>
      <c r="AT108" s="142" t="s">
        <v>1918</v>
      </c>
      <c r="AU108" s="142" t="s">
        <v>83</v>
      </c>
      <c r="AY108" s="17" t="s">
        <v>339</v>
      </c>
      <c r="BE108" s="143">
        <f t="shared" si="4"/>
        <v>0</v>
      </c>
      <c r="BF108" s="143">
        <f t="shared" si="5"/>
        <v>0</v>
      </c>
      <c r="BG108" s="143">
        <f t="shared" si="6"/>
        <v>0</v>
      </c>
      <c r="BH108" s="143">
        <f t="shared" si="7"/>
        <v>0</v>
      </c>
      <c r="BI108" s="143">
        <f t="shared" si="8"/>
        <v>0</v>
      </c>
      <c r="BJ108" s="17" t="s">
        <v>81</v>
      </c>
      <c r="BK108" s="143">
        <f t="shared" si="9"/>
        <v>0</v>
      </c>
      <c r="BL108" s="17" t="s">
        <v>489</v>
      </c>
      <c r="BM108" s="142" t="s">
        <v>8887</v>
      </c>
    </row>
    <row r="109" spans="2:65" s="1" customFormat="1" ht="16.5" customHeight="1">
      <c r="B109" s="32"/>
      <c r="C109" s="163" t="s">
        <v>444</v>
      </c>
      <c r="D109" s="163" t="s">
        <v>1918</v>
      </c>
      <c r="E109" s="164" t="s">
        <v>8888</v>
      </c>
      <c r="F109" s="165" t="s">
        <v>8889</v>
      </c>
      <c r="G109" s="166" t="s">
        <v>212</v>
      </c>
      <c r="H109" s="167">
        <v>1</v>
      </c>
      <c r="I109" s="168"/>
      <c r="J109" s="169">
        <f t="shared" si="0"/>
        <v>0</v>
      </c>
      <c r="K109" s="165" t="s">
        <v>2158</v>
      </c>
      <c r="L109" s="170"/>
      <c r="M109" s="171" t="s">
        <v>19</v>
      </c>
      <c r="N109" s="172" t="s">
        <v>44</v>
      </c>
      <c r="P109" s="140">
        <f t="shared" si="1"/>
        <v>0</v>
      </c>
      <c r="Q109" s="140">
        <v>0.1</v>
      </c>
      <c r="R109" s="140">
        <f t="shared" si="2"/>
        <v>0.1</v>
      </c>
      <c r="S109" s="140">
        <v>0</v>
      </c>
      <c r="T109" s="141">
        <f t="shared" si="3"/>
        <v>0</v>
      </c>
      <c r="AR109" s="142" t="s">
        <v>678</v>
      </c>
      <c r="AT109" s="142" t="s">
        <v>1918</v>
      </c>
      <c r="AU109" s="142" t="s">
        <v>83</v>
      </c>
      <c r="AY109" s="17" t="s">
        <v>339</v>
      </c>
      <c r="BE109" s="143">
        <f t="shared" si="4"/>
        <v>0</v>
      </c>
      <c r="BF109" s="143">
        <f t="shared" si="5"/>
        <v>0</v>
      </c>
      <c r="BG109" s="143">
        <f t="shared" si="6"/>
        <v>0</v>
      </c>
      <c r="BH109" s="143">
        <f t="shared" si="7"/>
        <v>0</v>
      </c>
      <c r="BI109" s="143">
        <f t="shared" si="8"/>
        <v>0</v>
      </c>
      <c r="BJ109" s="17" t="s">
        <v>81</v>
      </c>
      <c r="BK109" s="143">
        <f t="shared" si="9"/>
        <v>0</v>
      </c>
      <c r="BL109" s="17" t="s">
        <v>489</v>
      </c>
      <c r="BM109" s="142" t="s">
        <v>8890</v>
      </c>
    </row>
    <row r="110" spans="2:65" s="1" customFormat="1" ht="33" customHeight="1">
      <c r="B110" s="32"/>
      <c r="C110" s="131" t="s">
        <v>452</v>
      </c>
      <c r="D110" s="131" t="s">
        <v>342</v>
      </c>
      <c r="E110" s="132" t="s">
        <v>8891</v>
      </c>
      <c r="F110" s="133" t="s">
        <v>8892</v>
      </c>
      <c r="G110" s="134" t="s">
        <v>212</v>
      </c>
      <c r="H110" s="135">
        <v>2</v>
      </c>
      <c r="I110" s="136"/>
      <c r="J110" s="137">
        <f t="shared" si="0"/>
        <v>0</v>
      </c>
      <c r="K110" s="133" t="s">
        <v>345</v>
      </c>
      <c r="L110" s="32"/>
      <c r="M110" s="138" t="s">
        <v>19</v>
      </c>
      <c r="N110" s="139" t="s">
        <v>44</v>
      </c>
      <c r="P110" s="140">
        <f t="shared" si="1"/>
        <v>0</v>
      </c>
      <c r="Q110" s="140">
        <v>0</v>
      </c>
      <c r="R110" s="140">
        <f t="shared" si="2"/>
        <v>0</v>
      </c>
      <c r="S110" s="140">
        <v>0</v>
      </c>
      <c r="T110" s="141">
        <f t="shared" si="3"/>
        <v>0</v>
      </c>
      <c r="AR110" s="142" t="s">
        <v>489</v>
      </c>
      <c r="AT110" s="142" t="s">
        <v>342</v>
      </c>
      <c r="AU110" s="142" t="s">
        <v>83</v>
      </c>
      <c r="AY110" s="17" t="s">
        <v>339</v>
      </c>
      <c r="BE110" s="143">
        <f t="shared" si="4"/>
        <v>0</v>
      </c>
      <c r="BF110" s="143">
        <f t="shared" si="5"/>
        <v>0</v>
      </c>
      <c r="BG110" s="143">
        <f t="shared" si="6"/>
        <v>0</v>
      </c>
      <c r="BH110" s="143">
        <f t="shared" si="7"/>
        <v>0</v>
      </c>
      <c r="BI110" s="143">
        <f t="shared" si="8"/>
        <v>0</v>
      </c>
      <c r="BJ110" s="17" t="s">
        <v>81</v>
      </c>
      <c r="BK110" s="143">
        <f t="shared" si="9"/>
        <v>0</v>
      </c>
      <c r="BL110" s="17" t="s">
        <v>489</v>
      </c>
      <c r="BM110" s="142" t="s">
        <v>8893</v>
      </c>
    </row>
    <row r="111" spans="2:65" s="1" customFormat="1" ht="11.25">
      <c r="B111" s="32"/>
      <c r="D111" s="144" t="s">
        <v>348</v>
      </c>
      <c r="F111" s="145" t="s">
        <v>8894</v>
      </c>
      <c r="I111" s="146"/>
      <c r="L111" s="32"/>
      <c r="M111" s="147"/>
      <c r="T111" s="53"/>
      <c r="AT111" s="17" t="s">
        <v>348</v>
      </c>
      <c r="AU111" s="17" t="s">
        <v>83</v>
      </c>
    </row>
    <row r="112" spans="2:65" s="1" customFormat="1" ht="16.5" customHeight="1">
      <c r="B112" s="32"/>
      <c r="C112" s="163" t="s">
        <v>8</v>
      </c>
      <c r="D112" s="163" t="s">
        <v>1918</v>
      </c>
      <c r="E112" s="164" t="s">
        <v>8895</v>
      </c>
      <c r="F112" s="165" t="s">
        <v>8896</v>
      </c>
      <c r="G112" s="166" t="s">
        <v>212</v>
      </c>
      <c r="H112" s="167">
        <v>1</v>
      </c>
      <c r="I112" s="168"/>
      <c r="J112" s="169">
        <f>ROUND(I112*H112,2)</f>
        <v>0</v>
      </c>
      <c r="K112" s="165" t="s">
        <v>2158</v>
      </c>
      <c r="L112" s="170"/>
      <c r="M112" s="171" t="s">
        <v>19</v>
      </c>
      <c r="N112" s="172" t="s">
        <v>44</v>
      </c>
      <c r="P112" s="140">
        <f>O112*H112</f>
        <v>0</v>
      </c>
      <c r="Q112" s="140">
        <v>0.2</v>
      </c>
      <c r="R112" s="140">
        <f>Q112*H112</f>
        <v>0.2</v>
      </c>
      <c r="S112" s="140">
        <v>0</v>
      </c>
      <c r="T112" s="141">
        <f>S112*H112</f>
        <v>0</v>
      </c>
      <c r="AR112" s="142" t="s">
        <v>678</v>
      </c>
      <c r="AT112" s="142" t="s">
        <v>1918</v>
      </c>
      <c r="AU112" s="142" t="s">
        <v>83</v>
      </c>
      <c r="AY112" s="17" t="s">
        <v>339</v>
      </c>
      <c r="BE112" s="143">
        <f>IF(N112="základní",J112,0)</f>
        <v>0</v>
      </c>
      <c r="BF112" s="143">
        <f>IF(N112="snížená",J112,0)</f>
        <v>0</v>
      </c>
      <c r="BG112" s="143">
        <f>IF(N112="zákl. přenesená",J112,0)</f>
        <v>0</v>
      </c>
      <c r="BH112" s="143">
        <f>IF(N112="sníž. přenesená",J112,0)</f>
        <v>0</v>
      </c>
      <c r="BI112" s="143">
        <f>IF(N112="nulová",J112,0)</f>
        <v>0</v>
      </c>
      <c r="BJ112" s="17" t="s">
        <v>81</v>
      </c>
      <c r="BK112" s="143">
        <f>ROUND(I112*H112,2)</f>
        <v>0</v>
      </c>
      <c r="BL112" s="17" t="s">
        <v>489</v>
      </c>
      <c r="BM112" s="142" t="s">
        <v>8897</v>
      </c>
    </row>
    <row r="113" spans="2:65" s="1" customFormat="1" ht="16.5" customHeight="1">
      <c r="B113" s="32"/>
      <c r="C113" s="163" t="s">
        <v>468</v>
      </c>
      <c r="D113" s="163" t="s">
        <v>1918</v>
      </c>
      <c r="E113" s="164" t="s">
        <v>8898</v>
      </c>
      <c r="F113" s="165" t="s">
        <v>8899</v>
      </c>
      <c r="G113" s="166" t="s">
        <v>212</v>
      </c>
      <c r="H113" s="167">
        <v>1</v>
      </c>
      <c r="I113" s="168"/>
      <c r="J113" s="169">
        <f>ROUND(I113*H113,2)</f>
        <v>0</v>
      </c>
      <c r="K113" s="165" t="s">
        <v>2158</v>
      </c>
      <c r="L113" s="170"/>
      <c r="M113" s="171" t="s">
        <v>19</v>
      </c>
      <c r="N113" s="172" t="s">
        <v>44</v>
      </c>
      <c r="P113" s="140">
        <f>O113*H113</f>
        <v>0</v>
      </c>
      <c r="Q113" s="140">
        <v>0.2</v>
      </c>
      <c r="R113" s="140">
        <f>Q113*H113</f>
        <v>0.2</v>
      </c>
      <c r="S113" s="140">
        <v>0</v>
      </c>
      <c r="T113" s="141">
        <f>S113*H113</f>
        <v>0</v>
      </c>
      <c r="AR113" s="142" t="s">
        <v>678</v>
      </c>
      <c r="AT113" s="142" t="s">
        <v>1918</v>
      </c>
      <c r="AU113" s="142" t="s">
        <v>83</v>
      </c>
      <c r="AY113" s="17" t="s">
        <v>339</v>
      </c>
      <c r="BE113" s="143">
        <f>IF(N113="základní",J113,0)</f>
        <v>0</v>
      </c>
      <c r="BF113" s="143">
        <f>IF(N113="snížená",J113,0)</f>
        <v>0</v>
      </c>
      <c r="BG113" s="143">
        <f>IF(N113="zákl. přenesená",J113,0)</f>
        <v>0</v>
      </c>
      <c r="BH113" s="143">
        <f>IF(N113="sníž. přenesená",J113,0)</f>
        <v>0</v>
      </c>
      <c r="BI113" s="143">
        <f>IF(N113="nulová",J113,0)</f>
        <v>0</v>
      </c>
      <c r="BJ113" s="17" t="s">
        <v>81</v>
      </c>
      <c r="BK113" s="143">
        <f>ROUND(I113*H113,2)</f>
        <v>0</v>
      </c>
      <c r="BL113" s="17" t="s">
        <v>489</v>
      </c>
      <c r="BM113" s="142" t="s">
        <v>8900</v>
      </c>
    </row>
    <row r="114" spans="2:65" s="1" customFormat="1" ht="37.9" customHeight="1">
      <c r="B114" s="32"/>
      <c r="C114" s="131" t="s">
        <v>475</v>
      </c>
      <c r="D114" s="131" t="s">
        <v>342</v>
      </c>
      <c r="E114" s="132" t="s">
        <v>8901</v>
      </c>
      <c r="F114" s="133" t="s">
        <v>8902</v>
      </c>
      <c r="G114" s="134" t="s">
        <v>212</v>
      </c>
      <c r="H114" s="135">
        <v>1</v>
      </c>
      <c r="I114" s="136"/>
      <c r="J114" s="137">
        <f>ROUND(I114*H114,2)</f>
        <v>0</v>
      </c>
      <c r="K114" s="133" t="s">
        <v>2158</v>
      </c>
      <c r="L114" s="32"/>
      <c r="M114" s="138" t="s">
        <v>19</v>
      </c>
      <c r="N114" s="139" t="s">
        <v>44</v>
      </c>
      <c r="P114" s="140">
        <f>O114*H114</f>
        <v>0</v>
      </c>
      <c r="Q114" s="140">
        <v>0</v>
      </c>
      <c r="R114" s="140">
        <f>Q114*H114</f>
        <v>0</v>
      </c>
      <c r="S114" s="140">
        <v>0</v>
      </c>
      <c r="T114" s="141">
        <f>S114*H114</f>
        <v>0</v>
      </c>
      <c r="AR114" s="142" t="s">
        <v>489</v>
      </c>
      <c r="AT114" s="142" t="s">
        <v>342</v>
      </c>
      <c r="AU114" s="142" t="s">
        <v>83</v>
      </c>
      <c r="AY114" s="17" t="s">
        <v>339</v>
      </c>
      <c r="BE114" s="143">
        <f>IF(N114="základní",J114,0)</f>
        <v>0</v>
      </c>
      <c r="BF114" s="143">
        <f>IF(N114="snížená",J114,0)</f>
        <v>0</v>
      </c>
      <c r="BG114" s="143">
        <f>IF(N114="zákl. přenesená",J114,0)</f>
        <v>0</v>
      </c>
      <c r="BH114" s="143">
        <f>IF(N114="sníž. přenesená",J114,0)</f>
        <v>0</v>
      </c>
      <c r="BI114" s="143">
        <f>IF(N114="nulová",J114,0)</f>
        <v>0</v>
      </c>
      <c r="BJ114" s="17" t="s">
        <v>81</v>
      </c>
      <c r="BK114" s="143">
        <f>ROUND(I114*H114,2)</f>
        <v>0</v>
      </c>
      <c r="BL114" s="17" t="s">
        <v>489</v>
      </c>
      <c r="BM114" s="142" t="s">
        <v>8903</v>
      </c>
    </row>
    <row r="115" spans="2:65" s="1" customFormat="1" ht="33" customHeight="1">
      <c r="B115" s="32"/>
      <c r="C115" s="131" t="s">
        <v>482</v>
      </c>
      <c r="D115" s="131" t="s">
        <v>342</v>
      </c>
      <c r="E115" s="132" t="s">
        <v>8904</v>
      </c>
      <c r="F115" s="133" t="s">
        <v>8905</v>
      </c>
      <c r="G115" s="134" t="s">
        <v>212</v>
      </c>
      <c r="H115" s="135">
        <v>10</v>
      </c>
      <c r="I115" s="136"/>
      <c r="J115" s="137">
        <f>ROUND(I115*H115,2)</f>
        <v>0</v>
      </c>
      <c r="K115" s="133" t="s">
        <v>345</v>
      </c>
      <c r="L115" s="32"/>
      <c r="M115" s="138" t="s">
        <v>19</v>
      </c>
      <c r="N115" s="139" t="s">
        <v>44</v>
      </c>
      <c r="P115" s="140">
        <f>O115*H115</f>
        <v>0</v>
      </c>
      <c r="Q115" s="140">
        <v>0</v>
      </c>
      <c r="R115" s="140">
        <f>Q115*H115</f>
        <v>0</v>
      </c>
      <c r="S115" s="140">
        <v>0</v>
      </c>
      <c r="T115" s="141">
        <f>S115*H115</f>
        <v>0</v>
      </c>
      <c r="AR115" s="142" t="s">
        <v>489</v>
      </c>
      <c r="AT115" s="142" t="s">
        <v>342</v>
      </c>
      <c r="AU115" s="142" t="s">
        <v>83</v>
      </c>
      <c r="AY115" s="17" t="s">
        <v>339</v>
      </c>
      <c r="BE115" s="143">
        <f>IF(N115="základní",J115,0)</f>
        <v>0</v>
      </c>
      <c r="BF115" s="143">
        <f>IF(N115="snížená",J115,0)</f>
        <v>0</v>
      </c>
      <c r="BG115" s="143">
        <f>IF(N115="zákl. přenesená",J115,0)</f>
        <v>0</v>
      </c>
      <c r="BH115" s="143">
        <f>IF(N115="sníž. přenesená",J115,0)</f>
        <v>0</v>
      </c>
      <c r="BI115" s="143">
        <f>IF(N115="nulová",J115,0)</f>
        <v>0</v>
      </c>
      <c r="BJ115" s="17" t="s">
        <v>81</v>
      </c>
      <c r="BK115" s="143">
        <f>ROUND(I115*H115,2)</f>
        <v>0</v>
      </c>
      <c r="BL115" s="17" t="s">
        <v>489</v>
      </c>
      <c r="BM115" s="142" t="s">
        <v>8906</v>
      </c>
    </row>
    <row r="116" spans="2:65" s="1" customFormat="1" ht="11.25">
      <c r="B116" s="32"/>
      <c r="D116" s="144" t="s">
        <v>348</v>
      </c>
      <c r="F116" s="145" t="s">
        <v>8907</v>
      </c>
      <c r="I116" s="146"/>
      <c r="L116" s="32"/>
      <c r="M116" s="147"/>
      <c r="T116" s="53"/>
      <c r="AT116" s="17" t="s">
        <v>348</v>
      </c>
      <c r="AU116" s="17" t="s">
        <v>83</v>
      </c>
    </row>
    <row r="117" spans="2:65" s="1" customFormat="1" ht="78" customHeight="1">
      <c r="B117" s="32"/>
      <c r="C117" s="131" t="s">
        <v>489</v>
      </c>
      <c r="D117" s="131" t="s">
        <v>342</v>
      </c>
      <c r="E117" s="132" t="s">
        <v>8908</v>
      </c>
      <c r="F117" s="133" t="s">
        <v>8909</v>
      </c>
      <c r="G117" s="134" t="s">
        <v>212</v>
      </c>
      <c r="H117" s="135">
        <v>1</v>
      </c>
      <c r="I117" s="136"/>
      <c r="J117" s="137">
        <f>ROUND(I117*H117,2)</f>
        <v>0</v>
      </c>
      <c r="K117" s="133" t="s">
        <v>2158</v>
      </c>
      <c r="L117" s="32"/>
      <c r="M117" s="138" t="s">
        <v>19</v>
      </c>
      <c r="N117" s="139" t="s">
        <v>44</v>
      </c>
      <c r="P117" s="140">
        <f>O117*H117</f>
        <v>0</v>
      </c>
      <c r="Q117" s="140">
        <v>0</v>
      </c>
      <c r="R117" s="140">
        <f>Q117*H117</f>
        <v>0</v>
      </c>
      <c r="S117" s="140">
        <v>0</v>
      </c>
      <c r="T117" s="141">
        <f>S117*H117</f>
        <v>0</v>
      </c>
      <c r="AR117" s="142" t="s">
        <v>489</v>
      </c>
      <c r="AT117" s="142" t="s">
        <v>342</v>
      </c>
      <c r="AU117" s="142" t="s">
        <v>83</v>
      </c>
      <c r="AY117" s="17" t="s">
        <v>339</v>
      </c>
      <c r="BE117" s="143">
        <f>IF(N117="základní",J117,0)</f>
        <v>0</v>
      </c>
      <c r="BF117" s="143">
        <f>IF(N117="snížená",J117,0)</f>
        <v>0</v>
      </c>
      <c r="BG117" s="143">
        <f>IF(N117="zákl. přenesená",J117,0)</f>
        <v>0</v>
      </c>
      <c r="BH117" s="143">
        <f>IF(N117="sníž. přenesená",J117,0)</f>
        <v>0</v>
      </c>
      <c r="BI117" s="143">
        <f>IF(N117="nulová",J117,0)</f>
        <v>0</v>
      </c>
      <c r="BJ117" s="17" t="s">
        <v>81</v>
      </c>
      <c r="BK117" s="143">
        <f>ROUND(I117*H117,2)</f>
        <v>0</v>
      </c>
      <c r="BL117" s="17" t="s">
        <v>489</v>
      </c>
      <c r="BM117" s="142" t="s">
        <v>8910</v>
      </c>
    </row>
    <row r="118" spans="2:65" s="1" customFormat="1" ht="24.2" customHeight="1">
      <c r="B118" s="32"/>
      <c r="C118" s="131" t="s">
        <v>497</v>
      </c>
      <c r="D118" s="131" t="s">
        <v>342</v>
      </c>
      <c r="E118" s="132" t="s">
        <v>8911</v>
      </c>
      <c r="F118" s="133" t="s">
        <v>8912</v>
      </c>
      <c r="G118" s="134" t="s">
        <v>212</v>
      </c>
      <c r="H118" s="135">
        <v>47</v>
      </c>
      <c r="I118" s="136"/>
      <c r="J118" s="137">
        <f>ROUND(I118*H118,2)</f>
        <v>0</v>
      </c>
      <c r="K118" s="133" t="s">
        <v>2158</v>
      </c>
      <c r="L118" s="32"/>
      <c r="M118" s="138" t="s">
        <v>19</v>
      </c>
      <c r="N118" s="139" t="s">
        <v>44</v>
      </c>
      <c r="P118" s="140">
        <f>O118*H118</f>
        <v>0</v>
      </c>
      <c r="Q118" s="140">
        <v>0</v>
      </c>
      <c r="R118" s="140">
        <f>Q118*H118</f>
        <v>0</v>
      </c>
      <c r="S118" s="140">
        <v>0</v>
      </c>
      <c r="T118" s="141">
        <f>S118*H118</f>
        <v>0</v>
      </c>
      <c r="AR118" s="142" t="s">
        <v>489</v>
      </c>
      <c r="AT118" s="142" t="s">
        <v>342</v>
      </c>
      <c r="AU118" s="142" t="s">
        <v>83</v>
      </c>
      <c r="AY118" s="17" t="s">
        <v>339</v>
      </c>
      <c r="BE118" s="143">
        <f>IF(N118="základní",J118,0)</f>
        <v>0</v>
      </c>
      <c r="BF118" s="143">
        <f>IF(N118="snížená",J118,0)</f>
        <v>0</v>
      </c>
      <c r="BG118" s="143">
        <f>IF(N118="zákl. přenesená",J118,0)</f>
        <v>0</v>
      </c>
      <c r="BH118" s="143">
        <f>IF(N118="sníž. přenesená",J118,0)</f>
        <v>0</v>
      </c>
      <c r="BI118" s="143">
        <f>IF(N118="nulová",J118,0)</f>
        <v>0</v>
      </c>
      <c r="BJ118" s="17" t="s">
        <v>81</v>
      </c>
      <c r="BK118" s="143">
        <f>ROUND(I118*H118,2)</f>
        <v>0</v>
      </c>
      <c r="BL118" s="17" t="s">
        <v>489</v>
      </c>
      <c r="BM118" s="142" t="s">
        <v>8913</v>
      </c>
    </row>
    <row r="119" spans="2:65" s="1" customFormat="1" ht="24.2" customHeight="1">
      <c r="B119" s="32"/>
      <c r="C119" s="131" t="s">
        <v>505</v>
      </c>
      <c r="D119" s="131" t="s">
        <v>342</v>
      </c>
      <c r="E119" s="132" t="s">
        <v>8914</v>
      </c>
      <c r="F119" s="133" t="s">
        <v>8915</v>
      </c>
      <c r="G119" s="134" t="s">
        <v>212</v>
      </c>
      <c r="H119" s="135">
        <v>8</v>
      </c>
      <c r="I119" s="136"/>
      <c r="J119" s="137">
        <f>ROUND(I119*H119,2)</f>
        <v>0</v>
      </c>
      <c r="K119" s="133" t="s">
        <v>2158</v>
      </c>
      <c r="L119" s="32"/>
      <c r="M119" s="138" t="s">
        <v>19</v>
      </c>
      <c r="N119" s="139" t="s">
        <v>44</v>
      </c>
      <c r="P119" s="140">
        <f>O119*H119</f>
        <v>0</v>
      </c>
      <c r="Q119" s="140">
        <v>0</v>
      </c>
      <c r="R119" s="140">
        <f>Q119*H119</f>
        <v>0</v>
      </c>
      <c r="S119" s="140">
        <v>0</v>
      </c>
      <c r="T119" s="141">
        <f>S119*H119</f>
        <v>0</v>
      </c>
      <c r="AR119" s="142" t="s">
        <v>489</v>
      </c>
      <c r="AT119" s="142" t="s">
        <v>342</v>
      </c>
      <c r="AU119" s="142" t="s">
        <v>83</v>
      </c>
      <c r="AY119" s="17" t="s">
        <v>339</v>
      </c>
      <c r="BE119" s="143">
        <f>IF(N119="základní",J119,0)</f>
        <v>0</v>
      </c>
      <c r="BF119" s="143">
        <f>IF(N119="snížená",J119,0)</f>
        <v>0</v>
      </c>
      <c r="BG119" s="143">
        <f>IF(N119="zákl. přenesená",J119,0)</f>
        <v>0</v>
      </c>
      <c r="BH119" s="143">
        <f>IF(N119="sníž. přenesená",J119,0)</f>
        <v>0</v>
      </c>
      <c r="BI119" s="143">
        <f>IF(N119="nulová",J119,0)</f>
        <v>0</v>
      </c>
      <c r="BJ119" s="17" t="s">
        <v>81</v>
      </c>
      <c r="BK119" s="143">
        <f>ROUND(I119*H119,2)</f>
        <v>0</v>
      </c>
      <c r="BL119" s="17" t="s">
        <v>489</v>
      </c>
      <c r="BM119" s="142" t="s">
        <v>8916</v>
      </c>
    </row>
    <row r="120" spans="2:65" s="1" customFormat="1" ht="37.9" customHeight="1">
      <c r="B120" s="32"/>
      <c r="C120" s="131" t="s">
        <v>512</v>
      </c>
      <c r="D120" s="131" t="s">
        <v>342</v>
      </c>
      <c r="E120" s="132" t="s">
        <v>8917</v>
      </c>
      <c r="F120" s="133" t="s">
        <v>8918</v>
      </c>
      <c r="G120" s="134" t="s">
        <v>131</v>
      </c>
      <c r="H120" s="135">
        <v>800</v>
      </c>
      <c r="I120" s="136"/>
      <c r="J120" s="137">
        <f>ROUND(I120*H120,2)</f>
        <v>0</v>
      </c>
      <c r="K120" s="133" t="s">
        <v>345</v>
      </c>
      <c r="L120" s="32"/>
      <c r="M120" s="138" t="s">
        <v>19</v>
      </c>
      <c r="N120" s="139" t="s">
        <v>44</v>
      </c>
      <c r="P120" s="140">
        <f>O120*H120</f>
        <v>0</v>
      </c>
      <c r="Q120" s="140">
        <v>0</v>
      </c>
      <c r="R120" s="140">
        <f>Q120*H120</f>
        <v>0</v>
      </c>
      <c r="S120" s="140">
        <v>0</v>
      </c>
      <c r="T120" s="141">
        <f>S120*H120</f>
        <v>0</v>
      </c>
      <c r="AR120" s="142" t="s">
        <v>489</v>
      </c>
      <c r="AT120" s="142" t="s">
        <v>342</v>
      </c>
      <c r="AU120" s="142" t="s">
        <v>83</v>
      </c>
      <c r="AY120" s="17" t="s">
        <v>339</v>
      </c>
      <c r="BE120" s="143">
        <f>IF(N120="základní",J120,0)</f>
        <v>0</v>
      </c>
      <c r="BF120" s="143">
        <f>IF(N120="snížená",J120,0)</f>
        <v>0</v>
      </c>
      <c r="BG120" s="143">
        <f>IF(N120="zákl. přenesená",J120,0)</f>
        <v>0</v>
      </c>
      <c r="BH120" s="143">
        <f>IF(N120="sníž. přenesená",J120,0)</f>
        <v>0</v>
      </c>
      <c r="BI120" s="143">
        <f>IF(N120="nulová",J120,0)</f>
        <v>0</v>
      </c>
      <c r="BJ120" s="17" t="s">
        <v>81</v>
      </c>
      <c r="BK120" s="143">
        <f>ROUND(I120*H120,2)</f>
        <v>0</v>
      </c>
      <c r="BL120" s="17" t="s">
        <v>489</v>
      </c>
      <c r="BM120" s="142" t="s">
        <v>8919</v>
      </c>
    </row>
    <row r="121" spans="2:65" s="1" customFormat="1" ht="11.25">
      <c r="B121" s="32"/>
      <c r="D121" s="144" t="s">
        <v>348</v>
      </c>
      <c r="F121" s="145" t="s">
        <v>8920</v>
      </c>
      <c r="I121" s="146"/>
      <c r="L121" s="32"/>
      <c r="M121" s="147"/>
      <c r="T121" s="53"/>
      <c r="AT121" s="17" t="s">
        <v>348</v>
      </c>
      <c r="AU121" s="17" t="s">
        <v>83</v>
      </c>
    </row>
    <row r="122" spans="2:65" s="1" customFormat="1" ht="24.2" customHeight="1">
      <c r="B122" s="32"/>
      <c r="C122" s="163" t="s">
        <v>149</v>
      </c>
      <c r="D122" s="163" t="s">
        <v>1918</v>
      </c>
      <c r="E122" s="164" t="s">
        <v>8921</v>
      </c>
      <c r="F122" s="165" t="s">
        <v>8922</v>
      </c>
      <c r="G122" s="166" t="s">
        <v>131</v>
      </c>
      <c r="H122" s="167">
        <v>682.5</v>
      </c>
      <c r="I122" s="168"/>
      <c r="J122" s="169">
        <f>ROUND(I122*H122,2)</f>
        <v>0</v>
      </c>
      <c r="K122" s="165" t="s">
        <v>345</v>
      </c>
      <c r="L122" s="170"/>
      <c r="M122" s="171" t="s">
        <v>19</v>
      </c>
      <c r="N122" s="172" t="s">
        <v>44</v>
      </c>
      <c r="P122" s="140">
        <f>O122*H122</f>
        <v>0</v>
      </c>
      <c r="Q122" s="140">
        <v>1.3999999999999999E-4</v>
      </c>
      <c r="R122" s="140">
        <f>Q122*H122</f>
        <v>9.5549999999999996E-2</v>
      </c>
      <c r="S122" s="140">
        <v>0</v>
      </c>
      <c r="T122" s="141">
        <f>S122*H122</f>
        <v>0</v>
      </c>
      <c r="AR122" s="142" t="s">
        <v>678</v>
      </c>
      <c r="AT122" s="142" t="s">
        <v>1918</v>
      </c>
      <c r="AU122" s="142" t="s">
        <v>83</v>
      </c>
      <c r="AY122" s="17" t="s">
        <v>339</v>
      </c>
      <c r="BE122" s="143">
        <f>IF(N122="základní",J122,0)</f>
        <v>0</v>
      </c>
      <c r="BF122" s="143">
        <f>IF(N122="snížená",J122,0)</f>
        <v>0</v>
      </c>
      <c r="BG122" s="143">
        <f>IF(N122="zákl. přenesená",J122,0)</f>
        <v>0</v>
      </c>
      <c r="BH122" s="143">
        <f>IF(N122="sníž. přenesená",J122,0)</f>
        <v>0</v>
      </c>
      <c r="BI122" s="143">
        <f>IF(N122="nulová",J122,0)</f>
        <v>0</v>
      </c>
      <c r="BJ122" s="17" t="s">
        <v>81</v>
      </c>
      <c r="BK122" s="143">
        <f>ROUND(I122*H122,2)</f>
        <v>0</v>
      </c>
      <c r="BL122" s="17" t="s">
        <v>489</v>
      </c>
      <c r="BM122" s="142" t="s">
        <v>8923</v>
      </c>
    </row>
    <row r="123" spans="2:65" s="1" customFormat="1" ht="19.5">
      <c r="B123" s="32"/>
      <c r="D123" s="149" t="s">
        <v>1047</v>
      </c>
      <c r="F123" s="159" t="s">
        <v>8924</v>
      </c>
      <c r="I123" s="146"/>
      <c r="L123" s="32"/>
      <c r="M123" s="147"/>
      <c r="T123" s="53"/>
      <c r="AT123" s="17" t="s">
        <v>1047</v>
      </c>
      <c r="AU123" s="17" t="s">
        <v>83</v>
      </c>
    </row>
    <row r="124" spans="2:65" s="12" customFormat="1" ht="11.25">
      <c r="B124" s="148"/>
      <c r="D124" s="149" t="s">
        <v>350</v>
      </c>
      <c r="F124" s="151" t="s">
        <v>8925</v>
      </c>
      <c r="H124" s="152">
        <v>682.5</v>
      </c>
      <c r="I124" s="153"/>
      <c r="L124" s="148"/>
      <c r="M124" s="154"/>
      <c r="T124" s="155"/>
      <c r="AT124" s="150" t="s">
        <v>350</v>
      </c>
      <c r="AU124" s="150" t="s">
        <v>83</v>
      </c>
      <c r="AV124" s="12" t="s">
        <v>83</v>
      </c>
      <c r="AW124" s="12" t="s">
        <v>4</v>
      </c>
      <c r="AX124" s="12" t="s">
        <v>81</v>
      </c>
      <c r="AY124" s="150" t="s">
        <v>339</v>
      </c>
    </row>
    <row r="125" spans="2:65" s="1" customFormat="1" ht="24.2" customHeight="1">
      <c r="B125" s="32"/>
      <c r="C125" s="163" t="s">
        <v>7</v>
      </c>
      <c r="D125" s="163" t="s">
        <v>1918</v>
      </c>
      <c r="E125" s="164" t="s">
        <v>8926</v>
      </c>
      <c r="F125" s="165" t="s">
        <v>8927</v>
      </c>
      <c r="G125" s="166" t="s">
        <v>131</v>
      </c>
      <c r="H125" s="167">
        <v>157.5</v>
      </c>
      <c r="I125" s="168"/>
      <c r="J125" s="169">
        <f>ROUND(I125*H125,2)</f>
        <v>0</v>
      </c>
      <c r="K125" s="165" t="s">
        <v>345</v>
      </c>
      <c r="L125" s="170"/>
      <c r="M125" s="171" t="s">
        <v>19</v>
      </c>
      <c r="N125" s="172" t="s">
        <v>44</v>
      </c>
      <c r="P125" s="140">
        <f>O125*H125</f>
        <v>0</v>
      </c>
      <c r="Q125" s="140">
        <v>1.8000000000000001E-4</v>
      </c>
      <c r="R125" s="140">
        <f>Q125*H125</f>
        <v>2.835E-2</v>
      </c>
      <c r="S125" s="140">
        <v>0</v>
      </c>
      <c r="T125" s="141">
        <f>S125*H125</f>
        <v>0</v>
      </c>
      <c r="AR125" s="142" t="s">
        <v>678</v>
      </c>
      <c r="AT125" s="142" t="s">
        <v>1918</v>
      </c>
      <c r="AU125" s="142" t="s">
        <v>83</v>
      </c>
      <c r="AY125" s="17" t="s">
        <v>339</v>
      </c>
      <c r="BE125" s="143">
        <f>IF(N125="základní",J125,0)</f>
        <v>0</v>
      </c>
      <c r="BF125" s="143">
        <f>IF(N125="snížená",J125,0)</f>
        <v>0</v>
      </c>
      <c r="BG125" s="143">
        <f>IF(N125="zákl. přenesená",J125,0)</f>
        <v>0</v>
      </c>
      <c r="BH125" s="143">
        <f>IF(N125="sníž. přenesená",J125,0)</f>
        <v>0</v>
      </c>
      <c r="BI125" s="143">
        <f>IF(N125="nulová",J125,0)</f>
        <v>0</v>
      </c>
      <c r="BJ125" s="17" t="s">
        <v>81</v>
      </c>
      <c r="BK125" s="143">
        <f>ROUND(I125*H125,2)</f>
        <v>0</v>
      </c>
      <c r="BL125" s="17" t="s">
        <v>489</v>
      </c>
      <c r="BM125" s="142" t="s">
        <v>8928</v>
      </c>
    </row>
    <row r="126" spans="2:65" s="1" customFormat="1" ht="19.5">
      <c r="B126" s="32"/>
      <c r="D126" s="149" t="s">
        <v>1047</v>
      </c>
      <c r="F126" s="159" t="s">
        <v>8924</v>
      </c>
      <c r="I126" s="146"/>
      <c r="L126" s="32"/>
      <c r="M126" s="147"/>
      <c r="T126" s="53"/>
      <c r="AT126" s="17" t="s">
        <v>1047</v>
      </c>
      <c r="AU126" s="17" t="s">
        <v>83</v>
      </c>
    </row>
    <row r="127" spans="2:65" s="12" customFormat="1" ht="11.25">
      <c r="B127" s="148"/>
      <c r="D127" s="149" t="s">
        <v>350</v>
      </c>
      <c r="F127" s="151" t="s">
        <v>8929</v>
      </c>
      <c r="H127" s="152">
        <v>157.5</v>
      </c>
      <c r="I127" s="153"/>
      <c r="L127" s="148"/>
      <c r="M127" s="154"/>
      <c r="T127" s="155"/>
      <c r="AT127" s="150" t="s">
        <v>350</v>
      </c>
      <c r="AU127" s="150" t="s">
        <v>83</v>
      </c>
      <c r="AV127" s="12" t="s">
        <v>83</v>
      </c>
      <c r="AW127" s="12" t="s">
        <v>4</v>
      </c>
      <c r="AX127" s="12" t="s">
        <v>81</v>
      </c>
      <c r="AY127" s="150" t="s">
        <v>339</v>
      </c>
    </row>
    <row r="128" spans="2:65" s="1" customFormat="1" ht="44.25" customHeight="1">
      <c r="B128" s="32"/>
      <c r="C128" s="131" t="s">
        <v>525</v>
      </c>
      <c r="D128" s="131" t="s">
        <v>342</v>
      </c>
      <c r="E128" s="132" t="s">
        <v>8930</v>
      </c>
      <c r="F128" s="133" t="s">
        <v>8931</v>
      </c>
      <c r="G128" s="134" t="s">
        <v>131</v>
      </c>
      <c r="H128" s="135">
        <v>700</v>
      </c>
      <c r="I128" s="136"/>
      <c r="J128" s="137">
        <f>ROUND(I128*H128,2)</f>
        <v>0</v>
      </c>
      <c r="K128" s="133" t="s">
        <v>345</v>
      </c>
      <c r="L128" s="32"/>
      <c r="M128" s="138" t="s">
        <v>19</v>
      </c>
      <c r="N128" s="139" t="s">
        <v>44</v>
      </c>
      <c r="P128" s="140">
        <f>O128*H128</f>
        <v>0</v>
      </c>
      <c r="Q128" s="140">
        <v>0</v>
      </c>
      <c r="R128" s="140">
        <f>Q128*H128</f>
        <v>0</v>
      </c>
      <c r="S128" s="140">
        <v>0</v>
      </c>
      <c r="T128" s="141">
        <f>S128*H128</f>
        <v>0</v>
      </c>
      <c r="AR128" s="142" t="s">
        <v>489</v>
      </c>
      <c r="AT128" s="142" t="s">
        <v>342</v>
      </c>
      <c r="AU128" s="142" t="s">
        <v>83</v>
      </c>
      <c r="AY128" s="17" t="s">
        <v>339</v>
      </c>
      <c r="BE128" s="143">
        <f>IF(N128="základní",J128,0)</f>
        <v>0</v>
      </c>
      <c r="BF128" s="143">
        <f>IF(N128="snížená",J128,0)</f>
        <v>0</v>
      </c>
      <c r="BG128" s="143">
        <f>IF(N128="zákl. přenesená",J128,0)</f>
        <v>0</v>
      </c>
      <c r="BH128" s="143">
        <f>IF(N128="sníž. přenesená",J128,0)</f>
        <v>0</v>
      </c>
      <c r="BI128" s="143">
        <f>IF(N128="nulová",J128,0)</f>
        <v>0</v>
      </c>
      <c r="BJ128" s="17" t="s">
        <v>81</v>
      </c>
      <c r="BK128" s="143">
        <f>ROUND(I128*H128,2)</f>
        <v>0</v>
      </c>
      <c r="BL128" s="17" t="s">
        <v>489</v>
      </c>
      <c r="BM128" s="142" t="s">
        <v>8932</v>
      </c>
    </row>
    <row r="129" spans="2:65" s="1" customFormat="1" ht="11.25">
      <c r="B129" s="32"/>
      <c r="D129" s="144" t="s">
        <v>348</v>
      </c>
      <c r="F129" s="145" t="s">
        <v>8933</v>
      </c>
      <c r="I129" s="146"/>
      <c r="L129" s="32"/>
      <c r="M129" s="147"/>
      <c r="T129" s="53"/>
      <c r="AT129" s="17" t="s">
        <v>348</v>
      </c>
      <c r="AU129" s="17" t="s">
        <v>83</v>
      </c>
    </row>
    <row r="130" spans="2:65" s="1" customFormat="1" ht="16.5" customHeight="1">
      <c r="B130" s="32"/>
      <c r="C130" s="163" t="s">
        <v>530</v>
      </c>
      <c r="D130" s="163" t="s">
        <v>1918</v>
      </c>
      <c r="E130" s="164" t="s">
        <v>8934</v>
      </c>
      <c r="F130" s="165" t="s">
        <v>8935</v>
      </c>
      <c r="G130" s="166" t="s">
        <v>131</v>
      </c>
      <c r="H130" s="167">
        <v>105</v>
      </c>
      <c r="I130" s="168"/>
      <c r="J130" s="169">
        <f>ROUND(I130*H130,2)</f>
        <v>0</v>
      </c>
      <c r="K130" s="165" t="s">
        <v>2158</v>
      </c>
      <c r="L130" s="170"/>
      <c r="M130" s="171" t="s">
        <v>19</v>
      </c>
      <c r="N130" s="172" t="s">
        <v>44</v>
      </c>
      <c r="P130" s="140">
        <f>O130*H130</f>
        <v>0</v>
      </c>
      <c r="Q130" s="140">
        <v>2.0000000000000001E-4</v>
      </c>
      <c r="R130" s="140">
        <f>Q130*H130</f>
        <v>2.1000000000000001E-2</v>
      </c>
      <c r="S130" s="140">
        <v>0</v>
      </c>
      <c r="T130" s="141">
        <f>S130*H130</f>
        <v>0</v>
      </c>
      <c r="AR130" s="142" t="s">
        <v>678</v>
      </c>
      <c r="AT130" s="142" t="s">
        <v>1918</v>
      </c>
      <c r="AU130" s="142" t="s">
        <v>83</v>
      </c>
      <c r="AY130" s="17" t="s">
        <v>339</v>
      </c>
      <c r="BE130" s="143">
        <f>IF(N130="základní",J130,0)</f>
        <v>0</v>
      </c>
      <c r="BF130" s="143">
        <f>IF(N130="snížená",J130,0)</f>
        <v>0</v>
      </c>
      <c r="BG130" s="143">
        <f>IF(N130="zákl. přenesená",J130,0)</f>
        <v>0</v>
      </c>
      <c r="BH130" s="143">
        <f>IF(N130="sníž. přenesená",J130,0)</f>
        <v>0</v>
      </c>
      <c r="BI130" s="143">
        <f>IF(N130="nulová",J130,0)</f>
        <v>0</v>
      </c>
      <c r="BJ130" s="17" t="s">
        <v>81</v>
      </c>
      <c r="BK130" s="143">
        <f>ROUND(I130*H130,2)</f>
        <v>0</v>
      </c>
      <c r="BL130" s="17" t="s">
        <v>489</v>
      </c>
      <c r="BM130" s="142" t="s">
        <v>8936</v>
      </c>
    </row>
    <row r="131" spans="2:65" s="12" customFormat="1" ht="11.25">
      <c r="B131" s="148"/>
      <c r="D131" s="149" t="s">
        <v>350</v>
      </c>
      <c r="F131" s="151" t="s">
        <v>8937</v>
      </c>
      <c r="H131" s="152">
        <v>105</v>
      </c>
      <c r="I131" s="153"/>
      <c r="L131" s="148"/>
      <c r="M131" s="154"/>
      <c r="T131" s="155"/>
      <c r="AT131" s="150" t="s">
        <v>350</v>
      </c>
      <c r="AU131" s="150" t="s">
        <v>83</v>
      </c>
      <c r="AV131" s="12" t="s">
        <v>83</v>
      </c>
      <c r="AW131" s="12" t="s">
        <v>4</v>
      </c>
      <c r="AX131" s="12" t="s">
        <v>81</v>
      </c>
      <c r="AY131" s="150" t="s">
        <v>339</v>
      </c>
    </row>
    <row r="132" spans="2:65" s="1" customFormat="1" ht="21.75" customHeight="1">
      <c r="B132" s="32"/>
      <c r="C132" s="163" t="s">
        <v>535</v>
      </c>
      <c r="D132" s="163" t="s">
        <v>1918</v>
      </c>
      <c r="E132" s="164" t="s">
        <v>8938</v>
      </c>
      <c r="F132" s="165" t="s">
        <v>8939</v>
      </c>
      <c r="G132" s="166" t="s">
        <v>131</v>
      </c>
      <c r="H132" s="167">
        <v>210</v>
      </c>
      <c r="I132" s="168"/>
      <c r="J132" s="169">
        <f>ROUND(I132*H132,2)</f>
        <v>0</v>
      </c>
      <c r="K132" s="165" t="s">
        <v>345</v>
      </c>
      <c r="L132" s="170"/>
      <c r="M132" s="171" t="s">
        <v>19</v>
      </c>
      <c r="N132" s="172" t="s">
        <v>44</v>
      </c>
      <c r="P132" s="140">
        <f>O132*H132</f>
        <v>0</v>
      </c>
      <c r="Q132" s="140">
        <v>2.0000000000000001E-4</v>
      </c>
      <c r="R132" s="140">
        <f>Q132*H132</f>
        <v>4.2000000000000003E-2</v>
      </c>
      <c r="S132" s="140">
        <v>0</v>
      </c>
      <c r="T132" s="141">
        <f>S132*H132</f>
        <v>0</v>
      </c>
      <c r="AR132" s="142" t="s">
        <v>678</v>
      </c>
      <c r="AT132" s="142" t="s">
        <v>1918</v>
      </c>
      <c r="AU132" s="142" t="s">
        <v>83</v>
      </c>
      <c r="AY132" s="17" t="s">
        <v>339</v>
      </c>
      <c r="BE132" s="143">
        <f>IF(N132="základní",J132,0)</f>
        <v>0</v>
      </c>
      <c r="BF132" s="143">
        <f>IF(N132="snížená",J132,0)</f>
        <v>0</v>
      </c>
      <c r="BG132" s="143">
        <f>IF(N132="zákl. přenesená",J132,0)</f>
        <v>0</v>
      </c>
      <c r="BH132" s="143">
        <f>IF(N132="sníž. přenesená",J132,0)</f>
        <v>0</v>
      </c>
      <c r="BI132" s="143">
        <f>IF(N132="nulová",J132,0)</f>
        <v>0</v>
      </c>
      <c r="BJ132" s="17" t="s">
        <v>81</v>
      </c>
      <c r="BK132" s="143">
        <f>ROUND(I132*H132,2)</f>
        <v>0</v>
      </c>
      <c r="BL132" s="17" t="s">
        <v>489</v>
      </c>
      <c r="BM132" s="142" t="s">
        <v>8940</v>
      </c>
    </row>
    <row r="133" spans="2:65" s="12" customFormat="1" ht="11.25">
      <c r="B133" s="148"/>
      <c r="D133" s="149" t="s">
        <v>350</v>
      </c>
      <c r="F133" s="151" t="s">
        <v>8941</v>
      </c>
      <c r="H133" s="152">
        <v>210</v>
      </c>
      <c r="I133" s="153"/>
      <c r="L133" s="148"/>
      <c r="M133" s="154"/>
      <c r="T133" s="155"/>
      <c r="AT133" s="150" t="s">
        <v>350</v>
      </c>
      <c r="AU133" s="150" t="s">
        <v>83</v>
      </c>
      <c r="AV133" s="12" t="s">
        <v>83</v>
      </c>
      <c r="AW133" s="12" t="s">
        <v>4</v>
      </c>
      <c r="AX133" s="12" t="s">
        <v>81</v>
      </c>
      <c r="AY133" s="150" t="s">
        <v>339</v>
      </c>
    </row>
    <row r="134" spans="2:65" s="1" customFormat="1" ht="24.2" customHeight="1">
      <c r="B134" s="32"/>
      <c r="C134" s="163" t="s">
        <v>543</v>
      </c>
      <c r="D134" s="163" t="s">
        <v>1918</v>
      </c>
      <c r="E134" s="164" t="s">
        <v>8942</v>
      </c>
      <c r="F134" s="165" t="s">
        <v>8943</v>
      </c>
      <c r="G134" s="166" t="s">
        <v>131</v>
      </c>
      <c r="H134" s="167">
        <v>420</v>
      </c>
      <c r="I134" s="168"/>
      <c r="J134" s="169">
        <f>ROUND(I134*H134,2)</f>
        <v>0</v>
      </c>
      <c r="K134" s="165" t="s">
        <v>2158</v>
      </c>
      <c r="L134" s="170"/>
      <c r="M134" s="171" t="s">
        <v>19</v>
      </c>
      <c r="N134" s="172" t="s">
        <v>44</v>
      </c>
      <c r="P134" s="140">
        <f>O134*H134</f>
        <v>0</v>
      </c>
      <c r="Q134" s="140">
        <v>2.0000000000000001E-4</v>
      </c>
      <c r="R134" s="140">
        <f>Q134*H134</f>
        <v>8.4000000000000005E-2</v>
      </c>
      <c r="S134" s="140">
        <v>0</v>
      </c>
      <c r="T134" s="141">
        <f>S134*H134</f>
        <v>0</v>
      </c>
      <c r="AR134" s="142" t="s">
        <v>678</v>
      </c>
      <c r="AT134" s="142" t="s">
        <v>1918</v>
      </c>
      <c r="AU134" s="142" t="s">
        <v>83</v>
      </c>
      <c r="AY134" s="17" t="s">
        <v>339</v>
      </c>
      <c r="BE134" s="143">
        <f>IF(N134="základní",J134,0)</f>
        <v>0</v>
      </c>
      <c r="BF134" s="143">
        <f>IF(N134="snížená",J134,0)</f>
        <v>0</v>
      </c>
      <c r="BG134" s="143">
        <f>IF(N134="zákl. přenesená",J134,0)</f>
        <v>0</v>
      </c>
      <c r="BH134" s="143">
        <f>IF(N134="sníž. přenesená",J134,0)</f>
        <v>0</v>
      </c>
      <c r="BI134" s="143">
        <f>IF(N134="nulová",J134,0)</f>
        <v>0</v>
      </c>
      <c r="BJ134" s="17" t="s">
        <v>81</v>
      </c>
      <c r="BK134" s="143">
        <f>ROUND(I134*H134,2)</f>
        <v>0</v>
      </c>
      <c r="BL134" s="17" t="s">
        <v>489</v>
      </c>
      <c r="BM134" s="142" t="s">
        <v>8944</v>
      </c>
    </row>
    <row r="135" spans="2:65" s="12" customFormat="1" ht="11.25">
      <c r="B135" s="148"/>
      <c r="D135" s="149" t="s">
        <v>350</v>
      </c>
      <c r="F135" s="151" t="s">
        <v>8945</v>
      </c>
      <c r="H135" s="152">
        <v>420</v>
      </c>
      <c r="I135" s="153"/>
      <c r="L135" s="148"/>
      <c r="M135" s="154"/>
      <c r="T135" s="155"/>
      <c r="AT135" s="150" t="s">
        <v>350</v>
      </c>
      <c r="AU135" s="150" t="s">
        <v>83</v>
      </c>
      <c r="AV135" s="12" t="s">
        <v>83</v>
      </c>
      <c r="AW135" s="12" t="s">
        <v>4</v>
      </c>
      <c r="AX135" s="12" t="s">
        <v>81</v>
      </c>
      <c r="AY135" s="150" t="s">
        <v>339</v>
      </c>
    </row>
    <row r="136" spans="2:65" s="1" customFormat="1" ht="33" customHeight="1">
      <c r="B136" s="32"/>
      <c r="C136" s="131" t="s">
        <v>595</v>
      </c>
      <c r="D136" s="131" t="s">
        <v>342</v>
      </c>
      <c r="E136" s="132" t="s">
        <v>8946</v>
      </c>
      <c r="F136" s="133" t="s">
        <v>8947</v>
      </c>
      <c r="G136" s="134" t="s">
        <v>212</v>
      </c>
      <c r="H136" s="135">
        <v>12</v>
      </c>
      <c r="I136" s="136"/>
      <c r="J136" s="137">
        <f>ROUND(I136*H136,2)</f>
        <v>0</v>
      </c>
      <c r="K136" s="133" t="s">
        <v>345</v>
      </c>
      <c r="L136" s="32"/>
      <c r="M136" s="138" t="s">
        <v>19</v>
      </c>
      <c r="N136" s="139" t="s">
        <v>44</v>
      </c>
      <c r="P136" s="140">
        <f>O136*H136</f>
        <v>0</v>
      </c>
      <c r="Q136" s="140">
        <v>0</v>
      </c>
      <c r="R136" s="140">
        <f>Q136*H136</f>
        <v>0</v>
      </c>
      <c r="S136" s="140">
        <v>0</v>
      </c>
      <c r="T136" s="141">
        <f>S136*H136</f>
        <v>0</v>
      </c>
      <c r="AR136" s="142" t="s">
        <v>489</v>
      </c>
      <c r="AT136" s="142" t="s">
        <v>342</v>
      </c>
      <c r="AU136" s="142" t="s">
        <v>83</v>
      </c>
      <c r="AY136" s="17" t="s">
        <v>339</v>
      </c>
      <c r="BE136" s="143">
        <f>IF(N136="základní",J136,0)</f>
        <v>0</v>
      </c>
      <c r="BF136" s="143">
        <f>IF(N136="snížená",J136,0)</f>
        <v>0</v>
      </c>
      <c r="BG136" s="143">
        <f>IF(N136="zákl. přenesená",J136,0)</f>
        <v>0</v>
      </c>
      <c r="BH136" s="143">
        <f>IF(N136="sníž. přenesená",J136,0)</f>
        <v>0</v>
      </c>
      <c r="BI136" s="143">
        <f>IF(N136="nulová",J136,0)</f>
        <v>0</v>
      </c>
      <c r="BJ136" s="17" t="s">
        <v>81</v>
      </c>
      <c r="BK136" s="143">
        <f>ROUND(I136*H136,2)</f>
        <v>0</v>
      </c>
      <c r="BL136" s="17" t="s">
        <v>489</v>
      </c>
      <c r="BM136" s="142" t="s">
        <v>8948</v>
      </c>
    </row>
    <row r="137" spans="2:65" s="1" customFormat="1" ht="11.25">
      <c r="B137" s="32"/>
      <c r="D137" s="144" t="s">
        <v>348</v>
      </c>
      <c r="F137" s="145" t="s">
        <v>8949</v>
      </c>
      <c r="I137" s="146"/>
      <c r="L137" s="32"/>
      <c r="M137" s="147"/>
      <c r="T137" s="53"/>
      <c r="AT137" s="17" t="s">
        <v>348</v>
      </c>
      <c r="AU137" s="17" t="s">
        <v>83</v>
      </c>
    </row>
    <row r="138" spans="2:65" s="1" customFormat="1" ht="16.5" customHeight="1">
      <c r="B138" s="32"/>
      <c r="C138" s="163" t="s">
        <v>606</v>
      </c>
      <c r="D138" s="163" t="s">
        <v>1918</v>
      </c>
      <c r="E138" s="164" t="s">
        <v>8950</v>
      </c>
      <c r="F138" s="165" t="s">
        <v>8951</v>
      </c>
      <c r="G138" s="166" t="s">
        <v>212</v>
      </c>
      <c r="H138" s="167">
        <v>12</v>
      </c>
      <c r="I138" s="168"/>
      <c r="J138" s="169">
        <f>ROUND(I138*H138,2)</f>
        <v>0</v>
      </c>
      <c r="K138" s="165" t="s">
        <v>2158</v>
      </c>
      <c r="L138" s="170"/>
      <c r="M138" s="171" t="s">
        <v>19</v>
      </c>
      <c r="N138" s="172" t="s">
        <v>44</v>
      </c>
      <c r="P138" s="140">
        <f>O138*H138</f>
        <v>0</v>
      </c>
      <c r="Q138" s="140">
        <v>1.01E-3</v>
      </c>
      <c r="R138" s="140">
        <f>Q138*H138</f>
        <v>1.2120000000000001E-2</v>
      </c>
      <c r="S138" s="140">
        <v>0</v>
      </c>
      <c r="T138" s="141">
        <f>S138*H138</f>
        <v>0</v>
      </c>
      <c r="AR138" s="142" t="s">
        <v>678</v>
      </c>
      <c r="AT138" s="142" t="s">
        <v>1918</v>
      </c>
      <c r="AU138" s="142" t="s">
        <v>83</v>
      </c>
      <c r="AY138" s="17" t="s">
        <v>339</v>
      </c>
      <c r="BE138" s="143">
        <f>IF(N138="základní",J138,0)</f>
        <v>0</v>
      </c>
      <c r="BF138" s="143">
        <f>IF(N138="snížená",J138,0)</f>
        <v>0</v>
      </c>
      <c r="BG138" s="143">
        <f>IF(N138="zákl. přenesená",J138,0)</f>
        <v>0</v>
      </c>
      <c r="BH138" s="143">
        <f>IF(N138="sníž. přenesená",J138,0)</f>
        <v>0</v>
      </c>
      <c r="BI138" s="143">
        <f>IF(N138="nulová",J138,0)</f>
        <v>0</v>
      </c>
      <c r="BJ138" s="17" t="s">
        <v>81</v>
      </c>
      <c r="BK138" s="143">
        <f>ROUND(I138*H138,2)</f>
        <v>0</v>
      </c>
      <c r="BL138" s="17" t="s">
        <v>489</v>
      </c>
      <c r="BM138" s="142" t="s">
        <v>8952</v>
      </c>
    </row>
    <row r="139" spans="2:65" s="1" customFormat="1" ht="33" customHeight="1">
      <c r="B139" s="32"/>
      <c r="C139" s="131" t="s">
        <v>613</v>
      </c>
      <c r="D139" s="131" t="s">
        <v>342</v>
      </c>
      <c r="E139" s="132" t="s">
        <v>8953</v>
      </c>
      <c r="F139" s="133" t="s">
        <v>8954</v>
      </c>
      <c r="G139" s="134" t="s">
        <v>212</v>
      </c>
      <c r="H139" s="135">
        <v>1860</v>
      </c>
      <c r="I139" s="136"/>
      <c r="J139" s="137">
        <f>ROUND(I139*H139,2)</f>
        <v>0</v>
      </c>
      <c r="K139" s="133" t="s">
        <v>345</v>
      </c>
      <c r="L139" s="32"/>
      <c r="M139" s="138" t="s">
        <v>19</v>
      </c>
      <c r="N139" s="139" t="s">
        <v>44</v>
      </c>
      <c r="P139" s="140">
        <f>O139*H139</f>
        <v>0</v>
      </c>
      <c r="Q139" s="140">
        <v>0</v>
      </c>
      <c r="R139" s="140">
        <f>Q139*H139</f>
        <v>0</v>
      </c>
      <c r="S139" s="140">
        <v>0</v>
      </c>
      <c r="T139" s="141">
        <f>S139*H139</f>
        <v>0</v>
      </c>
      <c r="AR139" s="142" t="s">
        <v>489</v>
      </c>
      <c r="AT139" s="142" t="s">
        <v>342</v>
      </c>
      <c r="AU139" s="142" t="s">
        <v>83</v>
      </c>
      <c r="AY139" s="17" t="s">
        <v>339</v>
      </c>
      <c r="BE139" s="143">
        <f>IF(N139="základní",J139,0)</f>
        <v>0</v>
      </c>
      <c r="BF139" s="143">
        <f>IF(N139="snížená",J139,0)</f>
        <v>0</v>
      </c>
      <c r="BG139" s="143">
        <f>IF(N139="zákl. přenesená",J139,0)</f>
        <v>0</v>
      </c>
      <c r="BH139" s="143">
        <f>IF(N139="sníž. přenesená",J139,0)</f>
        <v>0</v>
      </c>
      <c r="BI139" s="143">
        <f>IF(N139="nulová",J139,0)</f>
        <v>0</v>
      </c>
      <c r="BJ139" s="17" t="s">
        <v>81</v>
      </c>
      <c r="BK139" s="143">
        <f>ROUND(I139*H139,2)</f>
        <v>0</v>
      </c>
      <c r="BL139" s="17" t="s">
        <v>489</v>
      </c>
      <c r="BM139" s="142" t="s">
        <v>8955</v>
      </c>
    </row>
    <row r="140" spans="2:65" s="1" customFormat="1" ht="11.25">
      <c r="B140" s="32"/>
      <c r="D140" s="144" t="s">
        <v>348</v>
      </c>
      <c r="F140" s="145" t="s">
        <v>8956</v>
      </c>
      <c r="I140" s="146"/>
      <c r="L140" s="32"/>
      <c r="M140" s="147"/>
      <c r="T140" s="53"/>
      <c r="AT140" s="17" t="s">
        <v>348</v>
      </c>
      <c r="AU140" s="17" t="s">
        <v>83</v>
      </c>
    </row>
    <row r="141" spans="2:65" s="1" customFormat="1" ht="33" customHeight="1">
      <c r="B141" s="32"/>
      <c r="C141" s="131" t="s">
        <v>658</v>
      </c>
      <c r="D141" s="131" t="s">
        <v>342</v>
      </c>
      <c r="E141" s="132" t="s">
        <v>8957</v>
      </c>
      <c r="F141" s="133" t="s">
        <v>8958</v>
      </c>
      <c r="G141" s="134" t="s">
        <v>212</v>
      </c>
      <c r="H141" s="135">
        <v>48</v>
      </c>
      <c r="I141" s="136"/>
      <c r="J141" s="137">
        <f>ROUND(I141*H141,2)</f>
        <v>0</v>
      </c>
      <c r="K141" s="133" t="s">
        <v>345</v>
      </c>
      <c r="L141" s="32"/>
      <c r="M141" s="138" t="s">
        <v>19</v>
      </c>
      <c r="N141" s="139" t="s">
        <v>44</v>
      </c>
      <c r="P141" s="140">
        <f>O141*H141</f>
        <v>0</v>
      </c>
      <c r="Q141" s="140">
        <v>0</v>
      </c>
      <c r="R141" s="140">
        <f>Q141*H141</f>
        <v>0</v>
      </c>
      <c r="S141" s="140">
        <v>0</v>
      </c>
      <c r="T141" s="141">
        <f>S141*H141</f>
        <v>0</v>
      </c>
      <c r="AR141" s="142" t="s">
        <v>489</v>
      </c>
      <c r="AT141" s="142" t="s">
        <v>342</v>
      </c>
      <c r="AU141" s="142" t="s">
        <v>83</v>
      </c>
      <c r="AY141" s="17" t="s">
        <v>339</v>
      </c>
      <c r="BE141" s="143">
        <f>IF(N141="základní",J141,0)</f>
        <v>0</v>
      </c>
      <c r="BF141" s="143">
        <f>IF(N141="snížená",J141,0)</f>
        <v>0</v>
      </c>
      <c r="BG141" s="143">
        <f>IF(N141="zákl. přenesená",J141,0)</f>
        <v>0</v>
      </c>
      <c r="BH141" s="143">
        <f>IF(N141="sníž. přenesená",J141,0)</f>
        <v>0</v>
      </c>
      <c r="BI141" s="143">
        <f>IF(N141="nulová",J141,0)</f>
        <v>0</v>
      </c>
      <c r="BJ141" s="17" t="s">
        <v>81</v>
      </c>
      <c r="BK141" s="143">
        <f>ROUND(I141*H141,2)</f>
        <v>0</v>
      </c>
      <c r="BL141" s="17" t="s">
        <v>489</v>
      </c>
      <c r="BM141" s="142" t="s">
        <v>8959</v>
      </c>
    </row>
    <row r="142" spans="2:65" s="1" customFormat="1" ht="11.25">
      <c r="B142" s="32"/>
      <c r="D142" s="144" t="s">
        <v>348</v>
      </c>
      <c r="F142" s="145" t="s">
        <v>8960</v>
      </c>
      <c r="I142" s="146"/>
      <c r="L142" s="32"/>
      <c r="M142" s="147"/>
      <c r="T142" s="53"/>
      <c r="AT142" s="17" t="s">
        <v>348</v>
      </c>
      <c r="AU142" s="17" t="s">
        <v>83</v>
      </c>
    </row>
    <row r="143" spans="2:65" s="1" customFormat="1" ht="33" customHeight="1">
      <c r="B143" s="32"/>
      <c r="C143" s="131" t="s">
        <v>667</v>
      </c>
      <c r="D143" s="131" t="s">
        <v>342</v>
      </c>
      <c r="E143" s="132" t="s">
        <v>8961</v>
      </c>
      <c r="F143" s="133" t="s">
        <v>8962</v>
      </c>
      <c r="G143" s="134" t="s">
        <v>212</v>
      </c>
      <c r="H143" s="135">
        <v>8</v>
      </c>
      <c r="I143" s="136"/>
      <c r="J143" s="137">
        <f>ROUND(I143*H143,2)</f>
        <v>0</v>
      </c>
      <c r="K143" s="133" t="s">
        <v>345</v>
      </c>
      <c r="L143" s="32"/>
      <c r="M143" s="138" t="s">
        <v>19</v>
      </c>
      <c r="N143" s="139" t="s">
        <v>44</v>
      </c>
      <c r="P143" s="140">
        <f>O143*H143</f>
        <v>0</v>
      </c>
      <c r="Q143" s="140">
        <v>0</v>
      </c>
      <c r="R143" s="140">
        <f>Q143*H143</f>
        <v>0</v>
      </c>
      <c r="S143" s="140">
        <v>0</v>
      </c>
      <c r="T143" s="141">
        <f>S143*H143</f>
        <v>0</v>
      </c>
      <c r="AR143" s="142" t="s">
        <v>489</v>
      </c>
      <c r="AT143" s="142" t="s">
        <v>342</v>
      </c>
      <c r="AU143" s="142" t="s">
        <v>83</v>
      </c>
      <c r="AY143" s="17" t="s">
        <v>339</v>
      </c>
      <c r="BE143" s="143">
        <f>IF(N143="základní",J143,0)</f>
        <v>0</v>
      </c>
      <c r="BF143" s="143">
        <f>IF(N143="snížená",J143,0)</f>
        <v>0</v>
      </c>
      <c r="BG143" s="143">
        <f>IF(N143="zákl. přenesená",J143,0)</f>
        <v>0</v>
      </c>
      <c r="BH143" s="143">
        <f>IF(N143="sníž. přenesená",J143,0)</f>
        <v>0</v>
      </c>
      <c r="BI143" s="143">
        <f>IF(N143="nulová",J143,0)</f>
        <v>0</v>
      </c>
      <c r="BJ143" s="17" t="s">
        <v>81</v>
      </c>
      <c r="BK143" s="143">
        <f>ROUND(I143*H143,2)</f>
        <v>0</v>
      </c>
      <c r="BL143" s="17" t="s">
        <v>489</v>
      </c>
      <c r="BM143" s="142" t="s">
        <v>8963</v>
      </c>
    </row>
    <row r="144" spans="2:65" s="1" customFormat="1" ht="11.25">
      <c r="B144" s="32"/>
      <c r="D144" s="144" t="s">
        <v>348</v>
      </c>
      <c r="F144" s="145" t="s">
        <v>8964</v>
      </c>
      <c r="I144" s="146"/>
      <c r="L144" s="32"/>
      <c r="M144" s="147"/>
      <c r="T144" s="53"/>
      <c r="AT144" s="17" t="s">
        <v>348</v>
      </c>
      <c r="AU144" s="17" t="s">
        <v>83</v>
      </c>
    </row>
    <row r="145" spans="2:65" s="1" customFormat="1" ht="49.15" customHeight="1">
      <c r="B145" s="32"/>
      <c r="C145" s="131" t="s">
        <v>673</v>
      </c>
      <c r="D145" s="131" t="s">
        <v>342</v>
      </c>
      <c r="E145" s="132" t="s">
        <v>8965</v>
      </c>
      <c r="F145" s="133" t="s">
        <v>8966</v>
      </c>
      <c r="G145" s="134" t="s">
        <v>212</v>
      </c>
      <c r="H145" s="135">
        <v>457</v>
      </c>
      <c r="I145" s="136"/>
      <c r="J145" s="137">
        <f>ROUND(I145*H145,2)</f>
        <v>0</v>
      </c>
      <c r="K145" s="133" t="s">
        <v>345</v>
      </c>
      <c r="L145" s="32"/>
      <c r="M145" s="138" t="s">
        <v>19</v>
      </c>
      <c r="N145" s="139" t="s">
        <v>44</v>
      </c>
      <c r="P145" s="140">
        <f>O145*H145</f>
        <v>0</v>
      </c>
      <c r="Q145" s="140">
        <v>0</v>
      </c>
      <c r="R145" s="140">
        <f>Q145*H145</f>
        <v>0</v>
      </c>
      <c r="S145" s="140">
        <v>0</v>
      </c>
      <c r="T145" s="141">
        <f>S145*H145</f>
        <v>0</v>
      </c>
      <c r="AR145" s="142" t="s">
        <v>489</v>
      </c>
      <c r="AT145" s="142" t="s">
        <v>342</v>
      </c>
      <c r="AU145" s="142" t="s">
        <v>83</v>
      </c>
      <c r="AY145" s="17" t="s">
        <v>339</v>
      </c>
      <c r="BE145" s="143">
        <f>IF(N145="základní",J145,0)</f>
        <v>0</v>
      </c>
      <c r="BF145" s="143">
        <f>IF(N145="snížená",J145,0)</f>
        <v>0</v>
      </c>
      <c r="BG145" s="143">
        <f>IF(N145="zákl. přenesená",J145,0)</f>
        <v>0</v>
      </c>
      <c r="BH145" s="143">
        <f>IF(N145="sníž. přenesená",J145,0)</f>
        <v>0</v>
      </c>
      <c r="BI145" s="143">
        <f>IF(N145="nulová",J145,0)</f>
        <v>0</v>
      </c>
      <c r="BJ145" s="17" t="s">
        <v>81</v>
      </c>
      <c r="BK145" s="143">
        <f>ROUND(I145*H145,2)</f>
        <v>0</v>
      </c>
      <c r="BL145" s="17" t="s">
        <v>489</v>
      </c>
      <c r="BM145" s="142" t="s">
        <v>8967</v>
      </c>
    </row>
    <row r="146" spans="2:65" s="1" customFormat="1" ht="11.25">
      <c r="B146" s="32"/>
      <c r="D146" s="144" t="s">
        <v>348</v>
      </c>
      <c r="F146" s="145" t="s">
        <v>8968</v>
      </c>
      <c r="I146" s="146"/>
      <c r="L146" s="32"/>
      <c r="M146" s="147"/>
      <c r="T146" s="53"/>
      <c r="AT146" s="17" t="s">
        <v>348</v>
      </c>
      <c r="AU146" s="17" t="s">
        <v>83</v>
      </c>
    </row>
    <row r="147" spans="2:65" s="1" customFormat="1" ht="21.75" customHeight="1">
      <c r="B147" s="32"/>
      <c r="C147" s="163" t="s">
        <v>678</v>
      </c>
      <c r="D147" s="163" t="s">
        <v>1918</v>
      </c>
      <c r="E147" s="164" t="s">
        <v>8969</v>
      </c>
      <c r="F147" s="165" t="s">
        <v>8970</v>
      </c>
      <c r="G147" s="166" t="s">
        <v>212</v>
      </c>
      <c r="H147" s="167">
        <v>361</v>
      </c>
      <c r="I147" s="168"/>
      <c r="J147" s="169">
        <f>ROUND(I147*H147,2)</f>
        <v>0</v>
      </c>
      <c r="K147" s="165" t="s">
        <v>345</v>
      </c>
      <c r="L147" s="170"/>
      <c r="M147" s="171" t="s">
        <v>19</v>
      </c>
      <c r="N147" s="172" t="s">
        <v>44</v>
      </c>
      <c r="P147" s="140">
        <f>O147*H147</f>
        <v>0</v>
      </c>
      <c r="Q147" s="140">
        <v>4.0000000000000003E-5</v>
      </c>
      <c r="R147" s="140">
        <f>Q147*H147</f>
        <v>1.4440000000000001E-2</v>
      </c>
      <c r="S147" s="140">
        <v>0</v>
      </c>
      <c r="T147" s="141">
        <f>S147*H147</f>
        <v>0</v>
      </c>
      <c r="AR147" s="142" t="s">
        <v>678</v>
      </c>
      <c r="AT147" s="142" t="s">
        <v>1918</v>
      </c>
      <c r="AU147" s="142" t="s">
        <v>83</v>
      </c>
      <c r="AY147" s="17" t="s">
        <v>339</v>
      </c>
      <c r="BE147" s="143">
        <f>IF(N147="základní",J147,0)</f>
        <v>0</v>
      </c>
      <c r="BF147" s="143">
        <f>IF(N147="snížená",J147,0)</f>
        <v>0</v>
      </c>
      <c r="BG147" s="143">
        <f>IF(N147="zákl. přenesená",J147,0)</f>
        <v>0</v>
      </c>
      <c r="BH147" s="143">
        <f>IF(N147="sníž. přenesená",J147,0)</f>
        <v>0</v>
      </c>
      <c r="BI147" s="143">
        <f>IF(N147="nulová",J147,0)</f>
        <v>0</v>
      </c>
      <c r="BJ147" s="17" t="s">
        <v>81</v>
      </c>
      <c r="BK147" s="143">
        <f>ROUND(I147*H147,2)</f>
        <v>0</v>
      </c>
      <c r="BL147" s="17" t="s">
        <v>489</v>
      </c>
      <c r="BM147" s="142" t="s">
        <v>8971</v>
      </c>
    </row>
    <row r="148" spans="2:65" s="1" customFormat="1" ht="24.2" customHeight="1">
      <c r="B148" s="32"/>
      <c r="C148" s="163" t="s">
        <v>683</v>
      </c>
      <c r="D148" s="163" t="s">
        <v>1918</v>
      </c>
      <c r="E148" s="164" t="s">
        <v>8972</v>
      </c>
      <c r="F148" s="165" t="s">
        <v>8973</v>
      </c>
      <c r="G148" s="166" t="s">
        <v>212</v>
      </c>
      <c r="H148" s="167">
        <v>96</v>
      </c>
      <c r="I148" s="168"/>
      <c r="J148" s="169">
        <f>ROUND(I148*H148,2)</f>
        <v>0</v>
      </c>
      <c r="K148" s="165" t="s">
        <v>345</v>
      </c>
      <c r="L148" s="170"/>
      <c r="M148" s="171" t="s">
        <v>19</v>
      </c>
      <c r="N148" s="172" t="s">
        <v>44</v>
      </c>
      <c r="P148" s="140">
        <f>O148*H148</f>
        <v>0</v>
      </c>
      <c r="Q148" s="140">
        <v>4.0000000000000003E-5</v>
      </c>
      <c r="R148" s="140">
        <f>Q148*H148</f>
        <v>3.8400000000000005E-3</v>
      </c>
      <c r="S148" s="140">
        <v>0</v>
      </c>
      <c r="T148" s="141">
        <f>S148*H148</f>
        <v>0</v>
      </c>
      <c r="AR148" s="142" t="s">
        <v>678</v>
      </c>
      <c r="AT148" s="142" t="s">
        <v>1918</v>
      </c>
      <c r="AU148" s="142" t="s">
        <v>83</v>
      </c>
      <c r="AY148" s="17" t="s">
        <v>339</v>
      </c>
      <c r="BE148" s="143">
        <f>IF(N148="základní",J148,0)</f>
        <v>0</v>
      </c>
      <c r="BF148" s="143">
        <f>IF(N148="snížená",J148,0)</f>
        <v>0</v>
      </c>
      <c r="BG148" s="143">
        <f>IF(N148="zákl. přenesená",J148,0)</f>
        <v>0</v>
      </c>
      <c r="BH148" s="143">
        <f>IF(N148="sníž. přenesená",J148,0)</f>
        <v>0</v>
      </c>
      <c r="BI148" s="143">
        <f>IF(N148="nulová",J148,0)</f>
        <v>0</v>
      </c>
      <c r="BJ148" s="17" t="s">
        <v>81</v>
      </c>
      <c r="BK148" s="143">
        <f>ROUND(I148*H148,2)</f>
        <v>0</v>
      </c>
      <c r="BL148" s="17" t="s">
        <v>489</v>
      </c>
      <c r="BM148" s="142" t="s">
        <v>8974</v>
      </c>
    </row>
    <row r="149" spans="2:65" s="1" customFormat="1" ht="62.65" customHeight="1">
      <c r="B149" s="32"/>
      <c r="C149" s="131" t="s">
        <v>688</v>
      </c>
      <c r="D149" s="131" t="s">
        <v>342</v>
      </c>
      <c r="E149" s="132" t="s">
        <v>8975</v>
      </c>
      <c r="F149" s="133" t="s">
        <v>8976</v>
      </c>
      <c r="G149" s="134" t="s">
        <v>212</v>
      </c>
      <c r="H149" s="135">
        <v>173</v>
      </c>
      <c r="I149" s="136"/>
      <c r="J149" s="137">
        <f>ROUND(I149*H149,2)</f>
        <v>0</v>
      </c>
      <c r="K149" s="133" t="s">
        <v>345</v>
      </c>
      <c r="L149" s="32"/>
      <c r="M149" s="138" t="s">
        <v>19</v>
      </c>
      <c r="N149" s="139" t="s">
        <v>44</v>
      </c>
      <c r="P149" s="140">
        <f>O149*H149</f>
        <v>0</v>
      </c>
      <c r="Q149" s="140">
        <v>0</v>
      </c>
      <c r="R149" s="140">
        <f>Q149*H149</f>
        <v>0</v>
      </c>
      <c r="S149" s="140">
        <v>0</v>
      </c>
      <c r="T149" s="141">
        <f>S149*H149</f>
        <v>0</v>
      </c>
      <c r="AR149" s="142" t="s">
        <v>489</v>
      </c>
      <c r="AT149" s="142" t="s">
        <v>342</v>
      </c>
      <c r="AU149" s="142" t="s">
        <v>83</v>
      </c>
      <c r="AY149" s="17" t="s">
        <v>339</v>
      </c>
      <c r="BE149" s="143">
        <f>IF(N149="základní",J149,0)</f>
        <v>0</v>
      </c>
      <c r="BF149" s="143">
        <f>IF(N149="snížená",J149,0)</f>
        <v>0</v>
      </c>
      <c r="BG149" s="143">
        <f>IF(N149="zákl. přenesená",J149,0)</f>
        <v>0</v>
      </c>
      <c r="BH149" s="143">
        <f>IF(N149="sníž. přenesená",J149,0)</f>
        <v>0</v>
      </c>
      <c r="BI149" s="143">
        <f>IF(N149="nulová",J149,0)</f>
        <v>0</v>
      </c>
      <c r="BJ149" s="17" t="s">
        <v>81</v>
      </c>
      <c r="BK149" s="143">
        <f>ROUND(I149*H149,2)</f>
        <v>0</v>
      </c>
      <c r="BL149" s="17" t="s">
        <v>489</v>
      </c>
      <c r="BM149" s="142" t="s">
        <v>8977</v>
      </c>
    </row>
    <row r="150" spans="2:65" s="1" customFormat="1" ht="11.25">
      <c r="B150" s="32"/>
      <c r="D150" s="144" t="s">
        <v>348</v>
      </c>
      <c r="F150" s="145" t="s">
        <v>8978</v>
      </c>
      <c r="I150" s="146"/>
      <c r="L150" s="32"/>
      <c r="M150" s="147"/>
      <c r="T150" s="53"/>
      <c r="AT150" s="17" t="s">
        <v>348</v>
      </c>
      <c r="AU150" s="17" t="s">
        <v>83</v>
      </c>
    </row>
    <row r="151" spans="2:65" s="1" customFormat="1" ht="16.5" customHeight="1">
      <c r="B151" s="32"/>
      <c r="C151" s="163" t="s">
        <v>693</v>
      </c>
      <c r="D151" s="163" t="s">
        <v>1918</v>
      </c>
      <c r="E151" s="164" t="s">
        <v>8979</v>
      </c>
      <c r="F151" s="165" t="s">
        <v>8980</v>
      </c>
      <c r="G151" s="166" t="s">
        <v>212</v>
      </c>
      <c r="H151" s="167">
        <v>173</v>
      </c>
      <c r="I151" s="168"/>
      <c r="J151" s="169">
        <f>ROUND(I151*H151,2)</f>
        <v>0</v>
      </c>
      <c r="K151" s="165" t="s">
        <v>2158</v>
      </c>
      <c r="L151" s="170"/>
      <c r="M151" s="171" t="s">
        <v>19</v>
      </c>
      <c r="N151" s="172" t="s">
        <v>44</v>
      </c>
      <c r="P151" s="140">
        <f>O151*H151</f>
        <v>0</v>
      </c>
      <c r="Q151" s="140">
        <v>3.4000000000000002E-4</v>
      </c>
      <c r="R151" s="140">
        <f>Q151*H151</f>
        <v>5.8820000000000004E-2</v>
      </c>
      <c r="S151" s="140">
        <v>0</v>
      </c>
      <c r="T151" s="141">
        <f>S151*H151</f>
        <v>0</v>
      </c>
      <c r="AR151" s="142" t="s">
        <v>678</v>
      </c>
      <c r="AT151" s="142" t="s">
        <v>1918</v>
      </c>
      <c r="AU151" s="142" t="s">
        <v>83</v>
      </c>
      <c r="AY151" s="17" t="s">
        <v>339</v>
      </c>
      <c r="BE151" s="143">
        <f>IF(N151="základní",J151,0)</f>
        <v>0</v>
      </c>
      <c r="BF151" s="143">
        <f>IF(N151="snížená",J151,0)</f>
        <v>0</v>
      </c>
      <c r="BG151" s="143">
        <f>IF(N151="zákl. přenesená",J151,0)</f>
        <v>0</v>
      </c>
      <c r="BH151" s="143">
        <f>IF(N151="sníž. přenesená",J151,0)</f>
        <v>0</v>
      </c>
      <c r="BI151" s="143">
        <f>IF(N151="nulová",J151,0)</f>
        <v>0</v>
      </c>
      <c r="BJ151" s="17" t="s">
        <v>81</v>
      </c>
      <c r="BK151" s="143">
        <f>ROUND(I151*H151,2)</f>
        <v>0</v>
      </c>
      <c r="BL151" s="17" t="s">
        <v>489</v>
      </c>
      <c r="BM151" s="142" t="s">
        <v>8981</v>
      </c>
    </row>
    <row r="152" spans="2:65" s="1" customFormat="1" ht="24.2" customHeight="1">
      <c r="B152" s="32"/>
      <c r="C152" s="131" t="s">
        <v>698</v>
      </c>
      <c r="D152" s="131" t="s">
        <v>342</v>
      </c>
      <c r="E152" s="132" t="s">
        <v>8982</v>
      </c>
      <c r="F152" s="133" t="s">
        <v>8983</v>
      </c>
      <c r="G152" s="134" t="s">
        <v>212</v>
      </c>
      <c r="H152" s="135">
        <v>173</v>
      </c>
      <c r="I152" s="136"/>
      <c r="J152" s="137">
        <f>ROUND(I152*H152,2)</f>
        <v>0</v>
      </c>
      <c r="K152" s="133" t="s">
        <v>2158</v>
      </c>
      <c r="L152" s="32"/>
      <c r="M152" s="138" t="s">
        <v>19</v>
      </c>
      <c r="N152" s="139" t="s">
        <v>44</v>
      </c>
      <c r="P152" s="140">
        <f>O152*H152</f>
        <v>0</v>
      </c>
      <c r="Q152" s="140">
        <v>0</v>
      </c>
      <c r="R152" s="140">
        <f>Q152*H152</f>
        <v>0</v>
      </c>
      <c r="S152" s="140">
        <v>0</v>
      </c>
      <c r="T152" s="141">
        <f>S152*H152</f>
        <v>0</v>
      </c>
      <c r="AR152" s="142" t="s">
        <v>489</v>
      </c>
      <c r="AT152" s="142" t="s">
        <v>342</v>
      </c>
      <c r="AU152" s="142" t="s">
        <v>83</v>
      </c>
      <c r="AY152" s="17" t="s">
        <v>339</v>
      </c>
      <c r="BE152" s="143">
        <f>IF(N152="základní",J152,0)</f>
        <v>0</v>
      </c>
      <c r="BF152" s="143">
        <f>IF(N152="snížená",J152,0)</f>
        <v>0</v>
      </c>
      <c r="BG152" s="143">
        <f>IF(N152="zákl. přenesená",J152,0)</f>
        <v>0</v>
      </c>
      <c r="BH152" s="143">
        <f>IF(N152="sníž. přenesená",J152,0)</f>
        <v>0</v>
      </c>
      <c r="BI152" s="143">
        <f>IF(N152="nulová",J152,0)</f>
        <v>0</v>
      </c>
      <c r="BJ152" s="17" t="s">
        <v>81</v>
      </c>
      <c r="BK152" s="143">
        <f>ROUND(I152*H152,2)</f>
        <v>0</v>
      </c>
      <c r="BL152" s="17" t="s">
        <v>489</v>
      </c>
      <c r="BM152" s="142" t="s">
        <v>8984</v>
      </c>
    </row>
    <row r="153" spans="2:65" s="1" customFormat="1" ht="49.15" customHeight="1">
      <c r="B153" s="32"/>
      <c r="C153" s="163" t="s">
        <v>703</v>
      </c>
      <c r="D153" s="163" t="s">
        <v>1918</v>
      </c>
      <c r="E153" s="164" t="s">
        <v>8985</v>
      </c>
      <c r="F153" s="165" t="s">
        <v>8986</v>
      </c>
      <c r="G153" s="166" t="s">
        <v>119</v>
      </c>
      <c r="H153" s="167">
        <v>6</v>
      </c>
      <c r="I153" s="168"/>
      <c r="J153" s="169">
        <f>ROUND(I153*H153,2)</f>
        <v>0</v>
      </c>
      <c r="K153" s="165" t="s">
        <v>2158</v>
      </c>
      <c r="L153" s="170"/>
      <c r="M153" s="171" t="s">
        <v>19</v>
      </c>
      <c r="N153" s="172" t="s">
        <v>44</v>
      </c>
      <c r="P153" s="140">
        <f>O153*H153</f>
        <v>0</v>
      </c>
      <c r="Q153" s="140">
        <v>0</v>
      </c>
      <c r="R153" s="140">
        <f>Q153*H153</f>
        <v>0</v>
      </c>
      <c r="S153" s="140">
        <v>0</v>
      </c>
      <c r="T153" s="141">
        <f>S153*H153</f>
        <v>0</v>
      </c>
      <c r="AR153" s="142" t="s">
        <v>678</v>
      </c>
      <c r="AT153" s="142" t="s">
        <v>1918</v>
      </c>
      <c r="AU153" s="142" t="s">
        <v>83</v>
      </c>
      <c r="AY153" s="17" t="s">
        <v>339</v>
      </c>
      <c r="BE153" s="143">
        <f>IF(N153="základní",J153,0)</f>
        <v>0</v>
      </c>
      <c r="BF153" s="143">
        <f>IF(N153="snížená",J153,0)</f>
        <v>0</v>
      </c>
      <c r="BG153" s="143">
        <f>IF(N153="zákl. přenesená",J153,0)</f>
        <v>0</v>
      </c>
      <c r="BH153" s="143">
        <f>IF(N153="sníž. přenesená",J153,0)</f>
        <v>0</v>
      </c>
      <c r="BI153" s="143">
        <f>IF(N153="nulová",J153,0)</f>
        <v>0</v>
      </c>
      <c r="BJ153" s="17" t="s">
        <v>81</v>
      </c>
      <c r="BK153" s="143">
        <f>ROUND(I153*H153,2)</f>
        <v>0</v>
      </c>
      <c r="BL153" s="17" t="s">
        <v>489</v>
      </c>
      <c r="BM153" s="142" t="s">
        <v>8987</v>
      </c>
    </row>
    <row r="154" spans="2:65" s="1" customFormat="1" ht="49.15" customHeight="1">
      <c r="B154" s="32"/>
      <c r="C154" s="131" t="s">
        <v>708</v>
      </c>
      <c r="D154" s="131" t="s">
        <v>342</v>
      </c>
      <c r="E154" s="132" t="s">
        <v>8988</v>
      </c>
      <c r="F154" s="133" t="s">
        <v>8989</v>
      </c>
      <c r="G154" s="134" t="s">
        <v>212</v>
      </c>
      <c r="H154" s="135">
        <v>6</v>
      </c>
      <c r="I154" s="136"/>
      <c r="J154" s="137">
        <f>ROUND(I154*H154,2)</f>
        <v>0</v>
      </c>
      <c r="K154" s="133" t="s">
        <v>345</v>
      </c>
      <c r="L154" s="32"/>
      <c r="M154" s="138" t="s">
        <v>19</v>
      </c>
      <c r="N154" s="139" t="s">
        <v>44</v>
      </c>
      <c r="P154" s="140">
        <f>O154*H154</f>
        <v>0</v>
      </c>
      <c r="Q154" s="140">
        <v>0</v>
      </c>
      <c r="R154" s="140">
        <f>Q154*H154</f>
        <v>0</v>
      </c>
      <c r="S154" s="140">
        <v>0</v>
      </c>
      <c r="T154" s="141">
        <f>S154*H154</f>
        <v>0</v>
      </c>
      <c r="AR154" s="142" t="s">
        <v>489</v>
      </c>
      <c r="AT154" s="142" t="s">
        <v>342</v>
      </c>
      <c r="AU154" s="142" t="s">
        <v>83</v>
      </c>
      <c r="AY154" s="17" t="s">
        <v>339</v>
      </c>
      <c r="BE154" s="143">
        <f>IF(N154="základní",J154,0)</f>
        <v>0</v>
      </c>
      <c r="BF154" s="143">
        <f>IF(N154="snížená",J154,0)</f>
        <v>0</v>
      </c>
      <c r="BG154" s="143">
        <f>IF(N154="zákl. přenesená",J154,0)</f>
        <v>0</v>
      </c>
      <c r="BH154" s="143">
        <f>IF(N154="sníž. přenesená",J154,0)</f>
        <v>0</v>
      </c>
      <c r="BI154" s="143">
        <f>IF(N154="nulová",J154,0)</f>
        <v>0</v>
      </c>
      <c r="BJ154" s="17" t="s">
        <v>81</v>
      </c>
      <c r="BK154" s="143">
        <f>ROUND(I154*H154,2)</f>
        <v>0</v>
      </c>
      <c r="BL154" s="17" t="s">
        <v>489</v>
      </c>
      <c r="BM154" s="142" t="s">
        <v>8990</v>
      </c>
    </row>
    <row r="155" spans="2:65" s="1" customFormat="1" ht="11.25">
      <c r="B155" s="32"/>
      <c r="D155" s="144" t="s">
        <v>348</v>
      </c>
      <c r="F155" s="145" t="s">
        <v>8991</v>
      </c>
      <c r="I155" s="146"/>
      <c r="L155" s="32"/>
      <c r="M155" s="147"/>
      <c r="T155" s="53"/>
      <c r="AT155" s="17" t="s">
        <v>348</v>
      </c>
      <c r="AU155" s="17" t="s">
        <v>83</v>
      </c>
    </row>
    <row r="156" spans="2:65" s="1" customFormat="1" ht="24.2" customHeight="1">
      <c r="B156" s="32"/>
      <c r="C156" s="163" t="s">
        <v>713</v>
      </c>
      <c r="D156" s="163" t="s">
        <v>1918</v>
      </c>
      <c r="E156" s="164" t="s">
        <v>8992</v>
      </c>
      <c r="F156" s="165" t="s">
        <v>8993</v>
      </c>
      <c r="G156" s="166" t="s">
        <v>212</v>
      </c>
      <c r="H156" s="167">
        <v>4</v>
      </c>
      <c r="I156" s="168"/>
      <c r="J156" s="169">
        <f t="shared" ref="J156:J167" si="10">ROUND(I156*H156,2)</f>
        <v>0</v>
      </c>
      <c r="K156" s="165" t="s">
        <v>345</v>
      </c>
      <c r="L156" s="170"/>
      <c r="M156" s="171" t="s">
        <v>19</v>
      </c>
      <c r="N156" s="172" t="s">
        <v>44</v>
      </c>
      <c r="P156" s="140">
        <f t="shared" ref="P156:P167" si="11">O156*H156</f>
        <v>0</v>
      </c>
      <c r="Q156" s="140">
        <v>4.0000000000000003E-5</v>
      </c>
      <c r="R156" s="140">
        <f t="shared" ref="R156:R167" si="12">Q156*H156</f>
        <v>1.6000000000000001E-4</v>
      </c>
      <c r="S156" s="140">
        <v>0</v>
      </c>
      <c r="T156" s="141">
        <f t="shared" ref="T156:T167" si="13">S156*H156</f>
        <v>0</v>
      </c>
      <c r="AR156" s="142" t="s">
        <v>678</v>
      </c>
      <c r="AT156" s="142" t="s">
        <v>1918</v>
      </c>
      <c r="AU156" s="142" t="s">
        <v>83</v>
      </c>
      <c r="AY156" s="17" t="s">
        <v>339</v>
      </c>
      <c r="BE156" s="143">
        <f t="shared" ref="BE156:BE167" si="14">IF(N156="základní",J156,0)</f>
        <v>0</v>
      </c>
      <c r="BF156" s="143">
        <f t="shared" ref="BF156:BF167" si="15">IF(N156="snížená",J156,0)</f>
        <v>0</v>
      </c>
      <c r="BG156" s="143">
        <f t="shared" ref="BG156:BG167" si="16">IF(N156="zákl. přenesená",J156,0)</f>
        <v>0</v>
      </c>
      <c r="BH156" s="143">
        <f t="shared" ref="BH156:BH167" si="17">IF(N156="sníž. přenesená",J156,0)</f>
        <v>0</v>
      </c>
      <c r="BI156" s="143">
        <f t="shared" ref="BI156:BI167" si="18">IF(N156="nulová",J156,0)</f>
        <v>0</v>
      </c>
      <c r="BJ156" s="17" t="s">
        <v>81</v>
      </c>
      <c r="BK156" s="143">
        <f t="shared" ref="BK156:BK167" si="19">ROUND(I156*H156,2)</f>
        <v>0</v>
      </c>
      <c r="BL156" s="17" t="s">
        <v>489</v>
      </c>
      <c r="BM156" s="142" t="s">
        <v>8994</v>
      </c>
    </row>
    <row r="157" spans="2:65" s="1" customFormat="1" ht="16.5" customHeight="1">
      <c r="B157" s="32"/>
      <c r="C157" s="163" t="s">
        <v>718</v>
      </c>
      <c r="D157" s="163" t="s">
        <v>1918</v>
      </c>
      <c r="E157" s="164" t="s">
        <v>8995</v>
      </c>
      <c r="F157" s="165" t="s">
        <v>8996</v>
      </c>
      <c r="G157" s="166" t="s">
        <v>212</v>
      </c>
      <c r="H157" s="167">
        <v>2</v>
      </c>
      <c r="I157" s="168"/>
      <c r="J157" s="169">
        <f t="shared" si="10"/>
        <v>0</v>
      </c>
      <c r="K157" s="165" t="s">
        <v>2158</v>
      </c>
      <c r="L157" s="170"/>
      <c r="M157" s="171" t="s">
        <v>19</v>
      </c>
      <c r="N157" s="172" t="s">
        <v>44</v>
      </c>
      <c r="P157" s="140">
        <f t="shared" si="11"/>
        <v>0</v>
      </c>
      <c r="Q157" s="140">
        <v>4.0000000000000003E-5</v>
      </c>
      <c r="R157" s="140">
        <f t="shared" si="12"/>
        <v>8.0000000000000007E-5</v>
      </c>
      <c r="S157" s="140">
        <v>0</v>
      </c>
      <c r="T157" s="141">
        <f t="shared" si="13"/>
        <v>0</v>
      </c>
      <c r="AR157" s="142" t="s">
        <v>678</v>
      </c>
      <c r="AT157" s="142" t="s">
        <v>1918</v>
      </c>
      <c r="AU157" s="142" t="s">
        <v>83</v>
      </c>
      <c r="AY157" s="17" t="s">
        <v>339</v>
      </c>
      <c r="BE157" s="143">
        <f t="shared" si="14"/>
        <v>0</v>
      </c>
      <c r="BF157" s="143">
        <f t="shared" si="15"/>
        <v>0</v>
      </c>
      <c r="BG157" s="143">
        <f t="shared" si="16"/>
        <v>0</v>
      </c>
      <c r="BH157" s="143">
        <f t="shared" si="17"/>
        <v>0</v>
      </c>
      <c r="BI157" s="143">
        <f t="shared" si="18"/>
        <v>0</v>
      </c>
      <c r="BJ157" s="17" t="s">
        <v>81</v>
      </c>
      <c r="BK157" s="143">
        <f t="shared" si="19"/>
        <v>0</v>
      </c>
      <c r="BL157" s="17" t="s">
        <v>489</v>
      </c>
      <c r="BM157" s="142" t="s">
        <v>8997</v>
      </c>
    </row>
    <row r="158" spans="2:65" s="1" customFormat="1" ht="16.5" customHeight="1">
      <c r="B158" s="32"/>
      <c r="C158" s="163" t="s">
        <v>723</v>
      </c>
      <c r="D158" s="163" t="s">
        <v>1918</v>
      </c>
      <c r="E158" s="164" t="s">
        <v>8998</v>
      </c>
      <c r="F158" s="165" t="s">
        <v>8999</v>
      </c>
      <c r="G158" s="166" t="s">
        <v>212</v>
      </c>
      <c r="H158" s="167">
        <v>50</v>
      </c>
      <c r="I158" s="168"/>
      <c r="J158" s="169">
        <f t="shared" si="10"/>
        <v>0</v>
      </c>
      <c r="K158" s="165" t="s">
        <v>345</v>
      </c>
      <c r="L158" s="170"/>
      <c r="M158" s="171" t="s">
        <v>19</v>
      </c>
      <c r="N158" s="172" t="s">
        <v>44</v>
      </c>
      <c r="P158" s="140">
        <f t="shared" si="11"/>
        <v>0</v>
      </c>
      <c r="Q158" s="140">
        <v>3.0000000000000001E-5</v>
      </c>
      <c r="R158" s="140">
        <f t="shared" si="12"/>
        <v>1.5E-3</v>
      </c>
      <c r="S158" s="140">
        <v>0</v>
      </c>
      <c r="T158" s="141">
        <f t="shared" si="13"/>
        <v>0</v>
      </c>
      <c r="AR158" s="142" t="s">
        <v>678</v>
      </c>
      <c r="AT158" s="142" t="s">
        <v>1918</v>
      </c>
      <c r="AU158" s="142" t="s">
        <v>83</v>
      </c>
      <c r="AY158" s="17" t="s">
        <v>339</v>
      </c>
      <c r="BE158" s="143">
        <f t="shared" si="14"/>
        <v>0</v>
      </c>
      <c r="BF158" s="143">
        <f t="shared" si="15"/>
        <v>0</v>
      </c>
      <c r="BG158" s="143">
        <f t="shared" si="16"/>
        <v>0</v>
      </c>
      <c r="BH158" s="143">
        <f t="shared" si="17"/>
        <v>0</v>
      </c>
      <c r="BI158" s="143">
        <f t="shared" si="18"/>
        <v>0</v>
      </c>
      <c r="BJ158" s="17" t="s">
        <v>81</v>
      </c>
      <c r="BK158" s="143">
        <f t="shared" si="19"/>
        <v>0</v>
      </c>
      <c r="BL158" s="17" t="s">
        <v>489</v>
      </c>
      <c r="BM158" s="142" t="s">
        <v>9000</v>
      </c>
    </row>
    <row r="159" spans="2:65" s="1" customFormat="1" ht="16.5" customHeight="1">
      <c r="B159" s="32"/>
      <c r="C159" s="163" t="s">
        <v>728</v>
      </c>
      <c r="D159" s="163" t="s">
        <v>1918</v>
      </c>
      <c r="E159" s="164" t="s">
        <v>9001</v>
      </c>
      <c r="F159" s="165" t="s">
        <v>9002</v>
      </c>
      <c r="G159" s="166" t="s">
        <v>212</v>
      </c>
      <c r="H159" s="167">
        <v>45</v>
      </c>
      <c r="I159" s="168"/>
      <c r="J159" s="169">
        <f t="shared" si="10"/>
        <v>0</v>
      </c>
      <c r="K159" s="165" t="s">
        <v>345</v>
      </c>
      <c r="L159" s="170"/>
      <c r="M159" s="171" t="s">
        <v>19</v>
      </c>
      <c r="N159" s="172" t="s">
        <v>44</v>
      </c>
      <c r="P159" s="140">
        <f t="shared" si="11"/>
        <v>0</v>
      </c>
      <c r="Q159" s="140">
        <v>3.0000000000000001E-5</v>
      </c>
      <c r="R159" s="140">
        <f t="shared" si="12"/>
        <v>1.3500000000000001E-3</v>
      </c>
      <c r="S159" s="140">
        <v>0</v>
      </c>
      <c r="T159" s="141">
        <f t="shared" si="13"/>
        <v>0</v>
      </c>
      <c r="AR159" s="142" t="s">
        <v>678</v>
      </c>
      <c r="AT159" s="142" t="s">
        <v>1918</v>
      </c>
      <c r="AU159" s="142" t="s">
        <v>83</v>
      </c>
      <c r="AY159" s="17" t="s">
        <v>339</v>
      </c>
      <c r="BE159" s="143">
        <f t="shared" si="14"/>
        <v>0</v>
      </c>
      <c r="BF159" s="143">
        <f t="shared" si="15"/>
        <v>0</v>
      </c>
      <c r="BG159" s="143">
        <f t="shared" si="16"/>
        <v>0</v>
      </c>
      <c r="BH159" s="143">
        <f t="shared" si="17"/>
        <v>0</v>
      </c>
      <c r="BI159" s="143">
        <f t="shared" si="18"/>
        <v>0</v>
      </c>
      <c r="BJ159" s="17" t="s">
        <v>81</v>
      </c>
      <c r="BK159" s="143">
        <f t="shared" si="19"/>
        <v>0</v>
      </c>
      <c r="BL159" s="17" t="s">
        <v>489</v>
      </c>
      <c r="BM159" s="142" t="s">
        <v>9003</v>
      </c>
    </row>
    <row r="160" spans="2:65" s="1" customFormat="1" ht="16.5" customHeight="1">
      <c r="B160" s="32"/>
      <c r="C160" s="163" t="s">
        <v>737</v>
      </c>
      <c r="D160" s="163" t="s">
        <v>1918</v>
      </c>
      <c r="E160" s="164" t="s">
        <v>9004</v>
      </c>
      <c r="F160" s="165" t="s">
        <v>9005</v>
      </c>
      <c r="G160" s="166" t="s">
        <v>212</v>
      </c>
      <c r="H160" s="167">
        <v>160</v>
      </c>
      <c r="I160" s="168"/>
      <c r="J160" s="169">
        <f t="shared" si="10"/>
        <v>0</v>
      </c>
      <c r="K160" s="165" t="s">
        <v>345</v>
      </c>
      <c r="L160" s="170"/>
      <c r="M160" s="171" t="s">
        <v>19</v>
      </c>
      <c r="N160" s="172" t="s">
        <v>44</v>
      </c>
      <c r="P160" s="140">
        <f t="shared" si="11"/>
        <v>0</v>
      </c>
      <c r="Q160" s="140">
        <v>1.0000000000000001E-5</v>
      </c>
      <c r="R160" s="140">
        <f t="shared" si="12"/>
        <v>1.6000000000000001E-3</v>
      </c>
      <c r="S160" s="140">
        <v>0</v>
      </c>
      <c r="T160" s="141">
        <f t="shared" si="13"/>
        <v>0</v>
      </c>
      <c r="AR160" s="142" t="s">
        <v>678</v>
      </c>
      <c r="AT160" s="142" t="s">
        <v>1918</v>
      </c>
      <c r="AU160" s="142" t="s">
        <v>83</v>
      </c>
      <c r="AY160" s="17" t="s">
        <v>339</v>
      </c>
      <c r="BE160" s="143">
        <f t="shared" si="14"/>
        <v>0</v>
      </c>
      <c r="BF160" s="143">
        <f t="shared" si="15"/>
        <v>0</v>
      </c>
      <c r="BG160" s="143">
        <f t="shared" si="16"/>
        <v>0</v>
      </c>
      <c r="BH160" s="143">
        <f t="shared" si="17"/>
        <v>0</v>
      </c>
      <c r="BI160" s="143">
        <f t="shared" si="18"/>
        <v>0</v>
      </c>
      <c r="BJ160" s="17" t="s">
        <v>81</v>
      </c>
      <c r="BK160" s="143">
        <f t="shared" si="19"/>
        <v>0</v>
      </c>
      <c r="BL160" s="17" t="s">
        <v>489</v>
      </c>
      <c r="BM160" s="142" t="s">
        <v>9006</v>
      </c>
    </row>
    <row r="161" spans="2:65" s="1" customFormat="1" ht="16.5" customHeight="1">
      <c r="B161" s="32"/>
      <c r="C161" s="163" t="s">
        <v>747</v>
      </c>
      <c r="D161" s="163" t="s">
        <v>1918</v>
      </c>
      <c r="E161" s="164" t="s">
        <v>9007</v>
      </c>
      <c r="F161" s="165" t="s">
        <v>9008</v>
      </c>
      <c r="G161" s="166" t="s">
        <v>212</v>
      </c>
      <c r="H161" s="167">
        <v>20</v>
      </c>
      <c r="I161" s="168"/>
      <c r="J161" s="169">
        <f t="shared" si="10"/>
        <v>0</v>
      </c>
      <c r="K161" s="165" t="s">
        <v>345</v>
      </c>
      <c r="L161" s="170"/>
      <c r="M161" s="171" t="s">
        <v>19</v>
      </c>
      <c r="N161" s="172" t="s">
        <v>44</v>
      </c>
      <c r="P161" s="140">
        <f t="shared" si="11"/>
        <v>0</v>
      </c>
      <c r="Q161" s="140">
        <v>2.0000000000000002E-5</v>
      </c>
      <c r="R161" s="140">
        <f t="shared" si="12"/>
        <v>4.0000000000000002E-4</v>
      </c>
      <c r="S161" s="140">
        <v>0</v>
      </c>
      <c r="T161" s="141">
        <f t="shared" si="13"/>
        <v>0</v>
      </c>
      <c r="AR161" s="142" t="s">
        <v>678</v>
      </c>
      <c r="AT161" s="142" t="s">
        <v>1918</v>
      </c>
      <c r="AU161" s="142" t="s">
        <v>83</v>
      </c>
      <c r="AY161" s="17" t="s">
        <v>339</v>
      </c>
      <c r="BE161" s="143">
        <f t="shared" si="14"/>
        <v>0</v>
      </c>
      <c r="BF161" s="143">
        <f t="shared" si="15"/>
        <v>0</v>
      </c>
      <c r="BG161" s="143">
        <f t="shared" si="16"/>
        <v>0</v>
      </c>
      <c r="BH161" s="143">
        <f t="shared" si="17"/>
        <v>0</v>
      </c>
      <c r="BI161" s="143">
        <f t="shared" si="18"/>
        <v>0</v>
      </c>
      <c r="BJ161" s="17" t="s">
        <v>81</v>
      </c>
      <c r="BK161" s="143">
        <f t="shared" si="19"/>
        <v>0</v>
      </c>
      <c r="BL161" s="17" t="s">
        <v>489</v>
      </c>
      <c r="BM161" s="142" t="s">
        <v>9009</v>
      </c>
    </row>
    <row r="162" spans="2:65" s="1" customFormat="1" ht="16.5" customHeight="1">
      <c r="B162" s="32"/>
      <c r="C162" s="163" t="s">
        <v>754</v>
      </c>
      <c r="D162" s="163" t="s">
        <v>1918</v>
      </c>
      <c r="E162" s="164" t="s">
        <v>9010</v>
      </c>
      <c r="F162" s="165" t="s">
        <v>9011</v>
      </c>
      <c r="G162" s="166" t="s">
        <v>212</v>
      </c>
      <c r="H162" s="167">
        <v>19</v>
      </c>
      <c r="I162" s="168"/>
      <c r="J162" s="169">
        <f t="shared" si="10"/>
        <v>0</v>
      </c>
      <c r="K162" s="165" t="s">
        <v>345</v>
      </c>
      <c r="L162" s="170"/>
      <c r="M162" s="171" t="s">
        <v>19</v>
      </c>
      <c r="N162" s="172" t="s">
        <v>44</v>
      </c>
      <c r="P162" s="140">
        <f t="shared" si="11"/>
        <v>0</v>
      </c>
      <c r="Q162" s="140">
        <v>3.0000000000000001E-5</v>
      </c>
      <c r="R162" s="140">
        <f t="shared" si="12"/>
        <v>5.6999999999999998E-4</v>
      </c>
      <c r="S162" s="140">
        <v>0</v>
      </c>
      <c r="T162" s="141">
        <f t="shared" si="13"/>
        <v>0</v>
      </c>
      <c r="AR162" s="142" t="s">
        <v>678</v>
      </c>
      <c r="AT162" s="142" t="s">
        <v>1918</v>
      </c>
      <c r="AU162" s="142" t="s">
        <v>83</v>
      </c>
      <c r="AY162" s="17" t="s">
        <v>339</v>
      </c>
      <c r="BE162" s="143">
        <f t="shared" si="14"/>
        <v>0</v>
      </c>
      <c r="BF162" s="143">
        <f t="shared" si="15"/>
        <v>0</v>
      </c>
      <c r="BG162" s="143">
        <f t="shared" si="16"/>
        <v>0</v>
      </c>
      <c r="BH162" s="143">
        <f t="shared" si="17"/>
        <v>0</v>
      </c>
      <c r="BI162" s="143">
        <f t="shared" si="18"/>
        <v>0</v>
      </c>
      <c r="BJ162" s="17" t="s">
        <v>81</v>
      </c>
      <c r="BK162" s="143">
        <f t="shared" si="19"/>
        <v>0</v>
      </c>
      <c r="BL162" s="17" t="s">
        <v>489</v>
      </c>
      <c r="BM162" s="142" t="s">
        <v>9012</v>
      </c>
    </row>
    <row r="163" spans="2:65" s="1" customFormat="1" ht="16.5" customHeight="1">
      <c r="B163" s="32"/>
      <c r="C163" s="163" t="s">
        <v>761</v>
      </c>
      <c r="D163" s="163" t="s">
        <v>1918</v>
      </c>
      <c r="E163" s="164" t="s">
        <v>9013</v>
      </c>
      <c r="F163" s="165" t="s">
        <v>9014</v>
      </c>
      <c r="G163" s="166" t="s">
        <v>212</v>
      </c>
      <c r="H163" s="167">
        <v>17</v>
      </c>
      <c r="I163" s="168"/>
      <c r="J163" s="169">
        <f t="shared" si="10"/>
        <v>0</v>
      </c>
      <c r="K163" s="165" t="s">
        <v>345</v>
      </c>
      <c r="L163" s="170"/>
      <c r="M163" s="171" t="s">
        <v>19</v>
      </c>
      <c r="N163" s="172" t="s">
        <v>44</v>
      </c>
      <c r="P163" s="140">
        <f t="shared" si="11"/>
        <v>0</v>
      </c>
      <c r="Q163" s="140">
        <v>4.0000000000000003E-5</v>
      </c>
      <c r="R163" s="140">
        <f t="shared" si="12"/>
        <v>6.8000000000000005E-4</v>
      </c>
      <c r="S163" s="140">
        <v>0</v>
      </c>
      <c r="T163" s="141">
        <f t="shared" si="13"/>
        <v>0</v>
      </c>
      <c r="AR163" s="142" t="s">
        <v>678</v>
      </c>
      <c r="AT163" s="142" t="s">
        <v>1918</v>
      </c>
      <c r="AU163" s="142" t="s">
        <v>83</v>
      </c>
      <c r="AY163" s="17" t="s">
        <v>339</v>
      </c>
      <c r="BE163" s="143">
        <f t="shared" si="14"/>
        <v>0</v>
      </c>
      <c r="BF163" s="143">
        <f t="shared" si="15"/>
        <v>0</v>
      </c>
      <c r="BG163" s="143">
        <f t="shared" si="16"/>
        <v>0</v>
      </c>
      <c r="BH163" s="143">
        <f t="shared" si="17"/>
        <v>0</v>
      </c>
      <c r="BI163" s="143">
        <f t="shared" si="18"/>
        <v>0</v>
      </c>
      <c r="BJ163" s="17" t="s">
        <v>81</v>
      </c>
      <c r="BK163" s="143">
        <f t="shared" si="19"/>
        <v>0</v>
      </c>
      <c r="BL163" s="17" t="s">
        <v>489</v>
      </c>
      <c r="BM163" s="142" t="s">
        <v>9015</v>
      </c>
    </row>
    <row r="164" spans="2:65" s="1" customFormat="1" ht="16.5" customHeight="1">
      <c r="B164" s="32"/>
      <c r="C164" s="163" t="s">
        <v>780</v>
      </c>
      <c r="D164" s="163" t="s">
        <v>1918</v>
      </c>
      <c r="E164" s="164" t="s">
        <v>9016</v>
      </c>
      <c r="F164" s="165" t="s">
        <v>9017</v>
      </c>
      <c r="G164" s="166" t="s">
        <v>212</v>
      </c>
      <c r="H164" s="167">
        <v>6</v>
      </c>
      <c r="I164" s="168"/>
      <c r="J164" s="169">
        <f t="shared" si="10"/>
        <v>0</v>
      </c>
      <c r="K164" s="165" t="s">
        <v>2158</v>
      </c>
      <c r="L164" s="170"/>
      <c r="M164" s="171" t="s">
        <v>19</v>
      </c>
      <c r="N164" s="172" t="s">
        <v>44</v>
      </c>
      <c r="P164" s="140">
        <f t="shared" si="11"/>
        <v>0</v>
      </c>
      <c r="Q164" s="140">
        <v>6.0000000000000002E-5</v>
      </c>
      <c r="R164" s="140">
        <f t="shared" si="12"/>
        <v>3.6000000000000002E-4</v>
      </c>
      <c r="S164" s="140">
        <v>0</v>
      </c>
      <c r="T164" s="141">
        <f t="shared" si="13"/>
        <v>0</v>
      </c>
      <c r="AR164" s="142" t="s">
        <v>678</v>
      </c>
      <c r="AT164" s="142" t="s">
        <v>1918</v>
      </c>
      <c r="AU164" s="142" t="s">
        <v>83</v>
      </c>
      <c r="AY164" s="17" t="s">
        <v>339</v>
      </c>
      <c r="BE164" s="143">
        <f t="shared" si="14"/>
        <v>0</v>
      </c>
      <c r="BF164" s="143">
        <f t="shared" si="15"/>
        <v>0</v>
      </c>
      <c r="BG164" s="143">
        <f t="shared" si="16"/>
        <v>0</v>
      </c>
      <c r="BH164" s="143">
        <f t="shared" si="17"/>
        <v>0</v>
      </c>
      <c r="BI164" s="143">
        <f t="shared" si="18"/>
        <v>0</v>
      </c>
      <c r="BJ164" s="17" t="s">
        <v>81</v>
      </c>
      <c r="BK164" s="143">
        <f t="shared" si="19"/>
        <v>0</v>
      </c>
      <c r="BL164" s="17" t="s">
        <v>489</v>
      </c>
      <c r="BM164" s="142" t="s">
        <v>9018</v>
      </c>
    </row>
    <row r="165" spans="2:65" s="1" customFormat="1" ht="37.9" customHeight="1">
      <c r="B165" s="32"/>
      <c r="C165" s="131" t="s">
        <v>790</v>
      </c>
      <c r="D165" s="131" t="s">
        <v>342</v>
      </c>
      <c r="E165" s="132" t="s">
        <v>9019</v>
      </c>
      <c r="F165" s="133" t="s">
        <v>9020</v>
      </c>
      <c r="G165" s="134" t="s">
        <v>212</v>
      </c>
      <c r="H165" s="135">
        <v>8</v>
      </c>
      <c r="I165" s="136"/>
      <c r="J165" s="137">
        <f t="shared" si="10"/>
        <v>0</v>
      </c>
      <c r="K165" s="133" t="s">
        <v>2158</v>
      </c>
      <c r="L165" s="32"/>
      <c r="M165" s="138" t="s">
        <v>19</v>
      </c>
      <c r="N165" s="139" t="s">
        <v>44</v>
      </c>
      <c r="P165" s="140">
        <f t="shared" si="11"/>
        <v>0</v>
      </c>
      <c r="Q165" s="140">
        <v>0</v>
      </c>
      <c r="R165" s="140">
        <f t="shared" si="12"/>
        <v>0</v>
      </c>
      <c r="S165" s="140">
        <v>0</v>
      </c>
      <c r="T165" s="141">
        <f t="shared" si="13"/>
        <v>0</v>
      </c>
      <c r="AR165" s="142" t="s">
        <v>489</v>
      </c>
      <c r="AT165" s="142" t="s">
        <v>342</v>
      </c>
      <c r="AU165" s="142" t="s">
        <v>83</v>
      </c>
      <c r="AY165" s="17" t="s">
        <v>339</v>
      </c>
      <c r="BE165" s="143">
        <f t="shared" si="14"/>
        <v>0</v>
      </c>
      <c r="BF165" s="143">
        <f t="shared" si="15"/>
        <v>0</v>
      </c>
      <c r="BG165" s="143">
        <f t="shared" si="16"/>
        <v>0</v>
      </c>
      <c r="BH165" s="143">
        <f t="shared" si="17"/>
        <v>0</v>
      </c>
      <c r="BI165" s="143">
        <f t="shared" si="18"/>
        <v>0</v>
      </c>
      <c r="BJ165" s="17" t="s">
        <v>81</v>
      </c>
      <c r="BK165" s="143">
        <f t="shared" si="19"/>
        <v>0</v>
      </c>
      <c r="BL165" s="17" t="s">
        <v>489</v>
      </c>
      <c r="BM165" s="142" t="s">
        <v>9021</v>
      </c>
    </row>
    <row r="166" spans="2:65" s="1" customFormat="1" ht="16.5" customHeight="1">
      <c r="B166" s="32"/>
      <c r="C166" s="163" t="s">
        <v>797</v>
      </c>
      <c r="D166" s="163" t="s">
        <v>1918</v>
      </c>
      <c r="E166" s="164" t="s">
        <v>9022</v>
      </c>
      <c r="F166" s="165" t="s">
        <v>9023</v>
      </c>
      <c r="G166" s="166" t="s">
        <v>212</v>
      </c>
      <c r="H166" s="167">
        <v>8</v>
      </c>
      <c r="I166" s="168"/>
      <c r="J166" s="169">
        <f t="shared" si="10"/>
        <v>0</v>
      </c>
      <c r="K166" s="165" t="s">
        <v>2158</v>
      </c>
      <c r="L166" s="170"/>
      <c r="M166" s="171" t="s">
        <v>19</v>
      </c>
      <c r="N166" s="172" t="s">
        <v>44</v>
      </c>
      <c r="P166" s="140">
        <f t="shared" si="11"/>
        <v>0</v>
      </c>
      <c r="Q166" s="140">
        <v>0</v>
      </c>
      <c r="R166" s="140">
        <f t="shared" si="12"/>
        <v>0</v>
      </c>
      <c r="S166" s="140">
        <v>0</v>
      </c>
      <c r="T166" s="141">
        <f t="shared" si="13"/>
        <v>0</v>
      </c>
      <c r="AR166" s="142" t="s">
        <v>678</v>
      </c>
      <c r="AT166" s="142" t="s">
        <v>1918</v>
      </c>
      <c r="AU166" s="142" t="s">
        <v>83</v>
      </c>
      <c r="AY166" s="17" t="s">
        <v>339</v>
      </c>
      <c r="BE166" s="143">
        <f t="shared" si="14"/>
        <v>0</v>
      </c>
      <c r="BF166" s="143">
        <f t="shared" si="15"/>
        <v>0</v>
      </c>
      <c r="BG166" s="143">
        <f t="shared" si="16"/>
        <v>0</v>
      </c>
      <c r="BH166" s="143">
        <f t="shared" si="17"/>
        <v>0</v>
      </c>
      <c r="BI166" s="143">
        <f t="shared" si="18"/>
        <v>0</v>
      </c>
      <c r="BJ166" s="17" t="s">
        <v>81</v>
      </c>
      <c r="BK166" s="143">
        <f t="shared" si="19"/>
        <v>0</v>
      </c>
      <c r="BL166" s="17" t="s">
        <v>489</v>
      </c>
      <c r="BM166" s="142" t="s">
        <v>9024</v>
      </c>
    </row>
    <row r="167" spans="2:65" s="1" customFormat="1" ht="49.15" customHeight="1">
      <c r="B167" s="32"/>
      <c r="C167" s="131" t="s">
        <v>807</v>
      </c>
      <c r="D167" s="131" t="s">
        <v>342</v>
      </c>
      <c r="E167" s="132" t="s">
        <v>9025</v>
      </c>
      <c r="F167" s="133" t="s">
        <v>9026</v>
      </c>
      <c r="G167" s="134" t="s">
        <v>212</v>
      </c>
      <c r="H167" s="135">
        <v>3</v>
      </c>
      <c r="I167" s="136"/>
      <c r="J167" s="137">
        <f t="shared" si="10"/>
        <v>0</v>
      </c>
      <c r="K167" s="133" t="s">
        <v>345</v>
      </c>
      <c r="L167" s="32"/>
      <c r="M167" s="138" t="s">
        <v>19</v>
      </c>
      <c r="N167" s="139" t="s">
        <v>44</v>
      </c>
      <c r="P167" s="140">
        <f t="shared" si="11"/>
        <v>0</v>
      </c>
      <c r="Q167" s="140">
        <v>0</v>
      </c>
      <c r="R167" s="140">
        <f t="shared" si="12"/>
        <v>0</v>
      </c>
      <c r="S167" s="140">
        <v>0</v>
      </c>
      <c r="T167" s="141">
        <f t="shared" si="13"/>
        <v>0</v>
      </c>
      <c r="AR167" s="142" t="s">
        <v>489</v>
      </c>
      <c r="AT167" s="142" t="s">
        <v>342</v>
      </c>
      <c r="AU167" s="142" t="s">
        <v>83</v>
      </c>
      <c r="AY167" s="17" t="s">
        <v>339</v>
      </c>
      <c r="BE167" s="143">
        <f t="shared" si="14"/>
        <v>0</v>
      </c>
      <c r="BF167" s="143">
        <f t="shared" si="15"/>
        <v>0</v>
      </c>
      <c r="BG167" s="143">
        <f t="shared" si="16"/>
        <v>0</v>
      </c>
      <c r="BH167" s="143">
        <f t="shared" si="17"/>
        <v>0</v>
      </c>
      <c r="BI167" s="143">
        <f t="shared" si="18"/>
        <v>0</v>
      </c>
      <c r="BJ167" s="17" t="s">
        <v>81</v>
      </c>
      <c r="BK167" s="143">
        <f t="shared" si="19"/>
        <v>0</v>
      </c>
      <c r="BL167" s="17" t="s">
        <v>489</v>
      </c>
      <c r="BM167" s="142" t="s">
        <v>9027</v>
      </c>
    </row>
    <row r="168" spans="2:65" s="1" customFormat="1" ht="11.25">
      <c r="B168" s="32"/>
      <c r="D168" s="144" t="s">
        <v>348</v>
      </c>
      <c r="F168" s="145" t="s">
        <v>9028</v>
      </c>
      <c r="I168" s="146"/>
      <c r="L168" s="32"/>
      <c r="M168" s="147"/>
      <c r="T168" s="53"/>
      <c r="AT168" s="17" t="s">
        <v>348</v>
      </c>
      <c r="AU168" s="17" t="s">
        <v>83</v>
      </c>
    </row>
    <row r="169" spans="2:65" s="1" customFormat="1" ht="24.2" customHeight="1">
      <c r="B169" s="32"/>
      <c r="C169" s="163" t="s">
        <v>812</v>
      </c>
      <c r="D169" s="163" t="s">
        <v>1918</v>
      </c>
      <c r="E169" s="164" t="s">
        <v>9029</v>
      </c>
      <c r="F169" s="165" t="s">
        <v>9030</v>
      </c>
      <c r="G169" s="166" t="s">
        <v>212</v>
      </c>
      <c r="H169" s="167">
        <v>3</v>
      </c>
      <c r="I169" s="168"/>
      <c r="J169" s="169">
        <f t="shared" ref="J169:J177" si="20">ROUND(I169*H169,2)</f>
        <v>0</v>
      </c>
      <c r="K169" s="165" t="s">
        <v>345</v>
      </c>
      <c r="L169" s="170"/>
      <c r="M169" s="171" t="s">
        <v>19</v>
      </c>
      <c r="N169" s="172" t="s">
        <v>44</v>
      </c>
      <c r="P169" s="140">
        <f t="shared" ref="P169:P177" si="21">O169*H169</f>
        <v>0</v>
      </c>
      <c r="Q169" s="140">
        <v>4.0000000000000003E-5</v>
      </c>
      <c r="R169" s="140">
        <f t="shared" ref="R169:R177" si="22">Q169*H169</f>
        <v>1.2000000000000002E-4</v>
      </c>
      <c r="S169" s="140">
        <v>0</v>
      </c>
      <c r="T169" s="141">
        <f t="shared" ref="T169:T177" si="23">S169*H169</f>
        <v>0</v>
      </c>
      <c r="AR169" s="142" t="s">
        <v>678</v>
      </c>
      <c r="AT169" s="142" t="s">
        <v>1918</v>
      </c>
      <c r="AU169" s="142" t="s">
        <v>83</v>
      </c>
      <c r="AY169" s="17" t="s">
        <v>339</v>
      </c>
      <c r="BE169" s="143">
        <f t="shared" ref="BE169:BE177" si="24">IF(N169="základní",J169,0)</f>
        <v>0</v>
      </c>
      <c r="BF169" s="143">
        <f t="shared" ref="BF169:BF177" si="25">IF(N169="snížená",J169,0)</f>
        <v>0</v>
      </c>
      <c r="BG169" s="143">
        <f t="shared" ref="BG169:BG177" si="26">IF(N169="zákl. přenesená",J169,0)</f>
        <v>0</v>
      </c>
      <c r="BH169" s="143">
        <f t="shared" ref="BH169:BH177" si="27">IF(N169="sníž. přenesená",J169,0)</f>
        <v>0</v>
      </c>
      <c r="BI169" s="143">
        <f t="shared" ref="BI169:BI177" si="28">IF(N169="nulová",J169,0)</f>
        <v>0</v>
      </c>
      <c r="BJ169" s="17" t="s">
        <v>81</v>
      </c>
      <c r="BK169" s="143">
        <f t="shared" ref="BK169:BK177" si="29">ROUND(I169*H169,2)</f>
        <v>0</v>
      </c>
      <c r="BL169" s="17" t="s">
        <v>489</v>
      </c>
      <c r="BM169" s="142" t="s">
        <v>9031</v>
      </c>
    </row>
    <row r="170" spans="2:65" s="1" customFormat="1" ht="49.15" customHeight="1">
      <c r="B170" s="32"/>
      <c r="C170" s="131" t="s">
        <v>818</v>
      </c>
      <c r="D170" s="131" t="s">
        <v>342</v>
      </c>
      <c r="E170" s="132" t="s">
        <v>9032</v>
      </c>
      <c r="F170" s="133" t="s">
        <v>9033</v>
      </c>
      <c r="G170" s="134" t="s">
        <v>212</v>
      </c>
      <c r="H170" s="135">
        <v>93</v>
      </c>
      <c r="I170" s="136"/>
      <c r="J170" s="137">
        <f t="shared" si="20"/>
        <v>0</v>
      </c>
      <c r="K170" s="133" t="s">
        <v>2158</v>
      </c>
      <c r="L170" s="32"/>
      <c r="M170" s="138" t="s">
        <v>19</v>
      </c>
      <c r="N170" s="139" t="s">
        <v>44</v>
      </c>
      <c r="P170" s="140">
        <f t="shared" si="21"/>
        <v>0</v>
      </c>
      <c r="Q170" s="140">
        <v>0</v>
      </c>
      <c r="R170" s="140">
        <f t="shared" si="22"/>
        <v>0</v>
      </c>
      <c r="S170" s="140">
        <v>0</v>
      </c>
      <c r="T170" s="141">
        <f t="shared" si="23"/>
        <v>0</v>
      </c>
      <c r="AR170" s="142" t="s">
        <v>489</v>
      </c>
      <c r="AT170" s="142" t="s">
        <v>342</v>
      </c>
      <c r="AU170" s="142" t="s">
        <v>83</v>
      </c>
      <c r="AY170" s="17" t="s">
        <v>339</v>
      </c>
      <c r="BE170" s="143">
        <f t="shared" si="24"/>
        <v>0</v>
      </c>
      <c r="BF170" s="143">
        <f t="shared" si="25"/>
        <v>0</v>
      </c>
      <c r="BG170" s="143">
        <f t="shared" si="26"/>
        <v>0</v>
      </c>
      <c r="BH170" s="143">
        <f t="shared" si="27"/>
        <v>0</v>
      </c>
      <c r="BI170" s="143">
        <f t="shared" si="28"/>
        <v>0</v>
      </c>
      <c r="BJ170" s="17" t="s">
        <v>81</v>
      </c>
      <c r="BK170" s="143">
        <f t="shared" si="29"/>
        <v>0</v>
      </c>
      <c r="BL170" s="17" t="s">
        <v>489</v>
      </c>
      <c r="BM170" s="142" t="s">
        <v>9034</v>
      </c>
    </row>
    <row r="171" spans="2:65" s="1" customFormat="1" ht="24.2" customHeight="1">
      <c r="B171" s="32"/>
      <c r="C171" s="163" t="s">
        <v>825</v>
      </c>
      <c r="D171" s="163" t="s">
        <v>1918</v>
      </c>
      <c r="E171" s="164" t="s">
        <v>9035</v>
      </c>
      <c r="F171" s="165" t="s">
        <v>9036</v>
      </c>
      <c r="G171" s="166" t="s">
        <v>212</v>
      </c>
      <c r="H171" s="167">
        <v>6</v>
      </c>
      <c r="I171" s="168"/>
      <c r="J171" s="169">
        <f t="shared" si="20"/>
        <v>0</v>
      </c>
      <c r="K171" s="165" t="s">
        <v>2158</v>
      </c>
      <c r="L171" s="170"/>
      <c r="M171" s="171" t="s">
        <v>19</v>
      </c>
      <c r="N171" s="172" t="s">
        <v>44</v>
      </c>
      <c r="P171" s="140">
        <f t="shared" si="21"/>
        <v>0</v>
      </c>
      <c r="Q171" s="140">
        <v>0</v>
      </c>
      <c r="R171" s="140">
        <f t="shared" si="22"/>
        <v>0</v>
      </c>
      <c r="S171" s="140">
        <v>0</v>
      </c>
      <c r="T171" s="141">
        <f t="shared" si="23"/>
        <v>0</v>
      </c>
      <c r="AR171" s="142" t="s">
        <v>678</v>
      </c>
      <c r="AT171" s="142" t="s">
        <v>1918</v>
      </c>
      <c r="AU171" s="142" t="s">
        <v>83</v>
      </c>
      <c r="AY171" s="17" t="s">
        <v>339</v>
      </c>
      <c r="BE171" s="143">
        <f t="shared" si="24"/>
        <v>0</v>
      </c>
      <c r="BF171" s="143">
        <f t="shared" si="25"/>
        <v>0</v>
      </c>
      <c r="BG171" s="143">
        <f t="shared" si="26"/>
        <v>0</v>
      </c>
      <c r="BH171" s="143">
        <f t="shared" si="27"/>
        <v>0</v>
      </c>
      <c r="BI171" s="143">
        <f t="shared" si="28"/>
        <v>0</v>
      </c>
      <c r="BJ171" s="17" t="s">
        <v>81</v>
      </c>
      <c r="BK171" s="143">
        <f t="shared" si="29"/>
        <v>0</v>
      </c>
      <c r="BL171" s="17" t="s">
        <v>489</v>
      </c>
      <c r="BM171" s="142" t="s">
        <v>9037</v>
      </c>
    </row>
    <row r="172" spans="2:65" s="1" customFormat="1" ht="16.5" customHeight="1">
      <c r="B172" s="32"/>
      <c r="C172" s="163" t="s">
        <v>854</v>
      </c>
      <c r="D172" s="163" t="s">
        <v>1918</v>
      </c>
      <c r="E172" s="164" t="s">
        <v>9038</v>
      </c>
      <c r="F172" s="165" t="s">
        <v>9039</v>
      </c>
      <c r="G172" s="166" t="s">
        <v>212</v>
      </c>
      <c r="H172" s="167">
        <v>3</v>
      </c>
      <c r="I172" s="168"/>
      <c r="J172" s="169">
        <f t="shared" si="20"/>
        <v>0</v>
      </c>
      <c r="K172" s="165" t="s">
        <v>2158</v>
      </c>
      <c r="L172" s="170"/>
      <c r="M172" s="171" t="s">
        <v>19</v>
      </c>
      <c r="N172" s="172" t="s">
        <v>44</v>
      </c>
      <c r="P172" s="140">
        <f t="shared" si="21"/>
        <v>0</v>
      </c>
      <c r="Q172" s="140">
        <v>0</v>
      </c>
      <c r="R172" s="140">
        <f t="shared" si="22"/>
        <v>0</v>
      </c>
      <c r="S172" s="140">
        <v>0</v>
      </c>
      <c r="T172" s="141">
        <f t="shared" si="23"/>
        <v>0</v>
      </c>
      <c r="AR172" s="142" t="s">
        <v>678</v>
      </c>
      <c r="AT172" s="142" t="s">
        <v>1918</v>
      </c>
      <c r="AU172" s="142" t="s">
        <v>83</v>
      </c>
      <c r="AY172" s="17" t="s">
        <v>339</v>
      </c>
      <c r="BE172" s="143">
        <f t="shared" si="24"/>
        <v>0</v>
      </c>
      <c r="BF172" s="143">
        <f t="shared" si="25"/>
        <v>0</v>
      </c>
      <c r="BG172" s="143">
        <f t="shared" si="26"/>
        <v>0</v>
      </c>
      <c r="BH172" s="143">
        <f t="shared" si="27"/>
        <v>0</v>
      </c>
      <c r="BI172" s="143">
        <f t="shared" si="28"/>
        <v>0</v>
      </c>
      <c r="BJ172" s="17" t="s">
        <v>81</v>
      </c>
      <c r="BK172" s="143">
        <f t="shared" si="29"/>
        <v>0</v>
      </c>
      <c r="BL172" s="17" t="s">
        <v>489</v>
      </c>
      <c r="BM172" s="142" t="s">
        <v>9040</v>
      </c>
    </row>
    <row r="173" spans="2:65" s="1" customFormat="1" ht="16.5" customHeight="1">
      <c r="B173" s="32"/>
      <c r="C173" s="163" t="s">
        <v>861</v>
      </c>
      <c r="D173" s="163" t="s">
        <v>1918</v>
      </c>
      <c r="E173" s="164" t="s">
        <v>9041</v>
      </c>
      <c r="F173" s="165" t="s">
        <v>9042</v>
      </c>
      <c r="G173" s="166" t="s">
        <v>212</v>
      </c>
      <c r="H173" s="167">
        <v>41</v>
      </c>
      <c r="I173" s="168"/>
      <c r="J173" s="169">
        <f t="shared" si="20"/>
        <v>0</v>
      </c>
      <c r="K173" s="165" t="s">
        <v>2158</v>
      </c>
      <c r="L173" s="170"/>
      <c r="M173" s="171" t="s">
        <v>19</v>
      </c>
      <c r="N173" s="172" t="s">
        <v>44</v>
      </c>
      <c r="P173" s="140">
        <f t="shared" si="21"/>
        <v>0</v>
      </c>
      <c r="Q173" s="140">
        <v>0</v>
      </c>
      <c r="R173" s="140">
        <f t="shared" si="22"/>
        <v>0</v>
      </c>
      <c r="S173" s="140">
        <v>0</v>
      </c>
      <c r="T173" s="141">
        <f t="shared" si="23"/>
        <v>0</v>
      </c>
      <c r="AR173" s="142" t="s">
        <v>678</v>
      </c>
      <c r="AT173" s="142" t="s">
        <v>1918</v>
      </c>
      <c r="AU173" s="142" t="s">
        <v>83</v>
      </c>
      <c r="AY173" s="17" t="s">
        <v>339</v>
      </c>
      <c r="BE173" s="143">
        <f t="shared" si="24"/>
        <v>0</v>
      </c>
      <c r="BF173" s="143">
        <f t="shared" si="25"/>
        <v>0</v>
      </c>
      <c r="BG173" s="143">
        <f t="shared" si="26"/>
        <v>0</v>
      </c>
      <c r="BH173" s="143">
        <f t="shared" si="27"/>
        <v>0</v>
      </c>
      <c r="BI173" s="143">
        <f t="shared" si="28"/>
        <v>0</v>
      </c>
      <c r="BJ173" s="17" t="s">
        <v>81</v>
      </c>
      <c r="BK173" s="143">
        <f t="shared" si="29"/>
        <v>0</v>
      </c>
      <c r="BL173" s="17" t="s">
        <v>489</v>
      </c>
      <c r="BM173" s="142" t="s">
        <v>9043</v>
      </c>
    </row>
    <row r="174" spans="2:65" s="1" customFormat="1" ht="16.5" customHeight="1">
      <c r="B174" s="32"/>
      <c r="C174" s="163" t="s">
        <v>866</v>
      </c>
      <c r="D174" s="163" t="s">
        <v>1918</v>
      </c>
      <c r="E174" s="164" t="s">
        <v>9044</v>
      </c>
      <c r="F174" s="165" t="s">
        <v>9042</v>
      </c>
      <c r="G174" s="166" t="s">
        <v>212</v>
      </c>
      <c r="H174" s="167">
        <v>43</v>
      </c>
      <c r="I174" s="168"/>
      <c r="J174" s="169">
        <f t="shared" si="20"/>
        <v>0</v>
      </c>
      <c r="K174" s="165" t="s">
        <v>2158</v>
      </c>
      <c r="L174" s="170"/>
      <c r="M174" s="171" t="s">
        <v>19</v>
      </c>
      <c r="N174" s="172" t="s">
        <v>44</v>
      </c>
      <c r="P174" s="140">
        <f t="shared" si="21"/>
        <v>0</v>
      </c>
      <c r="Q174" s="140">
        <v>0</v>
      </c>
      <c r="R174" s="140">
        <f t="shared" si="22"/>
        <v>0</v>
      </c>
      <c r="S174" s="140">
        <v>0</v>
      </c>
      <c r="T174" s="141">
        <f t="shared" si="23"/>
        <v>0</v>
      </c>
      <c r="AR174" s="142" t="s">
        <v>678</v>
      </c>
      <c r="AT174" s="142" t="s">
        <v>1918</v>
      </c>
      <c r="AU174" s="142" t="s">
        <v>83</v>
      </c>
      <c r="AY174" s="17" t="s">
        <v>339</v>
      </c>
      <c r="BE174" s="143">
        <f t="shared" si="24"/>
        <v>0</v>
      </c>
      <c r="BF174" s="143">
        <f t="shared" si="25"/>
        <v>0</v>
      </c>
      <c r="BG174" s="143">
        <f t="shared" si="26"/>
        <v>0</v>
      </c>
      <c r="BH174" s="143">
        <f t="shared" si="27"/>
        <v>0</v>
      </c>
      <c r="BI174" s="143">
        <f t="shared" si="28"/>
        <v>0</v>
      </c>
      <c r="BJ174" s="17" t="s">
        <v>81</v>
      </c>
      <c r="BK174" s="143">
        <f t="shared" si="29"/>
        <v>0</v>
      </c>
      <c r="BL174" s="17" t="s">
        <v>489</v>
      </c>
      <c r="BM174" s="142" t="s">
        <v>9045</v>
      </c>
    </row>
    <row r="175" spans="2:65" s="1" customFormat="1" ht="49.15" customHeight="1">
      <c r="B175" s="32"/>
      <c r="C175" s="131" t="s">
        <v>873</v>
      </c>
      <c r="D175" s="131" t="s">
        <v>342</v>
      </c>
      <c r="E175" s="132" t="s">
        <v>9046</v>
      </c>
      <c r="F175" s="133" t="s">
        <v>9047</v>
      </c>
      <c r="G175" s="134" t="s">
        <v>212</v>
      </c>
      <c r="H175" s="135">
        <v>28</v>
      </c>
      <c r="I175" s="136"/>
      <c r="J175" s="137">
        <f t="shared" si="20"/>
        <v>0</v>
      </c>
      <c r="K175" s="133" t="s">
        <v>2158</v>
      </c>
      <c r="L175" s="32"/>
      <c r="M175" s="138" t="s">
        <v>19</v>
      </c>
      <c r="N175" s="139" t="s">
        <v>44</v>
      </c>
      <c r="P175" s="140">
        <f t="shared" si="21"/>
        <v>0</v>
      </c>
      <c r="Q175" s="140">
        <v>0</v>
      </c>
      <c r="R175" s="140">
        <f t="shared" si="22"/>
        <v>0</v>
      </c>
      <c r="S175" s="140">
        <v>0</v>
      </c>
      <c r="T175" s="141">
        <f t="shared" si="23"/>
        <v>0</v>
      </c>
      <c r="AR175" s="142" t="s">
        <v>489</v>
      </c>
      <c r="AT175" s="142" t="s">
        <v>342</v>
      </c>
      <c r="AU175" s="142" t="s">
        <v>83</v>
      </c>
      <c r="AY175" s="17" t="s">
        <v>339</v>
      </c>
      <c r="BE175" s="143">
        <f t="shared" si="24"/>
        <v>0</v>
      </c>
      <c r="BF175" s="143">
        <f t="shared" si="25"/>
        <v>0</v>
      </c>
      <c r="BG175" s="143">
        <f t="shared" si="26"/>
        <v>0</v>
      </c>
      <c r="BH175" s="143">
        <f t="shared" si="27"/>
        <v>0</v>
      </c>
      <c r="BI175" s="143">
        <f t="shared" si="28"/>
        <v>0</v>
      </c>
      <c r="BJ175" s="17" t="s">
        <v>81</v>
      </c>
      <c r="BK175" s="143">
        <f t="shared" si="29"/>
        <v>0</v>
      </c>
      <c r="BL175" s="17" t="s">
        <v>489</v>
      </c>
      <c r="BM175" s="142" t="s">
        <v>9048</v>
      </c>
    </row>
    <row r="176" spans="2:65" s="1" customFormat="1" ht="24.2" customHeight="1">
      <c r="B176" s="32"/>
      <c r="C176" s="163" t="s">
        <v>880</v>
      </c>
      <c r="D176" s="163" t="s">
        <v>1918</v>
      </c>
      <c r="E176" s="164" t="s">
        <v>9049</v>
      </c>
      <c r="F176" s="165" t="s">
        <v>9050</v>
      </c>
      <c r="G176" s="166" t="s">
        <v>212</v>
      </c>
      <c r="H176" s="167">
        <v>28</v>
      </c>
      <c r="I176" s="168"/>
      <c r="J176" s="169">
        <f t="shared" si="20"/>
        <v>0</v>
      </c>
      <c r="K176" s="165" t="s">
        <v>2158</v>
      </c>
      <c r="L176" s="170"/>
      <c r="M176" s="171" t="s">
        <v>19</v>
      </c>
      <c r="N176" s="172" t="s">
        <v>44</v>
      </c>
      <c r="P176" s="140">
        <f t="shared" si="21"/>
        <v>0</v>
      </c>
      <c r="Q176" s="140">
        <v>0</v>
      </c>
      <c r="R176" s="140">
        <f t="shared" si="22"/>
        <v>0</v>
      </c>
      <c r="S176" s="140">
        <v>0</v>
      </c>
      <c r="T176" s="141">
        <f t="shared" si="23"/>
        <v>0</v>
      </c>
      <c r="AR176" s="142" t="s">
        <v>678</v>
      </c>
      <c r="AT176" s="142" t="s">
        <v>1918</v>
      </c>
      <c r="AU176" s="142" t="s">
        <v>83</v>
      </c>
      <c r="AY176" s="17" t="s">
        <v>339</v>
      </c>
      <c r="BE176" s="143">
        <f t="shared" si="24"/>
        <v>0</v>
      </c>
      <c r="BF176" s="143">
        <f t="shared" si="25"/>
        <v>0</v>
      </c>
      <c r="BG176" s="143">
        <f t="shared" si="26"/>
        <v>0</v>
      </c>
      <c r="BH176" s="143">
        <f t="shared" si="27"/>
        <v>0</v>
      </c>
      <c r="BI176" s="143">
        <f t="shared" si="28"/>
        <v>0</v>
      </c>
      <c r="BJ176" s="17" t="s">
        <v>81</v>
      </c>
      <c r="BK176" s="143">
        <f t="shared" si="29"/>
        <v>0</v>
      </c>
      <c r="BL176" s="17" t="s">
        <v>489</v>
      </c>
      <c r="BM176" s="142" t="s">
        <v>9051</v>
      </c>
    </row>
    <row r="177" spans="2:65" s="1" customFormat="1" ht="37.9" customHeight="1">
      <c r="B177" s="32"/>
      <c r="C177" s="131" t="s">
        <v>885</v>
      </c>
      <c r="D177" s="131" t="s">
        <v>342</v>
      </c>
      <c r="E177" s="132" t="s">
        <v>9052</v>
      </c>
      <c r="F177" s="133" t="s">
        <v>9053</v>
      </c>
      <c r="G177" s="134" t="s">
        <v>212</v>
      </c>
      <c r="H177" s="135">
        <v>4</v>
      </c>
      <c r="I177" s="136"/>
      <c r="J177" s="137">
        <f t="shared" si="20"/>
        <v>0</v>
      </c>
      <c r="K177" s="133" t="s">
        <v>345</v>
      </c>
      <c r="L177" s="32"/>
      <c r="M177" s="138" t="s">
        <v>19</v>
      </c>
      <c r="N177" s="139" t="s">
        <v>44</v>
      </c>
      <c r="P177" s="140">
        <f t="shared" si="21"/>
        <v>0</v>
      </c>
      <c r="Q177" s="140">
        <v>0</v>
      </c>
      <c r="R177" s="140">
        <f t="shared" si="22"/>
        <v>0</v>
      </c>
      <c r="S177" s="140">
        <v>0</v>
      </c>
      <c r="T177" s="141">
        <f t="shared" si="23"/>
        <v>0</v>
      </c>
      <c r="AR177" s="142" t="s">
        <v>489</v>
      </c>
      <c r="AT177" s="142" t="s">
        <v>342</v>
      </c>
      <c r="AU177" s="142" t="s">
        <v>83</v>
      </c>
      <c r="AY177" s="17" t="s">
        <v>339</v>
      </c>
      <c r="BE177" s="143">
        <f t="shared" si="24"/>
        <v>0</v>
      </c>
      <c r="BF177" s="143">
        <f t="shared" si="25"/>
        <v>0</v>
      </c>
      <c r="BG177" s="143">
        <f t="shared" si="26"/>
        <v>0</v>
      </c>
      <c r="BH177" s="143">
        <f t="shared" si="27"/>
        <v>0</v>
      </c>
      <c r="BI177" s="143">
        <f t="shared" si="28"/>
        <v>0</v>
      </c>
      <c r="BJ177" s="17" t="s">
        <v>81</v>
      </c>
      <c r="BK177" s="143">
        <f t="shared" si="29"/>
        <v>0</v>
      </c>
      <c r="BL177" s="17" t="s">
        <v>489</v>
      </c>
      <c r="BM177" s="142" t="s">
        <v>9054</v>
      </c>
    </row>
    <row r="178" spans="2:65" s="1" customFormat="1" ht="11.25">
      <c r="B178" s="32"/>
      <c r="D178" s="144" t="s">
        <v>348</v>
      </c>
      <c r="F178" s="145" t="s">
        <v>9055</v>
      </c>
      <c r="I178" s="146"/>
      <c r="L178" s="32"/>
      <c r="M178" s="147"/>
      <c r="T178" s="53"/>
      <c r="AT178" s="17" t="s">
        <v>348</v>
      </c>
      <c r="AU178" s="17" t="s">
        <v>83</v>
      </c>
    </row>
    <row r="179" spans="2:65" s="1" customFormat="1" ht="16.5" customHeight="1">
      <c r="B179" s="32"/>
      <c r="C179" s="163" t="s">
        <v>894</v>
      </c>
      <c r="D179" s="163" t="s">
        <v>1918</v>
      </c>
      <c r="E179" s="164" t="s">
        <v>9056</v>
      </c>
      <c r="F179" s="165" t="s">
        <v>9057</v>
      </c>
      <c r="G179" s="166" t="s">
        <v>212</v>
      </c>
      <c r="H179" s="167">
        <v>4</v>
      </c>
      <c r="I179" s="168"/>
      <c r="J179" s="169">
        <f>ROUND(I179*H179,2)</f>
        <v>0</v>
      </c>
      <c r="K179" s="165" t="s">
        <v>2158</v>
      </c>
      <c r="L179" s="170"/>
      <c r="M179" s="171" t="s">
        <v>19</v>
      </c>
      <c r="N179" s="172" t="s">
        <v>44</v>
      </c>
      <c r="P179" s="140">
        <f>O179*H179</f>
        <v>0</v>
      </c>
      <c r="Q179" s="140">
        <v>5.9000000000000003E-4</v>
      </c>
      <c r="R179" s="140">
        <f>Q179*H179</f>
        <v>2.3600000000000001E-3</v>
      </c>
      <c r="S179" s="140">
        <v>0</v>
      </c>
      <c r="T179" s="141">
        <f>S179*H179</f>
        <v>0</v>
      </c>
      <c r="AR179" s="142" t="s">
        <v>678</v>
      </c>
      <c r="AT179" s="142" t="s">
        <v>1918</v>
      </c>
      <c r="AU179" s="142" t="s">
        <v>83</v>
      </c>
      <c r="AY179" s="17" t="s">
        <v>339</v>
      </c>
      <c r="BE179" s="143">
        <f>IF(N179="základní",J179,0)</f>
        <v>0</v>
      </c>
      <c r="BF179" s="143">
        <f>IF(N179="snížená",J179,0)</f>
        <v>0</v>
      </c>
      <c r="BG179" s="143">
        <f>IF(N179="zákl. přenesená",J179,0)</f>
        <v>0</v>
      </c>
      <c r="BH179" s="143">
        <f>IF(N179="sníž. přenesená",J179,0)</f>
        <v>0</v>
      </c>
      <c r="BI179" s="143">
        <f>IF(N179="nulová",J179,0)</f>
        <v>0</v>
      </c>
      <c r="BJ179" s="17" t="s">
        <v>81</v>
      </c>
      <c r="BK179" s="143">
        <f>ROUND(I179*H179,2)</f>
        <v>0</v>
      </c>
      <c r="BL179" s="17" t="s">
        <v>489</v>
      </c>
      <c r="BM179" s="142" t="s">
        <v>9058</v>
      </c>
    </row>
    <row r="180" spans="2:65" s="1" customFormat="1" ht="49.15" customHeight="1">
      <c r="B180" s="32"/>
      <c r="C180" s="131" t="s">
        <v>901</v>
      </c>
      <c r="D180" s="131" t="s">
        <v>342</v>
      </c>
      <c r="E180" s="132" t="s">
        <v>9059</v>
      </c>
      <c r="F180" s="133" t="s">
        <v>9060</v>
      </c>
      <c r="G180" s="134" t="s">
        <v>212</v>
      </c>
      <c r="H180" s="135">
        <v>252</v>
      </c>
      <c r="I180" s="136"/>
      <c r="J180" s="137">
        <f>ROUND(I180*H180,2)</f>
        <v>0</v>
      </c>
      <c r="K180" s="133" t="s">
        <v>345</v>
      </c>
      <c r="L180" s="32"/>
      <c r="M180" s="138" t="s">
        <v>19</v>
      </c>
      <c r="N180" s="139" t="s">
        <v>44</v>
      </c>
      <c r="P180" s="140">
        <f>O180*H180</f>
        <v>0</v>
      </c>
      <c r="Q180" s="140">
        <v>0</v>
      </c>
      <c r="R180" s="140">
        <f>Q180*H180</f>
        <v>0</v>
      </c>
      <c r="S180" s="140">
        <v>0</v>
      </c>
      <c r="T180" s="141">
        <f>S180*H180</f>
        <v>0</v>
      </c>
      <c r="AR180" s="142" t="s">
        <v>489</v>
      </c>
      <c r="AT180" s="142" t="s">
        <v>342</v>
      </c>
      <c r="AU180" s="142" t="s">
        <v>83</v>
      </c>
      <c r="AY180" s="17" t="s">
        <v>339</v>
      </c>
      <c r="BE180" s="143">
        <f>IF(N180="základní",J180,0)</f>
        <v>0</v>
      </c>
      <c r="BF180" s="143">
        <f>IF(N180="snížená",J180,0)</f>
        <v>0</v>
      </c>
      <c r="BG180" s="143">
        <f>IF(N180="zákl. přenesená",J180,0)</f>
        <v>0</v>
      </c>
      <c r="BH180" s="143">
        <f>IF(N180="sníž. přenesená",J180,0)</f>
        <v>0</v>
      </c>
      <c r="BI180" s="143">
        <f>IF(N180="nulová",J180,0)</f>
        <v>0</v>
      </c>
      <c r="BJ180" s="17" t="s">
        <v>81</v>
      </c>
      <c r="BK180" s="143">
        <f>ROUND(I180*H180,2)</f>
        <v>0</v>
      </c>
      <c r="BL180" s="17" t="s">
        <v>489</v>
      </c>
      <c r="BM180" s="142" t="s">
        <v>9061</v>
      </c>
    </row>
    <row r="181" spans="2:65" s="1" customFormat="1" ht="11.25">
      <c r="B181" s="32"/>
      <c r="D181" s="144" t="s">
        <v>348</v>
      </c>
      <c r="F181" s="145" t="s">
        <v>9062</v>
      </c>
      <c r="I181" s="146"/>
      <c r="L181" s="32"/>
      <c r="M181" s="147"/>
      <c r="T181" s="53"/>
      <c r="AT181" s="17" t="s">
        <v>348</v>
      </c>
      <c r="AU181" s="17" t="s">
        <v>83</v>
      </c>
    </row>
    <row r="182" spans="2:65" s="1" customFormat="1" ht="24.2" customHeight="1">
      <c r="B182" s="32"/>
      <c r="C182" s="163" t="s">
        <v>908</v>
      </c>
      <c r="D182" s="163" t="s">
        <v>1918</v>
      </c>
      <c r="E182" s="164" t="s">
        <v>9063</v>
      </c>
      <c r="F182" s="165" t="s">
        <v>9064</v>
      </c>
      <c r="G182" s="166" t="s">
        <v>212</v>
      </c>
      <c r="H182" s="167">
        <v>242</v>
      </c>
      <c r="I182" s="168"/>
      <c r="J182" s="169">
        <f>ROUND(I182*H182,2)</f>
        <v>0</v>
      </c>
      <c r="K182" s="165" t="s">
        <v>345</v>
      </c>
      <c r="L182" s="170"/>
      <c r="M182" s="171" t="s">
        <v>19</v>
      </c>
      <c r="N182" s="172" t="s">
        <v>44</v>
      </c>
      <c r="P182" s="140">
        <f>O182*H182</f>
        <v>0</v>
      </c>
      <c r="Q182" s="140">
        <v>6.0000000000000002E-5</v>
      </c>
      <c r="R182" s="140">
        <f>Q182*H182</f>
        <v>1.452E-2</v>
      </c>
      <c r="S182" s="140">
        <v>0</v>
      </c>
      <c r="T182" s="141">
        <f>S182*H182</f>
        <v>0</v>
      </c>
      <c r="AR182" s="142" t="s">
        <v>678</v>
      </c>
      <c r="AT182" s="142" t="s">
        <v>1918</v>
      </c>
      <c r="AU182" s="142" t="s">
        <v>83</v>
      </c>
      <c r="AY182" s="17" t="s">
        <v>339</v>
      </c>
      <c r="BE182" s="143">
        <f>IF(N182="základní",J182,0)</f>
        <v>0</v>
      </c>
      <c r="BF182" s="143">
        <f>IF(N182="snížená",J182,0)</f>
        <v>0</v>
      </c>
      <c r="BG182" s="143">
        <f>IF(N182="zákl. přenesená",J182,0)</f>
        <v>0</v>
      </c>
      <c r="BH182" s="143">
        <f>IF(N182="sníž. přenesená",J182,0)</f>
        <v>0</v>
      </c>
      <c r="BI182" s="143">
        <f>IF(N182="nulová",J182,0)</f>
        <v>0</v>
      </c>
      <c r="BJ182" s="17" t="s">
        <v>81</v>
      </c>
      <c r="BK182" s="143">
        <f>ROUND(I182*H182,2)</f>
        <v>0</v>
      </c>
      <c r="BL182" s="17" t="s">
        <v>489</v>
      </c>
      <c r="BM182" s="142" t="s">
        <v>9065</v>
      </c>
    </row>
    <row r="183" spans="2:65" s="1" customFormat="1" ht="24.2" customHeight="1">
      <c r="B183" s="32"/>
      <c r="C183" s="163" t="s">
        <v>915</v>
      </c>
      <c r="D183" s="163" t="s">
        <v>1918</v>
      </c>
      <c r="E183" s="164" t="s">
        <v>9066</v>
      </c>
      <c r="F183" s="165" t="s">
        <v>9067</v>
      </c>
      <c r="G183" s="166" t="s">
        <v>212</v>
      </c>
      <c r="H183" s="167">
        <v>10</v>
      </c>
      <c r="I183" s="168"/>
      <c r="J183" s="169">
        <f>ROUND(I183*H183,2)</f>
        <v>0</v>
      </c>
      <c r="K183" s="165" t="s">
        <v>2158</v>
      </c>
      <c r="L183" s="170"/>
      <c r="M183" s="171" t="s">
        <v>19</v>
      </c>
      <c r="N183" s="172" t="s">
        <v>44</v>
      </c>
      <c r="P183" s="140">
        <f>O183*H183</f>
        <v>0</v>
      </c>
      <c r="Q183" s="140">
        <v>6.0000000000000002E-5</v>
      </c>
      <c r="R183" s="140">
        <f>Q183*H183</f>
        <v>6.0000000000000006E-4</v>
      </c>
      <c r="S183" s="140">
        <v>0</v>
      </c>
      <c r="T183" s="141">
        <f>S183*H183</f>
        <v>0</v>
      </c>
      <c r="AR183" s="142" t="s">
        <v>678</v>
      </c>
      <c r="AT183" s="142" t="s">
        <v>1918</v>
      </c>
      <c r="AU183" s="142" t="s">
        <v>83</v>
      </c>
      <c r="AY183" s="17" t="s">
        <v>339</v>
      </c>
      <c r="BE183" s="143">
        <f>IF(N183="základní",J183,0)</f>
        <v>0</v>
      </c>
      <c r="BF183" s="143">
        <f>IF(N183="snížená",J183,0)</f>
        <v>0</v>
      </c>
      <c r="BG183" s="143">
        <f>IF(N183="zákl. přenesená",J183,0)</f>
        <v>0</v>
      </c>
      <c r="BH183" s="143">
        <f>IF(N183="sníž. přenesená",J183,0)</f>
        <v>0</v>
      </c>
      <c r="BI183" s="143">
        <f>IF(N183="nulová",J183,0)</f>
        <v>0</v>
      </c>
      <c r="BJ183" s="17" t="s">
        <v>81</v>
      </c>
      <c r="BK183" s="143">
        <f>ROUND(I183*H183,2)</f>
        <v>0</v>
      </c>
      <c r="BL183" s="17" t="s">
        <v>489</v>
      </c>
      <c r="BM183" s="142" t="s">
        <v>9068</v>
      </c>
    </row>
    <row r="184" spans="2:65" s="1" customFormat="1" ht="49.15" customHeight="1">
      <c r="B184" s="32"/>
      <c r="C184" s="131" t="s">
        <v>924</v>
      </c>
      <c r="D184" s="131" t="s">
        <v>342</v>
      </c>
      <c r="E184" s="132" t="s">
        <v>9059</v>
      </c>
      <c r="F184" s="133" t="s">
        <v>9060</v>
      </c>
      <c r="G184" s="134" t="s">
        <v>212</v>
      </c>
      <c r="H184" s="135">
        <v>49</v>
      </c>
      <c r="I184" s="136"/>
      <c r="J184" s="137">
        <f>ROUND(I184*H184,2)</f>
        <v>0</v>
      </c>
      <c r="K184" s="133" t="s">
        <v>345</v>
      </c>
      <c r="L184" s="32"/>
      <c r="M184" s="138" t="s">
        <v>19</v>
      </c>
      <c r="N184" s="139" t="s">
        <v>44</v>
      </c>
      <c r="P184" s="140">
        <f>O184*H184</f>
        <v>0</v>
      </c>
      <c r="Q184" s="140">
        <v>0</v>
      </c>
      <c r="R184" s="140">
        <f>Q184*H184</f>
        <v>0</v>
      </c>
      <c r="S184" s="140">
        <v>0</v>
      </c>
      <c r="T184" s="141">
        <f>S184*H184</f>
        <v>0</v>
      </c>
      <c r="AR184" s="142" t="s">
        <v>489</v>
      </c>
      <c r="AT184" s="142" t="s">
        <v>342</v>
      </c>
      <c r="AU184" s="142" t="s">
        <v>83</v>
      </c>
      <c r="AY184" s="17" t="s">
        <v>339</v>
      </c>
      <c r="BE184" s="143">
        <f>IF(N184="základní",J184,0)</f>
        <v>0</v>
      </c>
      <c r="BF184" s="143">
        <f>IF(N184="snížená",J184,0)</f>
        <v>0</v>
      </c>
      <c r="BG184" s="143">
        <f>IF(N184="zákl. přenesená",J184,0)</f>
        <v>0</v>
      </c>
      <c r="BH184" s="143">
        <f>IF(N184="sníž. přenesená",J184,0)</f>
        <v>0</v>
      </c>
      <c r="BI184" s="143">
        <f>IF(N184="nulová",J184,0)</f>
        <v>0</v>
      </c>
      <c r="BJ184" s="17" t="s">
        <v>81</v>
      </c>
      <c r="BK184" s="143">
        <f>ROUND(I184*H184,2)</f>
        <v>0</v>
      </c>
      <c r="BL184" s="17" t="s">
        <v>489</v>
      </c>
      <c r="BM184" s="142" t="s">
        <v>9069</v>
      </c>
    </row>
    <row r="185" spans="2:65" s="1" customFormat="1" ht="11.25">
      <c r="B185" s="32"/>
      <c r="D185" s="144" t="s">
        <v>348</v>
      </c>
      <c r="F185" s="145" t="s">
        <v>9062</v>
      </c>
      <c r="I185" s="146"/>
      <c r="L185" s="32"/>
      <c r="M185" s="147"/>
      <c r="T185" s="53"/>
      <c r="AT185" s="17" t="s">
        <v>348</v>
      </c>
      <c r="AU185" s="17" t="s">
        <v>83</v>
      </c>
    </row>
    <row r="186" spans="2:65" s="1" customFormat="1" ht="21.75" customHeight="1">
      <c r="B186" s="32"/>
      <c r="C186" s="163" t="s">
        <v>929</v>
      </c>
      <c r="D186" s="163" t="s">
        <v>1918</v>
      </c>
      <c r="E186" s="164" t="s">
        <v>9070</v>
      </c>
      <c r="F186" s="165" t="s">
        <v>9071</v>
      </c>
      <c r="G186" s="166" t="s">
        <v>212</v>
      </c>
      <c r="H186" s="167">
        <v>49</v>
      </c>
      <c r="I186" s="168"/>
      <c r="J186" s="169">
        <f>ROUND(I186*H186,2)</f>
        <v>0</v>
      </c>
      <c r="K186" s="165" t="s">
        <v>2158</v>
      </c>
      <c r="L186" s="170"/>
      <c r="M186" s="171" t="s">
        <v>19</v>
      </c>
      <c r="N186" s="172" t="s">
        <v>44</v>
      </c>
      <c r="P186" s="140">
        <f>O186*H186</f>
        <v>0</v>
      </c>
      <c r="Q186" s="140">
        <v>6.0000000000000002E-5</v>
      </c>
      <c r="R186" s="140">
        <f>Q186*H186</f>
        <v>2.9399999999999999E-3</v>
      </c>
      <c r="S186" s="140">
        <v>0</v>
      </c>
      <c r="T186" s="141">
        <f>S186*H186</f>
        <v>0</v>
      </c>
      <c r="AR186" s="142" t="s">
        <v>678</v>
      </c>
      <c r="AT186" s="142" t="s">
        <v>1918</v>
      </c>
      <c r="AU186" s="142" t="s">
        <v>83</v>
      </c>
      <c r="AY186" s="17" t="s">
        <v>339</v>
      </c>
      <c r="BE186" s="143">
        <f>IF(N186="základní",J186,0)</f>
        <v>0</v>
      </c>
      <c r="BF186" s="143">
        <f>IF(N186="snížená",J186,0)</f>
        <v>0</v>
      </c>
      <c r="BG186" s="143">
        <f>IF(N186="zákl. přenesená",J186,0)</f>
        <v>0</v>
      </c>
      <c r="BH186" s="143">
        <f>IF(N186="sníž. přenesená",J186,0)</f>
        <v>0</v>
      </c>
      <c r="BI186" s="143">
        <f>IF(N186="nulová",J186,0)</f>
        <v>0</v>
      </c>
      <c r="BJ186" s="17" t="s">
        <v>81</v>
      </c>
      <c r="BK186" s="143">
        <f>ROUND(I186*H186,2)</f>
        <v>0</v>
      </c>
      <c r="BL186" s="17" t="s">
        <v>489</v>
      </c>
      <c r="BM186" s="142" t="s">
        <v>9072</v>
      </c>
    </row>
    <row r="187" spans="2:65" s="1" customFormat="1" ht="33" customHeight="1">
      <c r="B187" s="32"/>
      <c r="C187" s="131" t="s">
        <v>934</v>
      </c>
      <c r="D187" s="131" t="s">
        <v>342</v>
      </c>
      <c r="E187" s="132" t="s">
        <v>9073</v>
      </c>
      <c r="F187" s="133" t="s">
        <v>9074</v>
      </c>
      <c r="G187" s="134" t="s">
        <v>212</v>
      </c>
      <c r="H187" s="135">
        <v>1</v>
      </c>
      <c r="I187" s="136"/>
      <c r="J187" s="137">
        <f>ROUND(I187*H187,2)</f>
        <v>0</v>
      </c>
      <c r="K187" s="133" t="s">
        <v>345</v>
      </c>
      <c r="L187" s="32"/>
      <c r="M187" s="138" t="s">
        <v>19</v>
      </c>
      <c r="N187" s="139" t="s">
        <v>44</v>
      </c>
      <c r="P187" s="140">
        <f>O187*H187</f>
        <v>0</v>
      </c>
      <c r="Q187" s="140">
        <v>0</v>
      </c>
      <c r="R187" s="140">
        <f>Q187*H187</f>
        <v>0</v>
      </c>
      <c r="S187" s="140">
        <v>0</v>
      </c>
      <c r="T187" s="141">
        <f>S187*H187</f>
        <v>0</v>
      </c>
      <c r="AR187" s="142" t="s">
        <v>489</v>
      </c>
      <c r="AT187" s="142" t="s">
        <v>342</v>
      </c>
      <c r="AU187" s="142" t="s">
        <v>83</v>
      </c>
      <c r="AY187" s="17" t="s">
        <v>339</v>
      </c>
      <c r="BE187" s="143">
        <f>IF(N187="základní",J187,0)</f>
        <v>0</v>
      </c>
      <c r="BF187" s="143">
        <f>IF(N187="snížená",J187,0)</f>
        <v>0</v>
      </c>
      <c r="BG187" s="143">
        <f>IF(N187="zákl. přenesená",J187,0)</f>
        <v>0</v>
      </c>
      <c r="BH187" s="143">
        <f>IF(N187="sníž. přenesená",J187,0)</f>
        <v>0</v>
      </c>
      <c r="BI187" s="143">
        <f>IF(N187="nulová",J187,0)</f>
        <v>0</v>
      </c>
      <c r="BJ187" s="17" t="s">
        <v>81</v>
      </c>
      <c r="BK187" s="143">
        <f>ROUND(I187*H187,2)</f>
        <v>0</v>
      </c>
      <c r="BL187" s="17" t="s">
        <v>489</v>
      </c>
      <c r="BM187" s="142" t="s">
        <v>9075</v>
      </c>
    </row>
    <row r="188" spans="2:65" s="1" customFormat="1" ht="11.25">
      <c r="B188" s="32"/>
      <c r="D188" s="144" t="s">
        <v>348</v>
      </c>
      <c r="F188" s="145" t="s">
        <v>9076</v>
      </c>
      <c r="I188" s="146"/>
      <c r="L188" s="32"/>
      <c r="M188" s="147"/>
      <c r="T188" s="53"/>
      <c r="AT188" s="17" t="s">
        <v>348</v>
      </c>
      <c r="AU188" s="17" t="s">
        <v>83</v>
      </c>
    </row>
    <row r="189" spans="2:65" s="1" customFormat="1" ht="16.5" customHeight="1">
      <c r="B189" s="32"/>
      <c r="C189" s="163" t="s">
        <v>941</v>
      </c>
      <c r="D189" s="163" t="s">
        <v>1918</v>
      </c>
      <c r="E189" s="164" t="s">
        <v>9077</v>
      </c>
      <c r="F189" s="165" t="s">
        <v>9078</v>
      </c>
      <c r="G189" s="166" t="s">
        <v>212</v>
      </c>
      <c r="H189" s="167">
        <v>1</v>
      </c>
      <c r="I189" s="168"/>
      <c r="J189" s="169">
        <f t="shared" ref="J189:J194" si="30">ROUND(I189*H189,2)</f>
        <v>0</v>
      </c>
      <c r="K189" s="165" t="s">
        <v>2158</v>
      </c>
      <c r="L189" s="170"/>
      <c r="M189" s="171" t="s">
        <v>19</v>
      </c>
      <c r="N189" s="172" t="s">
        <v>44</v>
      </c>
      <c r="P189" s="140">
        <f t="shared" ref="P189:P194" si="31">O189*H189</f>
        <v>0</v>
      </c>
      <c r="Q189" s="140">
        <v>3.5E-4</v>
      </c>
      <c r="R189" s="140">
        <f t="shared" ref="R189:R194" si="32">Q189*H189</f>
        <v>3.5E-4</v>
      </c>
      <c r="S189" s="140">
        <v>0</v>
      </c>
      <c r="T189" s="141">
        <f t="shared" ref="T189:T194" si="33">S189*H189</f>
        <v>0</v>
      </c>
      <c r="AR189" s="142" t="s">
        <v>678</v>
      </c>
      <c r="AT189" s="142" t="s">
        <v>1918</v>
      </c>
      <c r="AU189" s="142" t="s">
        <v>83</v>
      </c>
      <c r="AY189" s="17" t="s">
        <v>339</v>
      </c>
      <c r="BE189" s="143">
        <f t="shared" ref="BE189:BE194" si="34">IF(N189="základní",J189,0)</f>
        <v>0</v>
      </c>
      <c r="BF189" s="143">
        <f t="shared" ref="BF189:BF194" si="35">IF(N189="snížená",J189,0)</f>
        <v>0</v>
      </c>
      <c r="BG189" s="143">
        <f t="shared" ref="BG189:BG194" si="36">IF(N189="zákl. přenesená",J189,0)</f>
        <v>0</v>
      </c>
      <c r="BH189" s="143">
        <f t="shared" ref="BH189:BH194" si="37">IF(N189="sníž. přenesená",J189,0)</f>
        <v>0</v>
      </c>
      <c r="BI189" s="143">
        <f t="shared" ref="BI189:BI194" si="38">IF(N189="nulová",J189,0)</f>
        <v>0</v>
      </c>
      <c r="BJ189" s="17" t="s">
        <v>81</v>
      </c>
      <c r="BK189" s="143">
        <f t="shared" ref="BK189:BK194" si="39">ROUND(I189*H189,2)</f>
        <v>0</v>
      </c>
      <c r="BL189" s="17" t="s">
        <v>489</v>
      </c>
      <c r="BM189" s="142" t="s">
        <v>9079</v>
      </c>
    </row>
    <row r="190" spans="2:65" s="1" customFormat="1" ht="16.5" customHeight="1">
      <c r="B190" s="32"/>
      <c r="C190" s="131" t="s">
        <v>947</v>
      </c>
      <c r="D190" s="131" t="s">
        <v>342</v>
      </c>
      <c r="E190" s="132" t="s">
        <v>9080</v>
      </c>
      <c r="F190" s="133" t="s">
        <v>9081</v>
      </c>
      <c r="G190" s="134" t="s">
        <v>212</v>
      </c>
      <c r="H190" s="135">
        <v>200</v>
      </c>
      <c r="I190" s="136"/>
      <c r="J190" s="137">
        <f t="shared" si="30"/>
        <v>0</v>
      </c>
      <c r="K190" s="133" t="s">
        <v>2158</v>
      </c>
      <c r="L190" s="32"/>
      <c r="M190" s="138" t="s">
        <v>19</v>
      </c>
      <c r="N190" s="139" t="s">
        <v>44</v>
      </c>
      <c r="P190" s="140">
        <f t="shared" si="31"/>
        <v>0</v>
      </c>
      <c r="Q190" s="140">
        <v>0</v>
      </c>
      <c r="R190" s="140">
        <f t="shared" si="32"/>
        <v>0</v>
      </c>
      <c r="S190" s="140">
        <v>0</v>
      </c>
      <c r="T190" s="141">
        <f t="shared" si="33"/>
        <v>0</v>
      </c>
      <c r="AR190" s="142" t="s">
        <v>489</v>
      </c>
      <c r="AT190" s="142" t="s">
        <v>342</v>
      </c>
      <c r="AU190" s="142" t="s">
        <v>83</v>
      </c>
      <c r="AY190" s="17" t="s">
        <v>339</v>
      </c>
      <c r="BE190" s="143">
        <f t="shared" si="34"/>
        <v>0</v>
      </c>
      <c r="BF190" s="143">
        <f t="shared" si="35"/>
        <v>0</v>
      </c>
      <c r="BG190" s="143">
        <f t="shared" si="36"/>
        <v>0</v>
      </c>
      <c r="BH190" s="143">
        <f t="shared" si="37"/>
        <v>0</v>
      </c>
      <c r="BI190" s="143">
        <f t="shared" si="38"/>
        <v>0</v>
      </c>
      <c r="BJ190" s="17" t="s">
        <v>81</v>
      </c>
      <c r="BK190" s="143">
        <f t="shared" si="39"/>
        <v>0</v>
      </c>
      <c r="BL190" s="17" t="s">
        <v>489</v>
      </c>
      <c r="BM190" s="142" t="s">
        <v>9082</v>
      </c>
    </row>
    <row r="191" spans="2:65" s="1" customFormat="1" ht="37.9" customHeight="1">
      <c r="B191" s="32"/>
      <c r="C191" s="163" t="s">
        <v>955</v>
      </c>
      <c r="D191" s="163" t="s">
        <v>1918</v>
      </c>
      <c r="E191" s="164" t="s">
        <v>9083</v>
      </c>
      <c r="F191" s="165" t="s">
        <v>9084</v>
      </c>
      <c r="G191" s="166" t="s">
        <v>212</v>
      </c>
      <c r="H191" s="167">
        <v>28</v>
      </c>
      <c r="I191" s="168"/>
      <c r="J191" s="169">
        <f t="shared" si="30"/>
        <v>0</v>
      </c>
      <c r="K191" s="165" t="s">
        <v>2158</v>
      </c>
      <c r="L191" s="170"/>
      <c r="M191" s="171" t="s">
        <v>19</v>
      </c>
      <c r="N191" s="172" t="s">
        <v>44</v>
      </c>
      <c r="P191" s="140">
        <f t="shared" si="31"/>
        <v>0</v>
      </c>
      <c r="Q191" s="140">
        <v>0</v>
      </c>
      <c r="R191" s="140">
        <f t="shared" si="32"/>
        <v>0</v>
      </c>
      <c r="S191" s="140">
        <v>0</v>
      </c>
      <c r="T191" s="141">
        <f t="shared" si="33"/>
        <v>0</v>
      </c>
      <c r="AR191" s="142" t="s">
        <v>678</v>
      </c>
      <c r="AT191" s="142" t="s">
        <v>1918</v>
      </c>
      <c r="AU191" s="142" t="s">
        <v>83</v>
      </c>
      <c r="AY191" s="17" t="s">
        <v>339</v>
      </c>
      <c r="BE191" s="143">
        <f t="shared" si="34"/>
        <v>0</v>
      </c>
      <c r="BF191" s="143">
        <f t="shared" si="35"/>
        <v>0</v>
      </c>
      <c r="BG191" s="143">
        <f t="shared" si="36"/>
        <v>0</v>
      </c>
      <c r="BH191" s="143">
        <f t="shared" si="37"/>
        <v>0</v>
      </c>
      <c r="BI191" s="143">
        <f t="shared" si="38"/>
        <v>0</v>
      </c>
      <c r="BJ191" s="17" t="s">
        <v>81</v>
      </c>
      <c r="BK191" s="143">
        <f t="shared" si="39"/>
        <v>0</v>
      </c>
      <c r="BL191" s="17" t="s">
        <v>489</v>
      </c>
      <c r="BM191" s="142" t="s">
        <v>9085</v>
      </c>
    </row>
    <row r="192" spans="2:65" s="1" customFormat="1" ht="24.2" customHeight="1">
      <c r="B192" s="32"/>
      <c r="C192" s="163" t="s">
        <v>962</v>
      </c>
      <c r="D192" s="163" t="s">
        <v>1918</v>
      </c>
      <c r="E192" s="164" t="s">
        <v>9086</v>
      </c>
      <c r="F192" s="165" t="s">
        <v>9087</v>
      </c>
      <c r="G192" s="166" t="s">
        <v>8662</v>
      </c>
      <c r="H192" s="167">
        <v>1926</v>
      </c>
      <c r="I192" s="168"/>
      <c r="J192" s="169">
        <f t="shared" si="30"/>
        <v>0</v>
      </c>
      <c r="K192" s="165" t="s">
        <v>2158</v>
      </c>
      <c r="L192" s="170"/>
      <c r="M192" s="171" t="s">
        <v>19</v>
      </c>
      <c r="N192" s="172" t="s">
        <v>44</v>
      </c>
      <c r="P192" s="140">
        <f t="shared" si="31"/>
        <v>0</v>
      </c>
      <c r="Q192" s="140">
        <v>0</v>
      </c>
      <c r="R192" s="140">
        <f t="shared" si="32"/>
        <v>0</v>
      </c>
      <c r="S192" s="140">
        <v>0</v>
      </c>
      <c r="T192" s="141">
        <f t="shared" si="33"/>
        <v>0</v>
      </c>
      <c r="AR192" s="142" t="s">
        <v>678</v>
      </c>
      <c r="AT192" s="142" t="s">
        <v>1918</v>
      </c>
      <c r="AU192" s="142" t="s">
        <v>83</v>
      </c>
      <c r="AY192" s="17" t="s">
        <v>339</v>
      </c>
      <c r="BE192" s="143">
        <f t="shared" si="34"/>
        <v>0</v>
      </c>
      <c r="BF192" s="143">
        <f t="shared" si="35"/>
        <v>0</v>
      </c>
      <c r="BG192" s="143">
        <f t="shared" si="36"/>
        <v>0</v>
      </c>
      <c r="BH192" s="143">
        <f t="shared" si="37"/>
        <v>0</v>
      </c>
      <c r="BI192" s="143">
        <f t="shared" si="38"/>
        <v>0</v>
      </c>
      <c r="BJ192" s="17" t="s">
        <v>81</v>
      </c>
      <c r="BK192" s="143">
        <f t="shared" si="39"/>
        <v>0</v>
      </c>
      <c r="BL192" s="17" t="s">
        <v>489</v>
      </c>
      <c r="BM192" s="142" t="s">
        <v>9088</v>
      </c>
    </row>
    <row r="193" spans="2:65" s="1" customFormat="1" ht="24.2" customHeight="1">
      <c r="B193" s="32"/>
      <c r="C193" s="163" t="s">
        <v>967</v>
      </c>
      <c r="D193" s="163" t="s">
        <v>1918</v>
      </c>
      <c r="E193" s="164" t="s">
        <v>9089</v>
      </c>
      <c r="F193" s="165" t="s">
        <v>9090</v>
      </c>
      <c r="G193" s="166" t="s">
        <v>8662</v>
      </c>
      <c r="H193" s="167">
        <v>1</v>
      </c>
      <c r="I193" s="168"/>
      <c r="J193" s="169">
        <f t="shared" si="30"/>
        <v>0</v>
      </c>
      <c r="K193" s="165" t="s">
        <v>2158</v>
      </c>
      <c r="L193" s="170"/>
      <c r="M193" s="171" t="s">
        <v>19</v>
      </c>
      <c r="N193" s="172" t="s">
        <v>44</v>
      </c>
      <c r="P193" s="140">
        <f t="shared" si="31"/>
        <v>0</v>
      </c>
      <c r="Q193" s="140">
        <v>0</v>
      </c>
      <c r="R193" s="140">
        <f t="shared" si="32"/>
        <v>0</v>
      </c>
      <c r="S193" s="140">
        <v>0</v>
      </c>
      <c r="T193" s="141">
        <f t="shared" si="33"/>
        <v>0</v>
      </c>
      <c r="AR193" s="142" t="s">
        <v>678</v>
      </c>
      <c r="AT193" s="142" t="s">
        <v>1918</v>
      </c>
      <c r="AU193" s="142" t="s">
        <v>83</v>
      </c>
      <c r="AY193" s="17" t="s">
        <v>339</v>
      </c>
      <c r="BE193" s="143">
        <f t="shared" si="34"/>
        <v>0</v>
      </c>
      <c r="BF193" s="143">
        <f t="shared" si="35"/>
        <v>0</v>
      </c>
      <c r="BG193" s="143">
        <f t="shared" si="36"/>
        <v>0</v>
      </c>
      <c r="BH193" s="143">
        <f t="shared" si="37"/>
        <v>0</v>
      </c>
      <c r="BI193" s="143">
        <f t="shared" si="38"/>
        <v>0</v>
      </c>
      <c r="BJ193" s="17" t="s">
        <v>81</v>
      </c>
      <c r="BK193" s="143">
        <f t="shared" si="39"/>
        <v>0</v>
      </c>
      <c r="BL193" s="17" t="s">
        <v>489</v>
      </c>
      <c r="BM193" s="142" t="s">
        <v>9091</v>
      </c>
    </row>
    <row r="194" spans="2:65" s="1" customFormat="1" ht="24.2" customHeight="1">
      <c r="B194" s="32"/>
      <c r="C194" s="131" t="s">
        <v>974</v>
      </c>
      <c r="D194" s="131" t="s">
        <v>342</v>
      </c>
      <c r="E194" s="132" t="s">
        <v>9092</v>
      </c>
      <c r="F194" s="133" t="s">
        <v>9093</v>
      </c>
      <c r="G194" s="134" t="s">
        <v>212</v>
      </c>
      <c r="H194" s="135">
        <v>15000</v>
      </c>
      <c r="I194" s="136"/>
      <c r="J194" s="137">
        <f t="shared" si="30"/>
        <v>0</v>
      </c>
      <c r="K194" s="133" t="s">
        <v>345</v>
      </c>
      <c r="L194" s="32"/>
      <c r="M194" s="138" t="s">
        <v>19</v>
      </c>
      <c r="N194" s="139" t="s">
        <v>44</v>
      </c>
      <c r="P194" s="140">
        <f t="shared" si="31"/>
        <v>0</v>
      </c>
      <c r="Q194" s="140">
        <v>0</v>
      </c>
      <c r="R194" s="140">
        <f t="shared" si="32"/>
        <v>0</v>
      </c>
      <c r="S194" s="140">
        <v>0</v>
      </c>
      <c r="T194" s="141">
        <f t="shared" si="33"/>
        <v>0</v>
      </c>
      <c r="AR194" s="142" t="s">
        <v>489</v>
      </c>
      <c r="AT194" s="142" t="s">
        <v>342</v>
      </c>
      <c r="AU194" s="142" t="s">
        <v>83</v>
      </c>
      <c r="AY194" s="17" t="s">
        <v>339</v>
      </c>
      <c r="BE194" s="143">
        <f t="shared" si="34"/>
        <v>0</v>
      </c>
      <c r="BF194" s="143">
        <f t="shared" si="35"/>
        <v>0</v>
      </c>
      <c r="BG194" s="143">
        <f t="shared" si="36"/>
        <v>0</v>
      </c>
      <c r="BH194" s="143">
        <f t="shared" si="37"/>
        <v>0</v>
      </c>
      <c r="BI194" s="143">
        <f t="shared" si="38"/>
        <v>0</v>
      </c>
      <c r="BJ194" s="17" t="s">
        <v>81</v>
      </c>
      <c r="BK194" s="143">
        <f t="shared" si="39"/>
        <v>0</v>
      </c>
      <c r="BL194" s="17" t="s">
        <v>489</v>
      </c>
      <c r="BM194" s="142" t="s">
        <v>9094</v>
      </c>
    </row>
    <row r="195" spans="2:65" s="1" customFormat="1" ht="11.25">
      <c r="B195" s="32"/>
      <c r="D195" s="144" t="s">
        <v>348</v>
      </c>
      <c r="F195" s="145" t="s">
        <v>9095</v>
      </c>
      <c r="I195" s="146"/>
      <c r="L195" s="32"/>
      <c r="M195" s="147"/>
      <c r="T195" s="53"/>
      <c r="AT195" s="17" t="s">
        <v>348</v>
      </c>
      <c r="AU195" s="17" t="s">
        <v>83</v>
      </c>
    </row>
    <row r="196" spans="2:65" s="1" customFormat="1" ht="37.9" customHeight="1">
      <c r="B196" s="32"/>
      <c r="C196" s="163" t="s">
        <v>981</v>
      </c>
      <c r="D196" s="163" t="s">
        <v>1918</v>
      </c>
      <c r="E196" s="164" t="s">
        <v>9096</v>
      </c>
      <c r="F196" s="165" t="s">
        <v>9097</v>
      </c>
      <c r="G196" s="166" t="s">
        <v>212</v>
      </c>
      <c r="H196" s="167">
        <v>9000</v>
      </c>
      <c r="I196" s="168"/>
      <c r="J196" s="169">
        <f>ROUND(I196*H196,2)</f>
        <v>0</v>
      </c>
      <c r="K196" s="165" t="s">
        <v>2158</v>
      </c>
      <c r="L196" s="170"/>
      <c r="M196" s="171" t="s">
        <v>19</v>
      </c>
      <c r="N196" s="172" t="s">
        <v>44</v>
      </c>
      <c r="P196" s="140">
        <f>O196*H196</f>
        <v>0</v>
      </c>
      <c r="Q196" s="140">
        <v>0</v>
      </c>
      <c r="R196" s="140">
        <f>Q196*H196</f>
        <v>0</v>
      </c>
      <c r="S196" s="140">
        <v>0</v>
      </c>
      <c r="T196" s="141">
        <f>S196*H196</f>
        <v>0</v>
      </c>
      <c r="AR196" s="142" t="s">
        <v>678</v>
      </c>
      <c r="AT196" s="142" t="s">
        <v>1918</v>
      </c>
      <c r="AU196" s="142" t="s">
        <v>83</v>
      </c>
      <c r="AY196" s="17" t="s">
        <v>339</v>
      </c>
      <c r="BE196" s="143">
        <f>IF(N196="základní",J196,0)</f>
        <v>0</v>
      </c>
      <c r="BF196" s="143">
        <f>IF(N196="snížená",J196,0)</f>
        <v>0</v>
      </c>
      <c r="BG196" s="143">
        <f>IF(N196="zákl. přenesená",J196,0)</f>
        <v>0</v>
      </c>
      <c r="BH196" s="143">
        <f>IF(N196="sníž. přenesená",J196,0)</f>
        <v>0</v>
      </c>
      <c r="BI196" s="143">
        <f>IF(N196="nulová",J196,0)</f>
        <v>0</v>
      </c>
      <c r="BJ196" s="17" t="s">
        <v>81</v>
      </c>
      <c r="BK196" s="143">
        <f>ROUND(I196*H196,2)</f>
        <v>0</v>
      </c>
      <c r="BL196" s="17" t="s">
        <v>489</v>
      </c>
      <c r="BM196" s="142" t="s">
        <v>9098</v>
      </c>
    </row>
    <row r="197" spans="2:65" s="1" customFormat="1" ht="24.2" customHeight="1">
      <c r="B197" s="32"/>
      <c r="C197" s="163" t="s">
        <v>994</v>
      </c>
      <c r="D197" s="163" t="s">
        <v>1918</v>
      </c>
      <c r="E197" s="164" t="s">
        <v>9099</v>
      </c>
      <c r="F197" s="165" t="s">
        <v>9100</v>
      </c>
      <c r="G197" s="166" t="s">
        <v>212</v>
      </c>
      <c r="H197" s="167">
        <v>6000</v>
      </c>
      <c r="I197" s="168"/>
      <c r="J197" s="169">
        <f>ROUND(I197*H197,2)</f>
        <v>0</v>
      </c>
      <c r="K197" s="165" t="s">
        <v>2158</v>
      </c>
      <c r="L197" s="170"/>
      <c r="M197" s="171" t="s">
        <v>19</v>
      </c>
      <c r="N197" s="172" t="s">
        <v>44</v>
      </c>
      <c r="P197" s="140">
        <f>O197*H197</f>
        <v>0</v>
      </c>
      <c r="Q197" s="140">
        <v>0</v>
      </c>
      <c r="R197" s="140">
        <f>Q197*H197</f>
        <v>0</v>
      </c>
      <c r="S197" s="140">
        <v>0</v>
      </c>
      <c r="T197" s="141">
        <f>S197*H197</f>
        <v>0</v>
      </c>
      <c r="AR197" s="142" t="s">
        <v>678</v>
      </c>
      <c r="AT197" s="142" t="s">
        <v>1918</v>
      </c>
      <c r="AU197" s="142" t="s">
        <v>83</v>
      </c>
      <c r="AY197" s="17" t="s">
        <v>339</v>
      </c>
      <c r="BE197" s="143">
        <f>IF(N197="základní",J197,0)</f>
        <v>0</v>
      </c>
      <c r="BF197" s="143">
        <f>IF(N197="snížená",J197,0)</f>
        <v>0</v>
      </c>
      <c r="BG197" s="143">
        <f>IF(N197="zákl. přenesená",J197,0)</f>
        <v>0</v>
      </c>
      <c r="BH197" s="143">
        <f>IF(N197="sníž. přenesená",J197,0)</f>
        <v>0</v>
      </c>
      <c r="BI197" s="143">
        <f>IF(N197="nulová",J197,0)</f>
        <v>0</v>
      </c>
      <c r="BJ197" s="17" t="s">
        <v>81</v>
      </c>
      <c r="BK197" s="143">
        <f>ROUND(I197*H197,2)</f>
        <v>0</v>
      </c>
      <c r="BL197" s="17" t="s">
        <v>489</v>
      </c>
      <c r="BM197" s="142" t="s">
        <v>9101</v>
      </c>
    </row>
    <row r="198" spans="2:65" s="1" customFormat="1" ht="33" customHeight="1">
      <c r="B198" s="32"/>
      <c r="C198" s="131" t="s">
        <v>1001</v>
      </c>
      <c r="D198" s="131" t="s">
        <v>342</v>
      </c>
      <c r="E198" s="132" t="s">
        <v>9102</v>
      </c>
      <c r="F198" s="133" t="s">
        <v>9103</v>
      </c>
      <c r="G198" s="134" t="s">
        <v>131</v>
      </c>
      <c r="H198" s="135">
        <v>609</v>
      </c>
      <c r="I198" s="136"/>
      <c r="J198" s="137">
        <f>ROUND(I198*H198,2)</f>
        <v>0</v>
      </c>
      <c r="K198" s="133" t="s">
        <v>345</v>
      </c>
      <c r="L198" s="32"/>
      <c r="M198" s="138" t="s">
        <v>19</v>
      </c>
      <c r="N198" s="139" t="s">
        <v>44</v>
      </c>
      <c r="P198" s="140">
        <f>O198*H198</f>
        <v>0</v>
      </c>
      <c r="Q198" s="140">
        <v>0</v>
      </c>
      <c r="R198" s="140">
        <f>Q198*H198</f>
        <v>0</v>
      </c>
      <c r="S198" s="140">
        <v>0</v>
      </c>
      <c r="T198" s="141">
        <f>S198*H198</f>
        <v>0</v>
      </c>
      <c r="AR198" s="142" t="s">
        <v>489</v>
      </c>
      <c r="AT198" s="142" t="s">
        <v>342</v>
      </c>
      <c r="AU198" s="142" t="s">
        <v>83</v>
      </c>
      <c r="AY198" s="17" t="s">
        <v>339</v>
      </c>
      <c r="BE198" s="143">
        <f>IF(N198="základní",J198,0)</f>
        <v>0</v>
      </c>
      <c r="BF198" s="143">
        <f>IF(N198="snížená",J198,0)</f>
        <v>0</v>
      </c>
      <c r="BG198" s="143">
        <f>IF(N198="zákl. přenesená",J198,0)</f>
        <v>0</v>
      </c>
      <c r="BH198" s="143">
        <f>IF(N198="sníž. přenesená",J198,0)</f>
        <v>0</v>
      </c>
      <c r="BI198" s="143">
        <f>IF(N198="nulová",J198,0)</f>
        <v>0</v>
      </c>
      <c r="BJ198" s="17" t="s">
        <v>81</v>
      </c>
      <c r="BK198" s="143">
        <f>ROUND(I198*H198,2)</f>
        <v>0</v>
      </c>
      <c r="BL198" s="17" t="s">
        <v>489</v>
      </c>
      <c r="BM198" s="142" t="s">
        <v>9104</v>
      </c>
    </row>
    <row r="199" spans="2:65" s="1" customFormat="1" ht="11.25">
      <c r="B199" s="32"/>
      <c r="D199" s="144" t="s">
        <v>348</v>
      </c>
      <c r="F199" s="145" t="s">
        <v>9105</v>
      </c>
      <c r="I199" s="146"/>
      <c r="L199" s="32"/>
      <c r="M199" s="147"/>
      <c r="T199" s="53"/>
      <c r="AT199" s="17" t="s">
        <v>348</v>
      </c>
      <c r="AU199" s="17" t="s">
        <v>83</v>
      </c>
    </row>
    <row r="200" spans="2:65" s="1" customFormat="1" ht="24.2" customHeight="1">
      <c r="B200" s="32"/>
      <c r="C200" s="163" t="s">
        <v>1008</v>
      </c>
      <c r="D200" s="163" t="s">
        <v>1918</v>
      </c>
      <c r="E200" s="164" t="s">
        <v>9106</v>
      </c>
      <c r="F200" s="165" t="s">
        <v>9107</v>
      </c>
      <c r="G200" s="166" t="s">
        <v>131</v>
      </c>
      <c r="H200" s="167">
        <v>25</v>
      </c>
      <c r="I200" s="168"/>
      <c r="J200" s="169">
        <f t="shared" ref="J200:J207" si="40">ROUND(I200*H200,2)</f>
        <v>0</v>
      </c>
      <c r="K200" s="165" t="s">
        <v>2158</v>
      </c>
      <c r="L200" s="170"/>
      <c r="M200" s="171" t="s">
        <v>19</v>
      </c>
      <c r="N200" s="172" t="s">
        <v>44</v>
      </c>
      <c r="P200" s="140">
        <f t="shared" ref="P200:P207" si="41">O200*H200</f>
        <v>0</v>
      </c>
      <c r="Q200" s="140">
        <v>0</v>
      </c>
      <c r="R200" s="140">
        <f t="shared" ref="R200:R207" si="42">Q200*H200</f>
        <v>0</v>
      </c>
      <c r="S200" s="140">
        <v>0</v>
      </c>
      <c r="T200" s="141">
        <f t="shared" ref="T200:T207" si="43">S200*H200</f>
        <v>0</v>
      </c>
      <c r="AR200" s="142" t="s">
        <v>678</v>
      </c>
      <c r="AT200" s="142" t="s">
        <v>1918</v>
      </c>
      <c r="AU200" s="142" t="s">
        <v>83</v>
      </c>
      <c r="AY200" s="17" t="s">
        <v>339</v>
      </c>
      <c r="BE200" s="143">
        <f t="shared" ref="BE200:BE207" si="44">IF(N200="základní",J200,0)</f>
        <v>0</v>
      </c>
      <c r="BF200" s="143">
        <f t="shared" ref="BF200:BF207" si="45">IF(N200="snížená",J200,0)</f>
        <v>0</v>
      </c>
      <c r="BG200" s="143">
        <f t="shared" ref="BG200:BG207" si="46">IF(N200="zákl. přenesená",J200,0)</f>
        <v>0</v>
      </c>
      <c r="BH200" s="143">
        <f t="shared" ref="BH200:BH207" si="47">IF(N200="sníž. přenesená",J200,0)</f>
        <v>0</v>
      </c>
      <c r="BI200" s="143">
        <f t="shared" ref="BI200:BI207" si="48">IF(N200="nulová",J200,0)</f>
        <v>0</v>
      </c>
      <c r="BJ200" s="17" t="s">
        <v>81</v>
      </c>
      <c r="BK200" s="143">
        <f t="shared" ref="BK200:BK207" si="49">ROUND(I200*H200,2)</f>
        <v>0</v>
      </c>
      <c r="BL200" s="17" t="s">
        <v>489</v>
      </c>
      <c r="BM200" s="142" t="s">
        <v>9108</v>
      </c>
    </row>
    <row r="201" spans="2:65" s="1" customFormat="1" ht="21.75" customHeight="1">
      <c r="B201" s="32"/>
      <c r="C201" s="163" t="s">
        <v>206</v>
      </c>
      <c r="D201" s="163" t="s">
        <v>1918</v>
      </c>
      <c r="E201" s="164" t="s">
        <v>9109</v>
      </c>
      <c r="F201" s="165" t="s">
        <v>9110</v>
      </c>
      <c r="G201" s="166" t="s">
        <v>131</v>
      </c>
      <c r="H201" s="167">
        <v>4</v>
      </c>
      <c r="I201" s="168"/>
      <c r="J201" s="169">
        <f t="shared" si="40"/>
        <v>0</v>
      </c>
      <c r="K201" s="165" t="s">
        <v>2158</v>
      </c>
      <c r="L201" s="170"/>
      <c r="M201" s="171" t="s">
        <v>19</v>
      </c>
      <c r="N201" s="172" t="s">
        <v>44</v>
      </c>
      <c r="P201" s="140">
        <f t="shared" si="41"/>
        <v>0</v>
      </c>
      <c r="Q201" s="140">
        <v>0</v>
      </c>
      <c r="R201" s="140">
        <f t="shared" si="42"/>
        <v>0</v>
      </c>
      <c r="S201" s="140">
        <v>0</v>
      </c>
      <c r="T201" s="141">
        <f t="shared" si="43"/>
        <v>0</v>
      </c>
      <c r="AR201" s="142" t="s">
        <v>678</v>
      </c>
      <c r="AT201" s="142" t="s">
        <v>1918</v>
      </c>
      <c r="AU201" s="142" t="s">
        <v>83</v>
      </c>
      <c r="AY201" s="17" t="s">
        <v>339</v>
      </c>
      <c r="BE201" s="143">
        <f t="shared" si="44"/>
        <v>0</v>
      </c>
      <c r="BF201" s="143">
        <f t="shared" si="45"/>
        <v>0</v>
      </c>
      <c r="BG201" s="143">
        <f t="shared" si="46"/>
        <v>0</v>
      </c>
      <c r="BH201" s="143">
        <f t="shared" si="47"/>
        <v>0</v>
      </c>
      <c r="BI201" s="143">
        <f t="shared" si="48"/>
        <v>0</v>
      </c>
      <c r="BJ201" s="17" t="s">
        <v>81</v>
      </c>
      <c r="BK201" s="143">
        <f t="shared" si="49"/>
        <v>0</v>
      </c>
      <c r="BL201" s="17" t="s">
        <v>489</v>
      </c>
      <c r="BM201" s="142" t="s">
        <v>9111</v>
      </c>
    </row>
    <row r="202" spans="2:65" s="1" customFormat="1" ht="21.75" customHeight="1">
      <c r="B202" s="32"/>
      <c r="C202" s="163" t="s">
        <v>1023</v>
      </c>
      <c r="D202" s="163" t="s">
        <v>1918</v>
      </c>
      <c r="E202" s="164" t="s">
        <v>9112</v>
      </c>
      <c r="F202" s="165" t="s">
        <v>9113</v>
      </c>
      <c r="G202" s="166" t="s">
        <v>131</v>
      </c>
      <c r="H202" s="167">
        <v>80</v>
      </c>
      <c r="I202" s="168"/>
      <c r="J202" s="169">
        <f t="shared" si="40"/>
        <v>0</v>
      </c>
      <c r="K202" s="165" t="s">
        <v>2158</v>
      </c>
      <c r="L202" s="170"/>
      <c r="M202" s="171" t="s">
        <v>19</v>
      </c>
      <c r="N202" s="172" t="s">
        <v>44</v>
      </c>
      <c r="P202" s="140">
        <f t="shared" si="41"/>
        <v>0</v>
      </c>
      <c r="Q202" s="140">
        <v>5.8900000000000003E-3</v>
      </c>
      <c r="R202" s="140">
        <f t="shared" si="42"/>
        <v>0.47120000000000001</v>
      </c>
      <c r="S202" s="140">
        <v>0</v>
      </c>
      <c r="T202" s="141">
        <f t="shared" si="43"/>
        <v>0</v>
      </c>
      <c r="AR202" s="142" t="s">
        <v>678</v>
      </c>
      <c r="AT202" s="142" t="s">
        <v>1918</v>
      </c>
      <c r="AU202" s="142" t="s">
        <v>83</v>
      </c>
      <c r="AY202" s="17" t="s">
        <v>339</v>
      </c>
      <c r="BE202" s="143">
        <f t="shared" si="44"/>
        <v>0</v>
      </c>
      <c r="BF202" s="143">
        <f t="shared" si="45"/>
        <v>0</v>
      </c>
      <c r="BG202" s="143">
        <f t="shared" si="46"/>
        <v>0</v>
      </c>
      <c r="BH202" s="143">
        <f t="shared" si="47"/>
        <v>0</v>
      </c>
      <c r="BI202" s="143">
        <f t="shared" si="48"/>
        <v>0</v>
      </c>
      <c r="BJ202" s="17" t="s">
        <v>81</v>
      </c>
      <c r="BK202" s="143">
        <f t="shared" si="49"/>
        <v>0</v>
      </c>
      <c r="BL202" s="17" t="s">
        <v>489</v>
      </c>
      <c r="BM202" s="142" t="s">
        <v>9114</v>
      </c>
    </row>
    <row r="203" spans="2:65" s="1" customFormat="1" ht="21.75" customHeight="1">
      <c r="B203" s="32"/>
      <c r="C203" s="163" t="s">
        <v>1029</v>
      </c>
      <c r="D203" s="163" t="s">
        <v>1918</v>
      </c>
      <c r="E203" s="164" t="s">
        <v>9115</v>
      </c>
      <c r="F203" s="165" t="s">
        <v>9116</v>
      </c>
      <c r="G203" s="166" t="s">
        <v>131</v>
      </c>
      <c r="H203" s="167">
        <v>134</v>
      </c>
      <c r="I203" s="168"/>
      <c r="J203" s="169">
        <f t="shared" si="40"/>
        <v>0</v>
      </c>
      <c r="K203" s="165" t="s">
        <v>2158</v>
      </c>
      <c r="L203" s="170"/>
      <c r="M203" s="171" t="s">
        <v>19</v>
      </c>
      <c r="N203" s="172" t="s">
        <v>44</v>
      </c>
      <c r="P203" s="140">
        <f t="shared" si="41"/>
        <v>0</v>
      </c>
      <c r="Q203" s="140">
        <v>0</v>
      </c>
      <c r="R203" s="140">
        <f t="shared" si="42"/>
        <v>0</v>
      </c>
      <c r="S203" s="140">
        <v>0</v>
      </c>
      <c r="T203" s="141">
        <f t="shared" si="43"/>
        <v>0</v>
      </c>
      <c r="AR203" s="142" t="s">
        <v>678</v>
      </c>
      <c r="AT203" s="142" t="s">
        <v>1918</v>
      </c>
      <c r="AU203" s="142" t="s">
        <v>83</v>
      </c>
      <c r="AY203" s="17" t="s">
        <v>339</v>
      </c>
      <c r="BE203" s="143">
        <f t="shared" si="44"/>
        <v>0</v>
      </c>
      <c r="BF203" s="143">
        <f t="shared" si="45"/>
        <v>0</v>
      </c>
      <c r="BG203" s="143">
        <f t="shared" si="46"/>
        <v>0</v>
      </c>
      <c r="BH203" s="143">
        <f t="shared" si="47"/>
        <v>0</v>
      </c>
      <c r="BI203" s="143">
        <f t="shared" si="48"/>
        <v>0</v>
      </c>
      <c r="BJ203" s="17" t="s">
        <v>81</v>
      </c>
      <c r="BK203" s="143">
        <f t="shared" si="49"/>
        <v>0</v>
      </c>
      <c r="BL203" s="17" t="s">
        <v>489</v>
      </c>
      <c r="BM203" s="142" t="s">
        <v>9117</v>
      </c>
    </row>
    <row r="204" spans="2:65" s="1" customFormat="1" ht="24.2" customHeight="1">
      <c r="B204" s="32"/>
      <c r="C204" s="163" t="s">
        <v>1042</v>
      </c>
      <c r="D204" s="163" t="s">
        <v>1918</v>
      </c>
      <c r="E204" s="164" t="s">
        <v>9118</v>
      </c>
      <c r="F204" s="165" t="s">
        <v>9119</v>
      </c>
      <c r="G204" s="166" t="s">
        <v>131</v>
      </c>
      <c r="H204" s="167">
        <v>16</v>
      </c>
      <c r="I204" s="168"/>
      <c r="J204" s="169">
        <f t="shared" si="40"/>
        <v>0</v>
      </c>
      <c r="K204" s="165" t="s">
        <v>2158</v>
      </c>
      <c r="L204" s="170"/>
      <c r="M204" s="171" t="s">
        <v>19</v>
      </c>
      <c r="N204" s="172" t="s">
        <v>44</v>
      </c>
      <c r="P204" s="140">
        <f t="shared" si="41"/>
        <v>0</v>
      </c>
      <c r="Q204" s="140">
        <v>0</v>
      </c>
      <c r="R204" s="140">
        <f t="shared" si="42"/>
        <v>0</v>
      </c>
      <c r="S204" s="140">
        <v>0</v>
      </c>
      <c r="T204" s="141">
        <f t="shared" si="43"/>
        <v>0</v>
      </c>
      <c r="AR204" s="142" t="s">
        <v>678</v>
      </c>
      <c r="AT204" s="142" t="s">
        <v>1918</v>
      </c>
      <c r="AU204" s="142" t="s">
        <v>83</v>
      </c>
      <c r="AY204" s="17" t="s">
        <v>339</v>
      </c>
      <c r="BE204" s="143">
        <f t="shared" si="44"/>
        <v>0</v>
      </c>
      <c r="BF204" s="143">
        <f t="shared" si="45"/>
        <v>0</v>
      </c>
      <c r="BG204" s="143">
        <f t="shared" si="46"/>
        <v>0</v>
      </c>
      <c r="BH204" s="143">
        <f t="shared" si="47"/>
        <v>0</v>
      </c>
      <c r="BI204" s="143">
        <f t="shared" si="48"/>
        <v>0</v>
      </c>
      <c r="BJ204" s="17" t="s">
        <v>81</v>
      </c>
      <c r="BK204" s="143">
        <f t="shared" si="49"/>
        <v>0</v>
      </c>
      <c r="BL204" s="17" t="s">
        <v>489</v>
      </c>
      <c r="BM204" s="142" t="s">
        <v>9120</v>
      </c>
    </row>
    <row r="205" spans="2:65" s="1" customFormat="1" ht="21.75" customHeight="1">
      <c r="B205" s="32"/>
      <c r="C205" s="163" t="s">
        <v>1054</v>
      </c>
      <c r="D205" s="163" t="s">
        <v>1918</v>
      </c>
      <c r="E205" s="164" t="s">
        <v>9121</v>
      </c>
      <c r="F205" s="165" t="s">
        <v>9122</v>
      </c>
      <c r="G205" s="166" t="s">
        <v>131</v>
      </c>
      <c r="H205" s="167">
        <v>50</v>
      </c>
      <c r="I205" s="168"/>
      <c r="J205" s="169">
        <f t="shared" si="40"/>
        <v>0</v>
      </c>
      <c r="K205" s="165" t="s">
        <v>2158</v>
      </c>
      <c r="L205" s="170"/>
      <c r="M205" s="171" t="s">
        <v>19</v>
      </c>
      <c r="N205" s="172" t="s">
        <v>44</v>
      </c>
      <c r="P205" s="140">
        <f t="shared" si="41"/>
        <v>0</v>
      </c>
      <c r="Q205" s="140">
        <v>0</v>
      </c>
      <c r="R205" s="140">
        <f t="shared" si="42"/>
        <v>0</v>
      </c>
      <c r="S205" s="140">
        <v>0</v>
      </c>
      <c r="T205" s="141">
        <f t="shared" si="43"/>
        <v>0</v>
      </c>
      <c r="AR205" s="142" t="s">
        <v>678</v>
      </c>
      <c r="AT205" s="142" t="s">
        <v>1918</v>
      </c>
      <c r="AU205" s="142" t="s">
        <v>83</v>
      </c>
      <c r="AY205" s="17" t="s">
        <v>339</v>
      </c>
      <c r="BE205" s="143">
        <f t="shared" si="44"/>
        <v>0</v>
      </c>
      <c r="BF205" s="143">
        <f t="shared" si="45"/>
        <v>0</v>
      </c>
      <c r="BG205" s="143">
        <f t="shared" si="46"/>
        <v>0</v>
      </c>
      <c r="BH205" s="143">
        <f t="shared" si="47"/>
        <v>0</v>
      </c>
      <c r="BI205" s="143">
        <f t="shared" si="48"/>
        <v>0</v>
      </c>
      <c r="BJ205" s="17" t="s">
        <v>81</v>
      </c>
      <c r="BK205" s="143">
        <f t="shared" si="49"/>
        <v>0</v>
      </c>
      <c r="BL205" s="17" t="s">
        <v>489</v>
      </c>
      <c r="BM205" s="142" t="s">
        <v>9123</v>
      </c>
    </row>
    <row r="206" spans="2:65" s="1" customFormat="1" ht="24.2" customHeight="1">
      <c r="B206" s="32"/>
      <c r="C206" s="163" t="s">
        <v>1061</v>
      </c>
      <c r="D206" s="163" t="s">
        <v>1918</v>
      </c>
      <c r="E206" s="164" t="s">
        <v>9124</v>
      </c>
      <c r="F206" s="165" t="s">
        <v>9125</v>
      </c>
      <c r="G206" s="166" t="s">
        <v>131</v>
      </c>
      <c r="H206" s="167">
        <v>300</v>
      </c>
      <c r="I206" s="168"/>
      <c r="J206" s="169">
        <f t="shared" si="40"/>
        <v>0</v>
      </c>
      <c r="K206" s="165" t="s">
        <v>2158</v>
      </c>
      <c r="L206" s="170"/>
      <c r="M206" s="171" t="s">
        <v>19</v>
      </c>
      <c r="N206" s="172" t="s">
        <v>44</v>
      </c>
      <c r="P206" s="140">
        <f t="shared" si="41"/>
        <v>0</v>
      </c>
      <c r="Q206" s="140">
        <v>0</v>
      </c>
      <c r="R206" s="140">
        <f t="shared" si="42"/>
        <v>0</v>
      </c>
      <c r="S206" s="140">
        <v>0</v>
      </c>
      <c r="T206" s="141">
        <f t="shared" si="43"/>
        <v>0</v>
      </c>
      <c r="AR206" s="142" t="s">
        <v>678</v>
      </c>
      <c r="AT206" s="142" t="s">
        <v>1918</v>
      </c>
      <c r="AU206" s="142" t="s">
        <v>83</v>
      </c>
      <c r="AY206" s="17" t="s">
        <v>339</v>
      </c>
      <c r="BE206" s="143">
        <f t="shared" si="44"/>
        <v>0</v>
      </c>
      <c r="BF206" s="143">
        <f t="shared" si="45"/>
        <v>0</v>
      </c>
      <c r="BG206" s="143">
        <f t="shared" si="46"/>
        <v>0</v>
      </c>
      <c r="BH206" s="143">
        <f t="shared" si="47"/>
        <v>0</v>
      </c>
      <c r="BI206" s="143">
        <f t="shared" si="48"/>
        <v>0</v>
      </c>
      <c r="BJ206" s="17" t="s">
        <v>81</v>
      </c>
      <c r="BK206" s="143">
        <f t="shared" si="49"/>
        <v>0</v>
      </c>
      <c r="BL206" s="17" t="s">
        <v>489</v>
      </c>
      <c r="BM206" s="142" t="s">
        <v>9126</v>
      </c>
    </row>
    <row r="207" spans="2:65" s="1" customFormat="1" ht="44.25" customHeight="1">
      <c r="B207" s="32"/>
      <c r="C207" s="131" t="s">
        <v>1069</v>
      </c>
      <c r="D207" s="131" t="s">
        <v>342</v>
      </c>
      <c r="E207" s="132" t="s">
        <v>9127</v>
      </c>
      <c r="F207" s="133" t="s">
        <v>9128</v>
      </c>
      <c r="G207" s="134" t="s">
        <v>212</v>
      </c>
      <c r="H207" s="135">
        <v>1</v>
      </c>
      <c r="I207" s="136"/>
      <c r="J207" s="137">
        <f t="shared" si="40"/>
        <v>0</v>
      </c>
      <c r="K207" s="133" t="s">
        <v>345</v>
      </c>
      <c r="L207" s="32"/>
      <c r="M207" s="138" t="s">
        <v>19</v>
      </c>
      <c r="N207" s="139" t="s">
        <v>44</v>
      </c>
      <c r="P207" s="140">
        <f t="shared" si="41"/>
        <v>0</v>
      </c>
      <c r="Q207" s="140">
        <v>0</v>
      </c>
      <c r="R207" s="140">
        <f t="shared" si="42"/>
        <v>0</v>
      </c>
      <c r="S207" s="140">
        <v>0</v>
      </c>
      <c r="T207" s="141">
        <f t="shared" si="43"/>
        <v>0</v>
      </c>
      <c r="AR207" s="142" t="s">
        <v>489</v>
      </c>
      <c r="AT207" s="142" t="s">
        <v>342</v>
      </c>
      <c r="AU207" s="142" t="s">
        <v>83</v>
      </c>
      <c r="AY207" s="17" t="s">
        <v>339</v>
      </c>
      <c r="BE207" s="143">
        <f t="shared" si="44"/>
        <v>0</v>
      </c>
      <c r="BF207" s="143">
        <f t="shared" si="45"/>
        <v>0</v>
      </c>
      <c r="BG207" s="143">
        <f t="shared" si="46"/>
        <v>0</v>
      </c>
      <c r="BH207" s="143">
        <f t="shared" si="47"/>
        <v>0</v>
      </c>
      <c r="BI207" s="143">
        <f t="shared" si="48"/>
        <v>0</v>
      </c>
      <c r="BJ207" s="17" t="s">
        <v>81</v>
      </c>
      <c r="BK207" s="143">
        <f t="shared" si="49"/>
        <v>0</v>
      </c>
      <c r="BL207" s="17" t="s">
        <v>489</v>
      </c>
      <c r="BM207" s="142" t="s">
        <v>9129</v>
      </c>
    </row>
    <row r="208" spans="2:65" s="1" customFormat="1" ht="11.25">
      <c r="B208" s="32"/>
      <c r="D208" s="144" t="s">
        <v>348</v>
      </c>
      <c r="F208" s="145" t="s">
        <v>9130</v>
      </c>
      <c r="I208" s="146"/>
      <c r="L208" s="32"/>
      <c r="M208" s="147"/>
      <c r="T208" s="53"/>
      <c r="AT208" s="17" t="s">
        <v>348</v>
      </c>
      <c r="AU208" s="17" t="s">
        <v>83</v>
      </c>
    </row>
    <row r="209" spans="2:65" s="1" customFormat="1" ht="55.5" customHeight="1">
      <c r="B209" s="32"/>
      <c r="C209" s="131" t="s">
        <v>1086</v>
      </c>
      <c r="D209" s="131" t="s">
        <v>342</v>
      </c>
      <c r="E209" s="132" t="s">
        <v>9131</v>
      </c>
      <c r="F209" s="133" t="s">
        <v>9132</v>
      </c>
      <c r="G209" s="134" t="s">
        <v>212</v>
      </c>
      <c r="H209" s="135">
        <v>24</v>
      </c>
      <c r="I209" s="136"/>
      <c r="J209" s="137">
        <f>ROUND(I209*H209,2)</f>
        <v>0</v>
      </c>
      <c r="K209" s="133" t="s">
        <v>345</v>
      </c>
      <c r="L209" s="32"/>
      <c r="M209" s="138" t="s">
        <v>19</v>
      </c>
      <c r="N209" s="139" t="s">
        <v>44</v>
      </c>
      <c r="P209" s="140">
        <f>O209*H209</f>
        <v>0</v>
      </c>
      <c r="Q209" s="140">
        <v>0</v>
      </c>
      <c r="R209" s="140">
        <f>Q209*H209</f>
        <v>0</v>
      </c>
      <c r="S209" s="140">
        <v>0</v>
      </c>
      <c r="T209" s="141">
        <f>S209*H209</f>
        <v>0</v>
      </c>
      <c r="AR209" s="142" t="s">
        <v>489</v>
      </c>
      <c r="AT209" s="142" t="s">
        <v>342</v>
      </c>
      <c r="AU209" s="142" t="s">
        <v>83</v>
      </c>
      <c r="AY209" s="17" t="s">
        <v>339</v>
      </c>
      <c r="BE209" s="143">
        <f>IF(N209="základní",J209,0)</f>
        <v>0</v>
      </c>
      <c r="BF209" s="143">
        <f>IF(N209="snížená",J209,0)</f>
        <v>0</v>
      </c>
      <c r="BG209" s="143">
        <f>IF(N209="zákl. přenesená",J209,0)</f>
        <v>0</v>
      </c>
      <c r="BH209" s="143">
        <f>IF(N209="sníž. přenesená",J209,0)</f>
        <v>0</v>
      </c>
      <c r="BI209" s="143">
        <f>IF(N209="nulová",J209,0)</f>
        <v>0</v>
      </c>
      <c r="BJ209" s="17" t="s">
        <v>81</v>
      </c>
      <c r="BK209" s="143">
        <f>ROUND(I209*H209,2)</f>
        <v>0</v>
      </c>
      <c r="BL209" s="17" t="s">
        <v>489</v>
      </c>
      <c r="BM209" s="142" t="s">
        <v>9133</v>
      </c>
    </row>
    <row r="210" spans="2:65" s="1" customFormat="1" ht="11.25">
      <c r="B210" s="32"/>
      <c r="D210" s="144" t="s">
        <v>348</v>
      </c>
      <c r="F210" s="145" t="s">
        <v>9134</v>
      </c>
      <c r="I210" s="146"/>
      <c r="L210" s="32"/>
      <c r="M210" s="147"/>
      <c r="T210" s="53"/>
      <c r="AT210" s="17" t="s">
        <v>348</v>
      </c>
      <c r="AU210" s="17" t="s">
        <v>83</v>
      </c>
    </row>
    <row r="211" spans="2:65" s="1" customFormat="1" ht="37.9" customHeight="1">
      <c r="B211" s="32"/>
      <c r="C211" s="131" t="s">
        <v>1104</v>
      </c>
      <c r="D211" s="131" t="s">
        <v>342</v>
      </c>
      <c r="E211" s="132" t="s">
        <v>9135</v>
      </c>
      <c r="F211" s="133" t="s">
        <v>9136</v>
      </c>
      <c r="G211" s="134" t="s">
        <v>131</v>
      </c>
      <c r="H211" s="135">
        <v>3000</v>
      </c>
      <c r="I211" s="136"/>
      <c r="J211" s="137">
        <f>ROUND(I211*H211,2)</f>
        <v>0</v>
      </c>
      <c r="K211" s="133" t="s">
        <v>345</v>
      </c>
      <c r="L211" s="32"/>
      <c r="M211" s="138" t="s">
        <v>19</v>
      </c>
      <c r="N211" s="139" t="s">
        <v>44</v>
      </c>
      <c r="P211" s="140">
        <f>O211*H211</f>
        <v>0</v>
      </c>
      <c r="Q211" s="140">
        <v>0</v>
      </c>
      <c r="R211" s="140">
        <f>Q211*H211</f>
        <v>0</v>
      </c>
      <c r="S211" s="140">
        <v>0</v>
      </c>
      <c r="T211" s="141">
        <f>S211*H211</f>
        <v>0</v>
      </c>
      <c r="AR211" s="142" t="s">
        <v>489</v>
      </c>
      <c r="AT211" s="142" t="s">
        <v>342</v>
      </c>
      <c r="AU211" s="142" t="s">
        <v>83</v>
      </c>
      <c r="AY211" s="17" t="s">
        <v>339</v>
      </c>
      <c r="BE211" s="143">
        <f>IF(N211="základní",J211,0)</f>
        <v>0</v>
      </c>
      <c r="BF211" s="143">
        <f>IF(N211="snížená",J211,0)</f>
        <v>0</v>
      </c>
      <c r="BG211" s="143">
        <f>IF(N211="zákl. přenesená",J211,0)</f>
        <v>0</v>
      </c>
      <c r="BH211" s="143">
        <f>IF(N211="sníž. přenesená",J211,0)</f>
        <v>0</v>
      </c>
      <c r="BI211" s="143">
        <f>IF(N211="nulová",J211,0)</f>
        <v>0</v>
      </c>
      <c r="BJ211" s="17" t="s">
        <v>81</v>
      </c>
      <c r="BK211" s="143">
        <f>ROUND(I211*H211,2)</f>
        <v>0</v>
      </c>
      <c r="BL211" s="17" t="s">
        <v>489</v>
      </c>
      <c r="BM211" s="142" t="s">
        <v>9137</v>
      </c>
    </row>
    <row r="212" spans="2:65" s="1" customFormat="1" ht="11.25">
      <c r="B212" s="32"/>
      <c r="D212" s="144" t="s">
        <v>348</v>
      </c>
      <c r="F212" s="145" t="s">
        <v>9138</v>
      </c>
      <c r="I212" s="146"/>
      <c r="L212" s="32"/>
      <c r="M212" s="147"/>
      <c r="T212" s="53"/>
      <c r="AT212" s="17" t="s">
        <v>348</v>
      </c>
      <c r="AU212" s="17" t="s">
        <v>83</v>
      </c>
    </row>
    <row r="213" spans="2:65" s="1" customFormat="1" ht="44.25" customHeight="1">
      <c r="B213" s="32"/>
      <c r="C213" s="163" t="s">
        <v>1124</v>
      </c>
      <c r="D213" s="163" t="s">
        <v>1918</v>
      </c>
      <c r="E213" s="164" t="s">
        <v>9139</v>
      </c>
      <c r="F213" s="165" t="s">
        <v>9140</v>
      </c>
      <c r="G213" s="166" t="s">
        <v>131</v>
      </c>
      <c r="H213" s="167">
        <v>3450</v>
      </c>
      <c r="I213" s="168"/>
      <c r="J213" s="169">
        <f>ROUND(I213*H213,2)</f>
        <v>0</v>
      </c>
      <c r="K213" s="165" t="s">
        <v>345</v>
      </c>
      <c r="L213" s="170"/>
      <c r="M213" s="171" t="s">
        <v>19</v>
      </c>
      <c r="N213" s="172" t="s">
        <v>44</v>
      </c>
      <c r="P213" s="140">
        <f>O213*H213</f>
        <v>0</v>
      </c>
      <c r="Q213" s="140">
        <v>1.8000000000000001E-4</v>
      </c>
      <c r="R213" s="140">
        <f>Q213*H213</f>
        <v>0.621</v>
      </c>
      <c r="S213" s="140">
        <v>0</v>
      </c>
      <c r="T213" s="141">
        <f>S213*H213</f>
        <v>0</v>
      </c>
      <c r="AR213" s="142" t="s">
        <v>678</v>
      </c>
      <c r="AT213" s="142" t="s">
        <v>1918</v>
      </c>
      <c r="AU213" s="142" t="s">
        <v>83</v>
      </c>
      <c r="AY213" s="17" t="s">
        <v>339</v>
      </c>
      <c r="BE213" s="143">
        <f>IF(N213="základní",J213,0)</f>
        <v>0</v>
      </c>
      <c r="BF213" s="143">
        <f>IF(N213="snížená",J213,0)</f>
        <v>0</v>
      </c>
      <c r="BG213" s="143">
        <f>IF(N213="zákl. přenesená",J213,0)</f>
        <v>0</v>
      </c>
      <c r="BH213" s="143">
        <f>IF(N213="sníž. přenesená",J213,0)</f>
        <v>0</v>
      </c>
      <c r="BI213" s="143">
        <f>IF(N213="nulová",J213,0)</f>
        <v>0</v>
      </c>
      <c r="BJ213" s="17" t="s">
        <v>81</v>
      </c>
      <c r="BK213" s="143">
        <f>ROUND(I213*H213,2)</f>
        <v>0</v>
      </c>
      <c r="BL213" s="17" t="s">
        <v>489</v>
      </c>
      <c r="BM213" s="142" t="s">
        <v>9141</v>
      </c>
    </row>
    <row r="214" spans="2:65" s="12" customFormat="1" ht="11.25">
      <c r="B214" s="148"/>
      <c r="D214" s="149" t="s">
        <v>350</v>
      </c>
      <c r="F214" s="151" t="s">
        <v>9142</v>
      </c>
      <c r="H214" s="152">
        <v>3450</v>
      </c>
      <c r="I214" s="153"/>
      <c r="L214" s="148"/>
      <c r="M214" s="154"/>
      <c r="T214" s="155"/>
      <c r="AT214" s="150" t="s">
        <v>350</v>
      </c>
      <c r="AU214" s="150" t="s">
        <v>83</v>
      </c>
      <c r="AV214" s="12" t="s">
        <v>83</v>
      </c>
      <c r="AW214" s="12" t="s">
        <v>4</v>
      </c>
      <c r="AX214" s="12" t="s">
        <v>81</v>
      </c>
      <c r="AY214" s="150" t="s">
        <v>339</v>
      </c>
    </row>
    <row r="215" spans="2:65" s="1" customFormat="1" ht="44.25" customHeight="1">
      <c r="B215" s="32"/>
      <c r="C215" s="131" t="s">
        <v>1129</v>
      </c>
      <c r="D215" s="131" t="s">
        <v>342</v>
      </c>
      <c r="E215" s="132" t="s">
        <v>9143</v>
      </c>
      <c r="F215" s="133" t="s">
        <v>9144</v>
      </c>
      <c r="G215" s="134" t="s">
        <v>131</v>
      </c>
      <c r="H215" s="135">
        <v>16470</v>
      </c>
      <c r="I215" s="136"/>
      <c r="J215" s="137">
        <f>ROUND(I215*H215,2)</f>
        <v>0</v>
      </c>
      <c r="K215" s="133" t="s">
        <v>345</v>
      </c>
      <c r="L215" s="32"/>
      <c r="M215" s="138" t="s">
        <v>19</v>
      </c>
      <c r="N215" s="139" t="s">
        <v>44</v>
      </c>
      <c r="P215" s="140">
        <f>O215*H215</f>
        <v>0</v>
      </c>
      <c r="Q215" s="140">
        <v>0</v>
      </c>
      <c r="R215" s="140">
        <f>Q215*H215</f>
        <v>0</v>
      </c>
      <c r="S215" s="140">
        <v>0</v>
      </c>
      <c r="T215" s="141">
        <f>S215*H215</f>
        <v>0</v>
      </c>
      <c r="AR215" s="142" t="s">
        <v>489</v>
      </c>
      <c r="AT215" s="142" t="s">
        <v>342</v>
      </c>
      <c r="AU215" s="142" t="s">
        <v>83</v>
      </c>
      <c r="AY215" s="17" t="s">
        <v>339</v>
      </c>
      <c r="BE215" s="143">
        <f>IF(N215="základní",J215,0)</f>
        <v>0</v>
      </c>
      <c r="BF215" s="143">
        <f>IF(N215="snížená",J215,0)</f>
        <v>0</v>
      </c>
      <c r="BG215" s="143">
        <f>IF(N215="zákl. přenesená",J215,0)</f>
        <v>0</v>
      </c>
      <c r="BH215" s="143">
        <f>IF(N215="sníž. přenesená",J215,0)</f>
        <v>0</v>
      </c>
      <c r="BI215" s="143">
        <f>IF(N215="nulová",J215,0)</f>
        <v>0</v>
      </c>
      <c r="BJ215" s="17" t="s">
        <v>81</v>
      </c>
      <c r="BK215" s="143">
        <f>ROUND(I215*H215,2)</f>
        <v>0</v>
      </c>
      <c r="BL215" s="17" t="s">
        <v>489</v>
      </c>
      <c r="BM215" s="142" t="s">
        <v>9145</v>
      </c>
    </row>
    <row r="216" spans="2:65" s="1" customFormat="1" ht="11.25">
      <c r="B216" s="32"/>
      <c r="D216" s="144" t="s">
        <v>348</v>
      </c>
      <c r="F216" s="145" t="s">
        <v>9146</v>
      </c>
      <c r="I216" s="146"/>
      <c r="L216" s="32"/>
      <c r="M216" s="147"/>
      <c r="T216" s="53"/>
      <c r="AT216" s="17" t="s">
        <v>348</v>
      </c>
      <c r="AU216" s="17" t="s">
        <v>83</v>
      </c>
    </row>
    <row r="217" spans="2:65" s="1" customFormat="1" ht="49.15" customHeight="1">
      <c r="B217" s="32"/>
      <c r="C217" s="163" t="s">
        <v>1134</v>
      </c>
      <c r="D217" s="163" t="s">
        <v>1918</v>
      </c>
      <c r="E217" s="164" t="s">
        <v>9147</v>
      </c>
      <c r="F217" s="165" t="s">
        <v>9148</v>
      </c>
      <c r="G217" s="166" t="s">
        <v>131</v>
      </c>
      <c r="H217" s="167">
        <v>5175</v>
      </c>
      <c r="I217" s="168"/>
      <c r="J217" s="169">
        <f>ROUND(I217*H217,2)</f>
        <v>0</v>
      </c>
      <c r="K217" s="165" t="s">
        <v>345</v>
      </c>
      <c r="L217" s="170"/>
      <c r="M217" s="171" t="s">
        <v>19</v>
      </c>
      <c r="N217" s="172" t="s">
        <v>44</v>
      </c>
      <c r="P217" s="140">
        <f>O217*H217</f>
        <v>0</v>
      </c>
      <c r="Q217" s="140">
        <v>1.1E-4</v>
      </c>
      <c r="R217" s="140">
        <f>Q217*H217</f>
        <v>0.56925000000000003</v>
      </c>
      <c r="S217" s="140">
        <v>0</v>
      </c>
      <c r="T217" s="141">
        <f>S217*H217</f>
        <v>0</v>
      </c>
      <c r="AR217" s="142" t="s">
        <v>678</v>
      </c>
      <c r="AT217" s="142" t="s">
        <v>1918</v>
      </c>
      <c r="AU217" s="142" t="s">
        <v>83</v>
      </c>
      <c r="AY217" s="17" t="s">
        <v>339</v>
      </c>
      <c r="BE217" s="143">
        <f>IF(N217="základní",J217,0)</f>
        <v>0</v>
      </c>
      <c r="BF217" s="143">
        <f>IF(N217="snížená",J217,0)</f>
        <v>0</v>
      </c>
      <c r="BG217" s="143">
        <f>IF(N217="zákl. přenesená",J217,0)</f>
        <v>0</v>
      </c>
      <c r="BH217" s="143">
        <f>IF(N217="sníž. přenesená",J217,0)</f>
        <v>0</v>
      </c>
      <c r="BI217" s="143">
        <f>IF(N217="nulová",J217,0)</f>
        <v>0</v>
      </c>
      <c r="BJ217" s="17" t="s">
        <v>81</v>
      </c>
      <c r="BK217" s="143">
        <f>ROUND(I217*H217,2)</f>
        <v>0</v>
      </c>
      <c r="BL217" s="17" t="s">
        <v>489</v>
      </c>
      <c r="BM217" s="142" t="s">
        <v>9149</v>
      </c>
    </row>
    <row r="218" spans="2:65" s="12" customFormat="1" ht="11.25">
      <c r="B218" s="148"/>
      <c r="D218" s="149" t="s">
        <v>350</v>
      </c>
      <c r="F218" s="151" t="s">
        <v>9150</v>
      </c>
      <c r="H218" s="152">
        <v>5175</v>
      </c>
      <c r="I218" s="153"/>
      <c r="L218" s="148"/>
      <c r="M218" s="154"/>
      <c r="T218" s="155"/>
      <c r="AT218" s="150" t="s">
        <v>350</v>
      </c>
      <c r="AU218" s="150" t="s">
        <v>83</v>
      </c>
      <c r="AV218" s="12" t="s">
        <v>83</v>
      </c>
      <c r="AW218" s="12" t="s">
        <v>4</v>
      </c>
      <c r="AX218" s="12" t="s">
        <v>81</v>
      </c>
      <c r="AY218" s="150" t="s">
        <v>339</v>
      </c>
    </row>
    <row r="219" spans="2:65" s="1" customFormat="1" ht="24.2" customHeight="1">
      <c r="B219" s="32"/>
      <c r="C219" s="163" t="s">
        <v>1139</v>
      </c>
      <c r="D219" s="163" t="s">
        <v>1918</v>
      </c>
      <c r="E219" s="164" t="s">
        <v>9151</v>
      </c>
      <c r="F219" s="165" t="s">
        <v>9152</v>
      </c>
      <c r="G219" s="166" t="s">
        <v>131</v>
      </c>
      <c r="H219" s="167">
        <v>80.5</v>
      </c>
      <c r="I219" s="168"/>
      <c r="J219" s="169">
        <f>ROUND(I219*H219,2)</f>
        <v>0</v>
      </c>
      <c r="K219" s="165" t="s">
        <v>345</v>
      </c>
      <c r="L219" s="170"/>
      <c r="M219" s="171" t="s">
        <v>19</v>
      </c>
      <c r="N219" s="172" t="s">
        <v>44</v>
      </c>
      <c r="P219" s="140">
        <f>O219*H219</f>
        <v>0</v>
      </c>
      <c r="Q219" s="140">
        <v>1.2E-4</v>
      </c>
      <c r="R219" s="140">
        <f>Q219*H219</f>
        <v>9.6600000000000002E-3</v>
      </c>
      <c r="S219" s="140">
        <v>0</v>
      </c>
      <c r="T219" s="141">
        <f>S219*H219</f>
        <v>0</v>
      </c>
      <c r="AR219" s="142" t="s">
        <v>678</v>
      </c>
      <c r="AT219" s="142" t="s">
        <v>1918</v>
      </c>
      <c r="AU219" s="142" t="s">
        <v>83</v>
      </c>
      <c r="AY219" s="17" t="s">
        <v>339</v>
      </c>
      <c r="BE219" s="143">
        <f>IF(N219="základní",J219,0)</f>
        <v>0</v>
      </c>
      <c r="BF219" s="143">
        <f>IF(N219="snížená",J219,0)</f>
        <v>0</v>
      </c>
      <c r="BG219" s="143">
        <f>IF(N219="zákl. přenesená",J219,0)</f>
        <v>0</v>
      </c>
      <c r="BH219" s="143">
        <f>IF(N219="sníž. přenesená",J219,0)</f>
        <v>0</v>
      </c>
      <c r="BI219" s="143">
        <f>IF(N219="nulová",J219,0)</f>
        <v>0</v>
      </c>
      <c r="BJ219" s="17" t="s">
        <v>81</v>
      </c>
      <c r="BK219" s="143">
        <f>ROUND(I219*H219,2)</f>
        <v>0</v>
      </c>
      <c r="BL219" s="17" t="s">
        <v>489</v>
      </c>
      <c r="BM219" s="142" t="s">
        <v>9153</v>
      </c>
    </row>
    <row r="220" spans="2:65" s="12" customFormat="1" ht="11.25">
      <c r="B220" s="148"/>
      <c r="D220" s="149" t="s">
        <v>350</v>
      </c>
      <c r="F220" s="151" t="s">
        <v>9154</v>
      </c>
      <c r="H220" s="152">
        <v>80.5</v>
      </c>
      <c r="I220" s="153"/>
      <c r="L220" s="148"/>
      <c r="M220" s="154"/>
      <c r="T220" s="155"/>
      <c r="AT220" s="150" t="s">
        <v>350</v>
      </c>
      <c r="AU220" s="150" t="s">
        <v>83</v>
      </c>
      <c r="AV220" s="12" t="s">
        <v>83</v>
      </c>
      <c r="AW220" s="12" t="s">
        <v>4</v>
      </c>
      <c r="AX220" s="12" t="s">
        <v>81</v>
      </c>
      <c r="AY220" s="150" t="s">
        <v>339</v>
      </c>
    </row>
    <row r="221" spans="2:65" s="1" customFormat="1" ht="49.15" customHeight="1">
      <c r="B221" s="32"/>
      <c r="C221" s="163" t="s">
        <v>1146</v>
      </c>
      <c r="D221" s="163" t="s">
        <v>1918</v>
      </c>
      <c r="E221" s="164" t="s">
        <v>9155</v>
      </c>
      <c r="F221" s="165" t="s">
        <v>9156</v>
      </c>
      <c r="G221" s="166" t="s">
        <v>131</v>
      </c>
      <c r="H221" s="167">
        <v>7245</v>
      </c>
      <c r="I221" s="168"/>
      <c r="J221" s="169">
        <f>ROUND(I221*H221,2)</f>
        <v>0</v>
      </c>
      <c r="K221" s="165" t="s">
        <v>345</v>
      </c>
      <c r="L221" s="170"/>
      <c r="M221" s="171" t="s">
        <v>19</v>
      </c>
      <c r="N221" s="172" t="s">
        <v>44</v>
      </c>
      <c r="P221" s="140">
        <f>O221*H221</f>
        <v>0</v>
      </c>
      <c r="Q221" s="140">
        <v>1.2999999999999999E-4</v>
      </c>
      <c r="R221" s="140">
        <f>Q221*H221</f>
        <v>0.94184999999999997</v>
      </c>
      <c r="S221" s="140">
        <v>0</v>
      </c>
      <c r="T221" s="141">
        <f>S221*H221</f>
        <v>0</v>
      </c>
      <c r="AR221" s="142" t="s">
        <v>678</v>
      </c>
      <c r="AT221" s="142" t="s">
        <v>1918</v>
      </c>
      <c r="AU221" s="142" t="s">
        <v>83</v>
      </c>
      <c r="AY221" s="17" t="s">
        <v>339</v>
      </c>
      <c r="BE221" s="143">
        <f>IF(N221="základní",J221,0)</f>
        <v>0</v>
      </c>
      <c r="BF221" s="143">
        <f>IF(N221="snížená",J221,0)</f>
        <v>0</v>
      </c>
      <c r="BG221" s="143">
        <f>IF(N221="zákl. přenesená",J221,0)</f>
        <v>0</v>
      </c>
      <c r="BH221" s="143">
        <f>IF(N221="sníž. přenesená",J221,0)</f>
        <v>0</v>
      </c>
      <c r="BI221" s="143">
        <f>IF(N221="nulová",J221,0)</f>
        <v>0</v>
      </c>
      <c r="BJ221" s="17" t="s">
        <v>81</v>
      </c>
      <c r="BK221" s="143">
        <f>ROUND(I221*H221,2)</f>
        <v>0</v>
      </c>
      <c r="BL221" s="17" t="s">
        <v>489</v>
      </c>
      <c r="BM221" s="142" t="s">
        <v>9157</v>
      </c>
    </row>
    <row r="222" spans="2:65" s="12" customFormat="1" ht="11.25">
      <c r="B222" s="148"/>
      <c r="D222" s="149" t="s">
        <v>350</v>
      </c>
      <c r="F222" s="151" t="s">
        <v>9158</v>
      </c>
      <c r="H222" s="152">
        <v>7245</v>
      </c>
      <c r="I222" s="153"/>
      <c r="L222" s="148"/>
      <c r="M222" s="154"/>
      <c r="T222" s="155"/>
      <c r="AT222" s="150" t="s">
        <v>350</v>
      </c>
      <c r="AU222" s="150" t="s">
        <v>83</v>
      </c>
      <c r="AV222" s="12" t="s">
        <v>83</v>
      </c>
      <c r="AW222" s="12" t="s">
        <v>4</v>
      </c>
      <c r="AX222" s="12" t="s">
        <v>81</v>
      </c>
      <c r="AY222" s="150" t="s">
        <v>339</v>
      </c>
    </row>
    <row r="223" spans="2:65" s="1" customFormat="1" ht="49.15" customHeight="1">
      <c r="B223" s="32"/>
      <c r="C223" s="163" t="s">
        <v>1156</v>
      </c>
      <c r="D223" s="163" t="s">
        <v>1918</v>
      </c>
      <c r="E223" s="164" t="s">
        <v>9159</v>
      </c>
      <c r="F223" s="165" t="s">
        <v>9160</v>
      </c>
      <c r="G223" s="166" t="s">
        <v>131</v>
      </c>
      <c r="H223" s="167">
        <v>6440</v>
      </c>
      <c r="I223" s="168"/>
      <c r="J223" s="169">
        <f>ROUND(I223*H223,2)</f>
        <v>0</v>
      </c>
      <c r="K223" s="165" t="s">
        <v>345</v>
      </c>
      <c r="L223" s="170"/>
      <c r="M223" s="171" t="s">
        <v>19</v>
      </c>
      <c r="N223" s="172" t="s">
        <v>44</v>
      </c>
      <c r="P223" s="140">
        <f>O223*H223</f>
        <v>0</v>
      </c>
      <c r="Q223" s="140">
        <v>1.7000000000000001E-4</v>
      </c>
      <c r="R223" s="140">
        <f>Q223*H223</f>
        <v>1.0948</v>
      </c>
      <c r="S223" s="140">
        <v>0</v>
      </c>
      <c r="T223" s="141">
        <f>S223*H223</f>
        <v>0</v>
      </c>
      <c r="AR223" s="142" t="s">
        <v>678</v>
      </c>
      <c r="AT223" s="142" t="s">
        <v>1918</v>
      </c>
      <c r="AU223" s="142" t="s">
        <v>83</v>
      </c>
      <c r="AY223" s="17" t="s">
        <v>339</v>
      </c>
      <c r="BE223" s="143">
        <f>IF(N223="základní",J223,0)</f>
        <v>0</v>
      </c>
      <c r="BF223" s="143">
        <f>IF(N223="snížená",J223,0)</f>
        <v>0</v>
      </c>
      <c r="BG223" s="143">
        <f>IF(N223="zákl. přenesená",J223,0)</f>
        <v>0</v>
      </c>
      <c r="BH223" s="143">
        <f>IF(N223="sníž. přenesená",J223,0)</f>
        <v>0</v>
      </c>
      <c r="BI223" s="143">
        <f>IF(N223="nulová",J223,0)</f>
        <v>0</v>
      </c>
      <c r="BJ223" s="17" t="s">
        <v>81</v>
      </c>
      <c r="BK223" s="143">
        <f>ROUND(I223*H223,2)</f>
        <v>0</v>
      </c>
      <c r="BL223" s="17" t="s">
        <v>489</v>
      </c>
      <c r="BM223" s="142" t="s">
        <v>9161</v>
      </c>
    </row>
    <row r="224" spans="2:65" s="12" customFormat="1" ht="11.25">
      <c r="B224" s="148"/>
      <c r="D224" s="149" t="s">
        <v>350</v>
      </c>
      <c r="F224" s="151" t="s">
        <v>9162</v>
      </c>
      <c r="H224" s="152">
        <v>6440</v>
      </c>
      <c r="I224" s="153"/>
      <c r="L224" s="148"/>
      <c r="M224" s="154"/>
      <c r="T224" s="155"/>
      <c r="AT224" s="150" t="s">
        <v>350</v>
      </c>
      <c r="AU224" s="150" t="s">
        <v>83</v>
      </c>
      <c r="AV224" s="12" t="s">
        <v>83</v>
      </c>
      <c r="AW224" s="12" t="s">
        <v>4</v>
      </c>
      <c r="AX224" s="12" t="s">
        <v>81</v>
      </c>
      <c r="AY224" s="150" t="s">
        <v>339</v>
      </c>
    </row>
    <row r="225" spans="2:65" s="1" customFormat="1" ht="37.9" customHeight="1">
      <c r="B225" s="32"/>
      <c r="C225" s="131" t="s">
        <v>2496</v>
      </c>
      <c r="D225" s="131" t="s">
        <v>342</v>
      </c>
      <c r="E225" s="132" t="s">
        <v>9163</v>
      </c>
      <c r="F225" s="133" t="s">
        <v>9164</v>
      </c>
      <c r="G225" s="134" t="s">
        <v>131</v>
      </c>
      <c r="H225" s="135">
        <v>680</v>
      </c>
      <c r="I225" s="136"/>
      <c r="J225" s="137">
        <f>ROUND(I225*H225,2)</f>
        <v>0</v>
      </c>
      <c r="K225" s="133" t="s">
        <v>345</v>
      </c>
      <c r="L225" s="32"/>
      <c r="M225" s="138" t="s">
        <v>19</v>
      </c>
      <c r="N225" s="139" t="s">
        <v>44</v>
      </c>
      <c r="P225" s="140">
        <f>O225*H225</f>
        <v>0</v>
      </c>
      <c r="Q225" s="140">
        <v>0</v>
      </c>
      <c r="R225" s="140">
        <f>Q225*H225</f>
        <v>0</v>
      </c>
      <c r="S225" s="140">
        <v>0</v>
      </c>
      <c r="T225" s="141">
        <f>S225*H225</f>
        <v>0</v>
      </c>
      <c r="AR225" s="142" t="s">
        <v>489</v>
      </c>
      <c r="AT225" s="142" t="s">
        <v>342</v>
      </c>
      <c r="AU225" s="142" t="s">
        <v>83</v>
      </c>
      <c r="AY225" s="17" t="s">
        <v>339</v>
      </c>
      <c r="BE225" s="143">
        <f>IF(N225="základní",J225,0)</f>
        <v>0</v>
      </c>
      <c r="BF225" s="143">
        <f>IF(N225="snížená",J225,0)</f>
        <v>0</v>
      </c>
      <c r="BG225" s="143">
        <f>IF(N225="zákl. přenesená",J225,0)</f>
        <v>0</v>
      </c>
      <c r="BH225" s="143">
        <f>IF(N225="sníž. přenesená",J225,0)</f>
        <v>0</v>
      </c>
      <c r="BI225" s="143">
        <f>IF(N225="nulová",J225,0)</f>
        <v>0</v>
      </c>
      <c r="BJ225" s="17" t="s">
        <v>81</v>
      </c>
      <c r="BK225" s="143">
        <f>ROUND(I225*H225,2)</f>
        <v>0</v>
      </c>
      <c r="BL225" s="17" t="s">
        <v>489</v>
      </c>
      <c r="BM225" s="142" t="s">
        <v>9165</v>
      </c>
    </row>
    <row r="226" spans="2:65" s="1" customFormat="1" ht="11.25">
      <c r="B226" s="32"/>
      <c r="D226" s="144" t="s">
        <v>348</v>
      </c>
      <c r="F226" s="145" t="s">
        <v>9166</v>
      </c>
      <c r="I226" s="146"/>
      <c r="L226" s="32"/>
      <c r="M226" s="147"/>
      <c r="T226" s="53"/>
      <c r="AT226" s="17" t="s">
        <v>348</v>
      </c>
      <c r="AU226" s="17" t="s">
        <v>83</v>
      </c>
    </row>
    <row r="227" spans="2:65" s="1" customFormat="1" ht="49.15" customHeight="1">
      <c r="B227" s="32"/>
      <c r="C227" s="163" t="s">
        <v>152</v>
      </c>
      <c r="D227" s="163" t="s">
        <v>1918</v>
      </c>
      <c r="E227" s="164" t="s">
        <v>9167</v>
      </c>
      <c r="F227" s="165" t="s">
        <v>9168</v>
      </c>
      <c r="G227" s="166" t="s">
        <v>131</v>
      </c>
      <c r="H227" s="167">
        <v>609.5</v>
      </c>
      <c r="I227" s="168"/>
      <c r="J227" s="169">
        <f>ROUND(I227*H227,2)</f>
        <v>0</v>
      </c>
      <c r="K227" s="165" t="s">
        <v>345</v>
      </c>
      <c r="L227" s="170"/>
      <c r="M227" s="171" t="s">
        <v>19</v>
      </c>
      <c r="N227" s="172" t="s">
        <v>44</v>
      </c>
      <c r="P227" s="140">
        <f>O227*H227</f>
        <v>0</v>
      </c>
      <c r="Q227" s="140">
        <v>1.8000000000000001E-4</v>
      </c>
      <c r="R227" s="140">
        <f>Q227*H227</f>
        <v>0.10971</v>
      </c>
      <c r="S227" s="140">
        <v>0</v>
      </c>
      <c r="T227" s="141">
        <f>S227*H227</f>
        <v>0</v>
      </c>
      <c r="AR227" s="142" t="s">
        <v>678</v>
      </c>
      <c r="AT227" s="142" t="s">
        <v>1918</v>
      </c>
      <c r="AU227" s="142" t="s">
        <v>83</v>
      </c>
      <c r="AY227" s="17" t="s">
        <v>339</v>
      </c>
      <c r="BE227" s="143">
        <f>IF(N227="základní",J227,0)</f>
        <v>0</v>
      </c>
      <c r="BF227" s="143">
        <f>IF(N227="snížená",J227,0)</f>
        <v>0</v>
      </c>
      <c r="BG227" s="143">
        <f>IF(N227="zákl. přenesená",J227,0)</f>
        <v>0</v>
      </c>
      <c r="BH227" s="143">
        <f>IF(N227="sníž. přenesená",J227,0)</f>
        <v>0</v>
      </c>
      <c r="BI227" s="143">
        <f>IF(N227="nulová",J227,0)</f>
        <v>0</v>
      </c>
      <c r="BJ227" s="17" t="s">
        <v>81</v>
      </c>
      <c r="BK227" s="143">
        <f>ROUND(I227*H227,2)</f>
        <v>0</v>
      </c>
      <c r="BL227" s="17" t="s">
        <v>489</v>
      </c>
      <c r="BM227" s="142" t="s">
        <v>9169</v>
      </c>
    </row>
    <row r="228" spans="2:65" s="12" customFormat="1" ht="11.25">
      <c r="B228" s="148"/>
      <c r="D228" s="149" t="s">
        <v>350</v>
      </c>
      <c r="F228" s="151" t="s">
        <v>9170</v>
      </c>
      <c r="H228" s="152">
        <v>609.5</v>
      </c>
      <c r="I228" s="153"/>
      <c r="L228" s="148"/>
      <c r="M228" s="154"/>
      <c r="T228" s="155"/>
      <c r="AT228" s="150" t="s">
        <v>350</v>
      </c>
      <c r="AU228" s="150" t="s">
        <v>83</v>
      </c>
      <c r="AV228" s="12" t="s">
        <v>83</v>
      </c>
      <c r="AW228" s="12" t="s">
        <v>4</v>
      </c>
      <c r="AX228" s="12" t="s">
        <v>81</v>
      </c>
      <c r="AY228" s="150" t="s">
        <v>339</v>
      </c>
    </row>
    <row r="229" spans="2:65" s="1" customFormat="1" ht="49.15" customHeight="1">
      <c r="B229" s="32"/>
      <c r="C229" s="163" t="s">
        <v>2554</v>
      </c>
      <c r="D229" s="163" t="s">
        <v>1918</v>
      </c>
      <c r="E229" s="164" t="s">
        <v>9171</v>
      </c>
      <c r="F229" s="165" t="s">
        <v>9172</v>
      </c>
      <c r="G229" s="166" t="s">
        <v>131</v>
      </c>
      <c r="H229" s="167">
        <v>172.5</v>
      </c>
      <c r="I229" s="168"/>
      <c r="J229" s="169">
        <f>ROUND(I229*H229,2)</f>
        <v>0</v>
      </c>
      <c r="K229" s="165" t="s">
        <v>345</v>
      </c>
      <c r="L229" s="170"/>
      <c r="M229" s="171" t="s">
        <v>19</v>
      </c>
      <c r="N229" s="172" t="s">
        <v>44</v>
      </c>
      <c r="P229" s="140">
        <f>O229*H229</f>
        <v>0</v>
      </c>
      <c r="Q229" s="140">
        <v>2.4000000000000001E-4</v>
      </c>
      <c r="R229" s="140">
        <f>Q229*H229</f>
        <v>4.1399999999999999E-2</v>
      </c>
      <c r="S229" s="140">
        <v>0</v>
      </c>
      <c r="T229" s="141">
        <f>S229*H229</f>
        <v>0</v>
      </c>
      <c r="AR229" s="142" t="s">
        <v>678</v>
      </c>
      <c r="AT229" s="142" t="s">
        <v>1918</v>
      </c>
      <c r="AU229" s="142" t="s">
        <v>83</v>
      </c>
      <c r="AY229" s="17" t="s">
        <v>339</v>
      </c>
      <c r="BE229" s="143">
        <f>IF(N229="základní",J229,0)</f>
        <v>0</v>
      </c>
      <c r="BF229" s="143">
        <f>IF(N229="snížená",J229,0)</f>
        <v>0</v>
      </c>
      <c r="BG229" s="143">
        <f>IF(N229="zákl. přenesená",J229,0)</f>
        <v>0</v>
      </c>
      <c r="BH229" s="143">
        <f>IF(N229="sníž. přenesená",J229,0)</f>
        <v>0</v>
      </c>
      <c r="BI229" s="143">
        <f>IF(N229="nulová",J229,0)</f>
        <v>0</v>
      </c>
      <c r="BJ229" s="17" t="s">
        <v>81</v>
      </c>
      <c r="BK229" s="143">
        <f>ROUND(I229*H229,2)</f>
        <v>0</v>
      </c>
      <c r="BL229" s="17" t="s">
        <v>489</v>
      </c>
      <c r="BM229" s="142" t="s">
        <v>9173</v>
      </c>
    </row>
    <row r="230" spans="2:65" s="12" customFormat="1" ht="11.25">
      <c r="B230" s="148"/>
      <c r="D230" s="149" t="s">
        <v>350</v>
      </c>
      <c r="F230" s="151" t="s">
        <v>9174</v>
      </c>
      <c r="H230" s="152">
        <v>172.5</v>
      </c>
      <c r="I230" s="153"/>
      <c r="L230" s="148"/>
      <c r="M230" s="154"/>
      <c r="T230" s="155"/>
      <c r="AT230" s="150" t="s">
        <v>350</v>
      </c>
      <c r="AU230" s="150" t="s">
        <v>83</v>
      </c>
      <c r="AV230" s="12" t="s">
        <v>83</v>
      </c>
      <c r="AW230" s="12" t="s">
        <v>4</v>
      </c>
      <c r="AX230" s="12" t="s">
        <v>81</v>
      </c>
      <c r="AY230" s="150" t="s">
        <v>339</v>
      </c>
    </row>
    <row r="231" spans="2:65" s="1" customFormat="1" ht="44.25" customHeight="1">
      <c r="B231" s="32"/>
      <c r="C231" s="131" t="s">
        <v>2560</v>
      </c>
      <c r="D231" s="131" t="s">
        <v>342</v>
      </c>
      <c r="E231" s="132" t="s">
        <v>9175</v>
      </c>
      <c r="F231" s="133" t="s">
        <v>9176</v>
      </c>
      <c r="G231" s="134" t="s">
        <v>131</v>
      </c>
      <c r="H231" s="135">
        <v>35</v>
      </c>
      <c r="I231" s="136"/>
      <c r="J231" s="137">
        <f>ROUND(I231*H231,2)</f>
        <v>0</v>
      </c>
      <c r="K231" s="133" t="s">
        <v>345</v>
      </c>
      <c r="L231" s="32"/>
      <c r="M231" s="138" t="s">
        <v>19</v>
      </c>
      <c r="N231" s="139" t="s">
        <v>44</v>
      </c>
      <c r="P231" s="140">
        <f>O231*H231</f>
        <v>0</v>
      </c>
      <c r="Q231" s="140">
        <v>0</v>
      </c>
      <c r="R231" s="140">
        <f>Q231*H231</f>
        <v>0</v>
      </c>
      <c r="S231" s="140">
        <v>0</v>
      </c>
      <c r="T231" s="141">
        <f>S231*H231</f>
        <v>0</v>
      </c>
      <c r="AR231" s="142" t="s">
        <v>489</v>
      </c>
      <c r="AT231" s="142" t="s">
        <v>342</v>
      </c>
      <c r="AU231" s="142" t="s">
        <v>83</v>
      </c>
      <c r="AY231" s="17" t="s">
        <v>339</v>
      </c>
      <c r="BE231" s="143">
        <f>IF(N231="základní",J231,0)</f>
        <v>0</v>
      </c>
      <c r="BF231" s="143">
        <f>IF(N231="snížená",J231,0)</f>
        <v>0</v>
      </c>
      <c r="BG231" s="143">
        <f>IF(N231="zákl. přenesená",J231,0)</f>
        <v>0</v>
      </c>
      <c r="BH231" s="143">
        <f>IF(N231="sníž. přenesená",J231,0)</f>
        <v>0</v>
      </c>
      <c r="BI231" s="143">
        <f>IF(N231="nulová",J231,0)</f>
        <v>0</v>
      </c>
      <c r="BJ231" s="17" t="s">
        <v>81</v>
      </c>
      <c r="BK231" s="143">
        <f>ROUND(I231*H231,2)</f>
        <v>0</v>
      </c>
      <c r="BL231" s="17" t="s">
        <v>489</v>
      </c>
      <c r="BM231" s="142" t="s">
        <v>9177</v>
      </c>
    </row>
    <row r="232" spans="2:65" s="1" customFormat="1" ht="11.25">
      <c r="B232" s="32"/>
      <c r="D232" s="144" t="s">
        <v>348</v>
      </c>
      <c r="F232" s="145" t="s">
        <v>9178</v>
      </c>
      <c r="I232" s="146"/>
      <c r="L232" s="32"/>
      <c r="M232" s="147"/>
      <c r="T232" s="53"/>
      <c r="AT232" s="17" t="s">
        <v>348</v>
      </c>
      <c r="AU232" s="17" t="s">
        <v>83</v>
      </c>
    </row>
    <row r="233" spans="2:65" s="1" customFormat="1" ht="49.15" customHeight="1">
      <c r="B233" s="32"/>
      <c r="C233" s="163" t="s">
        <v>2568</v>
      </c>
      <c r="D233" s="163" t="s">
        <v>1918</v>
      </c>
      <c r="E233" s="164" t="s">
        <v>9179</v>
      </c>
      <c r="F233" s="165" t="s">
        <v>9180</v>
      </c>
      <c r="G233" s="166" t="s">
        <v>131</v>
      </c>
      <c r="H233" s="167">
        <v>40.25</v>
      </c>
      <c r="I233" s="168"/>
      <c r="J233" s="169">
        <f>ROUND(I233*H233,2)</f>
        <v>0</v>
      </c>
      <c r="K233" s="165" t="s">
        <v>2158</v>
      </c>
      <c r="L233" s="170"/>
      <c r="M233" s="171" t="s">
        <v>19</v>
      </c>
      <c r="N233" s="172" t="s">
        <v>44</v>
      </c>
      <c r="P233" s="140">
        <f>O233*H233</f>
        <v>0</v>
      </c>
      <c r="Q233" s="140">
        <v>3.7499999999999999E-3</v>
      </c>
      <c r="R233" s="140">
        <f>Q233*H233</f>
        <v>0.1509375</v>
      </c>
      <c r="S233" s="140">
        <v>0</v>
      </c>
      <c r="T233" s="141">
        <f>S233*H233</f>
        <v>0</v>
      </c>
      <c r="AR233" s="142" t="s">
        <v>678</v>
      </c>
      <c r="AT233" s="142" t="s">
        <v>1918</v>
      </c>
      <c r="AU233" s="142" t="s">
        <v>83</v>
      </c>
      <c r="AY233" s="17" t="s">
        <v>339</v>
      </c>
      <c r="BE233" s="143">
        <f>IF(N233="základní",J233,0)</f>
        <v>0</v>
      </c>
      <c r="BF233" s="143">
        <f>IF(N233="snížená",J233,0)</f>
        <v>0</v>
      </c>
      <c r="BG233" s="143">
        <f>IF(N233="zákl. přenesená",J233,0)</f>
        <v>0</v>
      </c>
      <c r="BH233" s="143">
        <f>IF(N233="sníž. přenesená",J233,0)</f>
        <v>0</v>
      </c>
      <c r="BI233" s="143">
        <f>IF(N233="nulová",J233,0)</f>
        <v>0</v>
      </c>
      <c r="BJ233" s="17" t="s">
        <v>81</v>
      </c>
      <c r="BK233" s="143">
        <f>ROUND(I233*H233,2)</f>
        <v>0</v>
      </c>
      <c r="BL233" s="17" t="s">
        <v>489</v>
      </c>
      <c r="BM233" s="142" t="s">
        <v>9181</v>
      </c>
    </row>
    <row r="234" spans="2:65" s="12" customFormat="1" ht="11.25">
      <c r="B234" s="148"/>
      <c r="D234" s="149" t="s">
        <v>350</v>
      </c>
      <c r="F234" s="151" t="s">
        <v>9182</v>
      </c>
      <c r="H234" s="152">
        <v>40.25</v>
      </c>
      <c r="I234" s="153"/>
      <c r="L234" s="148"/>
      <c r="M234" s="154"/>
      <c r="T234" s="155"/>
      <c r="AT234" s="150" t="s">
        <v>350</v>
      </c>
      <c r="AU234" s="150" t="s">
        <v>83</v>
      </c>
      <c r="AV234" s="12" t="s">
        <v>83</v>
      </c>
      <c r="AW234" s="12" t="s">
        <v>4</v>
      </c>
      <c r="AX234" s="12" t="s">
        <v>81</v>
      </c>
      <c r="AY234" s="150" t="s">
        <v>339</v>
      </c>
    </row>
    <row r="235" spans="2:65" s="1" customFormat="1" ht="44.25" customHeight="1">
      <c r="B235" s="32"/>
      <c r="C235" s="131" t="s">
        <v>2574</v>
      </c>
      <c r="D235" s="131" t="s">
        <v>342</v>
      </c>
      <c r="E235" s="132" t="s">
        <v>9183</v>
      </c>
      <c r="F235" s="133" t="s">
        <v>9184</v>
      </c>
      <c r="G235" s="134" t="s">
        <v>131</v>
      </c>
      <c r="H235" s="135">
        <v>40</v>
      </c>
      <c r="I235" s="136"/>
      <c r="J235" s="137">
        <f>ROUND(I235*H235,2)</f>
        <v>0</v>
      </c>
      <c r="K235" s="133" t="s">
        <v>345</v>
      </c>
      <c r="L235" s="32"/>
      <c r="M235" s="138" t="s">
        <v>19</v>
      </c>
      <c r="N235" s="139" t="s">
        <v>44</v>
      </c>
      <c r="P235" s="140">
        <f>O235*H235</f>
        <v>0</v>
      </c>
      <c r="Q235" s="140">
        <v>0</v>
      </c>
      <c r="R235" s="140">
        <f>Q235*H235</f>
        <v>0</v>
      </c>
      <c r="S235" s="140">
        <v>0</v>
      </c>
      <c r="T235" s="141">
        <f>S235*H235</f>
        <v>0</v>
      </c>
      <c r="AR235" s="142" t="s">
        <v>489</v>
      </c>
      <c r="AT235" s="142" t="s">
        <v>342</v>
      </c>
      <c r="AU235" s="142" t="s">
        <v>83</v>
      </c>
      <c r="AY235" s="17" t="s">
        <v>339</v>
      </c>
      <c r="BE235" s="143">
        <f>IF(N235="základní",J235,0)</f>
        <v>0</v>
      </c>
      <c r="BF235" s="143">
        <f>IF(N235="snížená",J235,0)</f>
        <v>0</v>
      </c>
      <c r="BG235" s="143">
        <f>IF(N235="zákl. přenesená",J235,0)</f>
        <v>0</v>
      </c>
      <c r="BH235" s="143">
        <f>IF(N235="sníž. přenesená",J235,0)</f>
        <v>0</v>
      </c>
      <c r="BI235" s="143">
        <f>IF(N235="nulová",J235,0)</f>
        <v>0</v>
      </c>
      <c r="BJ235" s="17" t="s">
        <v>81</v>
      </c>
      <c r="BK235" s="143">
        <f>ROUND(I235*H235,2)</f>
        <v>0</v>
      </c>
      <c r="BL235" s="17" t="s">
        <v>489</v>
      </c>
      <c r="BM235" s="142" t="s">
        <v>9185</v>
      </c>
    </row>
    <row r="236" spans="2:65" s="1" customFormat="1" ht="11.25">
      <c r="B236" s="32"/>
      <c r="D236" s="144" t="s">
        <v>348</v>
      </c>
      <c r="F236" s="145" t="s">
        <v>9186</v>
      </c>
      <c r="I236" s="146"/>
      <c r="L236" s="32"/>
      <c r="M236" s="147"/>
      <c r="T236" s="53"/>
      <c r="AT236" s="17" t="s">
        <v>348</v>
      </c>
      <c r="AU236" s="17" t="s">
        <v>83</v>
      </c>
    </row>
    <row r="237" spans="2:65" s="1" customFormat="1" ht="24.2" customHeight="1">
      <c r="B237" s="32"/>
      <c r="C237" s="163" t="s">
        <v>2581</v>
      </c>
      <c r="D237" s="163" t="s">
        <v>1918</v>
      </c>
      <c r="E237" s="164" t="s">
        <v>9187</v>
      </c>
      <c r="F237" s="165" t="s">
        <v>9188</v>
      </c>
      <c r="G237" s="166" t="s">
        <v>131</v>
      </c>
      <c r="H237" s="167">
        <v>46</v>
      </c>
      <c r="I237" s="168"/>
      <c r="J237" s="169">
        <f>ROUND(I237*H237,2)</f>
        <v>0</v>
      </c>
      <c r="K237" s="165" t="s">
        <v>2158</v>
      </c>
      <c r="L237" s="170"/>
      <c r="M237" s="171" t="s">
        <v>19</v>
      </c>
      <c r="N237" s="172" t="s">
        <v>44</v>
      </c>
      <c r="P237" s="140">
        <f>O237*H237</f>
        <v>0</v>
      </c>
      <c r="Q237" s="140">
        <v>3.81E-3</v>
      </c>
      <c r="R237" s="140">
        <f>Q237*H237</f>
        <v>0.17526</v>
      </c>
      <c r="S237" s="140">
        <v>0</v>
      </c>
      <c r="T237" s="141">
        <f>S237*H237</f>
        <v>0</v>
      </c>
      <c r="AR237" s="142" t="s">
        <v>678</v>
      </c>
      <c r="AT237" s="142" t="s">
        <v>1918</v>
      </c>
      <c r="AU237" s="142" t="s">
        <v>83</v>
      </c>
      <c r="AY237" s="17" t="s">
        <v>339</v>
      </c>
      <c r="BE237" s="143">
        <f>IF(N237="základní",J237,0)</f>
        <v>0</v>
      </c>
      <c r="BF237" s="143">
        <f>IF(N237="snížená",J237,0)</f>
        <v>0</v>
      </c>
      <c r="BG237" s="143">
        <f>IF(N237="zákl. přenesená",J237,0)</f>
        <v>0</v>
      </c>
      <c r="BH237" s="143">
        <f>IF(N237="sníž. přenesená",J237,0)</f>
        <v>0</v>
      </c>
      <c r="BI237" s="143">
        <f>IF(N237="nulová",J237,0)</f>
        <v>0</v>
      </c>
      <c r="BJ237" s="17" t="s">
        <v>81</v>
      </c>
      <c r="BK237" s="143">
        <f>ROUND(I237*H237,2)</f>
        <v>0</v>
      </c>
      <c r="BL237" s="17" t="s">
        <v>489</v>
      </c>
      <c r="BM237" s="142" t="s">
        <v>9189</v>
      </c>
    </row>
    <row r="238" spans="2:65" s="12" customFormat="1" ht="11.25">
      <c r="B238" s="148"/>
      <c r="D238" s="149" t="s">
        <v>350</v>
      </c>
      <c r="F238" s="151" t="s">
        <v>9190</v>
      </c>
      <c r="H238" s="152">
        <v>46</v>
      </c>
      <c r="I238" s="153"/>
      <c r="L238" s="148"/>
      <c r="M238" s="154"/>
      <c r="T238" s="155"/>
      <c r="AT238" s="150" t="s">
        <v>350</v>
      </c>
      <c r="AU238" s="150" t="s">
        <v>83</v>
      </c>
      <c r="AV238" s="12" t="s">
        <v>83</v>
      </c>
      <c r="AW238" s="12" t="s">
        <v>4</v>
      </c>
      <c r="AX238" s="12" t="s">
        <v>81</v>
      </c>
      <c r="AY238" s="150" t="s">
        <v>339</v>
      </c>
    </row>
    <row r="239" spans="2:65" s="1" customFormat="1" ht="21.75" customHeight="1">
      <c r="B239" s="32"/>
      <c r="C239" s="131" t="s">
        <v>2591</v>
      </c>
      <c r="D239" s="131" t="s">
        <v>342</v>
      </c>
      <c r="E239" s="132" t="s">
        <v>9191</v>
      </c>
      <c r="F239" s="133" t="s">
        <v>9192</v>
      </c>
      <c r="G239" s="134" t="s">
        <v>131</v>
      </c>
      <c r="H239" s="135">
        <v>800</v>
      </c>
      <c r="I239" s="136"/>
      <c r="J239" s="137">
        <f>ROUND(I239*H239,2)</f>
        <v>0</v>
      </c>
      <c r="K239" s="133" t="s">
        <v>2158</v>
      </c>
      <c r="L239" s="32"/>
      <c r="M239" s="138" t="s">
        <v>19</v>
      </c>
      <c r="N239" s="139" t="s">
        <v>44</v>
      </c>
      <c r="P239" s="140">
        <f>O239*H239</f>
        <v>0</v>
      </c>
      <c r="Q239" s="140">
        <v>0</v>
      </c>
      <c r="R239" s="140">
        <f>Q239*H239</f>
        <v>0</v>
      </c>
      <c r="S239" s="140">
        <v>0</v>
      </c>
      <c r="T239" s="141">
        <f>S239*H239</f>
        <v>0</v>
      </c>
      <c r="AR239" s="142" t="s">
        <v>489</v>
      </c>
      <c r="AT239" s="142" t="s">
        <v>342</v>
      </c>
      <c r="AU239" s="142" t="s">
        <v>83</v>
      </c>
      <c r="AY239" s="17" t="s">
        <v>339</v>
      </c>
      <c r="BE239" s="143">
        <f>IF(N239="základní",J239,0)</f>
        <v>0</v>
      </c>
      <c r="BF239" s="143">
        <f>IF(N239="snížená",J239,0)</f>
        <v>0</v>
      </c>
      <c r="BG239" s="143">
        <f>IF(N239="zákl. přenesená",J239,0)</f>
        <v>0</v>
      </c>
      <c r="BH239" s="143">
        <f>IF(N239="sníž. přenesená",J239,0)</f>
        <v>0</v>
      </c>
      <c r="BI239" s="143">
        <f>IF(N239="nulová",J239,0)</f>
        <v>0</v>
      </c>
      <c r="BJ239" s="17" t="s">
        <v>81</v>
      </c>
      <c r="BK239" s="143">
        <f>ROUND(I239*H239,2)</f>
        <v>0</v>
      </c>
      <c r="BL239" s="17" t="s">
        <v>489</v>
      </c>
      <c r="BM239" s="142" t="s">
        <v>9193</v>
      </c>
    </row>
    <row r="240" spans="2:65" s="1" customFormat="1" ht="24.2" customHeight="1">
      <c r="B240" s="32"/>
      <c r="C240" s="163" t="s">
        <v>2596</v>
      </c>
      <c r="D240" s="163" t="s">
        <v>1918</v>
      </c>
      <c r="E240" s="164" t="s">
        <v>9194</v>
      </c>
      <c r="F240" s="165" t="s">
        <v>9195</v>
      </c>
      <c r="G240" s="166" t="s">
        <v>131</v>
      </c>
      <c r="H240" s="167">
        <v>800</v>
      </c>
      <c r="I240" s="168"/>
      <c r="J240" s="169">
        <f>ROUND(I240*H240,2)</f>
        <v>0</v>
      </c>
      <c r="K240" s="165" t="s">
        <v>2158</v>
      </c>
      <c r="L240" s="170"/>
      <c r="M240" s="171" t="s">
        <v>19</v>
      </c>
      <c r="N240" s="172" t="s">
        <v>44</v>
      </c>
      <c r="P240" s="140">
        <f>O240*H240</f>
        <v>0</v>
      </c>
      <c r="Q240" s="140">
        <v>0</v>
      </c>
      <c r="R240" s="140">
        <f>Q240*H240</f>
        <v>0</v>
      </c>
      <c r="S240" s="140">
        <v>0</v>
      </c>
      <c r="T240" s="141">
        <f>S240*H240</f>
        <v>0</v>
      </c>
      <c r="AR240" s="142" t="s">
        <v>678</v>
      </c>
      <c r="AT240" s="142" t="s">
        <v>1918</v>
      </c>
      <c r="AU240" s="142" t="s">
        <v>83</v>
      </c>
      <c r="AY240" s="17" t="s">
        <v>339</v>
      </c>
      <c r="BE240" s="143">
        <f>IF(N240="základní",J240,0)</f>
        <v>0</v>
      </c>
      <c r="BF240" s="143">
        <f>IF(N240="snížená",J240,0)</f>
        <v>0</v>
      </c>
      <c r="BG240" s="143">
        <f>IF(N240="zákl. přenesená",J240,0)</f>
        <v>0</v>
      </c>
      <c r="BH240" s="143">
        <f>IF(N240="sníž. přenesená",J240,0)</f>
        <v>0</v>
      </c>
      <c r="BI240" s="143">
        <f>IF(N240="nulová",J240,0)</f>
        <v>0</v>
      </c>
      <c r="BJ240" s="17" t="s">
        <v>81</v>
      </c>
      <c r="BK240" s="143">
        <f>ROUND(I240*H240,2)</f>
        <v>0</v>
      </c>
      <c r="BL240" s="17" t="s">
        <v>489</v>
      </c>
      <c r="BM240" s="142" t="s">
        <v>9196</v>
      </c>
    </row>
    <row r="241" spans="2:65" s="1" customFormat="1" ht="44.25" customHeight="1">
      <c r="B241" s="32"/>
      <c r="C241" s="131" t="s">
        <v>2600</v>
      </c>
      <c r="D241" s="131" t="s">
        <v>342</v>
      </c>
      <c r="E241" s="132" t="s">
        <v>9197</v>
      </c>
      <c r="F241" s="133" t="s">
        <v>9198</v>
      </c>
      <c r="G241" s="134" t="s">
        <v>212</v>
      </c>
      <c r="H241" s="135">
        <v>885</v>
      </c>
      <c r="I241" s="136"/>
      <c r="J241" s="137">
        <f>ROUND(I241*H241,2)</f>
        <v>0</v>
      </c>
      <c r="K241" s="133" t="s">
        <v>345</v>
      </c>
      <c r="L241" s="32"/>
      <c r="M241" s="138" t="s">
        <v>19</v>
      </c>
      <c r="N241" s="139" t="s">
        <v>44</v>
      </c>
      <c r="P241" s="140">
        <f>O241*H241</f>
        <v>0</v>
      </c>
      <c r="Q241" s="140">
        <v>0</v>
      </c>
      <c r="R241" s="140">
        <f>Q241*H241</f>
        <v>0</v>
      </c>
      <c r="S241" s="140">
        <v>0</v>
      </c>
      <c r="T241" s="141">
        <f>S241*H241</f>
        <v>0</v>
      </c>
      <c r="AR241" s="142" t="s">
        <v>346</v>
      </c>
      <c r="AT241" s="142" t="s">
        <v>342</v>
      </c>
      <c r="AU241" s="142" t="s">
        <v>83</v>
      </c>
      <c r="AY241" s="17" t="s">
        <v>339</v>
      </c>
      <c r="BE241" s="143">
        <f>IF(N241="základní",J241,0)</f>
        <v>0</v>
      </c>
      <c r="BF241" s="143">
        <f>IF(N241="snížená",J241,0)</f>
        <v>0</v>
      </c>
      <c r="BG241" s="143">
        <f>IF(N241="zákl. přenesená",J241,0)</f>
        <v>0</v>
      </c>
      <c r="BH241" s="143">
        <f>IF(N241="sníž. přenesená",J241,0)</f>
        <v>0</v>
      </c>
      <c r="BI241" s="143">
        <f>IF(N241="nulová",J241,0)</f>
        <v>0</v>
      </c>
      <c r="BJ241" s="17" t="s">
        <v>81</v>
      </c>
      <c r="BK241" s="143">
        <f>ROUND(I241*H241,2)</f>
        <v>0</v>
      </c>
      <c r="BL241" s="17" t="s">
        <v>346</v>
      </c>
      <c r="BM241" s="142" t="s">
        <v>9199</v>
      </c>
    </row>
    <row r="242" spans="2:65" s="1" customFormat="1" ht="11.25">
      <c r="B242" s="32"/>
      <c r="D242" s="144" t="s">
        <v>348</v>
      </c>
      <c r="F242" s="145" t="s">
        <v>9200</v>
      </c>
      <c r="I242" s="146"/>
      <c r="L242" s="32"/>
      <c r="M242" s="147"/>
      <c r="T242" s="53"/>
      <c r="AT242" s="17" t="s">
        <v>348</v>
      </c>
      <c r="AU242" s="17" t="s">
        <v>83</v>
      </c>
    </row>
    <row r="243" spans="2:65" s="1" customFormat="1" ht="16.5" customHeight="1">
      <c r="B243" s="32"/>
      <c r="C243" s="163" t="s">
        <v>2605</v>
      </c>
      <c r="D243" s="163" t="s">
        <v>1918</v>
      </c>
      <c r="E243" s="164" t="s">
        <v>9201</v>
      </c>
      <c r="F243" s="165" t="s">
        <v>9202</v>
      </c>
      <c r="G243" s="166" t="s">
        <v>212</v>
      </c>
      <c r="H243" s="167">
        <v>54</v>
      </c>
      <c r="I243" s="168"/>
      <c r="J243" s="169">
        <f t="shared" ref="J243:J280" si="50">ROUND(I243*H243,2)</f>
        <v>0</v>
      </c>
      <c r="K243" s="165" t="s">
        <v>2158</v>
      </c>
      <c r="L243" s="170"/>
      <c r="M243" s="171" t="s">
        <v>19</v>
      </c>
      <c r="N243" s="172" t="s">
        <v>44</v>
      </c>
      <c r="P243" s="140">
        <f t="shared" ref="P243:P280" si="51">O243*H243</f>
        <v>0</v>
      </c>
      <c r="Q243" s="140">
        <v>0</v>
      </c>
      <c r="R243" s="140">
        <f t="shared" ref="R243:R280" si="52">Q243*H243</f>
        <v>0</v>
      </c>
      <c r="S243" s="140">
        <v>0</v>
      </c>
      <c r="T243" s="141">
        <f t="shared" ref="T243:T280" si="53">S243*H243</f>
        <v>0</v>
      </c>
      <c r="AR243" s="142" t="s">
        <v>224</v>
      </c>
      <c r="AT243" s="142" t="s">
        <v>1918</v>
      </c>
      <c r="AU243" s="142" t="s">
        <v>83</v>
      </c>
      <c r="AY243" s="17" t="s">
        <v>339</v>
      </c>
      <c r="BE243" s="143">
        <f t="shared" ref="BE243:BE280" si="54">IF(N243="základní",J243,0)</f>
        <v>0</v>
      </c>
      <c r="BF243" s="143">
        <f t="shared" ref="BF243:BF280" si="55">IF(N243="snížená",J243,0)</f>
        <v>0</v>
      </c>
      <c r="BG243" s="143">
        <f t="shared" ref="BG243:BG280" si="56">IF(N243="zákl. přenesená",J243,0)</f>
        <v>0</v>
      </c>
      <c r="BH243" s="143">
        <f t="shared" ref="BH243:BH280" si="57">IF(N243="sníž. přenesená",J243,0)</f>
        <v>0</v>
      </c>
      <c r="BI243" s="143">
        <f t="shared" ref="BI243:BI280" si="58">IF(N243="nulová",J243,0)</f>
        <v>0</v>
      </c>
      <c r="BJ243" s="17" t="s">
        <v>81</v>
      </c>
      <c r="BK243" s="143">
        <f t="shared" ref="BK243:BK280" si="59">ROUND(I243*H243,2)</f>
        <v>0</v>
      </c>
      <c r="BL243" s="17" t="s">
        <v>346</v>
      </c>
      <c r="BM243" s="142" t="s">
        <v>9203</v>
      </c>
    </row>
    <row r="244" spans="2:65" s="1" customFormat="1" ht="16.5" customHeight="1">
      <c r="B244" s="32"/>
      <c r="C244" s="163" t="s">
        <v>2612</v>
      </c>
      <c r="D244" s="163" t="s">
        <v>1918</v>
      </c>
      <c r="E244" s="164" t="s">
        <v>9204</v>
      </c>
      <c r="F244" s="165" t="s">
        <v>9205</v>
      </c>
      <c r="G244" s="166" t="s">
        <v>212</v>
      </c>
      <c r="H244" s="167">
        <v>119</v>
      </c>
      <c r="I244" s="168"/>
      <c r="J244" s="169">
        <f t="shared" si="50"/>
        <v>0</v>
      </c>
      <c r="K244" s="165" t="s">
        <v>2158</v>
      </c>
      <c r="L244" s="170"/>
      <c r="M244" s="171" t="s">
        <v>19</v>
      </c>
      <c r="N244" s="172" t="s">
        <v>44</v>
      </c>
      <c r="P244" s="140">
        <f t="shared" si="51"/>
        <v>0</v>
      </c>
      <c r="Q244" s="140">
        <v>0</v>
      </c>
      <c r="R244" s="140">
        <f t="shared" si="52"/>
        <v>0</v>
      </c>
      <c r="S244" s="140">
        <v>0</v>
      </c>
      <c r="T244" s="141">
        <f t="shared" si="53"/>
        <v>0</v>
      </c>
      <c r="AR244" s="142" t="s">
        <v>224</v>
      </c>
      <c r="AT244" s="142" t="s">
        <v>1918</v>
      </c>
      <c r="AU244" s="142" t="s">
        <v>83</v>
      </c>
      <c r="AY244" s="17" t="s">
        <v>339</v>
      </c>
      <c r="BE244" s="143">
        <f t="shared" si="54"/>
        <v>0</v>
      </c>
      <c r="BF244" s="143">
        <f t="shared" si="55"/>
        <v>0</v>
      </c>
      <c r="BG244" s="143">
        <f t="shared" si="56"/>
        <v>0</v>
      </c>
      <c r="BH244" s="143">
        <f t="shared" si="57"/>
        <v>0</v>
      </c>
      <c r="BI244" s="143">
        <f t="shared" si="58"/>
        <v>0</v>
      </c>
      <c r="BJ244" s="17" t="s">
        <v>81</v>
      </c>
      <c r="BK244" s="143">
        <f t="shared" si="59"/>
        <v>0</v>
      </c>
      <c r="BL244" s="17" t="s">
        <v>346</v>
      </c>
      <c r="BM244" s="142" t="s">
        <v>9206</v>
      </c>
    </row>
    <row r="245" spans="2:65" s="1" customFormat="1" ht="16.5" customHeight="1">
      <c r="B245" s="32"/>
      <c r="C245" s="163" t="s">
        <v>2618</v>
      </c>
      <c r="D245" s="163" t="s">
        <v>1918</v>
      </c>
      <c r="E245" s="164" t="s">
        <v>9207</v>
      </c>
      <c r="F245" s="165" t="s">
        <v>9208</v>
      </c>
      <c r="G245" s="166" t="s">
        <v>212</v>
      </c>
      <c r="H245" s="167">
        <v>120</v>
      </c>
      <c r="I245" s="168"/>
      <c r="J245" s="169">
        <f t="shared" si="50"/>
        <v>0</v>
      </c>
      <c r="K245" s="165" t="s">
        <v>2158</v>
      </c>
      <c r="L245" s="170"/>
      <c r="M245" s="171" t="s">
        <v>19</v>
      </c>
      <c r="N245" s="172" t="s">
        <v>44</v>
      </c>
      <c r="P245" s="140">
        <f t="shared" si="51"/>
        <v>0</v>
      </c>
      <c r="Q245" s="140">
        <v>0</v>
      </c>
      <c r="R245" s="140">
        <f t="shared" si="52"/>
        <v>0</v>
      </c>
      <c r="S245" s="140">
        <v>0</v>
      </c>
      <c r="T245" s="141">
        <f t="shared" si="53"/>
        <v>0</v>
      </c>
      <c r="AR245" s="142" t="s">
        <v>224</v>
      </c>
      <c r="AT245" s="142" t="s">
        <v>1918</v>
      </c>
      <c r="AU245" s="142" t="s">
        <v>83</v>
      </c>
      <c r="AY245" s="17" t="s">
        <v>339</v>
      </c>
      <c r="BE245" s="143">
        <f t="shared" si="54"/>
        <v>0</v>
      </c>
      <c r="BF245" s="143">
        <f t="shared" si="55"/>
        <v>0</v>
      </c>
      <c r="BG245" s="143">
        <f t="shared" si="56"/>
        <v>0</v>
      </c>
      <c r="BH245" s="143">
        <f t="shared" si="57"/>
        <v>0</v>
      </c>
      <c r="BI245" s="143">
        <f t="shared" si="58"/>
        <v>0</v>
      </c>
      <c r="BJ245" s="17" t="s">
        <v>81</v>
      </c>
      <c r="BK245" s="143">
        <f t="shared" si="59"/>
        <v>0</v>
      </c>
      <c r="BL245" s="17" t="s">
        <v>346</v>
      </c>
      <c r="BM245" s="142" t="s">
        <v>9209</v>
      </c>
    </row>
    <row r="246" spans="2:65" s="1" customFormat="1" ht="16.5" customHeight="1">
      <c r="B246" s="32"/>
      <c r="C246" s="163" t="s">
        <v>2625</v>
      </c>
      <c r="D246" s="163" t="s">
        <v>1918</v>
      </c>
      <c r="E246" s="164" t="s">
        <v>9210</v>
      </c>
      <c r="F246" s="165" t="s">
        <v>9211</v>
      </c>
      <c r="G246" s="166" t="s">
        <v>212</v>
      </c>
      <c r="H246" s="167">
        <v>9</v>
      </c>
      <c r="I246" s="168"/>
      <c r="J246" s="169">
        <f t="shared" si="50"/>
        <v>0</v>
      </c>
      <c r="K246" s="165" t="s">
        <v>2158</v>
      </c>
      <c r="L246" s="170"/>
      <c r="M246" s="171" t="s">
        <v>19</v>
      </c>
      <c r="N246" s="172" t="s">
        <v>44</v>
      </c>
      <c r="P246" s="140">
        <f t="shared" si="51"/>
        <v>0</v>
      </c>
      <c r="Q246" s="140">
        <v>0</v>
      </c>
      <c r="R246" s="140">
        <f t="shared" si="52"/>
        <v>0</v>
      </c>
      <c r="S246" s="140">
        <v>0</v>
      </c>
      <c r="T246" s="141">
        <f t="shared" si="53"/>
        <v>0</v>
      </c>
      <c r="AR246" s="142" t="s">
        <v>224</v>
      </c>
      <c r="AT246" s="142" t="s">
        <v>1918</v>
      </c>
      <c r="AU246" s="142" t="s">
        <v>83</v>
      </c>
      <c r="AY246" s="17" t="s">
        <v>339</v>
      </c>
      <c r="BE246" s="143">
        <f t="shared" si="54"/>
        <v>0</v>
      </c>
      <c r="BF246" s="143">
        <f t="shared" si="55"/>
        <v>0</v>
      </c>
      <c r="BG246" s="143">
        <f t="shared" si="56"/>
        <v>0</v>
      </c>
      <c r="BH246" s="143">
        <f t="shared" si="57"/>
        <v>0</v>
      </c>
      <c r="BI246" s="143">
        <f t="shared" si="58"/>
        <v>0</v>
      </c>
      <c r="BJ246" s="17" t="s">
        <v>81</v>
      </c>
      <c r="BK246" s="143">
        <f t="shared" si="59"/>
        <v>0</v>
      </c>
      <c r="BL246" s="17" t="s">
        <v>346</v>
      </c>
      <c r="BM246" s="142" t="s">
        <v>9212</v>
      </c>
    </row>
    <row r="247" spans="2:65" s="1" customFormat="1" ht="16.5" customHeight="1">
      <c r="B247" s="32"/>
      <c r="C247" s="163" t="s">
        <v>2629</v>
      </c>
      <c r="D247" s="163" t="s">
        <v>1918</v>
      </c>
      <c r="E247" s="164" t="s">
        <v>9213</v>
      </c>
      <c r="F247" s="165" t="s">
        <v>9214</v>
      </c>
      <c r="G247" s="166" t="s">
        <v>212</v>
      </c>
      <c r="H247" s="167">
        <v>17</v>
      </c>
      <c r="I247" s="168"/>
      <c r="J247" s="169">
        <f t="shared" si="50"/>
        <v>0</v>
      </c>
      <c r="K247" s="165" t="s">
        <v>2158</v>
      </c>
      <c r="L247" s="170"/>
      <c r="M247" s="171" t="s">
        <v>19</v>
      </c>
      <c r="N247" s="172" t="s">
        <v>44</v>
      </c>
      <c r="P247" s="140">
        <f t="shared" si="51"/>
        <v>0</v>
      </c>
      <c r="Q247" s="140">
        <v>0</v>
      </c>
      <c r="R247" s="140">
        <f t="shared" si="52"/>
        <v>0</v>
      </c>
      <c r="S247" s="140">
        <v>0</v>
      </c>
      <c r="T247" s="141">
        <f t="shared" si="53"/>
        <v>0</v>
      </c>
      <c r="AR247" s="142" t="s">
        <v>224</v>
      </c>
      <c r="AT247" s="142" t="s">
        <v>1918</v>
      </c>
      <c r="AU247" s="142" t="s">
        <v>83</v>
      </c>
      <c r="AY247" s="17" t="s">
        <v>339</v>
      </c>
      <c r="BE247" s="143">
        <f t="shared" si="54"/>
        <v>0</v>
      </c>
      <c r="BF247" s="143">
        <f t="shared" si="55"/>
        <v>0</v>
      </c>
      <c r="BG247" s="143">
        <f t="shared" si="56"/>
        <v>0</v>
      </c>
      <c r="BH247" s="143">
        <f t="shared" si="57"/>
        <v>0</v>
      </c>
      <c r="BI247" s="143">
        <f t="shared" si="58"/>
        <v>0</v>
      </c>
      <c r="BJ247" s="17" t="s">
        <v>81</v>
      </c>
      <c r="BK247" s="143">
        <f t="shared" si="59"/>
        <v>0</v>
      </c>
      <c r="BL247" s="17" t="s">
        <v>346</v>
      </c>
      <c r="BM247" s="142" t="s">
        <v>9215</v>
      </c>
    </row>
    <row r="248" spans="2:65" s="1" customFormat="1" ht="16.5" customHeight="1">
      <c r="B248" s="32"/>
      <c r="C248" s="163" t="s">
        <v>2633</v>
      </c>
      <c r="D248" s="163" t="s">
        <v>1918</v>
      </c>
      <c r="E248" s="164" t="s">
        <v>9216</v>
      </c>
      <c r="F248" s="165" t="s">
        <v>9217</v>
      </c>
      <c r="G248" s="166" t="s">
        <v>212</v>
      </c>
      <c r="H248" s="167">
        <v>12</v>
      </c>
      <c r="I248" s="168"/>
      <c r="J248" s="169">
        <f t="shared" si="50"/>
        <v>0</v>
      </c>
      <c r="K248" s="165" t="s">
        <v>2158</v>
      </c>
      <c r="L248" s="170"/>
      <c r="M248" s="171" t="s">
        <v>19</v>
      </c>
      <c r="N248" s="172" t="s">
        <v>44</v>
      </c>
      <c r="P248" s="140">
        <f t="shared" si="51"/>
        <v>0</v>
      </c>
      <c r="Q248" s="140">
        <v>0</v>
      </c>
      <c r="R248" s="140">
        <f t="shared" si="52"/>
        <v>0</v>
      </c>
      <c r="S248" s="140">
        <v>0</v>
      </c>
      <c r="T248" s="141">
        <f t="shared" si="53"/>
        <v>0</v>
      </c>
      <c r="AR248" s="142" t="s">
        <v>224</v>
      </c>
      <c r="AT248" s="142" t="s">
        <v>1918</v>
      </c>
      <c r="AU248" s="142" t="s">
        <v>83</v>
      </c>
      <c r="AY248" s="17" t="s">
        <v>339</v>
      </c>
      <c r="BE248" s="143">
        <f t="shared" si="54"/>
        <v>0</v>
      </c>
      <c r="BF248" s="143">
        <f t="shared" si="55"/>
        <v>0</v>
      </c>
      <c r="BG248" s="143">
        <f t="shared" si="56"/>
        <v>0</v>
      </c>
      <c r="BH248" s="143">
        <f t="shared" si="57"/>
        <v>0</v>
      </c>
      <c r="BI248" s="143">
        <f t="shared" si="58"/>
        <v>0</v>
      </c>
      <c r="BJ248" s="17" t="s">
        <v>81</v>
      </c>
      <c r="BK248" s="143">
        <f t="shared" si="59"/>
        <v>0</v>
      </c>
      <c r="BL248" s="17" t="s">
        <v>346</v>
      </c>
      <c r="BM248" s="142" t="s">
        <v>9218</v>
      </c>
    </row>
    <row r="249" spans="2:65" s="1" customFormat="1" ht="16.5" customHeight="1">
      <c r="B249" s="32"/>
      <c r="C249" s="163" t="s">
        <v>2637</v>
      </c>
      <c r="D249" s="163" t="s">
        <v>1918</v>
      </c>
      <c r="E249" s="164" t="s">
        <v>9219</v>
      </c>
      <c r="F249" s="165" t="s">
        <v>9220</v>
      </c>
      <c r="G249" s="166" t="s">
        <v>212</v>
      </c>
      <c r="H249" s="167">
        <v>30</v>
      </c>
      <c r="I249" s="168"/>
      <c r="J249" s="169">
        <f t="shared" si="50"/>
        <v>0</v>
      </c>
      <c r="K249" s="165" t="s">
        <v>2158</v>
      </c>
      <c r="L249" s="170"/>
      <c r="M249" s="171" t="s">
        <v>19</v>
      </c>
      <c r="N249" s="172" t="s">
        <v>44</v>
      </c>
      <c r="P249" s="140">
        <f t="shared" si="51"/>
        <v>0</v>
      </c>
      <c r="Q249" s="140">
        <v>0</v>
      </c>
      <c r="R249" s="140">
        <f t="shared" si="52"/>
        <v>0</v>
      </c>
      <c r="S249" s="140">
        <v>0</v>
      </c>
      <c r="T249" s="141">
        <f t="shared" si="53"/>
        <v>0</v>
      </c>
      <c r="AR249" s="142" t="s">
        <v>224</v>
      </c>
      <c r="AT249" s="142" t="s">
        <v>1918</v>
      </c>
      <c r="AU249" s="142" t="s">
        <v>83</v>
      </c>
      <c r="AY249" s="17" t="s">
        <v>339</v>
      </c>
      <c r="BE249" s="143">
        <f t="shared" si="54"/>
        <v>0</v>
      </c>
      <c r="BF249" s="143">
        <f t="shared" si="55"/>
        <v>0</v>
      </c>
      <c r="BG249" s="143">
        <f t="shared" si="56"/>
        <v>0</v>
      </c>
      <c r="BH249" s="143">
        <f t="shared" si="57"/>
        <v>0</v>
      </c>
      <c r="BI249" s="143">
        <f t="shared" si="58"/>
        <v>0</v>
      </c>
      <c r="BJ249" s="17" t="s">
        <v>81</v>
      </c>
      <c r="BK249" s="143">
        <f t="shared" si="59"/>
        <v>0</v>
      </c>
      <c r="BL249" s="17" t="s">
        <v>346</v>
      </c>
      <c r="BM249" s="142" t="s">
        <v>9221</v>
      </c>
    </row>
    <row r="250" spans="2:65" s="1" customFormat="1" ht="16.5" customHeight="1">
      <c r="B250" s="32"/>
      <c r="C250" s="163" t="s">
        <v>2644</v>
      </c>
      <c r="D250" s="163" t="s">
        <v>1918</v>
      </c>
      <c r="E250" s="164" t="s">
        <v>9222</v>
      </c>
      <c r="F250" s="165" t="s">
        <v>9223</v>
      </c>
      <c r="G250" s="166" t="s">
        <v>212</v>
      </c>
      <c r="H250" s="167">
        <v>46</v>
      </c>
      <c r="I250" s="168"/>
      <c r="J250" s="169">
        <f t="shared" si="50"/>
        <v>0</v>
      </c>
      <c r="K250" s="165" t="s">
        <v>2158</v>
      </c>
      <c r="L250" s="170"/>
      <c r="M250" s="171" t="s">
        <v>19</v>
      </c>
      <c r="N250" s="172" t="s">
        <v>44</v>
      </c>
      <c r="P250" s="140">
        <f t="shared" si="51"/>
        <v>0</v>
      </c>
      <c r="Q250" s="140">
        <v>0</v>
      </c>
      <c r="R250" s="140">
        <f t="shared" si="52"/>
        <v>0</v>
      </c>
      <c r="S250" s="140">
        <v>0</v>
      </c>
      <c r="T250" s="141">
        <f t="shared" si="53"/>
        <v>0</v>
      </c>
      <c r="AR250" s="142" t="s">
        <v>224</v>
      </c>
      <c r="AT250" s="142" t="s">
        <v>1918</v>
      </c>
      <c r="AU250" s="142" t="s">
        <v>83</v>
      </c>
      <c r="AY250" s="17" t="s">
        <v>339</v>
      </c>
      <c r="BE250" s="143">
        <f t="shared" si="54"/>
        <v>0</v>
      </c>
      <c r="BF250" s="143">
        <f t="shared" si="55"/>
        <v>0</v>
      </c>
      <c r="BG250" s="143">
        <f t="shared" si="56"/>
        <v>0</v>
      </c>
      <c r="BH250" s="143">
        <f t="shared" si="57"/>
        <v>0</v>
      </c>
      <c r="BI250" s="143">
        <f t="shared" si="58"/>
        <v>0</v>
      </c>
      <c r="BJ250" s="17" t="s">
        <v>81</v>
      </c>
      <c r="BK250" s="143">
        <f t="shared" si="59"/>
        <v>0</v>
      </c>
      <c r="BL250" s="17" t="s">
        <v>346</v>
      </c>
      <c r="BM250" s="142" t="s">
        <v>9224</v>
      </c>
    </row>
    <row r="251" spans="2:65" s="1" customFormat="1" ht="16.5" customHeight="1">
      <c r="B251" s="32"/>
      <c r="C251" s="163" t="s">
        <v>2649</v>
      </c>
      <c r="D251" s="163" t="s">
        <v>1918</v>
      </c>
      <c r="E251" s="164" t="s">
        <v>9225</v>
      </c>
      <c r="F251" s="165" t="s">
        <v>9226</v>
      </c>
      <c r="G251" s="166" t="s">
        <v>212</v>
      </c>
      <c r="H251" s="167">
        <v>58</v>
      </c>
      <c r="I251" s="168"/>
      <c r="J251" s="169">
        <f t="shared" si="50"/>
        <v>0</v>
      </c>
      <c r="K251" s="165" t="s">
        <v>2158</v>
      </c>
      <c r="L251" s="170"/>
      <c r="M251" s="171" t="s">
        <v>19</v>
      </c>
      <c r="N251" s="172" t="s">
        <v>44</v>
      </c>
      <c r="P251" s="140">
        <f t="shared" si="51"/>
        <v>0</v>
      </c>
      <c r="Q251" s="140">
        <v>0</v>
      </c>
      <c r="R251" s="140">
        <f t="shared" si="52"/>
        <v>0</v>
      </c>
      <c r="S251" s="140">
        <v>0</v>
      </c>
      <c r="T251" s="141">
        <f t="shared" si="53"/>
        <v>0</v>
      </c>
      <c r="AR251" s="142" t="s">
        <v>224</v>
      </c>
      <c r="AT251" s="142" t="s">
        <v>1918</v>
      </c>
      <c r="AU251" s="142" t="s">
        <v>83</v>
      </c>
      <c r="AY251" s="17" t="s">
        <v>339</v>
      </c>
      <c r="BE251" s="143">
        <f t="shared" si="54"/>
        <v>0</v>
      </c>
      <c r="BF251" s="143">
        <f t="shared" si="55"/>
        <v>0</v>
      </c>
      <c r="BG251" s="143">
        <f t="shared" si="56"/>
        <v>0</v>
      </c>
      <c r="BH251" s="143">
        <f t="shared" si="57"/>
        <v>0</v>
      </c>
      <c r="BI251" s="143">
        <f t="shared" si="58"/>
        <v>0</v>
      </c>
      <c r="BJ251" s="17" t="s">
        <v>81</v>
      </c>
      <c r="BK251" s="143">
        <f t="shared" si="59"/>
        <v>0</v>
      </c>
      <c r="BL251" s="17" t="s">
        <v>346</v>
      </c>
      <c r="BM251" s="142" t="s">
        <v>9227</v>
      </c>
    </row>
    <row r="252" spans="2:65" s="1" customFormat="1" ht="16.5" customHeight="1">
      <c r="B252" s="32"/>
      <c r="C252" s="163" t="s">
        <v>2659</v>
      </c>
      <c r="D252" s="163" t="s">
        <v>1918</v>
      </c>
      <c r="E252" s="164" t="s">
        <v>9228</v>
      </c>
      <c r="F252" s="165" t="s">
        <v>9229</v>
      </c>
      <c r="G252" s="166" t="s">
        <v>212</v>
      </c>
      <c r="H252" s="167">
        <v>2</v>
      </c>
      <c r="I252" s="168"/>
      <c r="J252" s="169">
        <f t="shared" si="50"/>
        <v>0</v>
      </c>
      <c r="K252" s="165" t="s">
        <v>2158</v>
      </c>
      <c r="L252" s="170"/>
      <c r="M252" s="171" t="s">
        <v>19</v>
      </c>
      <c r="N252" s="172" t="s">
        <v>44</v>
      </c>
      <c r="P252" s="140">
        <f t="shared" si="51"/>
        <v>0</v>
      </c>
      <c r="Q252" s="140">
        <v>0</v>
      </c>
      <c r="R252" s="140">
        <f t="shared" si="52"/>
        <v>0</v>
      </c>
      <c r="S252" s="140">
        <v>0</v>
      </c>
      <c r="T252" s="141">
        <f t="shared" si="53"/>
        <v>0</v>
      </c>
      <c r="AR252" s="142" t="s">
        <v>224</v>
      </c>
      <c r="AT252" s="142" t="s">
        <v>1918</v>
      </c>
      <c r="AU252" s="142" t="s">
        <v>83</v>
      </c>
      <c r="AY252" s="17" t="s">
        <v>339</v>
      </c>
      <c r="BE252" s="143">
        <f t="shared" si="54"/>
        <v>0</v>
      </c>
      <c r="BF252" s="143">
        <f t="shared" si="55"/>
        <v>0</v>
      </c>
      <c r="BG252" s="143">
        <f t="shared" si="56"/>
        <v>0</v>
      </c>
      <c r="BH252" s="143">
        <f t="shared" si="57"/>
        <v>0</v>
      </c>
      <c r="BI252" s="143">
        <f t="shared" si="58"/>
        <v>0</v>
      </c>
      <c r="BJ252" s="17" t="s">
        <v>81</v>
      </c>
      <c r="BK252" s="143">
        <f t="shared" si="59"/>
        <v>0</v>
      </c>
      <c r="BL252" s="17" t="s">
        <v>346</v>
      </c>
      <c r="BM252" s="142" t="s">
        <v>9230</v>
      </c>
    </row>
    <row r="253" spans="2:65" s="1" customFormat="1" ht="16.5" customHeight="1">
      <c r="B253" s="32"/>
      <c r="C253" s="163" t="s">
        <v>2664</v>
      </c>
      <c r="D253" s="163" t="s">
        <v>1918</v>
      </c>
      <c r="E253" s="164" t="s">
        <v>9231</v>
      </c>
      <c r="F253" s="165" t="s">
        <v>9232</v>
      </c>
      <c r="G253" s="166" t="s">
        <v>212</v>
      </c>
      <c r="H253" s="167">
        <v>15</v>
      </c>
      <c r="I253" s="168"/>
      <c r="J253" s="169">
        <f t="shared" si="50"/>
        <v>0</v>
      </c>
      <c r="K253" s="165" t="s">
        <v>2158</v>
      </c>
      <c r="L253" s="170"/>
      <c r="M253" s="171" t="s">
        <v>19</v>
      </c>
      <c r="N253" s="172" t="s">
        <v>44</v>
      </c>
      <c r="P253" s="140">
        <f t="shared" si="51"/>
        <v>0</v>
      </c>
      <c r="Q253" s="140">
        <v>0</v>
      </c>
      <c r="R253" s="140">
        <f t="shared" si="52"/>
        <v>0</v>
      </c>
      <c r="S253" s="140">
        <v>0</v>
      </c>
      <c r="T253" s="141">
        <f t="shared" si="53"/>
        <v>0</v>
      </c>
      <c r="AR253" s="142" t="s">
        <v>224</v>
      </c>
      <c r="AT253" s="142" t="s">
        <v>1918</v>
      </c>
      <c r="AU253" s="142" t="s">
        <v>83</v>
      </c>
      <c r="AY253" s="17" t="s">
        <v>339</v>
      </c>
      <c r="BE253" s="143">
        <f t="shared" si="54"/>
        <v>0</v>
      </c>
      <c r="BF253" s="143">
        <f t="shared" si="55"/>
        <v>0</v>
      </c>
      <c r="BG253" s="143">
        <f t="shared" si="56"/>
        <v>0</v>
      </c>
      <c r="BH253" s="143">
        <f t="shared" si="57"/>
        <v>0</v>
      </c>
      <c r="BI253" s="143">
        <f t="shared" si="58"/>
        <v>0</v>
      </c>
      <c r="BJ253" s="17" t="s">
        <v>81</v>
      </c>
      <c r="BK253" s="143">
        <f t="shared" si="59"/>
        <v>0</v>
      </c>
      <c r="BL253" s="17" t="s">
        <v>346</v>
      </c>
      <c r="BM253" s="142" t="s">
        <v>9233</v>
      </c>
    </row>
    <row r="254" spans="2:65" s="1" customFormat="1" ht="16.5" customHeight="1">
      <c r="B254" s="32"/>
      <c r="C254" s="163" t="s">
        <v>2669</v>
      </c>
      <c r="D254" s="163" t="s">
        <v>1918</v>
      </c>
      <c r="E254" s="164" t="s">
        <v>9234</v>
      </c>
      <c r="F254" s="165" t="s">
        <v>9235</v>
      </c>
      <c r="G254" s="166" t="s">
        <v>212</v>
      </c>
      <c r="H254" s="167">
        <v>11</v>
      </c>
      <c r="I254" s="168"/>
      <c r="J254" s="169">
        <f t="shared" si="50"/>
        <v>0</v>
      </c>
      <c r="K254" s="165" t="s">
        <v>2158</v>
      </c>
      <c r="L254" s="170"/>
      <c r="M254" s="171" t="s">
        <v>19</v>
      </c>
      <c r="N254" s="172" t="s">
        <v>44</v>
      </c>
      <c r="P254" s="140">
        <f t="shared" si="51"/>
        <v>0</v>
      </c>
      <c r="Q254" s="140">
        <v>0</v>
      </c>
      <c r="R254" s="140">
        <f t="shared" si="52"/>
        <v>0</v>
      </c>
      <c r="S254" s="140">
        <v>0</v>
      </c>
      <c r="T254" s="141">
        <f t="shared" si="53"/>
        <v>0</v>
      </c>
      <c r="AR254" s="142" t="s">
        <v>224</v>
      </c>
      <c r="AT254" s="142" t="s">
        <v>1918</v>
      </c>
      <c r="AU254" s="142" t="s">
        <v>83</v>
      </c>
      <c r="AY254" s="17" t="s">
        <v>339</v>
      </c>
      <c r="BE254" s="143">
        <f t="shared" si="54"/>
        <v>0</v>
      </c>
      <c r="BF254" s="143">
        <f t="shared" si="55"/>
        <v>0</v>
      </c>
      <c r="BG254" s="143">
        <f t="shared" si="56"/>
        <v>0</v>
      </c>
      <c r="BH254" s="143">
        <f t="shared" si="57"/>
        <v>0</v>
      </c>
      <c r="BI254" s="143">
        <f t="shared" si="58"/>
        <v>0</v>
      </c>
      <c r="BJ254" s="17" t="s">
        <v>81</v>
      </c>
      <c r="BK254" s="143">
        <f t="shared" si="59"/>
        <v>0</v>
      </c>
      <c r="BL254" s="17" t="s">
        <v>346</v>
      </c>
      <c r="BM254" s="142" t="s">
        <v>9236</v>
      </c>
    </row>
    <row r="255" spans="2:65" s="1" customFormat="1" ht="16.5" customHeight="1">
      <c r="B255" s="32"/>
      <c r="C255" s="163" t="s">
        <v>2681</v>
      </c>
      <c r="D255" s="163" t="s">
        <v>1918</v>
      </c>
      <c r="E255" s="164" t="s">
        <v>9237</v>
      </c>
      <c r="F255" s="165" t="s">
        <v>9238</v>
      </c>
      <c r="G255" s="166" t="s">
        <v>212</v>
      </c>
      <c r="H255" s="167">
        <v>16</v>
      </c>
      <c r="I255" s="168"/>
      <c r="J255" s="169">
        <f t="shared" si="50"/>
        <v>0</v>
      </c>
      <c r="K255" s="165" t="s">
        <v>2158</v>
      </c>
      <c r="L255" s="170"/>
      <c r="M255" s="171" t="s">
        <v>19</v>
      </c>
      <c r="N255" s="172" t="s">
        <v>44</v>
      </c>
      <c r="P255" s="140">
        <f t="shared" si="51"/>
        <v>0</v>
      </c>
      <c r="Q255" s="140">
        <v>0</v>
      </c>
      <c r="R255" s="140">
        <f t="shared" si="52"/>
        <v>0</v>
      </c>
      <c r="S255" s="140">
        <v>0</v>
      </c>
      <c r="T255" s="141">
        <f t="shared" si="53"/>
        <v>0</v>
      </c>
      <c r="AR255" s="142" t="s">
        <v>224</v>
      </c>
      <c r="AT255" s="142" t="s">
        <v>1918</v>
      </c>
      <c r="AU255" s="142" t="s">
        <v>83</v>
      </c>
      <c r="AY255" s="17" t="s">
        <v>339</v>
      </c>
      <c r="BE255" s="143">
        <f t="shared" si="54"/>
        <v>0</v>
      </c>
      <c r="BF255" s="143">
        <f t="shared" si="55"/>
        <v>0</v>
      </c>
      <c r="BG255" s="143">
        <f t="shared" si="56"/>
        <v>0</v>
      </c>
      <c r="BH255" s="143">
        <f t="shared" si="57"/>
        <v>0</v>
      </c>
      <c r="BI255" s="143">
        <f t="shared" si="58"/>
        <v>0</v>
      </c>
      <c r="BJ255" s="17" t="s">
        <v>81</v>
      </c>
      <c r="BK255" s="143">
        <f t="shared" si="59"/>
        <v>0</v>
      </c>
      <c r="BL255" s="17" t="s">
        <v>346</v>
      </c>
      <c r="BM255" s="142" t="s">
        <v>9239</v>
      </c>
    </row>
    <row r="256" spans="2:65" s="1" customFormat="1" ht="16.5" customHeight="1">
      <c r="B256" s="32"/>
      <c r="C256" s="163" t="s">
        <v>2697</v>
      </c>
      <c r="D256" s="163" t="s">
        <v>1918</v>
      </c>
      <c r="E256" s="164" t="s">
        <v>9240</v>
      </c>
      <c r="F256" s="165" t="s">
        <v>9241</v>
      </c>
      <c r="G256" s="166" t="s">
        <v>212</v>
      </c>
      <c r="H256" s="167">
        <v>1</v>
      </c>
      <c r="I256" s="168"/>
      <c r="J256" s="169">
        <f t="shared" si="50"/>
        <v>0</v>
      </c>
      <c r="K256" s="165" t="s">
        <v>2158</v>
      </c>
      <c r="L256" s="170"/>
      <c r="M256" s="171" t="s">
        <v>19</v>
      </c>
      <c r="N256" s="172" t="s">
        <v>44</v>
      </c>
      <c r="P256" s="140">
        <f t="shared" si="51"/>
        <v>0</v>
      </c>
      <c r="Q256" s="140">
        <v>0</v>
      </c>
      <c r="R256" s="140">
        <f t="shared" si="52"/>
        <v>0</v>
      </c>
      <c r="S256" s="140">
        <v>0</v>
      </c>
      <c r="T256" s="141">
        <f t="shared" si="53"/>
        <v>0</v>
      </c>
      <c r="AR256" s="142" t="s">
        <v>224</v>
      </c>
      <c r="AT256" s="142" t="s">
        <v>1918</v>
      </c>
      <c r="AU256" s="142" t="s">
        <v>83</v>
      </c>
      <c r="AY256" s="17" t="s">
        <v>339</v>
      </c>
      <c r="BE256" s="143">
        <f t="shared" si="54"/>
        <v>0</v>
      </c>
      <c r="BF256" s="143">
        <f t="shared" si="55"/>
        <v>0</v>
      </c>
      <c r="BG256" s="143">
        <f t="shared" si="56"/>
        <v>0</v>
      </c>
      <c r="BH256" s="143">
        <f t="shared" si="57"/>
        <v>0</v>
      </c>
      <c r="BI256" s="143">
        <f t="shared" si="58"/>
        <v>0</v>
      </c>
      <c r="BJ256" s="17" t="s">
        <v>81</v>
      </c>
      <c r="BK256" s="143">
        <f t="shared" si="59"/>
        <v>0</v>
      </c>
      <c r="BL256" s="17" t="s">
        <v>346</v>
      </c>
      <c r="BM256" s="142" t="s">
        <v>9242</v>
      </c>
    </row>
    <row r="257" spans="2:65" s="1" customFormat="1" ht="16.5" customHeight="1">
      <c r="B257" s="32"/>
      <c r="C257" s="163" t="s">
        <v>2702</v>
      </c>
      <c r="D257" s="163" t="s">
        <v>1918</v>
      </c>
      <c r="E257" s="164" t="s">
        <v>9243</v>
      </c>
      <c r="F257" s="165" t="s">
        <v>9244</v>
      </c>
      <c r="G257" s="166" t="s">
        <v>212</v>
      </c>
      <c r="H257" s="167">
        <v>1</v>
      </c>
      <c r="I257" s="168"/>
      <c r="J257" s="169">
        <f t="shared" si="50"/>
        <v>0</v>
      </c>
      <c r="K257" s="165" t="s">
        <v>2158</v>
      </c>
      <c r="L257" s="170"/>
      <c r="M257" s="171" t="s">
        <v>19</v>
      </c>
      <c r="N257" s="172" t="s">
        <v>44</v>
      </c>
      <c r="P257" s="140">
        <f t="shared" si="51"/>
        <v>0</v>
      </c>
      <c r="Q257" s="140">
        <v>0</v>
      </c>
      <c r="R257" s="140">
        <f t="shared" si="52"/>
        <v>0</v>
      </c>
      <c r="S257" s="140">
        <v>0</v>
      </c>
      <c r="T257" s="141">
        <f t="shared" si="53"/>
        <v>0</v>
      </c>
      <c r="AR257" s="142" t="s">
        <v>224</v>
      </c>
      <c r="AT257" s="142" t="s">
        <v>1918</v>
      </c>
      <c r="AU257" s="142" t="s">
        <v>83</v>
      </c>
      <c r="AY257" s="17" t="s">
        <v>339</v>
      </c>
      <c r="BE257" s="143">
        <f t="shared" si="54"/>
        <v>0</v>
      </c>
      <c r="BF257" s="143">
        <f t="shared" si="55"/>
        <v>0</v>
      </c>
      <c r="BG257" s="143">
        <f t="shared" si="56"/>
        <v>0</v>
      </c>
      <c r="BH257" s="143">
        <f t="shared" si="57"/>
        <v>0</v>
      </c>
      <c r="BI257" s="143">
        <f t="shared" si="58"/>
        <v>0</v>
      </c>
      <c r="BJ257" s="17" t="s">
        <v>81</v>
      </c>
      <c r="BK257" s="143">
        <f t="shared" si="59"/>
        <v>0</v>
      </c>
      <c r="BL257" s="17" t="s">
        <v>346</v>
      </c>
      <c r="BM257" s="142" t="s">
        <v>9245</v>
      </c>
    </row>
    <row r="258" spans="2:65" s="1" customFormat="1" ht="16.5" customHeight="1">
      <c r="B258" s="32"/>
      <c r="C258" s="163" t="s">
        <v>2707</v>
      </c>
      <c r="D258" s="163" t="s">
        <v>1918</v>
      </c>
      <c r="E258" s="164" t="s">
        <v>9246</v>
      </c>
      <c r="F258" s="165" t="s">
        <v>9247</v>
      </c>
      <c r="G258" s="166" t="s">
        <v>212</v>
      </c>
      <c r="H258" s="167">
        <v>34</v>
      </c>
      <c r="I258" s="168"/>
      <c r="J258" s="169">
        <f t="shared" si="50"/>
        <v>0</v>
      </c>
      <c r="K258" s="165" t="s">
        <v>2158</v>
      </c>
      <c r="L258" s="170"/>
      <c r="M258" s="171" t="s">
        <v>19</v>
      </c>
      <c r="N258" s="172" t="s">
        <v>44</v>
      </c>
      <c r="P258" s="140">
        <f t="shared" si="51"/>
        <v>0</v>
      </c>
      <c r="Q258" s="140">
        <v>0</v>
      </c>
      <c r="R258" s="140">
        <f t="shared" si="52"/>
        <v>0</v>
      </c>
      <c r="S258" s="140">
        <v>0</v>
      </c>
      <c r="T258" s="141">
        <f t="shared" si="53"/>
        <v>0</v>
      </c>
      <c r="AR258" s="142" t="s">
        <v>224</v>
      </c>
      <c r="AT258" s="142" t="s">
        <v>1918</v>
      </c>
      <c r="AU258" s="142" t="s">
        <v>83</v>
      </c>
      <c r="AY258" s="17" t="s">
        <v>339</v>
      </c>
      <c r="BE258" s="143">
        <f t="shared" si="54"/>
        <v>0</v>
      </c>
      <c r="BF258" s="143">
        <f t="shared" si="55"/>
        <v>0</v>
      </c>
      <c r="BG258" s="143">
        <f t="shared" si="56"/>
        <v>0</v>
      </c>
      <c r="BH258" s="143">
        <f t="shared" si="57"/>
        <v>0</v>
      </c>
      <c r="BI258" s="143">
        <f t="shared" si="58"/>
        <v>0</v>
      </c>
      <c r="BJ258" s="17" t="s">
        <v>81</v>
      </c>
      <c r="BK258" s="143">
        <f t="shared" si="59"/>
        <v>0</v>
      </c>
      <c r="BL258" s="17" t="s">
        <v>346</v>
      </c>
      <c r="BM258" s="142" t="s">
        <v>9248</v>
      </c>
    </row>
    <row r="259" spans="2:65" s="1" customFormat="1" ht="16.5" customHeight="1">
      <c r="B259" s="32"/>
      <c r="C259" s="163" t="s">
        <v>2717</v>
      </c>
      <c r="D259" s="163" t="s">
        <v>1918</v>
      </c>
      <c r="E259" s="164" t="s">
        <v>9249</v>
      </c>
      <c r="F259" s="165" t="s">
        <v>9250</v>
      </c>
      <c r="G259" s="166" t="s">
        <v>212</v>
      </c>
      <c r="H259" s="167">
        <v>5</v>
      </c>
      <c r="I259" s="168"/>
      <c r="J259" s="169">
        <f t="shared" si="50"/>
        <v>0</v>
      </c>
      <c r="K259" s="165" t="s">
        <v>2158</v>
      </c>
      <c r="L259" s="170"/>
      <c r="M259" s="171" t="s">
        <v>19</v>
      </c>
      <c r="N259" s="172" t="s">
        <v>44</v>
      </c>
      <c r="P259" s="140">
        <f t="shared" si="51"/>
        <v>0</v>
      </c>
      <c r="Q259" s="140">
        <v>0</v>
      </c>
      <c r="R259" s="140">
        <f t="shared" si="52"/>
        <v>0</v>
      </c>
      <c r="S259" s="140">
        <v>0</v>
      </c>
      <c r="T259" s="141">
        <f t="shared" si="53"/>
        <v>0</v>
      </c>
      <c r="AR259" s="142" t="s">
        <v>224</v>
      </c>
      <c r="AT259" s="142" t="s">
        <v>1918</v>
      </c>
      <c r="AU259" s="142" t="s">
        <v>83</v>
      </c>
      <c r="AY259" s="17" t="s">
        <v>339</v>
      </c>
      <c r="BE259" s="143">
        <f t="shared" si="54"/>
        <v>0</v>
      </c>
      <c r="BF259" s="143">
        <f t="shared" si="55"/>
        <v>0</v>
      </c>
      <c r="BG259" s="143">
        <f t="shared" si="56"/>
        <v>0</v>
      </c>
      <c r="BH259" s="143">
        <f t="shared" si="57"/>
        <v>0</v>
      </c>
      <c r="BI259" s="143">
        <f t="shared" si="58"/>
        <v>0</v>
      </c>
      <c r="BJ259" s="17" t="s">
        <v>81</v>
      </c>
      <c r="BK259" s="143">
        <f t="shared" si="59"/>
        <v>0</v>
      </c>
      <c r="BL259" s="17" t="s">
        <v>346</v>
      </c>
      <c r="BM259" s="142" t="s">
        <v>9251</v>
      </c>
    </row>
    <row r="260" spans="2:65" s="1" customFormat="1" ht="16.5" customHeight="1">
      <c r="B260" s="32"/>
      <c r="C260" s="163" t="s">
        <v>2724</v>
      </c>
      <c r="D260" s="163" t="s">
        <v>1918</v>
      </c>
      <c r="E260" s="164" t="s">
        <v>9252</v>
      </c>
      <c r="F260" s="165" t="s">
        <v>9253</v>
      </c>
      <c r="G260" s="166" t="s">
        <v>212</v>
      </c>
      <c r="H260" s="167">
        <v>43</v>
      </c>
      <c r="I260" s="168"/>
      <c r="J260" s="169">
        <f t="shared" si="50"/>
        <v>0</v>
      </c>
      <c r="K260" s="165" t="s">
        <v>2158</v>
      </c>
      <c r="L260" s="170"/>
      <c r="M260" s="171" t="s">
        <v>19</v>
      </c>
      <c r="N260" s="172" t="s">
        <v>44</v>
      </c>
      <c r="P260" s="140">
        <f t="shared" si="51"/>
        <v>0</v>
      </c>
      <c r="Q260" s="140">
        <v>0</v>
      </c>
      <c r="R260" s="140">
        <f t="shared" si="52"/>
        <v>0</v>
      </c>
      <c r="S260" s="140">
        <v>0</v>
      </c>
      <c r="T260" s="141">
        <f t="shared" si="53"/>
        <v>0</v>
      </c>
      <c r="AR260" s="142" t="s">
        <v>224</v>
      </c>
      <c r="AT260" s="142" t="s">
        <v>1918</v>
      </c>
      <c r="AU260" s="142" t="s">
        <v>83</v>
      </c>
      <c r="AY260" s="17" t="s">
        <v>339</v>
      </c>
      <c r="BE260" s="143">
        <f t="shared" si="54"/>
        <v>0</v>
      </c>
      <c r="BF260" s="143">
        <f t="shared" si="55"/>
        <v>0</v>
      </c>
      <c r="BG260" s="143">
        <f t="shared" si="56"/>
        <v>0</v>
      </c>
      <c r="BH260" s="143">
        <f t="shared" si="57"/>
        <v>0</v>
      </c>
      <c r="BI260" s="143">
        <f t="shared" si="58"/>
        <v>0</v>
      </c>
      <c r="BJ260" s="17" t="s">
        <v>81</v>
      </c>
      <c r="BK260" s="143">
        <f t="shared" si="59"/>
        <v>0</v>
      </c>
      <c r="BL260" s="17" t="s">
        <v>346</v>
      </c>
      <c r="BM260" s="142" t="s">
        <v>9254</v>
      </c>
    </row>
    <row r="261" spans="2:65" s="1" customFormat="1" ht="16.5" customHeight="1">
      <c r="B261" s="32"/>
      <c r="C261" s="163" t="s">
        <v>2729</v>
      </c>
      <c r="D261" s="163" t="s">
        <v>1918</v>
      </c>
      <c r="E261" s="164" t="s">
        <v>9255</v>
      </c>
      <c r="F261" s="165" t="s">
        <v>9256</v>
      </c>
      <c r="G261" s="166" t="s">
        <v>212</v>
      </c>
      <c r="H261" s="167">
        <v>8</v>
      </c>
      <c r="I261" s="168"/>
      <c r="J261" s="169">
        <f t="shared" si="50"/>
        <v>0</v>
      </c>
      <c r="K261" s="165" t="s">
        <v>2158</v>
      </c>
      <c r="L261" s="170"/>
      <c r="M261" s="171" t="s">
        <v>19</v>
      </c>
      <c r="N261" s="172" t="s">
        <v>44</v>
      </c>
      <c r="P261" s="140">
        <f t="shared" si="51"/>
        <v>0</v>
      </c>
      <c r="Q261" s="140">
        <v>0</v>
      </c>
      <c r="R261" s="140">
        <f t="shared" si="52"/>
        <v>0</v>
      </c>
      <c r="S261" s="140">
        <v>0</v>
      </c>
      <c r="T261" s="141">
        <f t="shared" si="53"/>
        <v>0</v>
      </c>
      <c r="AR261" s="142" t="s">
        <v>224</v>
      </c>
      <c r="AT261" s="142" t="s">
        <v>1918</v>
      </c>
      <c r="AU261" s="142" t="s">
        <v>83</v>
      </c>
      <c r="AY261" s="17" t="s">
        <v>339</v>
      </c>
      <c r="BE261" s="143">
        <f t="shared" si="54"/>
        <v>0</v>
      </c>
      <c r="BF261" s="143">
        <f t="shared" si="55"/>
        <v>0</v>
      </c>
      <c r="BG261" s="143">
        <f t="shared" si="56"/>
        <v>0</v>
      </c>
      <c r="BH261" s="143">
        <f t="shared" si="57"/>
        <v>0</v>
      </c>
      <c r="BI261" s="143">
        <f t="shared" si="58"/>
        <v>0</v>
      </c>
      <c r="BJ261" s="17" t="s">
        <v>81</v>
      </c>
      <c r="BK261" s="143">
        <f t="shared" si="59"/>
        <v>0</v>
      </c>
      <c r="BL261" s="17" t="s">
        <v>346</v>
      </c>
      <c r="BM261" s="142" t="s">
        <v>9257</v>
      </c>
    </row>
    <row r="262" spans="2:65" s="1" customFormat="1" ht="16.5" customHeight="1">
      <c r="B262" s="32"/>
      <c r="C262" s="163" t="s">
        <v>2734</v>
      </c>
      <c r="D262" s="163" t="s">
        <v>1918</v>
      </c>
      <c r="E262" s="164" t="s">
        <v>9258</v>
      </c>
      <c r="F262" s="165" t="s">
        <v>9259</v>
      </c>
      <c r="G262" s="166" t="s">
        <v>212</v>
      </c>
      <c r="H262" s="167">
        <v>1</v>
      </c>
      <c r="I262" s="168"/>
      <c r="J262" s="169">
        <f t="shared" si="50"/>
        <v>0</v>
      </c>
      <c r="K262" s="165" t="s">
        <v>2158</v>
      </c>
      <c r="L262" s="170"/>
      <c r="M262" s="171" t="s">
        <v>19</v>
      </c>
      <c r="N262" s="172" t="s">
        <v>44</v>
      </c>
      <c r="P262" s="140">
        <f t="shared" si="51"/>
        <v>0</v>
      </c>
      <c r="Q262" s="140">
        <v>0</v>
      </c>
      <c r="R262" s="140">
        <f t="shared" si="52"/>
        <v>0</v>
      </c>
      <c r="S262" s="140">
        <v>0</v>
      </c>
      <c r="T262" s="141">
        <f t="shared" si="53"/>
        <v>0</v>
      </c>
      <c r="AR262" s="142" t="s">
        <v>224</v>
      </c>
      <c r="AT262" s="142" t="s">
        <v>1918</v>
      </c>
      <c r="AU262" s="142" t="s">
        <v>83</v>
      </c>
      <c r="AY262" s="17" t="s">
        <v>339</v>
      </c>
      <c r="BE262" s="143">
        <f t="shared" si="54"/>
        <v>0</v>
      </c>
      <c r="BF262" s="143">
        <f t="shared" si="55"/>
        <v>0</v>
      </c>
      <c r="BG262" s="143">
        <f t="shared" si="56"/>
        <v>0</v>
      </c>
      <c r="BH262" s="143">
        <f t="shared" si="57"/>
        <v>0</v>
      </c>
      <c r="BI262" s="143">
        <f t="shared" si="58"/>
        <v>0</v>
      </c>
      <c r="BJ262" s="17" t="s">
        <v>81</v>
      </c>
      <c r="BK262" s="143">
        <f t="shared" si="59"/>
        <v>0</v>
      </c>
      <c r="BL262" s="17" t="s">
        <v>346</v>
      </c>
      <c r="BM262" s="142" t="s">
        <v>9260</v>
      </c>
    </row>
    <row r="263" spans="2:65" s="1" customFormat="1" ht="16.5" customHeight="1">
      <c r="B263" s="32"/>
      <c r="C263" s="163" t="s">
        <v>2741</v>
      </c>
      <c r="D263" s="163" t="s">
        <v>1918</v>
      </c>
      <c r="E263" s="164" t="s">
        <v>9261</v>
      </c>
      <c r="F263" s="165" t="s">
        <v>9262</v>
      </c>
      <c r="G263" s="166" t="s">
        <v>212</v>
      </c>
      <c r="H263" s="167">
        <v>7</v>
      </c>
      <c r="I263" s="168"/>
      <c r="J263" s="169">
        <f t="shared" si="50"/>
        <v>0</v>
      </c>
      <c r="K263" s="165" t="s">
        <v>2158</v>
      </c>
      <c r="L263" s="170"/>
      <c r="M263" s="171" t="s">
        <v>19</v>
      </c>
      <c r="N263" s="172" t="s">
        <v>44</v>
      </c>
      <c r="P263" s="140">
        <f t="shared" si="51"/>
        <v>0</v>
      </c>
      <c r="Q263" s="140">
        <v>0</v>
      </c>
      <c r="R263" s="140">
        <f t="shared" si="52"/>
        <v>0</v>
      </c>
      <c r="S263" s="140">
        <v>0</v>
      </c>
      <c r="T263" s="141">
        <f t="shared" si="53"/>
        <v>0</v>
      </c>
      <c r="AR263" s="142" t="s">
        <v>224</v>
      </c>
      <c r="AT263" s="142" t="s">
        <v>1918</v>
      </c>
      <c r="AU263" s="142" t="s">
        <v>83</v>
      </c>
      <c r="AY263" s="17" t="s">
        <v>339</v>
      </c>
      <c r="BE263" s="143">
        <f t="shared" si="54"/>
        <v>0</v>
      </c>
      <c r="BF263" s="143">
        <f t="shared" si="55"/>
        <v>0</v>
      </c>
      <c r="BG263" s="143">
        <f t="shared" si="56"/>
        <v>0</v>
      </c>
      <c r="BH263" s="143">
        <f t="shared" si="57"/>
        <v>0</v>
      </c>
      <c r="BI263" s="143">
        <f t="shared" si="58"/>
        <v>0</v>
      </c>
      <c r="BJ263" s="17" t="s">
        <v>81</v>
      </c>
      <c r="BK263" s="143">
        <f t="shared" si="59"/>
        <v>0</v>
      </c>
      <c r="BL263" s="17" t="s">
        <v>346</v>
      </c>
      <c r="BM263" s="142" t="s">
        <v>9263</v>
      </c>
    </row>
    <row r="264" spans="2:65" s="1" customFormat="1" ht="16.5" customHeight="1">
      <c r="B264" s="32"/>
      <c r="C264" s="163" t="s">
        <v>2747</v>
      </c>
      <c r="D264" s="163" t="s">
        <v>1918</v>
      </c>
      <c r="E264" s="164" t="s">
        <v>9264</v>
      </c>
      <c r="F264" s="165" t="s">
        <v>9265</v>
      </c>
      <c r="G264" s="166" t="s">
        <v>212</v>
      </c>
      <c r="H264" s="167">
        <v>1</v>
      </c>
      <c r="I264" s="168"/>
      <c r="J264" s="169">
        <f t="shared" si="50"/>
        <v>0</v>
      </c>
      <c r="K264" s="165" t="s">
        <v>2158</v>
      </c>
      <c r="L264" s="170"/>
      <c r="M264" s="171" t="s">
        <v>19</v>
      </c>
      <c r="N264" s="172" t="s">
        <v>44</v>
      </c>
      <c r="P264" s="140">
        <f t="shared" si="51"/>
        <v>0</v>
      </c>
      <c r="Q264" s="140">
        <v>0</v>
      </c>
      <c r="R264" s="140">
        <f t="shared" si="52"/>
        <v>0</v>
      </c>
      <c r="S264" s="140">
        <v>0</v>
      </c>
      <c r="T264" s="141">
        <f t="shared" si="53"/>
        <v>0</v>
      </c>
      <c r="AR264" s="142" t="s">
        <v>224</v>
      </c>
      <c r="AT264" s="142" t="s">
        <v>1918</v>
      </c>
      <c r="AU264" s="142" t="s">
        <v>83</v>
      </c>
      <c r="AY264" s="17" t="s">
        <v>339</v>
      </c>
      <c r="BE264" s="143">
        <f t="shared" si="54"/>
        <v>0</v>
      </c>
      <c r="BF264" s="143">
        <f t="shared" si="55"/>
        <v>0</v>
      </c>
      <c r="BG264" s="143">
        <f t="shared" si="56"/>
        <v>0</v>
      </c>
      <c r="BH264" s="143">
        <f t="shared" si="57"/>
        <v>0</v>
      </c>
      <c r="BI264" s="143">
        <f t="shared" si="58"/>
        <v>0</v>
      </c>
      <c r="BJ264" s="17" t="s">
        <v>81</v>
      </c>
      <c r="BK264" s="143">
        <f t="shared" si="59"/>
        <v>0</v>
      </c>
      <c r="BL264" s="17" t="s">
        <v>346</v>
      </c>
      <c r="BM264" s="142" t="s">
        <v>9266</v>
      </c>
    </row>
    <row r="265" spans="2:65" s="1" customFormat="1" ht="16.5" customHeight="1">
      <c r="B265" s="32"/>
      <c r="C265" s="163" t="s">
        <v>2749</v>
      </c>
      <c r="D265" s="163" t="s">
        <v>1918</v>
      </c>
      <c r="E265" s="164" t="s">
        <v>9267</v>
      </c>
      <c r="F265" s="165" t="s">
        <v>9268</v>
      </c>
      <c r="G265" s="166" t="s">
        <v>212</v>
      </c>
      <c r="H265" s="167">
        <v>1</v>
      </c>
      <c r="I265" s="168"/>
      <c r="J265" s="169">
        <f t="shared" si="50"/>
        <v>0</v>
      </c>
      <c r="K265" s="165" t="s">
        <v>2158</v>
      </c>
      <c r="L265" s="170"/>
      <c r="M265" s="171" t="s">
        <v>19</v>
      </c>
      <c r="N265" s="172" t="s">
        <v>44</v>
      </c>
      <c r="P265" s="140">
        <f t="shared" si="51"/>
        <v>0</v>
      </c>
      <c r="Q265" s="140">
        <v>0</v>
      </c>
      <c r="R265" s="140">
        <f t="shared" si="52"/>
        <v>0</v>
      </c>
      <c r="S265" s="140">
        <v>0</v>
      </c>
      <c r="T265" s="141">
        <f t="shared" si="53"/>
        <v>0</v>
      </c>
      <c r="AR265" s="142" t="s">
        <v>224</v>
      </c>
      <c r="AT265" s="142" t="s">
        <v>1918</v>
      </c>
      <c r="AU265" s="142" t="s">
        <v>83</v>
      </c>
      <c r="AY265" s="17" t="s">
        <v>339</v>
      </c>
      <c r="BE265" s="143">
        <f t="shared" si="54"/>
        <v>0</v>
      </c>
      <c r="BF265" s="143">
        <f t="shared" si="55"/>
        <v>0</v>
      </c>
      <c r="BG265" s="143">
        <f t="shared" si="56"/>
        <v>0</v>
      </c>
      <c r="BH265" s="143">
        <f t="shared" si="57"/>
        <v>0</v>
      </c>
      <c r="BI265" s="143">
        <f t="shared" si="58"/>
        <v>0</v>
      </c>
      <c r="BJ265" s="17" t="s">
        <v>81</v>
      </c>
      <c r="BK265" s="143">
        <f t="shared" si="59"/>
        <v>0</v>
      </c>
      <c r="BL265" s="17" t="s">
        <v>346</v>
      </c>
      <c r="BM265" s="142" t="s">
        <v>9269</v>
      </c>
    </row>
    <row r="266" spans="2:65" s="1" customFormat="1" ht="16.5" customHeight="1">
      <c r="B266" s="32"/>
      <c r="C266" s="163" t="s">
        <v>2751</v>
      </c>
      <c r="D266" s="163" t="s">
        <v>1918</v>
      </c>
      <c r="E266" s="164" t="s">
        <v>9270</v>
      </c>
      <c r="F266" s="165" t="s">
        <v>9271</v>
      </c>
      <c r="G266" s="166" t="s">
        <v>212</v>
      </c>
      <c r="H266" s="167">
        <v>3</v>
      </c>
      <c r="I266" s="168"/>
      <c r="J266" s="169">
        <f t="shared" si="50"/>
        <v>0</v>
      </c>
      <c r="K266" s="165" t="s">
        <v>2158</v>
      </c>
      <c r="L266" s="170"/>
      <c r="M266" s="171" t="s">
        <v>19</v>
      </c>
      <c r="N266" s="172" t="s">
        <v>44</v>
      </c>
      <c r="P266" s="140">
        <f t="shared" si="51"/>
        <v>0</v>
      </c>
      <c r="Q266" s="140">
        <v>0</v>
      </c>
      <c r="R266" s="140">
        <f t="shared" si="52"/>
        <v>0</v>
      </c>
      <c r="S266" s="140">
        <v>0</v>
      </c>
      <c r="T266" s="141">
        <f t="shared" si="53"/>
        <v>0</v>
      </c>
      <c r="AR266" s="142" t="s">
        <v>224</v>
      </c>
      <c r="AT266" s="142" t="s">
        <v>1918</v>
      </c>
      <c r="AU266" s="142" t="s">
        <v>83</v>
      </c>
      <c r="AY266" s="17" t="s">
        <v>339</v>
      </c>
      <c r="BE266" s="143">
        <f t="shared" si="54"/>
        <v>0</v>
      </c>
      <c r="BF266" s="143">
        <f t="shared" si="55"/>
        <v>0</v>
      </c>
      <c r="BG266" s="143">
        <f t="shared" si="56"/>
        <v>0</v>
      </c>
      <c r="BH266" s="143">
        <f t="shared" si="57"/>
        <v>0</v>
      </c>
      <c r="BI266" s="143">
        <f t="shared" si="58"/>
        <v>0</v>
      </c>
      <c r="BJ266" s="17" t="s">
        <v>81</v>
      </c>
      <c r="BK266" s="143">
        <f t="shared" si="59"/>
        <v>0</v>
      </c>
      <c r="BL266" s="17" t="s">
        <v>346</v>
      </c>
      <c r="BM266" s="142" t="s">
        <v>9272</v>
      </c>
    </row>
    <row r="267" spans="2:65" s="1" customFormat="1" ht="21.75" customHeight="1">
      <c r="B267" s="32"/>
      <c r="C267" s="163" t="s">
        <v>2754</v>
      </c>
      <c r="D267" s="163" t="s">
        <v>1918</v>
      </c>
      <c r="E267" s="164" t="s">
        <v>9273</v>
      </c>
      <c r="F267" s="165" t="s">
        <v>9274</v>
      </c>
      <c r="G267" s="166" t="s">
        <v>212</v>
      </c>
      <c r="H267" s="167">
        <v>98</v>
      </c>
      <c r="I267" s="168"/>
      <c r="J267" s="169">
        <f t="shared" si="50"/>
        <v>0</v>
      </c>
      <c r="K267" s="165" t="s">
        <v>2158</v>
      </c>
      <c r="L267" s="170"/>
      <c r="M267" s="171" t="s">
        <v>19</v>
      </c>
      <c r="N267" s="172" t="s">
        <v>44</v>
      </c>
      <c r="P267" s="140">
        <f t="shared" si="51"/>
        <v>0</v>
      </c>
      <c r="Q267" s="140">
        <v>0</v>
      </c>
      <c r="R267" s="140">
        <f t="shared" si="52"/>
        <v>0</v>
      </c>
      <c r="S267" s="140">
        <v>0</v>
      </c>
      <c r="T267" s="141">
        <f t="shared" si="53"/>
        <v>0</v>
      </c>
      <c r="AR267" s="142" t="s">
        <v>224</v>
      </c>
      <c r="AT267" s="142" t="s">
        <v>1918</v>
      </c>
      <c r="AU267" s="142" t="s">
        <v>83</v>
      </c>
      <c r="AY267" s="17" t="s">
        <v>339</v>
      </c>
      <c r="BE267" s="143">
        <f t="shared" si="54"/>
        <v>0</v>
      </c>
      <c r="BF267" s="143">
        <f t="shared" si="55"/>
        <v>0</v>
      </c>
      <c r="BG267" s="143">
        <f t="shared" si="56"/>
        <v>0</v>
      </c>
      <c r="BH267" s="143">
        <f t="shared" si="57"/>
        <v>0</v>
      </c>
      <c r="BI267" s="143">
        <f t="shared" si="58"/>
        <v>0</v>
      </c>
      <c r="BJ267" s="17" t="s">
        <v>81</v>
      </c>
      <c r="BK267" s="143">
        <f t="shared" si="59"/>
        <v>0</v>
      </c>
      <c r="BL267" s="17" t="s">
        <v>346</v>
      </c>
      <c r="BM267" s="142" t="s">
        <v>9275</v>
      </c>
    </row>
    <row r="268" spans="2:65" s="1" customFormat="1" ht="16.5" customHeight="1">
      <c r="B268" s="32"/>
      <c r="C268" s="163" t="s">
        <v>2756</v>
      </c>
      <c r="D268" s="163" t="s">
        <v>1918</v>
      </c>
      <c r="E268" s="164" t="s">
        <v>9276</v>
      </c>
      <c r="F268" s="165" t="s">
        <v>9277</v>
      </c>
      <c r="G268" s="166" t="s">
        <v>212</v>
      </c>
      <c r="H268" s="167">
        <v>30</v>
      </c>
      <c r="I268" s="168"/>
      <c r="J268" s="169">
        <f t="shared" si="50"/>
        <v>0</v>
      </c>
      <c r="K268" s="165" t="s">
        <v>2158</v>
      </c>
      <c r="L268" s="170"/>
      <c r="M268" s="171" t="s">
        <v>19</v>
      </c>
      <c r="N268" s="172" t="s">
        <v>44</v>
      </c>
      <c r="P268" s="140">
        <f t="shared" si="51"/>
        <v>0</v>
      </c>
      <c r="Q268" s="140">
        <v>0</v>
      </c>
      <c r="R268" s="140">
        <f t="shared" si="52"/>
        <v>0</v>
      </c>
      <c r="S268" s="140">
        <v>0</v>
      </c>
      <c r="T268" s="141">
        <f t="shared" si="53"/>
        <v>0</v>
      </c>
      <c r="AR268" s="142" t="s">
        <v>224</v>
      </c>
      <c r="AT268" s="142" t="s">
        <v>1918</v>
      </c>
      <c r="AU268" s="142" t="s">
        <v>83</v>
      </c>
      <c r="AY268" s="17" t="s">
        <v>339</v>
      </c>
      <c r="BE268" s="143">
        <f t="shared" si="54"/>
        <v>0</v>
      </c>
      <c r="BF268" s="143">
        <f t="shared" si="55"/>
        <v>0</v>
      </c>
      <c r="BG268" s="143">
        <f t="shared" si="56"/>
        <v>0</v>
      </c>
      <c r="BH268" s="143">
        <f t="shared" si="57"/>
        <v>0</v>
      </c>
      <c r="BI268" s="143">
        <f t="shared" si="58"/>
        <v>0</v>
      </c>
      <c r="BJ268" s="17" t="s">
        <v>81</v>
      </c>
      <c r="BK268" s="143">
        <f t="shared" si="59"/>
        <v>0</v>
      </c>
      <c r="BL268" s="17" t="s">
        <v>346</v>
      </c>
      <c r="BM268" s="142" t="s">
        <v>9278</v>
      </c>
    </row>
    <row r="269" spans="2:65" s="1" customFormat="1" ht="16.5" customHeight="1">
      <c r="B269" s="32"/>
      <c r="C269" s="163" t="s">
        <v>2760</v>
      </c>
      <c r="D269" s="163" t="s">
        <v>1918</v>
      </c>
      <c r="E269" s="164" t="s">
        <v>9279</v>
      </c>
      <c r="F269" s="165" t="s">
        <v>9280</v>
      </c>
      <c r="G269" s="166" t="s">
        <v>212</v>
      </c>
      <c r="H269" s="167">
        <v>10</v>
      </c>
      <c r="I269" s="168"/>
      <c r="J269" s="169">
        <f t="shared" si="50"/>
        <v>0</v>
      </c>
      <c r="K269" s="165" t="s">
        <v>2158</v>
      </c>
      <c r="L269" s="170"/>
      <c r="M269" s="171" t="s">
        <v>19</v>
      </c>
      <c r="N269" s="172" t="s">
        <v>44</v>
      </c>
      <c r="P269" s="140">
        <f t="shared" si="51"/>
        <v>0</v>
      </c>
      <c r="Q269" s="140">
        <v>0</v>
      </c>
      <c r="R269" s="140">
        <f t="shared" si="52"/>
        <v>0</v>
      </c>
      <c r="S269" s="140">
        <v>0</v>
      </c>
      <c r="T269" s="141">
        <f t="shared" si="53"/>
        <v>0</v>
      </c>
      <c r="AR269" s="142" t="s">
        <v>224</v>
      </c>
      <c r="AT269" s="142" t="s">
        <v>1918</v>
      </c>
      <c r="AU269" s="142" t="s">
        <v>83</v>
      </c>
      <c r="AY269" s="17" t="s">
        <v>339</v>
      </c>
      <c r="BE269" s="143">
        <f t="shared" si="54"/>
        <v>0</v>
      </c>
      <c r="BF269" s="143">
        <f t="shared" si="55"/>
        <v>0</v>
      </c>
      <c r="BG269" s="143">
        <f t="shared" si="56"/>
        <v>0</v>
      </c>
      <c r="BH269" s="143">
        <f t="shared" si="57"/>
        <v>0</v>
      </c>
      <c r="BI269" s="143">
        <f t="shared" si="58"/>
        <v>0</v>
      </c>
      <c r="BJ269" s="17" t="s">
        <v>81</v>
      </c>
      <c r="BK269" s="143">
        <f t="shared" si="59"/>
        <v>0</v>
      </c>
      <c r="BL269" s="17" t="s">
        <v>346</v>
      </c>
      <c r="BM269" s="142" t="s">
        <v>9281</v>
      </c>
    </row>
    <row r="270" spans="2:65" s="1" customFormat="1" ht="16.5" customHeight="1">
      <c r="B270" s="32"/>
      <c r="C270" s="163" t="s">
        <v>2767</v>
      </c>
      <c r="D270" s="163" t="s">
        <v>1918</v>
      </c>
      <c r="E270" s="164" t="s">
        <v>9282</v>
      </c>
      <c r="F270" s="165" t="s">
        <v>9283</v>
      </c>
      <c r="G270" s="166" t="s">
        <v>212</v>
      </c>
      <c r="H270" s="167">
        <v>4</v>
      </c>
      <c r="I270" s="168"/>
      <c r="J270" s="169">
        <f t="shared" si="50"/>
        <v>0</v>
      </c>
      <c r="K270" s="165" t="s">
        <v>2158</v>
      </c>
      <c r="L270" s="170"/>
      <c r="M270" s="171" t="s">
        <v>19</v>
      </c>
      <c r="N270" s="172" t="s">
        <v>44</v>
      </c>
      <c r="P270" s="140">
        <f t="shared" si="51"/>
        <v>0</v>
      </c>
      <c r="Q270" s="140">
        <v>0</v>
      </c>
      <c r="R270" s="140">
        <f t="shared" si="52"/>
        <v>0</v>
      </c>
      <c r="S270" s="140">
        <v>0</v>
      </c>
      <c r="T270" s="141">
        <f t="shared" si="53"/>
        <v>0</v>
      </c>
      <c r="AR270" s="142" t="s">
        <v>224</v>
      </c>
      <c r="AT270" s="142" t="s">
        <v>1918</v>
      </c>
      <c r="AU270" s="142" t="s">
        <v>83</v>
      </c>
      <c r="AY270" s="17" t="s">
        <v>339</v>
      </c>
      <c r="BE270" s="143">
        <f t="shared" si="54"/>
        <v>0</v>
      </c>
      <c r="BF270" s="143">
        <f t="shared" si="55"/>
        <v>0</v>
      </c>
      <c r="BG270" s="143">
        <f t="shared" si="56"/>
        <v>0</v>
      </c>
      <c r="BH270" s="143">
        <f t="shared" si="57"/>
        <v>0</v>
      </c>
      <c r="BI270" s="143">
        <f t="shared" si="58"/>
        <v>0</v>
      </c>
      <c r="BJ270" s="17" t="s">
        <v>81</v>
      </c>
      <c r="BK270" s="143">
        <f t="shared" si="59"/>
        <v>0</v>
      </c>
      <c r="BL270" s="17" t="s">
        <v>346</v>
      </c>
      <c r="BM270" s="142" t="s">
        <v>9284</v>
      </c>
    </row>
    <row r="271" spans="2:65" s="1" customFormat="1" ht="16.5" customHeight="1">
      <c r="B271" s="32"/>
      <c r="C271" s="163" t="s">
        <v>2773</v>
      </c>
      <c r="D271" s="163" t="s">
        <v>1918</v>
      </c>
      <c r="E271" s="164" t="s">
        <v>9285</v>
      </c>
      <c r="F271" s="165" t="s">
        <v>9286</v>
      </c>
      <c r="G271" s="166" t="s">
        <v>212</v>
      </c>
      <c r="H271" s="167">
        <v>12</v>
      </c>
      <c r="I271" s="168"/>
      <c r="J271" s="169">
        <f t="shared" si="50"/>
        <v>0</v>
      </c>
      <c r="K271" s="165" t="s">
        <v>2158</v>
      </c>
      <c r="L271" s="170"/>
      <c r="M271" s="171" t="s">
        <v>19</v>
      </c>
      <c r="N271" s="172" t="s">
        <v>44</v>
      </c>
      <c r="P271" s="140">
        <f t="shared" si="51"/>
        <v>0</v>
      </c>
      <c r="Q271" s="140">
        <v>0</v>
      </c>
      <c r="R271" s="140">
        <f t="shared" si="52"/>
        <v>0</v>
      </c>
      <c r="S271" s="140">
        <v>0</v>
      </c>
      <c r="T271" s="141">
        <f t="shared" si="53"/>
        <v>0</v>
      </c>
      <c r="AR271" s="142" t="s">
        <v>224</v>
      </c>
      <c r="AT271" s="142" t="s">
        <v>1918</v>
      </c>
      <c r="AU271" s="142" t="s">
        <v>83</v>
      </c>
      <c r="AY271" s="17" t="s">
        <v>339</v>
      </c>
      <c r="BE271" s="143">
        <f t="shared" si="54"/>
        <v>0</v>
      </c>
      <c r="BF271" s="143">
        <f t="shared" si="55"/>
        <v>0</v>
      </c>
      <c r="BG271" s="143">
        <f t="shared" si="56"/>
        <v>0</v>
      </c>
      <c r="BH271" s="143">
        <f t="shared" si="57"/>
        <v>0</v>
      </c>
      <c r="BI271" s="143">
        <f t="shared" si="58"/>
        <v>0</v>
      </c>
      <c r="BJ271" s="17" t="s">
        <v>81</v>
      </c>
      <c r="BK271" s="143">
        <f t="shared" si="59"/>
        <v>0</v>
      </c>
      <c r="BL271" s="17" t="s">
        <v>346</v>
      </c>
      <c r="BM271" s="142" t="s">
        <v>9287</v>
      </c>
    </row>
    <row r="272" spans="2:65" s="1" customFormat="1" ht="16.5" customHeight="1">
      <c r="B272" s="32"/>
      <c r="C272" s="163" t="s">
        <v>2777</v>
      </c>
      <c r="D272" s="163" t="s">
        <v>1918</v>
      </c>
      <c r="E272" s="164" t="s">
        <v>9288</v>
      </c>
      <c r="F272" s="165" t="s">
        <v>9289</v>
      </c>
      <c r="G272" s="166" t="s">
        <v>212</v>
      </c>
      <c r="H272" s="167">
        <v>45</v>
      </c>
      <c r="I272" s="168"/>
      <c r="J272" s="169">
        <f t="shared" si="50"/>
        <v>0</v>
      </c>
      <c r="K272" s="165" t="s">
        <v>2158</v>
      </c>
      <c r="L272" s="170"/>
      <c r="M272" s="171" t="s">
        <v>19</v>
      </c>
      <c r="N272" s="172" t="s">
        <v>44</v>
      </c>
      <c r="P272" s="140">
        <f t="shared" si="51"/>
        <v>0</v>
      </c>
      <c r="Q272" s="140">
        <v>0</v>
      </c>
      <c r="R272" s="140">
        <f t="shared" si="52"/>
        <v>0</v>
      </c>
      <c r="S272" s="140">
        <v>0</v>
      </c>
      <c r="T272" s="141">
        <f t="shared" si="53"/>
        <v>0</v>
      </c>
      <c r="AR272" s="142" t="s">
        <v>224</v>
      </c>
      <c r="AT272" s="142" t="s">
        <v>1918</v>
      </c>
      <c r="AU272" s="142" t="s">
        <v>83</v>
      </c>
      <c r="AY272" s="17" t="s">
        <v>339</v>
      </c>
      <c r="BE272" s="143">
        <f t="shared" si="54"/>
        <v>0</v>
      </c>
      <c r="BF272" s="143">
        <f t="shared" si="55"/>
        <v>0</v>
      </c>
      <c r="BG272" s="143">
        <f t="shared" si="56"/>
        <v>0</v>
      </c>
      <c r="BH272" s="143">
        <f t="shared" si="57"/>
        <v>0</v>
      </c>
      <c r="BI272" s="143">
        <f t="shared" si="58"/>
        <v>0</v>
      </c>
      <c r="BJ272" s="17" t="s">
        <v>81</v>
      </c>
      <c r="BK272" s="143">
        <f t="shared" si="59"/>
        <v>0</v>
      </c>
      <c r="BL272" s="17" t="s">
        <v>346</v>
      </c>
      <c r="BM272" s="142" t="s">
        <v>9290</v>
      </c>
    </row>
    <row r="273" spans="2:65" s="1" customFormat="1" ht="16.5" customHeight="1">
      <c r="B273" s="32"/>
      <c r="C273" s="163" t="s">
        <v>2783</v>
      </c>
      <c r="D273" s="163" t="s">
        <v>1918</v>
      </c>
      <c r="E273" s="164" t="s">
        <v>9291</v>
      </c>
      <c r="F273" s="165" t="s">
        <v>9292</v>
      </c>
      <c r="G273" s="166" t="s">
        <v>212</v>
      </c>
      <c r="H273" s="167">
        <v>30</v>
      </c>
      <c r="I273" s="168"/>
      <c r="J273" s="169">
        <f t="shared" si="50"/>
        <v>0</v>
      </c>
      <c r="K273" s="165" t="s">
        <v>2158</v>
      </c>
      <c r="L273" s="170"/>
      <c r="M273" s="171" t="s">
        <v>19</v>
      </c>
      <c r="N273" s="172" t="s">
        <v>44</v>
      </c>
      <c r="P273" s="140">
        <f t="shared" si="51"/>
        <v>0</v>
      </c>
      <c r="Q273" s="140">
        <v>0</v>
      </c>
      <c r="R273" s="140">
        <f t="shared" si="52"/>
        <v>0</v>
      </c>
      <c r="S273" s="140">
        <v>0</v>
      </c>
      <c r="T273" s="141">
        <f t="shared" si="53"/>
        <v>0</v>
      </c>
      <c r="AR273" s="142" t="s">
        <v>224</v>
      </c>
      <c r="AT273" s="142" t="s">
        <v>1918</v>
      </c>
      <c r="AU273" s="142" t="s">
        <v>83</v>
      </c>
      <c r="AY273" s="17" t="s">
        <v>339</v>
      </c>
      <c r="BE273" s="143">
        <f t="shared" si="54"/>
        <v>0</v>
      </c>
      <c r="BF273" s="143">
        <f t="shared" si="55"/>
        <v>0</v>
      </c>
      <c r="BG273" s="143">
        <f t="shared" si="56"/>
        <v>0</v>
      </c>
      <c r="BH273" s="143">
        <f t="shared" si="57"/>
        <v>0</v>
      </c>
      <c r="BI273" s="143">
        <f t="shared" si="58"/>
        <v>0</v>
      </c>
      <c r="BJ273" s="17" t="s">
        <v>81</v>
      </c>
      <c r="BK273" s="143">
        <f t="shared" si="59"/>
        <v>0</v>
      </c>
      <c r="BL273" s="17" t="s">
        <v>346</v>
      </c>
      <c r="BM273" s="142" t="s">
        <v>9293</v>
      </c>
    </row>
    <row r="274" spans="2:65" s="1" customFormat="1" ht="16.5" customHeight="1">
      <c r="B274" s="32"/>
      <c r="C274" s="163" t="s">
        <v>2789</v>
      </c>
      <c r="D274" s="163" t="s">
        <v>1918</v>
      </c>
      <c r="E274" s="164" t="s">
        <v>9294</v>
      </c>
      <c r="F274" s="165" t="s">
        <v>9295</v>
      </c>
      <c r="G274" s="166" t="s">
        <v>212</v>
      </c>
      <c r="H274" s="167">
        <v>23</v>
      </c>
      <c r="I274" s="168"/>
      <c r="J274" s="169">
        <f t="shared" si="50"/>
        <v>0</v>
      </c>
      <c r="K274" s="165" t="s">
        <v>2158</v>
      </c>
      <c r="L274" s="170"/>
      <c r="M274" s="171" t="s">
        <v>19</v>
      </c>
      <c r="N274" s="172" t="s">
        <v>44</v>
      </c>
      <c r="P274" s="140">
        <f t="shared" si="51"/>
        <v>0</v>
      </c>
      <c r="Q274" s="140">
        <v>0</v>
      </c>
      <c r="R274" s="140">
        <f t="shared" si="52"/>
        <v>0</v>
      </c>
      <c r="S274" s="140">
        <v>0</v>
      </c>
      <c r="T274" s="141">
        <f t="shared" si="53"/>
        <v>0</v>
      </c>
      <c r="AR274" s="142" t="s">
        <v>224</v>
      </c>
      <c r="AT274" s="142" t="s">
        <v>1918</v>
      </c>
      <c r="AU274" s="142" t="s">
        <v>83</v>
      </c>
      <c r="AY274" s="17" t="s">
        <v>339</v>
      </c>
      <c r="BE274" s="143">
        <f t="shared" si="54"/>
        <v>0</v>
      </c>
      <c r="BF274" s="143">
        <f t="shared" si="55"/>
        <v>0</v>
      </c>
      <c r="BG274" s="143">
        <f t="shared" si="56"/>
        <v>0</v>
      </c>
      <c r="BH274" s="143">
        <f t="shared" si="57"/>
        <v>0</v>
      </c>
      <c r="BI274" s="143">
        <f t="shared" si="58"/>
        <v>0</v>
      </c>
      <c r="BJ274" s="17" t="s">
        <v>81</v>
      </c>
      <c r="BK274" s="143">
        <f t="shared" si="59"/>
        <v>0</v>
      </c>
      <c r="BL274" s="17" t="s">
        <v>346</v>
      </c>
      <c r="BM274" s="142" t="s">
        <v>9296</v>
      </c>
    </row>
    <row r="275" spans="2:65" s="1" customFormat="1" ht="16.5" customHeight="1">
      <c r="B275" s="32"/>
      <c r="C275" s="163" t="s">
        <v>2794</v>
      </c>
      <c r="D275" s="163" t="s">
        <v>1918</v>
      </c>
      <c r="E275" s="164" t="s">
        <v>9297</v>
      </c>
      <c r="F275" s="165" t="s">
        <v>9298</v>
      </c>
      <c r="G275" s="166" t="s">
        <v>212</v>
      </c>
      <c r="H275" s="167">
        <v>18</v>
      </c>
      <c r="I275" s="168"/>
      <c r="J275" s="169">
        <f t="shared" si="50"/>
        <v>0</v>
      </c>
      <c r="K275" s="165" t="s">
        <v>2158</v>
      </c>
      <c r="L275" s="170"/>
      <c r="M275" s="171" t="s">
        <v>19</v>
      </c>
      <c r="N275" s="172" t="s">
        <v>44</v>
      </c>
      <c r="P275" s="140">
        <f t="shared" si="51"/>
        <v>0</v>
      </c>
      <c r="Q275" s="140">
        <v>0</v>
      </c>
      <c r="R275" s="140">
        <f t="shared" si="52"/>
        <v>0</v>
      </c>
      <c r="S275" s="140">
        <v>0</v>
      </c>
      <c r="T275" s="141">
        <f t="shared" si="53"/>
        <v>0</v>
      </c>
      <c r="AR275" s="142" t="s">
        <v>224</v>
      </c>
      <c r="AT275" s="142" t="s">
        <v>1918</v>
      </c>
      <c r="AU275" s="142" t="s">
        <v>83</v>
      </c>
      <c r="AY275" s="17" t="s">
        <v>339</v>
      </c>
      <c r="BE275" s="143">
        <f t="shared" si="54"/>
        <v>0</v>
      </c>
      <c r="BF275" s="143">
        <f t="shared" si="55"/>
        <v>0</v>
      </c>
      <c r="BG275" s="143">
        <f t="shared" si="56"/>
        <v>0</v>
      </c>
      <c r="BH275" s="143">
        <f t="shared" si="57"/>
        <v>0</v>
      </c>
      <c r="BI275" s="143">
        <f t="shared" si="58"/>
        <v>0</v>
      </c>
      <c r="BJ275" s="17" t="s">
        <v>81</v>
      </c>
      <c r="BK275" s="143">
        <f t="shared" si="59"/>
        <v>0</v>
      </c>
      <c r="BL275" s="17" t="s">
        <v>346</v>
      </c>
      <c r="BM275" s="142" t="s">
        <v>9299</v>
      </c>
    </row>
    <row r="276" spans="2:65" s="1" customFormat="1" ht="16.5" customHeight="1">
      <c r="B276" s="32"/>
      <c r="C276" s="163" t="s">
        <v>2799</v>
      </c>
      <c r="D276" s="163" t="s">
        <v>1918</v>
      </c>
      <c r="E276" s="164" t="s">
        <v>9300</v>
      </c>
      <c r="F276" s="165" t="s">
        <v>9301</v>
      </c>
      <c r="G276" s="166" t="s">
        <v>212</v>
      </c>
      <c r="H276" s="167">
        <v>1</v>
      </c>
      <c r="I276" s="168"/>
      <c r="J276" s="169">
        <f t="shared" si="50"/>
        <v>0</v>
      </c>
      <c r="K276" s="165" t="s">
        <v>2158</v>
      </c>
      <c r="L276" s="170"/>
      <c r="M276" s="171" t="s">
        <v>19</v>
      </c>
      <c r="N276" s="172" t="s">
        <v>44</v>
      </c>
      <c r="P276" s="140">
        <f t="shared" si="51"/>
        <v>0</v>
      </c>
      <c r="Q276" s="140">
        <v>0</v>
      </c>
      <c r="R276" s="140">
        <f t="shared" si="52"/>
        <v>0</v>
      </c>
      <c r="S276" s="140">
        <v>0</v>
      </c>
      <c r="T276" s="141">
        <f t="shared" si="53"/>
        <v>0</v>
      </c>
      <c r="AR276" s="142" t="s">
        <v>224</v>
      </c>
      <c r="AT276" s="142" t="s">
        <v>1918</v>
      </c>
      <c r="AU276" s="142" t="s">
        <v>83</v>
      </c>
      <c r="AY276" s="17" t="s">
        <v>339</v>
      </c>
      <c r="BE276" s="143">
        <f t="shared" si="54"/>
        <v>0</v>
      </c>
      <c r="BF276" s="143">
        <f t="shared" si="55"/>
        <v>0</v>
      </c>
      <c r="BG276" s="143">
        <f t="shared" si="56"/>
        <v>0</v>
      </c>
      <c r="BH276" s="143">
        <f t="shared" si="57"/>
        <v>0</v>
      </c>
      <c r="BI276" s="143">
        <f t="shared" si="58"/>
        <v>0</v>
      </c>
      <c r="BJ276" s="17" t="s">
        <v>81</v>
      </c>
      <c r="BK276" s="143">
        <f t="shared" si="59"/>
        <v>0</v>
      </c>
      <c r="BL276" s="17" t="s">
        <v>346</v>
      </c>
      <c r="BM276" s="142" t="s">
        <v>9302</v>
      </c>
    </row>
    <row r="277" spans="2:65" s="1" customFormat="1" ht="16.5" customHeight="1">
      <c r="B277" s="32"/>
      <c r="C277" s="163" t="s">
        <v>2804</v>
      </c>
      <c r="D277" s="163" t="s">
        <v>1918</v>
      </c>
      <c r="E277" s="164" t="s">
        <v>9303</v>
      </c>
      <c r="F277" s="165" t="s">
        <v>9304</v>
      </c>
      <c r="G277" s="166" t="s">
        <v>212</v>
      </c>
      <c r="H277" s="167">
        <v>885</v>
      </c>
      <c r="I277" s="168"/>
      <c r="J277" s="169">
        <f t="shared" si="50"/>
        <v>0</v>
      </c>
      <c r="K277" s="165" t="s">
        <v>2158</v>
      </c>
      <c r="L277" s="170"/>
      <c r="M277" s="171" t="s">
        <v>19</v>
      </c>
      <c r="N277" s="172" t="s">
        <v>44</v>
      </c>
      <c r="P277" s="140">
        <f t="shared" si="51"/>
        <v>0</v>
      </c>
      <c r="Q277" s="140">
        <v>0</v>
      </c>
      <c r="R277" s="140">
        <f t="shared" si="52"/>
        <v>0</v>
      </c>
      <c r="S277" s="140">
        <v>0</v>
      </c>
      <c r="T277" s="141">
        <f t="shared" si="53"/>
        <v>0</v>
      </c>
      <c r="AR277" s="142" t="s">
        <v>224</v>
      </c>
      <c r="AT277" s="142" t="s">
        <v>1918</v>
      </c>
      <c r="AU277" s="142" t="s">
        <v>83</v>
      </c>
      <c r="AY277" s="17" t="s">
        <v>339</v>
      </c>
      <c r="BE277" s="143">
        <f t="shared" si="54"/>
        <v>0</v>
      </c>
      <c r="BF277" s="143">
        <f t="shared" si="55"/>
        <v>0</v>
      </c>
      <c r="BG277" s="143">
        <f t="shared" si="56"/>
        <v>0</v>
      </c>
      <c r="BH277" s="143">
        <f t="shared" si="57"/>
        <v>0</v>
      </c>
      <c r="BI277" s="143">
        <f t="shared" si="58"/>
        <v>0</v>
      </c>
      <c r="BJ277" s="17" t="s">
        <v>81</v>
      </c>
      <c r="BK277" s="143">
        <f t="shared" si="59"/>
        <v>0</v>
      </c>
      <c r="BL277" s="17" t="s">
        <v>346</v>
      </c>
      <c r="BM277" s="142" t="s">
        <v>9305</v>
      </c>
    </row>
    <row r="278" spans="2:65" s="1" customFormat="1" ht="66.75" customHeight="1">
      <c r="B278" s="32"/>
      <c r="C278" s="163" t="s">
        <v>2809</v>
      </c>
      <c r="D278" s="163" t="s">
        <v>1918</v>
      </c>
      <c r="E278" s="164" t="s">
        <v>9306</v>
      </c>
      <c r="F278" s="165" t="s">
        <v>9307</v>
      </c>
      <c r="G278" s="166" t="s">
        <v>212</v>
      </c>
      <c r="H278" s="167">
        <v>1</v>
      </c>
      <c r="I278" s="168"/>
      <c r="J278" s="169">
        <f t="shared" si="50"/>
        <v>0</v>
      </c>
      <c r="K278" s="165" t="s">
        <v>2158</v>
      </c>
      <c r="L278" s="170"/>
      <c r="M278" s="171" t="s">
        <v>19</v>
      </c>
      <c r="N278" s="172" t="s">
        <v>44</v>
      </c>
      <c r="P278" s="140">
        <f t="shared" si="51"/>
        <v>0</v>
      </c>
      <c r="Q278" s="140">
        <v>0</v>
      </c>
      <c r="R278" s="140">
        <f t="shared" si="52"/>
        <v>0</v>
      </c>
      <c r="S278" s="140">
        <v>0</v>
      </c>
      <c r="T278" s="141">
        <f t="shared" si="53"/>
        <v>0</v>
      </c>
      <c r="AR278" s="142" t="s">
        <v>224</v>
      </c>
      <c r="AT278" s="142" t="s">
        <v>1918</v>
      </c>
      <c r="AU278" s="142" t="s">
        <v>83</v>
      </c>
      <c r="AY278" s="17" t="s">
        <v>339</v>
      </c>
      <c r="BE278" s="143">
        <f t="shared" si="54"/>
        <v>0</v>
      </c>
      <c r="BF278" s="143">
        <f t="shared" si="55"/>
        <v>0</v>
      </c>
      <c r="BG278" s="143">
        <f t="shared" si="56"/>
        <v>0</v>
      </c>
      <c r="BH278" s="143">
        <f t="shared" si="57"/>
        <v>0</v>
      </c>
      <c r="BI278" s="143">
        <f t="shared" si="58"/>
        <v>0</v>
      </c>
      <c r="BJ278" s="17" t="s">
        <v>81</v>
      </c>
      <c r="BK278" s="143">
        <f t="shared" si="59"/>
        <v>0</v>
      </c>
      <c r="BL278" s="17" t="s">
        <v>346</v>
      </c>
      <c r="BM278" s="142" t="s">
        <v>9308</v>
      </c>
    </row>
    <row r="279" spans="2:65" s="1" customFormat="1" ht="90" customHeight="1">
      <c r="B279" s="32"/>
      <c r="C279" s="163" t="s">
        <v>2814</v>
      </c>
      <c r="D279" s="163" t="s">
        <v>1918</v>
      </c>
      <c r="E279" s="164" t="s">
        <v>9309</v>
      </c>
      <c r="F279" s="165" t="s">
        <v>9310</v>
      </c>
      <c r="G279" s="166" t="s">
        <v>212</v>
      </c>
      <c r="H279" s="167">
        <v>1</v>
      </c>
      <c r="I279" s="168"/>
      <c r="J279" s="169">
        <f t="shared" si="50"/>
        <v>0</v>
      </c>
      <c r="K279" s="165" t="s">
        <v>2158</v>
      </c>
      <c r="L279" s="170"/>
      <c r="M279" s="171" t="s">
        <v>19</v>
      </c>
      <c r="N279" s="172" t="s">
        <v>44</v>
      </c>
      <c r="P279" s="140">
        <f t="shared" si="51"/>
        <v>0</v>
      </c>
      <c r="Q279" s="140">
        <v>0</v>
      </c>
      <c r="R279" s="140">
        <f t="shared" si="52"/>
        <v>0</v>
      </c>
      <c r="S279" s="140">
        <v>0</v>
      </c>
      <c r="T279" s="141">
        <f t="shared" si="53"/>
        <v>0</v>
      </c>
      <c r="AR279" s="142" t="s">
        <v>224</v>
      </c>
      <c r="AT279" s="142" t="s">
        <v>1918</v>
      </c>
      <c r="AU279" s="142" t="s">
        <v>83</v>
      </c>
      <c r="AY279" s="17" t="s">
        <v>339</v>
      </c>
      <c r="BE279" s="143">
        <f t="shared" si="54"/>
        <v>0</v>
      </c>
      <c r="BF279" s="143">
        <f t="shared" si="55"/>
        <v>0</v>
      </c>
      <c r="BG279" s="143">
        <f t="shared" si="56"/>
        <v>0</v>
      </c>
      <c r="BH279" s="143">
        <f t="shared" si="57"/>
        <v>0</v>
      </c>
      <c r="BI279" s="143">
        <f t="shared" si="58"/>
        <v>0</v>
      </c>
      <c r="BJ279" s="17" t="s">
        <v>81</v>
      </c>
      <c r="BK279" s="143">
        <f t="shared" si="59"/>
        <v>0</v>
      </c>
      <c r="BL279" s="17" t="s">
        <v>346</v>
      </c>
      <c r="BM279" s="142" t="s">
        <v>9311</v>
      </c>
    </row>
    <row r="280" spans="2:65" s="1" customFormat="1" ht="37.9" customHeight="1">
      <c r="B280" s="32"/>
      <c r="C280" s="131" t="s">
        <v>2819</v>
      </c>
      <c r="D280" s="131" t="s">
        <v>342</v>
      </c>
      <c r="E280" s="132" t="s">
        <v>9312</v>
      </c>
      <c r="F280" s="133" t="s">
        <v>9313</v>
      </c>
      <c r="G280" s="134" t="s">
        <v>131</v>
      </c>
      <c r="H280" s="135">
        <v>105</v>
      </c>
      <c r="I280" s="136"/>
      <c r="J280" s="137">
        <f t="shared" si="50"/>
        <v>0</v>
      </c>
      <c r="K280" s="133" t="s">
        <v>345</v>
      </c>
      <c r="L280" s="32"/>
      <c r="M280" s="138" t="s">
        <v>19</v>
      </c>
      <c r="N280" s="139" t="s">
        <v>44</v>
      </c>
      <c r="P280" s="140">
        <f t="shared" si="51"/>
        <v>0</v>
      </c>
      <c r="Q280" s="140">
        <v>0</v>
      </c>
      <c r="R280" s="140">
        <f t="shared" si="52"/>
        <v>0</v>
      </c>
      <c r="S280" s="140">
        <v>0</v>
      </c>
      <c r="T280" s="141">
        <f t="shared" si="53"/>
        <v>0</v>
      </c>
      <c r="AR280" s="142" t="s">
        <v>489</v>
      </c>
      <c r="AT280" s="142" t="s">
        <v>342</v>
      </c>
      <c r="AU280" s="142" t="s">
        <v>83</v>
      </c>
      <c r="AY280" s="17" t="s">
        <v>339</v>
      </c>
      <c r="BE280" s="143">
        <f t="shared" si="54"/>
        <v>0</v>
      </c>
      <c r="BF280" s="143">
        <f t="shared" si="55"/>
        <v>0</v>
      </c>
      <c r="BG280" s="143">
        <f t="shared" si="56"/>
        <v>0</v>
      </c>
      <c r="BH280" s="143">
        <f t="shared" si="57"/>
        <v>0</v>
      </c>
      <c r="BI280" s="143">
        <f t="shared" si="58"/>
        <v>0</v>
      </c>
      <c r="BJ280" s="17" t="s">
        <v>81</v>
      </c>
      <c r="BK280" s="143">
        <f t="shared" si="59"/>
        <v>0</v>
      </c>
      <c r="BL280" s="17" t="s">
        <v>489</v>
      </c>
      <c r="BM280" s="142" t="s">
        <v>9314</v>
      </c>
    </row>
    <row r="281" spans="2:65" s="1" customFormat="1" ht="11.25">
      <c r="B281" s="32"/>
      <c r="D281" s="144" t="s">
        <v>348</v>
      </c>
      <c r="F281" s="145" t="s">
        <v>9315</v>
      </c>
      <c r="I281" s="146"/>
      <c r="L281" s="32"/>
      <c r="M281" s="147"/>
      <c r="T281" s="53"/>
      <c r="AT281" s="17" t="s">
        <v>348</v>
      </c>
      <c r="AU281" s="17" t="s">
        <v>83</v>
      </c>
    </row>
    <row r="282" spans="2:65" s="1" customFormat="1" ht="24.2" customHeight="1">
      <c r="B282" s="32"/>
      <c r="C282" s="163" t="s">
        <v>2824</v>
      </c>
      <c r="D282" s="163" t="s">
        <v>1918</v>
      </c>
      <c r="E282" s="164" t="s">
        <v>9191</v>
      </c>
      <c r="F282" s="165" t="s">
        <v>9316</v>
      </c>
      <c r="G282" s="166" t="s">
        <v>131</v>
      </c>
      <c r="H282" s="167">
        <v>110.25</v>
      </c>
      <c r="I282" s="168"/>
      <c r="J282" s="169">
        <f>ROUND(I282*H282,2)</f>
        <v>0</v>
      </c>
      <c r="K282" s="165" t="s">
        <v>2158</v>
      </c>
      <c r="L282" s="170"/>
      <c r="M282" s="171" t="s">
        <v>19</v>
      </c>
      <c r="N282" s="172" t="s">
        <v>44</v>
      </c>
      <c r="P282" s="140">
        <f>O282*H282</f>
        <v>0</v>
      </c>
      <c r="Q282" s="140">
        <v>0</v>
      </c>
      <c r="R282" s="140">
        <f>Q282*H282</f>
        <v>0</v>
      </c>
      <c r="S282" s="140">
        <v>0</v>
      </c>
      <c r="T282" s="141">
        <f>S282*H282</f>
        <v>0</v>
      </c>
      <c r="AR282" s="142" t="s">
        <v>678</v>
      </c>
      <c r="AT282" s="142" t="s">
        <v>1918</v>
      </c>
      <c r="AU282" s="142" t="s">
        <v>83</v>
      </c>
      <c r="AY282" s="17" t="s">
        <v>339</v>
      </c>
      <c r="BE282" s="143">
        <f>IF(N282="základní",J282,0)</f>
        <v>0</v>
      </c>
      <c r="BF282" s="143">
        <f>IF(N282="snížená",J282,0)</f>
        <v>0</v>
      </c>
      <c r="BG282" s="143">
        <f>IF(N282="zákl. přenesená",J282,0)</f>
        <v>0</v>
      </c>
      <c r="BH282" s="143">
        <f>IF(N282="sníž. přenesená",J282,0)</f>
        <v>0</v>
      </c>
      <c r="BI282" s="143">
        <f>IF(N282="nulová",J282,0)</f>
        <v>0</v>
      </c>
      <c r="BJ282" s="17" t="s">
        <v>81</v>
      </c>
      <c r="BK282" s="143">
        <f>ROUND(I282*H282,2)</f>
        <v>0</v>
      </c>
      <c r="BL282" s="17" t="s">
        <v>489</v>
      </c>
      <c r="BM282" s="142" t="s">
        <v>9317</v>
      </c>
    </row>
    <row r="283" spans="2:65" s="12" customFormat="1" ht="11.25">
      <c r="B283" s="148"/>
      <c r="D283" s="149" t="s">
        <v>350</v>
      </c>
      <c r="F283" s="151" t="s">
        <v>9318</v>
      </c>
      <c r="H283" s="152">
        <v>110.25</v>
      </c>
      <c r="I283" s="153"/>
      <c r="L283" s="148"/>
      <c r="M283" s="154"/>
      <c r="T283" s="155"/>
      <c r="AT283" s="150" t="s">
        <v>350</v>
      </c>
      <c r="AU283" s="150" t="s">
        <v>83</v>
      </c>
      <c r="AV283" s="12" t="s">
        <v>83</v>
      </c>
      <c r="AW283" s="12" t="s">
        <v>4</v>
      </c>
      <c r="AX283" s="12" t="s">
        <v>81</v>
      </c>
      <c r="AY283" s="150" t="s">
        <v>339</v>
      </c>
    </row>
    <row r="284" spans="2:65" s="1" customFormat="1" ht="16.5" customHeight="1">
      <c r="B284" s="32"/>
      <c r="C284" s="131" t="s">
        <v>2829</v>
      </c>
      <c r="D284" s="131" t="s">
        <v>342</v>
      </c>
      <c r="E284" s="132" t="s">
        <v>9319</v>
      </c>
      <c r="F284" s="133" t="s">
        <v>9320</v>
      </c>
      <c r="G284" s="134" t="s">
        <v>212</v>
      </c>
      <c r="H284" s="135">
        <v>11</v>
      </c>
      <c r="I284" s="136"/>
      <c r="J284" s="137">
        <f>ROUND(I284*H284,2)</f>
        <v>0</v>
      </c>
      <c r="K284" s="133" t="s">
        <v>2158</v>
      </c>
      <c r="L284" s="32"/>
      <c r="M284" s="138" t="s">
        <v>19</v>
      </c>
      <c r="N284" s="139" t="s">
        <v>44</v>
      </c>
      <c r="P284" s="140">
        <f>O284*H284</f>
        <v>0</v>
      </c>
      <c r="Q284" s="140">
        <v>0</v>
      </c>
      <c r="R284" s="140">
        <f>Q284*H284</f>
        <v>0</v>
      </c>
      <c r="S284" s="140">
        <v>0</v>
      </c>
      <c r="T284" s="141">
        <f>S284*H284</f>
        <v>0</v>
      </c>
      <c r="AR284" s="142" t="s">
        <v>489</v>
      </c>
      <c r="AT284" s="142" t="s">
        <v>342</v>
      </c>
      <c r="AU284" s="142" t="s">
        <v>83</v>
      </c>
      <c r="AY284" s="17" t="s">
        <v>339</v>
      </c>
      <c r="BE284" s="143">
        <f>IF(N284="základní",J284,0)</f>
        <v>0</v>
      </c>
      <c r="BF284" s="143">
        <f>IF(N284="snížená",J284,0)</f>
        <v>0</v>
      </c>
      <c r="BG284" s="143">
        <f>IF(N284="zákl. přenesená",J284,0)</f>
        <v>0</v>
      </c>
      <c r="BH284" s="143">
        <f>IF(N284="sníž. přenesená",J284,0)</f>
        <v>0</v>
      </c>
      <c r="BI284" s="143">
        <f>IF(N284="nulová",J284,0)</f>
        <v>0</v>
      </c>
      <c r="BJ284" s="17" t="s">
        <v>81</v>
      </c>
      <c r="BK284" s="143">
        <f>ROUND(I284*H284,2)</f>
        <v>0</v>
      </c>
      <c r="BL284" s="17" t="s">
        <v>489</v>
      </c>
      <c r="BM284" s="142" t="s">
        <v>9321</v>
      </c>
    </row>
    <row r="285" spans="2:65" s="12" customFormat="1" ht="11.25">
      <c r="B285" s="148"/>
      <c r="D285" s="149" t="s">
        <v>350</v>
      </c>
      <c r="E285" s="150" t="s">
        <v>19</v>
      </c>
      <c r="F285" s="151" t="s">
        <v>9322</v>
      </c>
      <c r="H285" s="152">
        <v>11</v>
      </c>
      <c r="I285" s="153"/>
      <c r="L285" s="148"/>
      <c r="M285" s="154"/>
      <c r="T285" s="155"/>
      <c r="AT285" s="150" t="s">
        <v>350</v>
      </c>
      <c r="AU285" s="150" t="s">
        <v>83</v>
      </c>
      <c r="AV285" s="12" t="s">
        <v>83</v>
      </c>
      <c r="AW285" s="12" t="s">
        <v>34</v>
      </c>
      <c r="AX285" s="12" t="s">
        <v>81</v>
      </c>
      <c r="AY285" s="150" t="s">
        <v>339</v>
      </c>
    </row>
    <row r="286" spans="2:65" s="1" customFormat="1" ht="24.2" customHeight="1">
      <c r="B286" s="32"/>
      <c r="C286" s="131" t="s">
        <v>2834</v>
      </c>
      <c r="D286" s="131" t="s">
        <v>342</v>
      </c>
      <c r="E286" s="132" t="s">
        <v>9323</v>
      </c>
      <c r="F286" s="133" t="s">
        <v>9324</v>
      </c>
      <c r="G286" s="134" t="s">
        <v>131</v>
      </c>
      <c r="H286" s="135">
        <v>160</v>
      </c>
      <c r="I286" s="136"/>
      <c r="J286" s="137">
        <f>ROUND(I286*H286,2)</f>
        <v>0</v>
      </c>
      <c r="K286" s="133" t="s">
        <v>345</v>
      </c>
      <c r="L286" s="32"/>
      <c r="M286" s="138" t="s">
        <v>19</v>
      </c>
      <c r="N286" s="139" t="s">
        <v>44</v>
      </c>
      <c r="P286" s="140">
        <f>O286*H286</f>
        <v>0</v>
      </c>
      <c r="Q286" s="140">
        <v>0</v>
      </c>
      <c r="R286" s="140">
        <f>Q286*H286</f>
        <v>0</v>
      </c>
      <c r="S286" s="140">
        <v>0</v>
      </c>
      <c r="T286" s="141">
        <f>S286*H286</f>
        <v>0</v>
      </c>
      <c r="AR286" s="142" t="s">
        <v>489</v>
      </c>
      <c r="AT286" s="142" t="s">
        <v>342</v>
      </c>
      <c r="AU286" s="142" t="s">
        <v>83</v>
      </c>
      <c r="AY286" s="17" t="s">
        <v>339</v>
      </c>
      <c r="BE286" s="143">
        <f>IF(N286="základní",J286,0)</f>
        <v>0</v>
      </c>
      <c r="BF286" s="143">
        <f>IF(N286="snížená",J286,0)</f>
        <v>0</v>
      </c>
      <c r="BG286" s="143">
        <f>IF(N286="zákl. přenesená",J286,0)</f>
        <v>0</v>
      </c>
      <c r="BH286" s="143">
        <f>IF(N286="sníž. přenesená",J286,0)</f>
        <v>0</v>
      </c>
      <c r="BI286" s="143">
        <f>IF(N286="nulová",J286,0)</f>
        <v>0</v>
      </c>
      <c r="BJ286" s="17" t="s">
        <v>81</v>
      </c>
      <c r="BK286" s="143">
        <f>ROUND(I286*H286,2)</f>
        <v>0</v>
      </c>
      <c r="BL286" s="17" t="s">
        <v>489</v>
      </c>
      <c r="BM286" s="142" t="s">
        <v>9325</v>
      </c>
    </row>
    <row r="287" spans="2:65" s="1" customFormat="1" ht="11.25">
      <c r="B287" s="32"/>
      <c r="D287" s="144" t="s">
        <v>348</v>
      </c>
      <c r="F287" s="145" t="s">
        <v>9326</v>
      </c>
      <c r="I287" s="146"/>
      <c r="L287" s="32"/>
      <c r="M287" s="147"/>
      <c r="T287" s="53"/>
      <c r="AT287" s="17" t="s">
        <v>348</v>
      </c>
      <c r="AU287" s="17" t="s">
        <v>83</v>
      </c>
    </row>
    <row r="288" spans="2:65" s="12" customFormat="1" ht="11.25">
      <c r="B288" s="148"/>
      <c r="D288" s="149" t="s">
        <v>350</v>
      </c>
      <c r="E288" s="150" t="s">
        <v>19</v>
      </c>
      <c r="F288" s="151" t="s">
        <v>9327</v>
      </c>
      <c r="H288" s="152">
        <v>160</v>
      </c>
      <c r="I288" s="153"/>
      <c r="L288" s="148"/>
      <c r="M288" s="154"/>
      <c r="T288" s="155"/>
      <c r="AT288" s="150" t="s">
        <v>350</v>
      </c>
      <c r="AU288" s="150" t="s">
        <v>83</v>
      </c>
      <c r="AV288" s="12" t="s">
        <v>83</v>
      </c>
      <c r="AW288" s="12" t="s">
        <v>34</v>
      </c>
      <c r="AX288" s="12" t="s">
        <v>81</v>
      </c>
      <c r="AY288" s="150" t="s">
        <v>339</v>
      </c>
    </row>
    <row r="289" spans="2:65" s="1" customFormat="1" ht="33" customHeight="1">
      <c r="B289" s="32"/>
      <c r="C289" s="163" t="s">
        <v>2838</v>
      </c>
      <c r="D289" s="163" t="s">
        <v>1918</v>
      </c>
      <c r="E289" s="164" t="s">
        <v>9328</v>
      </c>
      <c r="F289" s="165" t="s">
        <v>9329</v>
      </c>
      <c r="G289" s="166" t="s">
        <v>212</v>
      </c>
      <c r="H289" s="167">
        <v>30</v>
      </c>
      <c r="I289" s="168"/>
      <c r="J289" s="169">
        <f>ROUND(I289*H289,2)</f>
        <v>0</v>
      </c>
      <c r="K289" s="165" t="s">
        <v>345</v>
      </c>
      <c r="L289" s="170"/>
      <c r="M289" s="171" t="s">
        <v>19</v>
      </c>
      <c r="N289" s="172" t="s">
        <v>44</v>
      </c>
      <c r="P289" s="140">
        <f>O289*H289</f>
        <v>0</v>
      </c>
      <c r="Q289" s="140">
        <v>1E-3</v>
      </c>
      <c r="R289" s="140">
        <f>Q289*H289</f>
        <v>0.03</v>
      </c>
      <c r="S289" s="140">
        <v>0</v>
      </c>
      <c r="T289" s="141">
        <f>S289*H289</f>
        <v>0</v>
      </c>
      <c r="AR289" s="142" t="s">
        <v>678</v>
      </c>
      <c r="AT289" s="142" t="s">
        <v>1918</v>
      </c>
      <c r="AU289" s="142" t="s">
        <v>83</v>
      </c>
      <c r="AY289" s="17" t="s">
        <v>339</v>
      </c>
      <c r="BE289" s="143">
        <f>IF(N289="základní",J289,0)</f>
        <v>0</v>
      </c>
      <c r="BF289" s="143">
        <f>IF(N289="snížená",J289,0)</f>
        <v>0</v>
      </c>
      <c r="BG289" s="143">
        <f>IF(N289="zákl. přenesená",J289,0)</f>
        <v>0</v>
      </c>
      <c r="BH289" s="143">
        <f>IF(N289="sníž. přenesená",J289,0)</f>
        <v>0</v>
      </c>
      <c r="BI289" s="143">
        <f>IF(N289="nulová",J289,0)</f>
        <v>0</v>
      </c>
      <c r="BJ289" s="17" t="s">
        <v>81</v>
      </c>
      <c r="BK289" s="143">
        <f>ROUND(I289*H289,2)</f>
        <v>0</v>
      </c>
      <c r="BL289" s="17" t="s">
        <v>489</v>
      </c>
      <c r="BM289" s="142" t="s">
        <v>9330</v>
      </c>
    </row>
    <row r="290" spans="2:65" s="1" customFormat="1" ht="16.5" customHeight="1">
      <c r="B290" s="32"/>
      <c r="C290" s="163" t="s">
        <v>2843</v>
      </c>
      <c r="D290" s="163" t="s">
        <v>1918</v>
      </c>
      <c r="E290" s="164" t="s">
        <v>9331</v>
      </c>
      <c r="F290" s="165" t="s">
        <v>9332</v>
      </c>
      <c r="G290" s="166" t="s">
        <v>1192</v>
      </c>
      <c r="H290" s="167">
        <v>22</v>
      </c>
      <c r="I290" s="168"/>
      <c r="J290" s="169">
        <f>ROUND(I290*H290,2)</f>
        <v>0</v>
      </c>
      <c r="K290" s="165" t="s">
        <v>345</v>
      </c>
      <c r="L290" s="170"/>
      <c r="M290" s="171" t="s">
        <v>19</v>
      </c>
      <c r="N290" s="172" t="s">
        <v>44</v>
      </c>
      <c r="P290" s="140">
        <f>O290*H290</f>
        <v>0</v>
      </c>
      <c r="Q290" s="140">
        <v>1E-3</v>
      </c>
      <c r="R290" s="140">
        <f>Q290*H290</f>
        <v>2.1999999999999999E-2</v>
      </c>
      <c r="S290" s="140">
        <v>0</v>
      </c>
      <c r="T290" s="141">
        <f>S290*H290</f>
        <v>0</v>
      </c>
      <c r="AR290" s="142" t="s">
        <v>678</v>
      </c>
      <c r="AT290" s="142" t="s">
        <v>1918</v>
      </c>
      <c r="AU290" s="142" t="s">
        <v>83</v>
      </c>
      <c r="AY290" s="17" t="s">
        <v>339</v>
      </c>
      <c r="BE290" s="143">
        <f>IF(N290="základní",J290,0)</f>
        <v>0</v>
      </c>
      <c r="BF290" s="143">
        <f>IF(N290="snížená",J290,0)</f>
        <v>0</v>
      </c>
      <c r="BG290" s="143">
        <f>IF(N290="zákl. přenesená",J290,0)</f>
        <v>0</v>
      </c>
      <c r="BH290" s="143">
        <f>IF(N290="sníž. přenesená",J290,0)</f>
        <v>0</v>
      </c>
      <c r="BI290" s="143">
        <f>IF(N290="nulová",J290,0)</f>
        <v>0</v>
      </c>
      <c r="BJ290" s="17" t="s">
        <v>81</v>
      </c>
      <c r="BK290" s="143">
        <f>ROUND(I290*H290,2)</f>
        <v>0</v>
      </c>
      <c r="BL290" s="17" t="s">
        <v>489</v>
      </c>
      <c r="BM290" s="142" t="s">
        <v>9333</v>
      </c>
    </row>
    <row r="291" spans="2:65" s="1" customFormat="1" ht="24.2" customHeight="1">
      <c r="B291" s="32"/>
      <c r="C291" s="131" t="s">
        <v>2848</v>
      </c>
      <c r="D291" s="131" t="s">
        <v>342</v>
      </c>
      <c r="E291" s="132" t="s">
        <v>9334</v>
      </c>
      <c r="F291" s="133" t="s">
        <v>9335</v>
      </c>
      <c r="G291" s="134" t="s">
        <v>131</v>
      </c>
      <c r="H291" s="135">
        <v>280</v>
      </c>
      <c r="I291" s="136"/>
      <c r="J291" s="137">
        <f>ROUND(I291*H291,2)</f>
        <v>0</v>
      </c>
      <c r="K291" s="133" t="s">
        <v>345</v>
      </c>
      <c r="L291" s="32"/>
      <c r="M291" s="138" t="s">
        <v>19</v>
      </c>
      <c r="N291" s="139" t="s">
        <v>44</v>
      </c>
      <c r="P291" s="140">
        <f>O291*H291</f>
        <v>0</v>
      </c>
      <c r="Q291" s="140">
        <v>0</v>
      </c>
      <c r="R291" s="140">
        <f>Q291*H291</f>
        <v>0</v>
      </c>
      <c r="S291" s="140">
        <v>0</v>
      </c>
      <c r="T291" s="141">
        <f>S291*H291</f>
        <v>0</v>
      </c>
      <c r="AR291" s="142" t="s">
        <v>489</v>
      </c>
      <c r="AT291" s="142" t="s">
        <v>342</v>
      </c>
      <c r="AU291" s="142" t="s">
        <v>83</v>
      </c>
      <c r="AY291" s="17" t="s">
        <v>339</v>
      </c>
      <c r="BE291" s="143">
        <f>IF(N291="základní",J291,0)</f>
        <v>0</v>
      </c>
      <c r="BF291" s="143">
        <f>IF(N291="snížená",J291,0)</f>
        <v>0</v>
      </c>
      <c r="BG291" s="143">
        <f>IF(N291="zákl. přenesená",J291,0)</f>
        <v>0</v>
      </c>
      <c r="BH291" s="143">
        <f>IF(N291="sníž. přenesená",J291,0)</f>
        <v>0</v>
      </c>
      <c r="BI291" s="143">
        <f>IF(N291="nulová",J291,0)</f>
        <v>0</v>
      </c>
      <c r="BJ291" s="17" t="s">
        <v>81</v>
      </c>
      <c r="BK291" s="143">
        <f>ROUND(I291*H291,2)</f>
        <v>0</v>
      </c>
      <c r="BL291" s="17" t="s">
        <v>489</v>
      </c>
      <c r="BM291" s="142" t="s">
        <v>9336</v>
      </c>
    </row>
    <row r="292" spans="2:65" s="1" customFormat="1" ht="11.25">
      <c r="B292" s="32"/>
      <c r="D292" s="144" t="s">
        <v>348</v>
      </c>
      <c r="F292" s="145" t="s">
        <v>9337</v>
      </c>
      <c r="I292" s="146"/>
      <c r="L292" s="32"/>
      <c r="M292" s="147"/>
      <c r="T292" s="53"/>
      <c r="AT292" s="17" t="s">
        <v>348</v>
      </c>
      <c r="AU292" s="17" t="s">
        <v>83</v>
      </c>
    </row>
    <row r="293" spans="2:65" s="12" customFormat="1" ht="11.25">
      <c r="B293" s="148"/>
      <c r="D293" s="149" t="s">
        <v>350</v>
      </c>
      <c r="E293" s="150" t="s">
        <v>19</v>
      </c>
      <c r="F293" s="151" t="s">
        <v>9338</v>
      </c>
      <c r="H293" s="152">
        <v>280</v>
      </c>
      <c r="I293" s="153"/>
      <c r="L293" s="148"/>
      <c r="M293" s="154"/>
      <c r="T293" s="155"/>
      <c r="AT293" s="150" t="s">
        <v>350</v>
      </c>
      <c r="AU293" s="150" t="s">
        <v>83</v>
      </c>
      <c r="AV293" s="12" t="s">
        <v>83</v>
      </c>
      <c r="AW293" s="12" t="s">
        <v>34</v>
      </c>
      <c r="AX293" s="12" t="s">
        <v>81</v>
      </c>
      <c r="AY293" s="150" t="s">
        <v>339</v>
      </c>
    </row>
    <row r="294" spans="2:65" s="1" customFormat="1" ht="49.15" customHeight="1">
      <c r="B294" s="32"/>
      <c r="C294" s="163" t="s">
        <v>2853</v>
      </c>
      <c r="D294" s="163" t="s">
        <v>1918</v>
      </c>
      <c r="E294" s="164" t="s">
        <v>9339</v>
      </c>
      <c r="F294" s="165" t="s">
        <v>9340</v>
      </c>
      <c r="G294" s="166" t="s">
        <v>131</v>
      </c>
      <c r="H294" s="167">
        <v>220</v>
      </c>
      <c r="I294" s="168"/>
      <c r="J294" s="169">
        <f t="shared" ref="J294:J299" si="60">ROUND(I294*H294,2)</f>
        <v>0</v>
      </c>
      <c r="K294" s="165" t="s">
        <v>2158</v>
      </c>
      <c r="L294" s="170"/>
      <c r="M294" s="171" t="s">
        <v>19</v>
      </c>
      <c r="N294" s="172" t="s">
        <v>44</v>
      </c>
      <c r="P294" s="140">
        <f t="shared" ref="P294:P299" si="61">O294*H294</f>
        <v>0</v>
      </c>
      <c r="Q294" s="140">
        <v>0</v>
      </c>
      <c r="R294" s="140">
        <f t="shared" ref="R294:R299" si="62">Q294*H294</f>
        <v>0</v>
      </c>
      <c r="S294" s="140">
        <v>0</v>
      </c>
      <c r="T294" s="141">
        <f t="shared" ref="T294:T299" si="63">S294*H294</f>
        <v>0</v>
      </c>
      <c r="AR294" s="142" t="s">
        <v>678</v>
      </c>
      <c r="AT294" s="142" t="s">
        <v>1918</v>
      </c>
      <c r="AU294" s="142" t="s">
        <v>83</v>
      </c>
      <c r="AY294" s="17" t="s">
        <v>339</v>
      </c>
      <c r="BE294" s="143">
        <f t="shared" ref="BE294:BE299" si="64">IF(N294="základní",J294,0)</f>
        <v>0</v>
      </c>
      <c r="BF294" s="143">
        <f t="shared" ref="BF294:BF299" si="65">IF(N294="snížená",J294,0)</f>
        <v>0</v>
      </c>
      <c r="BG294" s="143">
        <f t="shared" ref="BG294:BG299" si="66">IF(N294="zákl. přenesená",J294,0)</f>
        <v>0</v>
      </c>
      <c r="BH294" s="143">
        <f t="shared" ref="BH294:BH299" si="67">IF(N294="sníž. přenesená",J294,0)</f>
        <v>0</v>
      </c>
      <c r="BI294" s="143">
        <f t="shared" ref="BI294:BI299" si="68">IF(N294="nulová",J294,0)</f>
        <v>0</v>
      </c>
      <c r="BJ294" s="17" t="s">
        <v>81</v>
      </c>
      <c r="BK294" s="143">
        <f t="shared" ref="BK294:BK299" si="69">ROUND(I294*H294,2)</f>
        <v>0</v>
      </c>
      <c r="BL294" s="17" t="s">
        <v>489</v>
      </c>
      <c r="BM294" s="142" t="s">
        <v>9341</v>
      </c>
    </row>
    <row r="295" spans="2:65" s="1" customFormat="1" ht="49.15" customHeight="1">
      <c r="B295" s="32"/>
      <c r="C295" s="163" t="s">
        <v>2858</v>
      </c>
      <c r="D295" s="163" t="s">
        <v>1918</v>
      </c>
      <c r="E295" s="164" t="s">
        <v>9342</v>
      </c>
      <c r="F295" s="165" t="s">
        <v>9343</v>
      </c>
      <c r="G295" s="166" t="s">
        <v>131</v>
      </c>
      <c r="H295" s="167">
        <v>60</v>
      </c>
      <c r="I295" s="168"/>
      <c r="J295" s="169">
        <f t="shared" si="60"/>
        <v>0</v>
      </c>
      <c r="K295" s="165" t="s">
        <v>2158</v>
      </c>
      <c r="L295" s="170"/>
      <c r="M295" s="171" t="s">
        <v>19</v>
      </c>
      <c r="N295" s="172" t="s">
        <v>44</v>
      </c>
      <c r="P295" s="140">
        <f t="shared" si="61"/>
        <v>0</v>
      </c>
      <c r="Q295" s="140">
        <v>0</v>
      </c>
      <c r="R295" s="140">
        <f t="shared" si="62"/>
        <v>0</v>
      </c>
      <c r="S295" s="140">
        <v>0</v>
      </c>
      <c r="T295" s="141">
        <f t="shared" si="63"/>
        <v>0</v>
      </c>
      <c r="AR295" s="142" t="s">
        <v>678</v>
      </c>
      <c r="AT295" s="142" t="s">
        <v>1918</v>
      </c>
      <c r="AU295" s="142" t="s">
        <v>83</v>
      </c>
      <c r="AY295" s="17" t="s">
        <v>339</v>
      </c>
      <c r="BE295" s="143">
        <f t="shared" si="64"/>
        <v>0</v>
      </c>
      <c r="BF295" s="143">
        <f t="shared" si="65"/>
        <v>0</v>
      </c>
      <c r="BG295" s="143">
        <f t="shared" si="66"/>
        <v>0</v>
      </c>
      <c r="BH295" s="143">
        <f t="shared" si="67"/>
        <v>0</v>
      </c>
      <c r="BI295" s="143">
        <f t="shared" si="68"/>
        <v>0</v>
      </c>
      <c r="BJ295" s="17" t="s">
        <v>81</v>
      </c>
      <c r="BK295" s="143">
        <f t="shared" si="69"/>
        <v>0</v>
      </c>
      <c r="BL295" s="17" t="s">
        <v>489</v>
      </c>
      <c r="BM295" s="142" t="s">
        <v>9344</v>
      </c>
    </row>
    <row r="296" spans="2:65" s="1" customFormat="1" ht="21.75" customHeight="1">
      <c r="B296" s="32"/>
      <c r="C296" s="163" t="s">
        <v>2863</v>
      </c>
      <c r="D296" s="163" t="s">
        <v>1918</v>
      </c>
      <c r="E296" s="164" t="s">
        <v>9345</v>
      </c>
      <c r="F296" s="165" t="s">
        <v>9346</v>
      </c>
      <c r="G296" s="166" t="s">
        <v>212</v>
      </c>
      <c r="H296" s="167">
        <v>220</v>
      </c>
      <c r="I296" s="168"/>
      <c r="J296" s="169">
        <f t="shared" si="60"/>
        <v>0</v>
      </c>
      <c r="K296" s="165" t="s">
        <v>2158</v>
      </c>
      <c r="L296" s="170"/>
      <c r="M296" s="171" t="s">
        <v>19</v>
      </c>
      <c r="N296" s="172" t="s">
        <v>44</v>
      </c>
      <c r="P296" s="140">
        <f t="shared" si="61"/>
        <v>0</v>
      </c>
      <c r="Q296" s="140">
        <v>0</v>
      </c>
      <c r="R296" s="140">
        <f t="shared" si="62"/>
        <v>0</v>
      </c>
      <c r="S296" s="140">
        <v>0</v>
      </c>
      <c r="T296" s="141">
        <f t="shared" si="63"/>
        <v>0</v>
      </c>
      <c r="AR296" s="142" t="s">
        <v>678</v>
      </c>
      <c r="AT296" s="142" t="s">
        <v>1918</v>
      </c>
      <c r="AU296" s="142" t="s">
        <v>83</v>
      </c>
      <c r="AY296" s="17" t="s">
        <v>339</v>
      </c>
      <c r="BE296" s="143">
        <f t="shared" si="64"/>
        <v>0</v>
      </c>
      <c r="BF296" s="143">
        <f t="shared" si="65"/>
        <v>0</v>
      </c>
      <c r="BG296" s="143">
        <f t="shared" si="66"/>
        <v>0</v>
      </c>
      <c r="BH296" s="143">
        <f t="shared" si="67"/>
        <v>0</v>
      </c>
      <c r="BI296" s="143">
        <f t="shared" si="68"/>
        <v>0</v>
      </c>
      <c r="BJ296" s="17" t="s">
        <v>81</v>
      </c>
      <c r="BK296" s="143">
        <f t="shared" si="69"/>
        <v>0</v>
      </c>
      <c r="BL296" s="17" t="s">
        <v>489</v>
      </c>
      <c r="BM296" s="142" t="s">
        <v>9347</v>
      </c>
    </row>
    <row r="297" spans="2:65" s="1" customFormat="1" ht="24.2" customHeight="1">
      <c r="B297" s="32"/>
      <c r="C297" s="163" t="s">
        <v>1253</v>
      </c>
      <c r="D297" s="163" t="s">
        <v>1918</v>
      </c>
      <c r="E297" s="164" t="s">
        <v>9348</v>
      </c>
      <c r="F297" s="165" t="s">
        <v>9349</v>
      </c>
      <c r="G297" s="166" t="s">
        <v>212</v>
      </c>
      <c r="H297" s="167">
        <v>20</v>
      </c>
      <c r="I297" s="168"/>
      <c r="J297" s="169">
        <f t="shared" si="60"/>
        <v>0</v>
      </c>
      <c r="K297" s="165" t="s">
        <v>2158</v>
      </c>
      <c r="L297" s="170"/>
      <c r="M297" s="171" t="s">
        <v>19</v>
      </c>
      <c r="N297" s="172" t="s">
        <v>44</v>
      </c>
      <c r="P297" s="140">
        <f t="shared" si="61"/>
        <v>0</v>
      </c>
      <c r="Q297" s="140">
        <v>0</v>
      </c>
      <c r="R297" s="140">
        <f t="shared" si="62"/>
        <v>0</v>
      </c>
      <c r="S297" s="140">
        <v>0</v>
      </c>
      <c r="T297" s="141">
        <f t="shared" si="63"/>
        <v>0</v>
      </c>
      <c r="AR297" s="142" t="s">
        <v>678</v>
      </c>
      <c r="AT297" s="142" t="s">
        <v>1918</v>
      </c>
      <c r="AU297" s="142" t="s">
        <v>83</v>
      </c>
      <c r="AY297" s="17" t="s">
        <v>339</v>
      </c>
      <c r="BE297" s="143">
        <f t="shared" si="64"/>
        <v>0</v>
      </c>
      <c r="BF297" s="143">
        <f t="shared" si="65"/>
        <v>0</v>
      </c>
      <c r="BG297" s="143">
        <f t="shared" si="66"/>
        <v>0</v>
      </c>
      <c r="BH297" s="143">
        <f t="shared" si="67"/>
        <v>0</v>
      </c>
      <c r="BI297" s="143">
        <f t="shared" si="68"/>
        <v>0</v>
      </c>
      <c r="BJ297" s="17" t="s">
        <v>81</v>
      </c>
      <c r="BK297" s="143">
        <f t="shared" si="69"/>
        <v>0</v>
      </c>
      <c r="BL297" s="17" t="s">
        <v>489</v>
      </c>
      <c r="BM297" s="142" t="s">
        <v>9350</v>
      </c>
    </row>
    <row r="298" spans="2:65" s="1" customFormat="1" ht="24.2" customHeight="1">
      <c r="B298" s="32"/>
      <c r="C298" s="163" t="s">
        <v>2872</v>
      </c>
      <c r="D298" s="163" t="s">
        <v>1918</v>
      </c>
      <c r="E298" s="164" t="s">
        <v>9351</v>
      </c>
      <c r="F298" s="165" t="s">
        <v>9352</v>
      </c>
      <c r="G298" s="166" t="s">
        <v>212</v>
      </c>
      <c r="H298" s="167">
        <v>26</v>
      </c>
      <c r="I298" s="168"/>
      <c r="J298" s="169">
        <f t="shared" si="60"/>
        <v>0</v>
      </c>
      <c r="K298" s="165" t="s">
        <v>2158</v>
      </c>
      <c r="L298" s="170"/>
      <c r="M298" s="171" t="s">
        <v>19</v>
      </c>
      <c r="N298" s="172" t="s">
        <v>44</v>
      </c>
      <c r="P298" s="140">
        <f t="shared" si="61"/>
        <v>0</v>
      </c>
      <c r="Q298" s="140">
        <v>0</v>
      </c>
      <c r="R298" s="140">
        <f t="shared" si="62"/>
        <v>0</v>
      </c>
      <c r="S298" s="140">
        <v>0</v>
      </c>
      <c r="T298" s="141">
        <f t="shared" si="63"/>
        <v>0</v>
      </c>
      <c r="AR298" s="142" t="s">
        <v>678</v>
      </c>
      <c r="AT298" s="142" t="s">
        <v>1918</v>
      </c>
      <c r="AU298" s="142" t="s">
        <v>83</v>
      </c>
      <c r="AY298" s="17" t="s">
        <v>339</v>
      </c>
      <c r="BE298" s="143">
        <f t="shared" si="64"/>
        <v>0</v>
      </c>
      <c r="BF298" s="143">
        <f t="shared" si="65"/>
        <v>0</v>
      </c>
      <c r="BG298" s="143">
        <f t="shared" si="66"/>
        <v>0</v>
      </c>
      <c r="BH298" s="143">
        <f t="shared" si="67"/>
        <v>0</v>
      </c>
      <c r="BI298" s="143">
        <f t="shared" si="68"/>
        <v>0</v>
      </c>
      <c r="BJ298" s="17" t="s">
        <v>81</v>
      </c>
      <c r="BK298" s="143">
        <f t="shared" si="69"/>
        <v>0</v>
      </c>
      <c r="BL298" s="17" t="s">
        <v>489</v>
      </c>
      <c r="BM298" s="142" t="s">
        <v>9353</v>
      </c>
    </row>
    <row r="299" spans="2:65" s="1" customFormat="1" ht="24.2" customHeight="1">
      <c r="B299" s="32"/>
      <c r="C299" s="131" t="s">
        <v>2877</v>
      </c>
      <c r="D299" s="131" t="s">
        <v>342</v>
      </c>
      <c r="E299" s="132" t="s">
        <v>9354</v>
      </c>
      <c r="F299" s="133" t="s">
        <v>9355</v>
      </c>
      <c r="G299" s="134" t="s">
        <v>212</v>
      </c>
      <c r="H299" s="135">
        <v>22</v>
      </c>
      <c r="I299" s="136"/>
      <c r="J299" s="137">
        <f t="shared" si="60"/>
        <v>0</v>
      </c>
      <c r="K299" s="133" t="s">
        <v>345</v>
      </c>
      <c r="L299" s="32"/>
      <c r="M299" s="138" t="s">
        <v>19</v>
      </c>
      <c r="N299" s="139" t="s">
        <v>44</v>
      </c>
      <c r="P299" s="140">
        <f t="shared" si="61"/>
        <v>0</v>
      </c>
      <c r="Q299" s="140">
        <v>0</v>
      </c>
      <c r="R299" s="140">
        <f t="shared" si="62"/>
        <v>0</v>
      </c>
      <c r="S299" s="140">
        <v>0</v>
      </c>
      <c r="T299" s="141">
        <f t="shared" si="63"/>
        <v>0</v>
      </c>
      <c r="AR299" s="142" t="s">
        <v>489</v>
      </c>
      <c r="AT299" s="142" t="s">
        <v>342</v>
      </c>
      <c r="AU299" s="142" t="s">
        <v>83</v>
      </c>
      <c r="AY299" s="17" t="s">
        <v>339</v>
      </c>
      <c r="BE299" s="143">
        <f t="shared" si="64"/>
        <v>0</v>
      </c>
      <c r="BF299" s="143">
        <f t="shared" si="65"/>
        <v>0</v>
      </c>
      <c r="BG299" s="143">
        <f t="shared" si="66"/>
        <v>0</v>
      </c>
      <c r="BH299" s="143">
        <f t="shared" si="67"/>
        <v>0</v>
      </c>
      <c r="BI299" s="143">
        <f t="shared" si="68"/>
        <v>0</v>
      </c>
      <c r="BJ299" s="17" t="s">
        <v>81</v>
      </c>
      <c r="BK299" s="143">
        <f t="shared" si="69"/>
        <v>0</v>
      </c>
      <c r="BL299" s="17" t="s">
        <v>489</v>
      </c>
      <c r="BM299" s="142" t="s">
        <v>9356</v>
      </c>
    </row>
    <row r="300" spans="2:65" s="1" customFormat="1" ht="11.25">
      <c r="B300" s="32"/>
      <c r="D300" s="144" t="s">
        <v>348</v>
      </c>
      <c r="F300" s="145" t="s">
        <v>9357</v>
      </c>
      <c r="I300" s="146"/>
      <c r="L300" s="32"/>
      <c r="M300" s="147"/>
      <c r="T300" s="53"/>
      <c r="AT300" s="17" t="s">
        <v>348</v>
      </c>
      <c r="AU300" s="17" t="s">
        <v>83</v>
      </c>
    </row>
    <row r="301" spans="2:65" s="12" customFormat="1" ht="11.25">
      <c r="B301" s="148"/>
      <c r="D301" s="149" t="s">
        <v>350</v>
      </c>
      <c r="E301" s="150" t="s">
        <v>19</v>
      </c>
      <c r="F301" s="151" t="s">
        <v>9358</v>
      </c>
      <c r="H301" s="152">
        <v>22</v>
      </c>
      <c r="I301" s="153"/>
      <c r="L301" s="148"/>
      <c r="M301" s="154"/>
      <c r="T301" s="155"/>
      <c r="AT301" s="150" t="s">
        <v>350</v>
      </c>
      <c r="AU301" s="150" t="s">
        <v>83</v>
      </c>
      <c r="AV301" s="12" t="s">
        <v>83</v>
      </c>
      <c r="AW301" s="12" t="s">
        <v>34</v>
      </c>
      <c r="AX301" s="12" t="s">
        <v>81</v>
      </c>
      <c r="AY301" s="150" t="s">
        <v>339</v>
      </c>
    </row>
    <row r="302" spans="2:65" s="1" customFormat="1" ht="24.2" customHeight="1">
      <c r="B302" s="32"/>
      <c r="C302" s="163" t="s">
        <v>2882</v>
      </c>
      <c r="D302" s="163" t="s">
        <v>1918</v>
      </c>
      <c r="E302" s="164" t="s">
        <v>9359</v>
      </c>
      <c r="F302" s="165" t="s">
        <v>9360</v>
      </c>
      <c r="G302" s="166" t="s">
        <v>212</v>
      </c>
      <c r="H302" s="167">
        <v>11</v>
      </c>
      <c r="I302" s="168"/>
      <c r="J302" s="169">
        <f>ROUND(I302*H302,2)</f>
        <v>0</v>
      </c>
      <c r="K302" s="165" t="s">
        <v>2158</v>
      </c>
      <c r="L302" s="170"/>
      <c r="M302" s="171" t="s">
        <v>19</v>
      </c>
      <c r="N302" s="172" t="s">
        <v>44</v>
      </c>
      <c r="P302" s="140">
        <f>O302*H302</f>
        <v>0</v>
      </c>
      <c r="Q302" s="140">
        <v>0</v>
      </c>
      <c r="R302" s="140">
        <f>Q302*H302</f>
        <v>0</v>
      </c>
      <c r="S302" s="140">
        <v>0</v>
      </c>
      <c r="T302" s="141">
        <f>S302*H302</f>
        <v>0</v>
      </c>
      <c r="AR302" s="142" t="s">
        <v>678</v>
      </c>
      <c r="AT302" s="142" t="s">
        <v>1918</v>
      </c>
      <c r="AU302" s="142" t="s">
        <v>83</v>
      </c>
      <c r="AY302" s="17" t="s">
        <v>339</v>
      </c>
      <c r="BE302" s="143">
        <f>IF(N302="základní",J302,0)</f>
        <v>0</v>
      </c>
      <c r="BF302" s="143">
        <f>IF(N302="snížená",J302,0)</f>
        <v>0</v>
      </c>
      <c r="BG302" s="143">
        <f>IF(N302="zákl. přenesená",J302,0)</f>
        <v>0</v>
      </c>
      <c r="BH302" s="143">
        <f>IF(N302="sníž. přenesená",J302,0)</f>
        <v>0</v>
      </c>
      <c r="BI302" s="143">
        <f>IF(N302="nulová",J302,0)</f>
        <v>0</v>
      </c>
      <c r="BJ302" s="17" t="s">
        <v>81</v>
      </c>
      <c r="BK302" s="143">
        <f>ROUND(I302*H302,2)</f>
        <v>0</v>
      </c>
      <c r="BL302" s="17" t="s">
        <v>489</v>
      </c>
      <c r="BM302" s="142" t="s">
        <v>9361</v>
      </c>
    </row>
    <row r="303" spans="2:65" s="1" customFormat="1" ht="16.5" customHeight="1">
      <c r="B303" s="32"/>
      <c r="C303" s="163" t="s">
        <v>2887</v>
      </c>
      <c r="D303" s="163" t="s">
        <v>1918</v>
      </c>
      <c r="E303" s="164" t="s">
        <v>9362</v>
      </c>
      <c r="F303" s="165" t="s">
        <v>9363</v>
      </c>
      <c r="G303" s="166" t="s">
        <v>212</v>
      </c>
      <c r="H303" s="167">
        <v>11</v>
      </c>
      <c r="I303" s="168"/>
      <c r="J303" s="169">
        <f>ROUND(I303*H303,2)</f>
        <v>0</v>
      </c>
      <c r="K303" s="165" t="s">
        <v>2158</v>
      </c>
      <c r="L303" s="170"/>
      <c r="M303" s="171" t="s">
        <v>19</v>
      </c>
      <c r="N303" s="172" t="s">
        <v>44</v>
      </c>
      <c r="P303" s="140">
        <f>O303*H303</f>
        <v>0</v>
      </c>
      <c r="Q303" s="140">
        <v>0</v>
      </c>
      <c r="R303" s="140">
        <f>Q303*H303</f>
        <v>0</v>
      </c>
      <c r="S303" s="140">
        <v>0</v>
      </c>
      <c r="T303" s="141">
        <f>S303*H303</f>
        <v>0</v>
      </c>
      <c r="AR303" s="142" t="s">
        <v>678</v>
      </c>
      <c r="AT303" s="142" t="s">
        <v>1918</v>
      </c>
      <c r="AU303" s="142" t="s">
        <v>83</v>
      </c>
      <c r="AY303" s="17" t="s">
        <v>339</v>
      </c>
      <c r="BE303" s="143">
        <f>IF(N303="základní",J303,0)</f>
        <v>0</v>
      </c>
      <c r="BF303" s="143">
        <f>IF(N303="snížená",J303,0)</f>
        <v>0</v>
      </c>
      <c r="BG303" s="143">
        <f>IF(N303="zákl. přenesená",J303,0)</f>
        <v>0</v>
      </c>
      <c r="BH303" s="143">
        <f>IF(N303="sníž. přenesená",J303,0)</f>
        <v>0</v>
      </c>
      <c r="BI303" s="143">
        <f>IF(N303="nulová",J303,0)</f>
        <v>0</v>
      </c>
      <c r="BJ303" s="17" t="s">
        <v>81</v>
      </c>
      <c r="BK303" s="143">
        <f>ROUND(I303*H303,2)</f>
        <v>0</v>
      </c>
      <c r="BL303" s="17" t="s">
        <v>489</v>
      </c>
      <c r="BM303" s="142" t="s">
        <v>9364</v>
      </c>
    </row>
    <row r="304" spans="2:65" s="1" customFormat="1" ht="24.2" customHeight="1">
      <c r="B304" s="32"/>
      <c r="C304" s="131" t="s">
        <v>2892</v>
      </c>
      <c r="D304" s="131" t="s">
        <v>342</v>
      </c>
      <c r="E304" s="132" t="s">
        <v>9365</v>
      </c>
      <c r="F304" s="133" t="s">
        <v>9366</v>
      </c>
      <c r="G304" s="134" t="s">
        <v>212</v>
      </c>
      <c r="H304" s="135">
        <v>11</v>
      </c>
      <c r="I304" s="136"/>
      <c r="J304" s="137">
        <f>ROUND(I304*H304,2)</f>
        <v>0</v>
      </c>
      <c r="K304" s="133" t="s">
        <v>345</v>
      </c>
      <c r="L304" s="32"/>
      <c r="M304" s="138" t="s">
        <v>19</v>
      </c>
      <c r="N304" s="139" t="s">
        <v>44</v>
      </c>
      <c r="P304" s="140">
        <f>O304*H304</f>
        <v>0</v>
      </c>
      <c r="Q304" s="140">
        <v>0</v>
      </c>
      <c r="R304" s="140">
        <f>Q304*H304</f>
        <v>0</v>
      </c>
      <c r="S304" s="140">
        <v>0</v>
      </c>
      <c r="T304" s="141">
        <f>S304*H304</f>
        <v>0</v>
      </c>
      <c r="AR304" s="142" t="s">
        <v>489</v>
      </c>
      <c r="AT304" s="142" t="s">
        <v>342</v>
      </c>
      <c r="AU304" s="142" t="s">
        <v>83</v>
      </c>
      <c r="AY304" s="17" t="s">
        <v>339</v>
      </c>
      <c r="BE304" s="143">
        <f>IF(N304="základní",J304,0)</f>
        <v>0</v>
      </c>
      <c r="BF304" s="143">
        <f>IF(N304="snížená",J304,0)</f>
        <v>0</v>
      </c>
      <c r="BG304" s="143">
        <f>IF(N304="zákl. přenesená",J304,0)</f>
        <v>0</v>
      </c>
      <c r="BH304" s="143">
        <f>IF(N304="sníž. přenesená",J304,0)</f>
        <v>0</v>
      </c>
      <c r="BI304" s="143">
        <f>IF(N304="nulová",J304,0)</f>
        <v>0</v>
      </c>
      <c r="BJ304" s="17" t="s">
        <v>81</v>
      </c>
      <c r="BK304" s="143">
        <f>ROUND(I304*H304,2)</f>
        <v>0</v>
      </c>
      <c r="BL304" s="17" t="s">
        <v>489</v>
      </c>
      <c r="BM304" s="142" t="s">
        <v>9367</v>
      </c>
    </row>
    <row r="305" spans="2:65" s="1" customFormat="1" ht="11.25">
      <c r="B305" s="32"/>
      <c r="D305" s="144" t="s">
        <v>348</v>
      </c>
      <c r="F305" s="145" t="s">
        <v>9368</v>
      </c>
      <c r="I305" s="146"/>
      <c r="L305" s="32"/>
      <c r="M305" s="147"/>
      <c r="T305" s="53"/>
      <c r="AT305" s="17" t="s">
        <v>348</v>
      </c>
      <c r="AU305" s="17" t="s">
        <v>83</v>
      </c>
    </row>
    <row r="306" spans="2:65" s="12" customFormat="1" ht="11.25">
      <c r="B306" s="148"/>
      <c r="D306" s="149" t="s">
        <v>350</v>
      </c>
      <c r="E306" s="150" t="s">
        <v>19</v>
      </c>
      <c r="F306" s="151" t="s">
        <v>9322</v>
      </c>
      <c r="H306" s="152">
        <v>11</v>
      </c>
      <c r="I306" s="153"/>
      <c r="L306" s="148"/>
      <c r="M306" s="154"/>
      <c r="T306" s="155"/>
      <c r="AT306" s="150" t="s">
        <v>350</v>
      </c>
      <c r="AU306" s="150" t="s">
        <v>83</v>
      </c>
      <c r="AV306" s="12" t="s">
        <v>83</v>
      </c>
      <c r="AW306" s="12" t="s">
        <v>34</v>
      </c>
      <c r="AX306" s="12" t="s">
        <v>81</v>
      </c>
      <c r="AY306" s="150" t="s">
        <v>339</v>
      </c>
    </row>
    <row r="307" spans="2:65" s="1" customFormat="1" ht="24.2" customHeight="1">
      <c r="B307" s="32"/>
      <c r="C307" s="163" t="s">
        <v>2897</v>
      </c>
      <c r="D307" s="163" t="s">
        <v>1918</v>
      </c>
      <c r="E307" s="164" t="s">
        <v>9369</v>
      </c>
      <c r="F307" s="165" t="s">
        <v>9370</v>
      </c>
      <c r="G307" s="166" t="s">
        <v>212</v>
      </c>
      <c r="H307" s="167">
        <v>11</v>
      </c>
      <c r="I307" s="168"/>
      <c r="J307" s="169">
        <f>ROUND(I307*H307,2)</f>
        <v>0</v>
      </c>
      <c r="K307" s="165" t="s">
        <v>2158</v>
      </c>
      <c r="L307" s="170"/>
      <c r="M307" s="171" t="s">
        <v>19</v>
      </c>
      <c r="N307" s="172" t="s">
        <v>44</v>
      </c>
      <c r="P307" s="140">
        <f>O307*H307</f>
        <v>0</v>
      </c>
      <c r="Q307" s="140">
        <v>0</v>
      </c>
      <c r="R307" s="140">
        <f>Q307*H307</f>
        <v>0</v>
      </c>
      <c r="S307" s="140">
        <v>0</v>
      </c>
      <c r="T307" s="141">
        <f>S307*H307</f>
        <v>0</v>
      </c>
      <c r="AR307" s="142" t="s">
        <v>678</v>
      </c>
      <c r="AT307" s="142" t="s">
        <v>1918</v>
      </c>
      <c r="AU307" s="142" t="s">
        <v>83</v>
      </c>
      <c r="AY307" s="17" t="s">
        <v>339</v>
      </c>
      <c r="BE307" s="143">
        <f>IF(N307="základní",J307,0)</f>
        <v>0</v>
      </c>
      <c r="BF307" s="143">
        <f>IF(N307="snížená",J307,0)</f>
        <v>0</v>
      </c>
      <c r="BG307" s="143">
        <f>IF(N307="zákl. přenesená",J307,0)</f>
        <v>0</v>
      </c>
      <c r="BH307" s="143">
        <f>IF(N307="sníž. přenesená",J307,0)</f>
        <v>0</v>
      </c>
      <c r="BI307" s="143">
        <f>IF(N307="nulová",J307,0)</f>
        <v>0</v>
      </c>
      <c r="BJ307" s="17" t="s">
        <v>81</v>
      </c>
      <c r="BK307" s="143">
        <f>ROUND(I307*H307,2)</f>
        <v>0</v>
      </c>
      <c r="BL307" s="17" t="s">
        <v>489</v>
      </c>
      <c r="BM307" s="142" t="s">
        <v>9371</v>
      </c>
    </row>
    <row r="308" spans="2:65" s="1" customFormat="1" ht="24.2" customHeight="1">
      <c r="B308" s="32"/>
      <c r="C308" s="131" t="s">
        <v>2902</v>
      </c>
      <c r="D308" s="131" t="s">
        <v>342</v>
      </c>
      <c r="E308" s="132" t="s">
        <v>9372</v>
      </c>
      <c r="F308" s="133" t="s">
        <v>9373</v>
      </c>
      <c r="G308" s="134" t="s">
        <v>212</v>
      </c>
      <c r="H308" s="135">
        <v>11</v>
      </c>
      <c r="I308" s="136"/>
      <c r="J308" s="137">
        <f>ROUND(I308*H308,2)</f>
        <v>0</v>
      </c>
      <c r="K308" s="133" t="s">
        <v>345</v>
      </c>
      <c r="L308" s="32"/>
      <c r="M308" s="138" t="s">
        <v>19</v>
      </c>
      <c r="N308" s="139" t="s">
        <v>44</v>
      </c>
      <c r="P308" s="140">
        <f>O308*H308</f>
        <v>0</v>
      </c>
      <c r="Q308" s="140">
        <v>0</v>
      </c>
      <c r="R308" s="140">
        <f>Q308*H308</f>
        <v>0</v>
      </c>
      <c r="S308" s="140">
        <v>0</v>
      </c>
      <c r="T308" s="141">
        <f>S308*H308</f>
        <v>0</v>
      </c>
      <c r="AR308" s="142" t="s">
        <v>489</v>
      </c>
      <c r="AT308" s="142" t="s">
        <v>342</v>
      </c>
      <c r="AU308" s="142" t="s">
        <v>83</v>
      </c>
      <c r="AY308" s="17" t="s">
        <v>339</v>
      </c>
      <c r="BE308" s="143">
        <f>IF(N308="základní",J308,0)</f>
        <v>0</v>
      </c>
      <c r="BF308" s="143">
        <f>IF(N308="snížená",J308,0)</f>
        <v>0</v>
      </c>
      <c r="BG308" s="143">
        <f>IF(N308="zákl. přenesená",J308,0)</f>
        <v>0</v>
      </c>
      <c r="BH308" s="143">
        <f>IF(N308="sníž. přenesená",J308,0)</f>
        <v>0</v>
      </c>
      <c r="BI308" s="143">
        <f>IF(N308="nulová",J308,0)</f>
        <v>0</v>
      </c>
      <c r="BJ308" s="17" t="s">
        <v>81</v>
      </c>
      <c r="BK308" s="143">
        <f>ROUND(I308*H308,2)</f>
        <v>0</v>
      </c>
      <c r="BL308" s="17" t="s">
        <v>489</v>
      </c>
      <c r="BM308" s="142" t="s">
        <v>9374</v>
      </c>
    </row>
    <row r="309" spans="2:65" s="1" customFormat="1" ht="11.25">
      <c r="B309" s="32"/>
      <c r="D309" s="144" t="s">
        <v>348</v>
      </c>
      <c r="F309" s="145" t="s">
        <v>9375</v>
      </c>
      <c r="I309" s="146"/>
      <c r="L309" s="32"/>
      <c r="M309" s="147"/>
      <c r="T309" s="53"/>
      <c r="AT309" s="17" t="s">
        <v>348</v>
      </c>
      <c r="AU309" s="17" t="s">
        <v>83</v>
      </c>
    </row>
    <row r="310" spans="2:65" s="12" customFormat="1" ht="11.25">
      <c r="B310" s="148"/>
      <c r="D310" s="149" t="s">
        <v>350</v>
      </c>
      <c r="E310" s="150" t="s">
        <v>19</v>
      </c>
      <c r="F310" s="151" t="s">
        <v>9322</v>
      </c>
      <c r="H310" s="152">
        <v>11</v>
      </c>
      <c r="I310" s="153"/>
      <c r="L310" s="148"/>
      <c r="M310" s="154"/>
      <c r="T310" s="155"/>
      <c r="AT310" s="150" t="s">
        <v>350</v>
      </c>
      <c r="AU310" s="150" t="s">
        <v>83</v>
      </c>
      <c r="AV310" s="12" t="s">
        <v>83</v>
      </c>
      <c r="AW310" s="12" t="s">
        <v>34</v>
      </c>
      <c r="AX310" s="12" t="s">
        <v>81</v>
      </c>
      <c r="AY310" s="150" t="s">
        <v>339</v>
      </c>
    </row>
    <row r="311" spans="2:65" s="1" customFormat="1" ht="16.5" customHeight="1">
      <c r="B311" s="32"/>
      <c r="C311" s="163" t="s">
        <v>2907</v>
      </c>
      <c r="D311" s="163" t="s">
        <v>1918</v>
      </c>
      <c r="E311" s="164" t="s">
        <v>9376</v>
      </c>
      <c r="F311" s="165" t="s">
        <v>9377</v>
      </c>
      <c r="G311" s="166" t="s">
        <v>212</v>
      </c>
      <c r="H311" s="167">
        <v>11</v>
      </c>
      <c r="I311" s="168"/>
      <c r="J311" s="169">
        <f>ROUND(I311*H311,2)</f>
        <v>0</v>
      </c>
      <c r="K311" s="165" t="s">
        <v>345</v>
      </c>
      <c r="L311" s="170"/>
      <c r="M311" s="171" t="s">
        <v>19</v>
      </c>
      <c r="N311" s="172" t="s">
        <v>44</v>
      </c>
      <c r="P311" s="140">
        <f>O311*H311</f>
        <v>0</v>
      </c>
      <c r="Q311" s="140">
        <v>0</v>
      </c>
      <c r="R311" s="140">
        <f>Q311*H311</f>
        <v>0</v>
      </c>
      <c r="S311" s="140">
        <v>0</v>
      </c>
      <c r="T311" s="141">
        <f>S311*H311</f>
        <v>0</v>
      </c>
      <c r="AR311" s="142" t="s">
        <v>678</v>
      </c>
      <c r="AT311" s="142" t="s">
        <v>1918</v>
      </c>
      <c r="AU311" s="142" t="s">
        <v>83</v>
      </c>
      <c r="AY311" s="17" t="s">
        <v>339</v>
      </c>
      <c r="BE311" s="143">
        <f>IF(N311="základní",J311,0)</f>
        <v>0</v>
      </c>
      <c r="BF311" s="143">
        <f>IF(N311="snížená",J311,0)</f>
        <v>0</v>
      </c>
      <c r="BG311" s="143">
        <f>IF(N311="zákl. přenesená",J311,0)</f>
        <v>0</v>
      </c>
      <c r="BH311" s="143">
        <f>IF(N311="sníž. přenesená",J311,0)</f>
        <v>0</v>
      </c>
      <c r="BI311" s="143">
        <f>IF(N311="nulová",J311,0)</f>
        <v>0</v>
      </c>
      <c r="BJ311" s="17" t="s">
        <v>81</v>
      </c>
      <c r="BK311" s="143">
        <f>ROUND(I311*H311,2)</f>
        <v>0</v>
      </c>
      <c r="BL311" s="17" t="s">
        <v>489</v>
      </c>
      <c r="BM311" s="142" t="s">
        <v>9378</v>
      </c>
    </row>
    <row r="312" spans="2:65" s="1" customFormat="1" ht="16.5" customHeight="1">
      <c r="B312" s="32"/>
      <c r="C312" s="131" t="s">
        <v>2912</v>
      </c>
      <c r="D312" s="131" t="s">
        <v>342</v>
      </c>
      <c r="E312" s="132" t="s">
        <v>9379</v>
      </c>
      <c r="F312" s="133" t="s">
        <v>9380</v>
      </c>
      <c r="G312" s="134" t="s">
        <v>212</v>
      </c>
      <c r="H312" s="135">
        <v>12</v>
      </c>
      <c r="I312" s="136"/>
      <c r="J312" s="137">
        <f>ROUND(I312*H312,2)</f>
        <v>0</v>
      </c>
      <c r="K312" s="133" t="s">
        <v>345</v>
      </c>
      <c r="L312" s="32"/>
      <c r="M312" s="138" t="s">
        <v>19</v>
      </c>
      <c r="N312" s="139" t="s">
        <v>44</v>
      </c>
      <c r="P312" s="140">
        <f>O312*H312</f>
        <v>0</v>
      </c>
      <c r="Q312" s="140">
        <v>0</v>
      </c>
      <c r="R312" s="140">
        <f>Q312*H312</f>
        <v>0</v>
      </c>
      <c r="S312" s="140">
        <v>0</v>
      </c>
      <c r="T312" s="141">
        <f>S312*H312</f>
        <v>0</v>
      </c>
      <c r="AR312" s="142" t="s">
        <v>489</v>
      </c>
      <c r="AT312" s="142" t="s">
        <v>342</v>
      </c>
      <c r="AU312" s="142" t="s">
        <v>83</v>
      </c>
      <c r="AY312" s="17" t="s">
        <v>339</v>
      </c>
      <c r="BE312" s="143">
        <f>IF(N312="základní",J312,0)</f>
        <v>0</v>
      </c>
      <c r="BF312" s="143">
        <f>IF(N312="snížená",J312,0)</f>
        <v>0</v>
      </c>
      <c r="BG312" s="143">
        <f>IF(N312="zákl. přenesená",J312,0)</f>
        <v>0</v>
      </c>
      <c r="BH312" s="143">
        <f>IF(N312="sníž. přenesená",J312,0)</f>
        <v>0</v>
      </c>
      <c r="BI312" s="143">
        <f>IF(N312="nulová",J312,0)</f>
        <v>0</v>
      </c>
      <c r="BJ312" s="17" t="s">
        <v>81</v>
      </c>
      <c r="BK312" s="143">
        <f>ROUND(I312*H312,2)</f>
        <v>0</v>
      </c>
      <c r="BL312" s="17" t="s">
        <v>489</v>
      </c>
      <c r="BM312" s="142" t="s">
        <v>9381</v>
      </c>
    </row>
    <row r="313" spans="2:65" s="1" customFormat="1" ht="11.25">
      <c r="B313" s="32"/>
      <c r="D313" s="144" t="s">
        <v>348</v>
      </c>
      <c r="F313" s="145" t="s">
        <v>9382</v>
      </c>
      <c r="I313" s="146"/>
      <c r="L313" s="32"/>
      <c r="M313" s="147"/>
      <c r="T313" s="53"/>
      <c r="AT313" s="17" t="s">
        <v>348</v>
      </c>
      <c r="AU313" s="17" t="s">
        <v>83</v>
      </c>
    </row>
    <row r="314" spans="2:65" s="1" customFormat="1" ht="24.2" customHeight="1">
      <c r="B314" s="32"/>
      <c r="C314" s="163" t="s">
        <v>2917</v>
      </c>
      <c r="D314" s="163" t="s">
        <v>1918</v>
      </c>
      <c r="E314" s="164" t="s">
        <v>9383</v>
      </c>
      <c r="F314" s="165" t="s">
        <v>9384</v>
      </c>
      <c r="G314" s="166" t="s">
        <v>212</v>
      </c>
      <c r="H314" s="167">
        <v>1</v>
      </c>
      <c r="I314" s="168"/>
      <c r="J314" s="169">
        <f t="shared" ref="J314:J319" si="70">ROUND(I314*H314,2)</f>
        <v>0</v>
      </c>
      <c r="K314" s="165" t="s">
        <v>2158</v>
      </c>
      <c r="L314" s="170"/>
      <c r="M314" s="171" t="s">
        <v>19</v>
      </c>
      <c r="N314" s="172" t="s">
        <v>44</v>
      </c>
      <c r="P314" s="140">
        <f t="shared" ref="P314:P319" si="71">O314*H314</f>
        <v>0</v>
      </c>
      <c r="Q314" s="140">
        <v>0</v>
      </c>
      <c r="R314" s="140">
        <f t="shared" ref="R314:R319" si="72">Q314*H314</f>
        <v>0</v>
      </c>
      <c r="S314" s="140">
        <v>0</v>
      </c>
      <c r="T314" s="141">
        <f t="shared" ref="T314:T319" si="73">S314*H314</f>
        <v>0</v>
      </c>
      <c r="AR314" s="142" t="s">
        <v>678</v>
      </c>
      <c r="AT314" s="142" t="s">
        <v>1918</v>
      </c>
      <c r="AU314" s="142" t="s">
        <v>83</v>
      </c>
      <c r="AY314" s="17" t="s">
        <v>339</v>
      </c>
      <c r="BE314" s="143">
        <f t="shared" ref="BE314:BE319" si="74">IF(N314="základní",J314,0)</f>
        <v>0</v>
      </c>
      <c r="BF314" s="143">
        <f t="shared" ref="BF314:BF319" si="75">IF(N314="snížená",J314,0)</f>
        <v>0</v>
      </c>
      <c r="BG314" s="143">
        <f t="shared" ref="BG314:BG319" si="76">IF(N314="zákl. přenesená",J314,0)</f>
        <v>0</v>
      </c>
      <c r="BH314" s="143">
        <f t="shared" ref="BH314:BH319" si="77">IF(N314="sníž. přenesená",J314,0)</f>
        <v>0</v>
      </c>
      <c r="BI314" s="143">
        <f t="shared" ref="BI314:BI319" si="78">IF(N314="nulová",J314,0)</f>
        <v>0</v>
      </c>
      <c r="BJ314" s="17" t="s">
        <v>81</v>
      </c>
      <c r="BK314" s="143">
        <f t="shared" ref="BK314:BK319" si="79">ROUND(I314*H314,2)</f>
        <v>0</v>
      </c>
      <c r="BL314" s="17" t="s">
        <v>489</v>
      </c>
      <c r="BM314" s="142" t="s">
        <v>9385</v>
      </c>
    </row>
    <row r="315" spans="2:65" s="1" customFormat="1" ht="33" customHeight="1">
      <c r="B315" s="32"/>
      <c r="C315" s="163" t="s">
        <v>2922</v>
      </c>
      <c r="D315" s="163" t="s">
        <v>1918</v>
      </c>
      <c r="E315" s="164" t="s">
        <v>9386</v>
      </c>
      <c r="F315" s="165" t="s">
        <v>9387</v>
      </c>
      <c r="G315" s="166" t="s">
        <v>212</v>
      </c>
      <c r="H315" s="167">
        <v>4</v>
      </c>
      <c r="I315" s="168"/>
      <c r="J315" s="169">
        <f t="shared" si="70"/>
        <v>0</v>
      </c>
      <c r="K315" s="165" t="s">
        <v>2158</v>
      </c>
      <c r="L315" s="170"/>
      <c r="M315" s="171" t="s">
        <v>19</v>
      </c>
      <c r="N315" s="172" t="s">
        <v>44</v>
      </c>
      <c r="P315" s="140">
        <f t="shared" si="71"/>
        <v>0</v>
      </c>
      <c r="Q315" s="140">
        <v>0</v>
      </c>
      <c r="R315" s="140">
        <f t="shared" si="72"/>
        <v>0</v>
      </c>
      <c r="S315" s="140">
        <v>0</v>
      </c>
      <c r="T315" s="141">
        <f t="shared" si="73"/>
        <v>0</v>
      </c>
      <c r="AR315" s="142" t="s">
        <v>678</v>
      </c>
      <c r="AT315" s="142" t="s">
        <v>1918</v>
      </c>
      <c r="AU315" s="142" t="s">
        <v>83</v>
      </c>
      <c r="AY315" s="17" t="s">
        <v>339</v>
      </c>
      <c r="BE315" s="143">
        <f t="shared" si="74"/>
        <v>0</v>
      </c>
      <c r="BF315" s="143">
        <f t="shared" si="75"/>
        <v>0</v>
      </c>
      <c r="BG315" s="143">
        <f t="shared" si="76"/>
        <v>0</v>
      </c>
      <c r="BH315" s="143">
        <f t="shared" si="77"/>
        <v>0</v>
      </c>
      <c r="BI315" s="143">
        <f t="shared" si="78"/>
        <v>0</v>
      </c>
      <c r="BJ315" s="17" t="s">
        <v>81</v>
      </c>
      <c r="BK315" s="143">
        <f t="shared" si="79"/>
        <v>0</v>
      </c>
      <c r="BL315" s="17" t="s">
        <v>489</v>
      </c>
      <c r="BM315" s="142" t="s">
        <v>9388</v>
      </c>
    </row>
    <row r="316" spans="2:65" s="1" customFormat="1" ht="33" customHeight="1">
      <c r="B316" s="32"/>
      <c r="C316" s="163" t="s">
        <v>2927</v>
      </c>
      <c r="D316" s="163" t="s">
        <v>1918</v>
      </c>
      <c r="E316" s="164" t="s">
        <v>9389</v>
      </c>
      <c r="F316" s="165" t="s">
        <v>9390</v>
      </c>
      <c r="G316" s="166" t="s">
        <v>212</v>
      </c>
      <c r="H316" s="167">
        <v>3</v>
      </c>
      <c r="I316" s="168"/>
      <c r="J316" s="169">
        <f t="shared" si="70"/>
        <v>0</v>
      </c>
      <c r="K316" s="165" t="s">
        <v>2158</v>
      </c>
      <c r="L316" s="170"/>
      <c r="M316" s="171" t="s">
        <v>19</v>
      </c>
      <c r="N316" s="172" t="s">
        <v>44</v>
      </c>
      <c r="P316" s="140">
        <f t="shared" si="71"/>
        <v>0</v>
      </c>
      <c r="Q316" s="140">
        <v>0</v>
      </c>
      <c r="R316" s="140">
        <f t="shared" si="72"/>
        <v>0</v>
      </c>
      <c r="S316" s="140">
        <v>0</v>
      </c>
      <c r="T316" s="141">
        <f t="shared" si="73"/>
        <v>0</v>
      </c>
      <c r="AR316" s="142" t="s">
        <v>678</v>
      </c>
      <c r="AT316" s="142" t="s">
        <v>1918</v>
      </c>
      <c r="AU316" s="142" t="s">
        <v>83</v>
      </c>
      <c r="AY316" s="17" t="s">
        <v>339</v>
      </c>
      <c r="BE316" s="143">
        <f t="shared" si="74"/>
        <v>0</v>
      </c>
      <c r="BF316" s="143">
        <f t="shared" si="75"/>
        <v>0</v>
      </c>
      <c r="BG316" s="143">
        <f t="shared" si="76"/>
        <v>0</v>
      </c>
      <c r="BH316" s="143">
        <f t="shared" si="77"/>
        <v>0</v>
      </c>
      <c r="BI316" s="143">
        <f t="shared" si="78"/>
        <v>0</v>
      </c>
      <c r="BJ316" s="17" t="s">
        <v>81</v>
      </c>
      <c r="BK316" s="143">
        <f t="shared" si="79"/>
        <v>0</v>
      </c>
      <c r="BL316" s="17" t="s">
        <v>489</v>
      </c>
      <c r="BM316" s="142" t="s">
        <v>9391</v>
      </c>
    </row>
    <row r="317" spans="2:65" s="1" customFormat="1" ht="33" customHeight="1">
      <c r="B317" s="32"/>
      <c r="C317" s="163" t="s">
        <v>2932</v>
      </c>
      <c r="D317" s="163" t="s">
        <v>1918</v>
      </c>
      <c r="E317" s="164" t="s">
        <v>9392</v>
      </c>
      <c r="F317" s="165" t="s">
        <v>9393</v>
      </c>
      <c r="G317" s="166" t="s">
        <v>212</v>
      </c>
      <c r="H317" s="167">
        <v>4</v>
      </c>
      <c r="I317" s="168"/>
      <c r="J317" s="169">
        <f t="shared" si="70"/>
        <v>0</v>
      </c>
      <c r="K317" s="165" t="s">
        <v>2158</v>
      </c>
      <c r="L317" s="170"/>
      <c r="M317" s="171" t="s">
        <v>19</v>
      </c>
      <c r="N317" s="172" t="s">
        <v>44</v>
      </c>
      <c r="P317" s="140">
        <f t="shared" si="71"/>
        <v>0</v>
      </c>
      <c r="Q317" s="140">
        <v>0</v>
      </c>
      <c r="R317" s="140">
        <f t="shared" si="72"/>
        <v>0</v>
      </c>
      <c r="S317" s="140">
        <v>0</v>
      </c>
      <c r="T317" s="141">
        <f t="shared" si="73"/>
        <v>0</v>
      </c>
      <c r="AR317" s="142" t="s">
        <v>678</v>
      </c>
      <c r="AT317" s="142" t="s">
        <v>1918</v>
      </c>
      <c r="AU317" s="142" t="s">
        <v>83</v>
      </c>
      <c r="AY317" s="17" t="s">
        <v>339</v>
      </c>
      <c r="BE317" s="143">
        <f t="shared" si="74"/>
        <v>0</v>
      </c>
      <c r="BF317" s="143">
        <f t="shared" si="75"/>
        <v>0</v>
      </c>
      <c r="BG317" s="143">
        <f t="shared" si="76"/>
        <v>0</v>
      </c>
      <c r="BH317" s="143">
        <f t="shared" si="77"/>
        <v>0</v>
      </c>
      <c r="BI317" s="143">
        <f t="shared" si="78"/>
        <v>0</v>
      </c>
      <c r="BJ317" s="17" t="s">
        <v>81</v>
      </c>
      <c r="BK317" s="143">
        <f t="shared" si="79"/>
        <v>0</v>
      </c>
      <c r="BL317" s="17" t="s">
        <v>489</v>
      </c>
      <c r="BM317" s="142" t="s">
        <v>9394</v>
      </c>
    </row>
    <row r="318" spans="2:65" s="1" customFormat="1" ht="16.5" customHeight="1">
      <c r="B318" s="32"/>
      <c r="C318" s="131" t="s">
        <v>2937</v>
      </c>
      <c r="D318" s="131" t="s">
        <v>342</v>
      </c>
      <c r="E318" s="132" t="s">
        <v>9395</v>
      </c>
      <c r="F318" s="133" t="s">
        <v>9320</v>
      </c>
      <c r="G318" s="134" t="s">
        <v>212</v>
      </c>
      <c r="H318" s="135">
        <v>11</v>
      </c>
      <c r="I318" s="136"/>
      <c r="J318" s="137">
        <f t="shared" si="70"/>
        <v>0</v>
      </c>
      <c r="K318" s="133" t="s">
        <v>2158</v>
      </c>
      <c r="L318" s="32"/>
      <c r="M318" s="138" t="s">
        <v>19</v>
      </c>
      <c r="N318" s="139" t="s">
        <v>44</v>
      </c>
      <c r="P318" s="140">
        <f t="shared" si="71"/>
        <v>0</v>
      </c>
      <c r="Q318" s="140">
        <v>0</v>
      </c>
      <c r="R318" s="140">
        <f t="shared" si="72"/>
        <v>0</v>
      </c>
      <c r="S318" s="140">
        <v>0</v>
      </c>
      <c r="T318" s="141">
        <f t="shared" si="73"/>
        <v>0</v>
      </c>
      <c r="AR318" s="142" t="s">
        <v>489</v>
      </c>
      <c r="AT318" s="142" t="s">
        <v>342</v>
      </c>
      <c r="AU318" s="142" t="s">
        <v>83</v>
      </c>
      <c r="AY318" s="17" t="s">
        <v>339</v>
      </c>
      <c r="BE318" s="143">
        <f t="shared" si="74"/>
        <v>0</v>
      </c>
      <c r="BF318" s="143">
        <f t="shared" si="75"/>
        <v>0</v>
      </c>
      <c r="BG318" s="143">
        <f t="shared" si="76"/>
        <v>0</v>
      </c>
      <c r="BH318" s="143">
        <f t="shared" si="77"/>
        <v>0</v>
      </c>
      <c r="BI318" s="143">
        <f t="shared" si="78"/>
        <v>0</v>
      </c>
      <c r="BJ318" s="17" t="s">
        <v>81</v>
      </c>
      <c r="BK318" s="143">
        <f t="shared" si="79"/>
        <v>0</v>
      </c>
      <c r="BL318" s="17" t="s">
        <v>489</v>
      </c>
      <c r="BM318" s="142" t="s">
        <v>9396</v>
      </c>
    </row>
    <row r="319" spans="2:65" s="1" customFormat="1" ht="37.9" customHeight="1">
      <c r="B319" s="32"/>
      <c r="C319" s="131" t="s">
        <v>2942</v>
      </c>
      <c r="D319" s="131" t="s">
        <v>342</v>
      </c>
      <c r="E319" s="132" t="s">
        <v>9397</v>
      </c>
      <c r="F319" s="133" t="s">
        <v>9398</v>
      </c>
      <c r="G319" s="134" t="s">
        <v>131</v>
      </c>
      <c r="H319" s="135">
        <v>2700</v>
      </c>
      <c r="I319" s="136"/>
      <c r="J319" s="137">
        <f t="shared" si="70"/>
        <v>0</v>
      </c>
      <c r="K319" s="133" t="s">
        <v>345</v>
      </c>
      <c r="L319" s="32"/>
      <c r="M319" s="138" t="s">
        <v>19</v>
      </c>
      <c r="N319" s="139" t="s">
        <v>44</v>
      </c>
      <c r="P319" s="140">
        <f t="shared" si="71"/>
        <v>0</v>
      </c>
      <c r="Q319" s="140">
        <v>0</v>
      </c>
      <c r="R319" s="140">
        <f t="shared" si="72"/>
        <v>0</v>
      </c>
      <c r="S319" s="140">
        <v>0</v>
      </c>
      <c r="T319" s="141">
        <f t="shared" si="73"/>
        <v>0</v>
      </c>
      <c r="AR319" s="142" t="s">
        <v>489</v>
      </c>
      <c r="AT319" s="142" t="s">
        <v>342</v>
      </c>
      <c r="AU319" s="142" t="s">
        <v>83</v>
      </c>
      <c r="AY319" s="17" t="s">
        <v>339</v>
      </c>
      <c r="BE319" s="143">
        <f t="shared" si="74"/>
        <v>0</v>
      </c>
      <c r="BF319" s="143">
        <f t="shared" si="75"/>
        <v>0</v>
      </c>
      <c r="BG319" s="143">
        <f t="shared" si="76"/>
        <v>0</v>
      </c>
      <c r="BH319" s="143">
        <f t="shared" si="77"/>
        <v>0</v>
      </c>
      <c r="BI319" s="143">
        <f t="shared" si="78"/>
        <v>0</v>
      </c>
      <c r="BJ319" s="17" t="s">
        <v>81</v>
      </c>
      <c r="BK319" s="143">
        <f t="shared" si="79"/>
        <v>0</v>
      </c>
      <c r="BL319" s="17" t="s">
        <v>489</v>
      </c>
      <c r="BM319" s="142" t="s">
        <v>9399</v>
      </c>
    </row>
    <row r="320" spans="2:65" s="1" customFormat="1" ht="11.25">
      <c r="B320" s="32"/>
      <c r="D320" s="144" t="s">
        <v>348</v>
      </c>
      <c r="F320" s="145" t="s">
        <v>9400</v>
      </c>
      <c r="I320" s="146"/>
      <c r="L320" s="32"/>
      <c r="M320" s="147"/>
      <c r="T320" s="53"/>
      <c r="AT320" s="17" t="s">
        <v>348</v>
      </c>
      <c r="AU320" s="17" t="s">
        <v>83</v>
      </c>
    </row>
    <row r="321" spans="2:65" s="1" customFormat="1" ht="16.5" customHeight="1">
      <c r="B321" s="32"/>
      <c r="C321" s="163" t="s">
        <v>2947</v>
      </c>
      <c r="D321" s="163" t="s">
        <v>1918</v>
      </c>
      <c r="E321" s="164" t="s">
        <v>9401</v>
      </c>
      <c r="F321" s="165" t="s">
        <v>9402</v>
      </c>
      <c r="G321" s="166" t="s">
        <v>1192</v>
      </c>
      <c r="H321" s="167">
        <v>250</v>
      </c>
      <c r="I321" s="168"/>
      <c r="J321" s="169">
        <f t="shared" ref="J321:J327" si="80">ROUND(I321*H321,2)</f>
        <v>0</v>
      </c>
      <c r="K321" s="165" t="s">
        <v>345</v>
      </c>
      <c r="L321" s="170"/>
      <c r="M321" s="171" t="s">
        <v>19</v>
      </c>
      <c r="N321" s="172" t="s">
        <v>44</v>
      </c>
      <c r="P321" s="140">
        <f t="shared" ref="P321:P327" si="81">O321*H321</f>
        <v>0</v>
      </c>
      <c r="Q321" s="140">
        <v>1E-3</v>
      </c>
      <c r="R321" s="140">
        <f t="shared" ref="R321:R327" si="82">Q321*H321</f>
        <v>0.25</v>
      </c>
      <c r="S321" s="140">
        <v>0</v>
      </c>
      <c r="T321" s="141">
        <f t="shared" ref="T321:T327" si="83">S321*H321</f>
        <v>0</v>
      </c>
      <c r="AR321" s="142" t="s">
        <v>678</v>
      </c>
      <c r="AT321" s="142" t="s">
        <v>1918</v>
      </c>
      <c r="AU321" s="142" t="s">
        <v>83</v>
      </c>
      <c r="AY321" s="17" t="s">
        <v>339</v>
      </c>
      <c r="BE321" s="143">
        <f t="shared" ref="BE321:BE327" si="84">IF(N321="základní",J321,0)</f>
        <v>0</v>
      </c>
      <c r="BF321" s="143">
        <f t="shared" ref="BF321:BF327" si="85">IF(N321="snížená",J321,0)</f>
        <v>0</v>
      </c>
      <c r="BG321" s="143">
        <f t="shared" ref="BG321:BG327" si="86">IF(N321="zákl. přenesená",J321,0)</f>
        <v>0</v>
      </c>
      <c r="BH321" s="143">
        <f t="shared" ref="BH321:BH327" si="87">IF(N321="sníž. přenesená",J321,0)</f>
        <v>0</v>
      </c>
      <c r="BI321" s="143">
        <f t="shared" ref="BI321:BI327" si="88">IF(N321="nulová",J321,0)</f>
        <v>0</v>
      </c>
      <c r="BJ321" s="17" t="s">
        <v>81</v>
      </c>
      <c r="BK321" s="143">
        <f t="shared" ref="BK321:BK327" si="89">ROUND(I321*H321,2)</f>
        <v>0</v>
      </c>
      <c r="BL321" s="17" t="s">
        <v>489</v>
      </c>
      <c r="BM321" s="142" t="s">
        <v>9403</v>
      </c>
    </row>
    <row r="322" spans="2:65" s="1" customFormat="1" ht="16.5" customHeight="1">
      <c r="B322" s="32"/>
      <c r="C322" s="163" t="s">
        <v>2954</v>
      </c>
      <c r="D322" s="163" t="s">
        <v>1918</v>
      </c>
      <c r="E322" s="164" t="s">
        <v>9404</v>
      </c>
      <c r="F322" s="165" t="s">
        <v>9405</v>
      </c>
      <c r="G322" s="166" t="s">
        <v>1192</v>
      </c>
      <c r="H322" s="167">
        <v>100</v>
      </c>
      <c r="I322" s="168"/>
      <c r="J322" s="169">
        <f t="shared" si="80"/>
        <v>0</v>
      </c>
      <c r="K322" s="165" t="s">
        <v>345</v>
      </c>
      <c r="L322" s="170"/>
      <c r="M322" s="171" t="s">
        <v>19</v>
      </c>
      <c r="N322" s="172" t="s">
        <v>44</v>
      </c>
      <c r="P322" s="140">
        <f t="shared" si="81"/>
        <v>0</v>
      </c>
      <c r="Q322" s="140">
        <v>1E-3</v>
      </c>
      <c r="R322" s="140">
        <f t="shared" si="82"/>
        <v>0.1</v>
      </c>
      <c r="S322" s="140">
        <v>0</v>
      </c>
      <c r="T322" s="141">
        <f t="shared" si="83"/>
        <v>0</v>
      </c>
      <c r="AR322" s="142" t="s">
        <v>678</v>
      </c>
      <c r="AT322" s="142" t="s">
        <v>1918</v>
      </c>
      <c r="AU322" s="142" t="s">
        <v>83</v>
      </c>
      <c r="AY322" s="17" t="s">
        <v>339</v>
      </c>
      <c r="BE322" s="143">
        <f t="shared" si="84"/>
        <v>0</v>
      </c>
      <c r="BF322" s="143">
        <f t="shared" si="85"/>
        <v>0</v>
      </c>
      <c r="BG322" s="143">
        <f t="shared" si="86"/>
        <v>0</v>
      </c>
      <c r="BH322" s="143">
        <f t="shared" si="87"/>
        <v>0</v>
      </c>
      <c r="BI322" s="143">
        <f t="shared" si="88"/>
        <v>0</v>
      </c>
      <c r="BJ322" s="17" t="s">
        <v>81</v>
      </c>
      <c r="BK322" s="143">
        <f t="shared" si="89"/>
        <v>0</v>
      </c>
      <c r="BL322" s="17" t="s">
        <v>489</v>
      </c>
      <c r="BM322" s="142" t="s">
        <v>9406</v>
      </c>
    </row>
    <row r="323" spans="2:65" s="1" customFormat="1" ht="16.5" customHeight="1">
      <c r="B323" s="32"/>
      <c r="C323" s="163" t="s">
        <v>2960</v>
      </c>
      <c r="D323" s="163" t="s">
        <v>1918</v>
      </c>
      <c r="E323" s="164" t="s">
        <v>9407</v>
      </c>
      <c r="F323" s="165" t="s">
        <v>9408</v>
      </c>
      <c r="G323" s="166" t="s">
        <v>1192</v>
      </c>
      <c r="H323" s="167">
        <v>300</v>
      </c>
      <c r="I323" s="168"/>
      <c r="J323" s="169">
        <f t="shared" si="80"/>
        <v>0</v>
      </c>
      <c r="K323" s="165" t="s">
        <v>345</v>
      </c>
      <c r="L323" s="170"/>
      <c r="M323" s="171" t="s">
        <v>19</v>
      </c>
      <c r="N323" s="172" t="s">
        <v>44</v>
      </c>
      <c r="P323" s="140">
        <f t="shared" si="81"/>
        <v>0</v>
      </c>
      <c r="Q323" s="140">
        <v>1E-3</v>
      </c>
      <c r="R323" s="140">
        <f t="shared" si="82"/>
        <v>0.3</v>
      </c>
      <c r="S323" s="140">
        <v>0</v>
      </c>
      <c r="T323" s="141">
        <f t="shared" si="83"/>
        <v>0</v>
      </c>
      <c r="AR323" s="142" t="s">
        <v>678</v>
      </c>
      <c r="AT323" s="142" t="s">
        <v>1918</v>
      </c>
      <c r="AU323" s="142" t="s">
        <v>83</v>
      </c>
      <c r="AY323" s="17" t="s">
        <v>339</v>
      </c>
      <c r="BE323" s="143">
        <f t="shared" si="84"/>
        <v>0</v>
      </c>
      <c r="BF323" s="143">
        <f t="shared" si="85"/>
        <v>0</v>
      </c>
      <c r="BG323" s="143">
        <f t="shared" si="86"/>
        <v>0</v>
      </c>
      <c r="BH323" s="143">
        <f t="shared" si="87"/>
        <v>0</v>
      </c>
      <c r="BI323" s="143">
        <f t="shared" si="88"/>
        <v>0</v>
      </c>
      <c r="BJ323" s="17" t="s">
        <v>81</v>
      </c>
      <c r="BK323" s="143">
        <f t="shared" si="89"/>
        <v>0</v>
      </c>
      <c r="BL323" s="17" t="s">
        <v>489</v>
      </c>
      <c r="BM323" s="142" t="s">
        <v>9409</v>
      </c>
    </row>
    <row r="324" spans="2:65" s="1" customFormat="1" ht="16.5" customHeight="1">
      <c r="B324" s="32"/>
      <c r="C324" s="163" t="s">
        <v>2965</v>
      </c>
      <c r="D324" s="163" t="s">
        <v>1918</v>
      </c>
      <c r="E324" s="164" t="s">
        <v>9410</v>
      </c>
      <c r="F324" s="165" t="s">
        <v>9411</v>
      </c>
      <c r="G324" s="166" t="s">
        <v>1192</v>
      </c>
      <c r="H324" s="167">
        <v>1240</v>
      </c>
      <c r="I324" s="168"/>
      <c r="J324" s="169">
        <f t="shared" si="80"/>
        <v>0</v>
      </c>
      <c r="K324" s="165" t="s">
        <v>345</v>
      </c>
      <c r="L324" s="170"/>
      <c r="M324" s="171" t="s">
        <v>19</v>
      </c>
      <c r="N324" s="172" t="s">
        <v>44</v>
      </c>
      <c r="P324" s="140">
        <f t="shared" si="81"/>
        <v>0</v>
      </c>
      <c r="Q324" s="140">
        <v>1E-3</v>
      </c>
      <c r="R324" s="140">
        <f t="shared" si="82"/>
        <v>1.24</v>
      </c>
      <c r="S324" s="140">
        <v>0</v>
      </c>
      <c r="T324" s="141">
        <f t="shared" si="83"/>
        <v>0</v>
      </c>
      <c r="AR324" s="142" t="s">
        <v>678</v>
      </c>
      <c r="AT324" s="142" t="s">
        <v>1918</v>
      </c>
      <c r="AU324" s="142" t="s">
        <v>83</v>
      </c>
      <c r="AY324" s="17" t="s">
        <v>339</v>
      </c>
      <c r="BE324" s="143">
        <f t="shared" si="84"/>
        <v>0</v>
      </c>
      <c r="BF324" s="143">
        <f t="shared" si="85"/>
        <v>0</v>
      </c>
      <c r="BG324" s="143">
        <f t="shared" si="86"/>
        <v>0</v>
      </c>
      <c r="BH324" s="143">
        <f t="shared" si="87"/>
        <v>0</v>
      </c>
      <c r="BI324" s="143">
        <f t="shared" si="88"/>
        <v>0</v>
      </c>
      <c r="BJ324" s="17" t="s">
        <v>81</v>
      </c>
      <c r="BK324" s="143">
        <f t="shared" si="89"/>
        <v>0</v>
      </c>
      <c r="BL324" s="17" t="s">
        <v>489</v>
      </c>
      <c r="BM324" s="142" t="s">
        <v>9412</v>
      </c>
    </row>
    <row r="325" spans="2:65" s="1" customFormat="1" ht="21.75" customHeight="1">
      <c r="B325" s="32"/>
      <c r="C325" s="163" t="s">
        <v>2971</v>
      </c>
      <c r="D325" s="163" t="s">
        <v>1918</v>
      </c>
      <c r="E325" s="164" t="s">
        <v>9413</v>
      </c>
      <c r="F325" s="165" t="s">
        <v>9414</v>
      </c>
      <c r="G325" s="166" t="s">
        <v>212</v>
      </c>
      <c r="H325" s="167">
        <v>45</v>
      </c>
      <c r="I325" s="168"/>
      <c r="J325" s="169">
        <f t="shared" si="80"/>
        <v>0</v>
      </c>
      <c r="K325" s="165" t="s">
        <v>2158</v>
      </c>
      <c r="L325" s="170"/>
      <c r="M325" s="171" t="s">
        <v>19</v>
      </c>
      <c r="N325" s="172" t="s">
        <v>44</v>
      </c>
      <c r="P325" s="140">
        <f t="shared" si="81"/>
        <v>0</v>
      </c>
      <c r="Q325" s="140">
        <v>0</v>
      </c>
      <c r="R325" s="140">
        <f t="shared" si="82"/>
        <v>0</v>
      </c>
      <c r="S325" s="140">
        <v>0</v>
      </c>
      <c r="T325" s="141">
        <f t="shared" si="83"/>
        <v>0</v>
      </c>
      <c r="AR325" s="142" t="s">
        <v>678</v>
      </c>
      <c r="AT325" s="142" t="s">
        <v>1918</v>
      </c>
      <c r="AU325" s="142" t="s">
        <v>83</v>
      </c>
      <c r="AY325" s="17" t="s">
        <v>339</v>
      </c>
      <c r="BE325" s="143">
        <f t="shared" si="84"/>
        <v>0</v>
      </c>
      <c r="BF325" s="143">
        <f t="shared" si="85"/>
        <v>0</v>
      </c>
      <c r="BG325" s="143">
        <f t="shared" si="86"/>
        <v>0</v>
      </c>
      <c r="BH325" s="143">
        <f t="shared" si="87"/>
        <v>0</v>
      </c>
      <c r="BI325" s="143">
        <f t="shared" si="88"/>
        <v>0</v>
      </c>
      <c r="BJ325" s="17" t="s">
        <v>81</v>
      </c>
      <c r="BK325" s="143">
        <f t="shared" si="89"/>
        <v>0</v>
      </c>
      <c r="BL325" s="17" t="s">
        <v>489</v>
      </c>
      <c r="BM325" s="142" t="s">
        <v>9415</v>
      </c>
    </row>
    <row r="326" spans="2:65" s="1" customFormat="1" ht="90" customHeight="1">
      <c r="B326" s="32"/>
      <c r="C326" s="163" t="s">
        <v>2976</v>
      </c>
      <c r="D326" s="163" t="s">
        <v>1918</v>
      </c>
      <c r="E326" s="164" t="s">
        <v>9416</v>
      </c>
      <c r="F326" s="165" t="s">
        <v>9417</v>
      </c>
      <c r="G326" s="166" t="s">
        <v>212</v>
      </c>
      <c r="H326" s="167">
        <v>120</v>
      </c>
      <c r="I326" s="168"/>
      <c r="J326" s="169">
        <f t="shared" si="80"/>
        <v>0</v>
      </c>
      <c r="K326" s="165" t="s">
        <v>2158</v>
      </c>
      <c r="L326" s="170"/>
      <c r="M326" s="171" t="s">
        <v>19</v>
      </c>
      <c r="N326" s="172" t="s">
        <v>44</v>
      </c>
      <c r="P326" s="140">
        <f t="shared" si="81"/>
        <v>0</v>
      </c>
      <c r="Q326" s="140">
        <v>0</v>
      </c>
      <c r="R326" s="140">
        <f t="shared" si="82"/>
        <v>0</v>
      </c>
      <c r="S326" s="140">
        <v>0</v>
      </c>
      <c r="T326" s="141">
        <f t="shared" si="83"/>
        <v>0</v>
      </c>
      <c r="AR326" s="142" t="s">
        <v>678</v>
      </c>
      <c r="AT326" s="142" t="s">
        <v>1918</v>
      </c>
      <c r="AU326" s="142" t="s">
        <v>83</v>
      </c>
      <c r="AY326" s="17" t="s">
        <v>339</v>
      </c>
      <c r="BE326" s="143">
        <f t="shared" si="84"/>
        <v>0</v>
      </c>
      <c r="BF326" s="143">
        <f t="shared" si="85"/>
        <v>0</v>
      </c>
      <c r="BG326" s="143">
        <f t="shared" si="86"/>
        <v>0</v>
      </c>
      <c r="BH326" s="143">
        <f t="shared" si="87"/>
        <v>0</v>
      </c>
      <c r="BI326" s="143">
        <f t="shared" si="88"/>
        <v>0</v>
      </c>
      <c r="BJ326" s="17" t="s">
        <v>81</v>
      </c>
      <c r="BK326" s="143">
        <f t="shared" si="89"/>
        <v>0</v>
      </c>
      <c r="BL326" s="17" t="s">
        <v>489</v>
      </c>
      <c r="BM326" s="142" t="s">
        <v>9418</v>
      </c>
    </row>
    <row r="327" spans="2:65" s="1" customFormat="1" ht="24.2" customHeight="1">
      <c r="B327" s="32"/>
      <c r="C327" s="131" t="s">
        <v>2981</v>
      </c>
      <c r="D327" s="131" t="s">
        <v>342</v>
      </c>
      <c r="E327" s="132" t="s">
        <v>9354</v>
      </c>
      <c r="F327" s="133" t="s">
        <v>9355</v>
      </c>
      <c r="G327" s="134" t="s">
        <v>212</v>
      </c>
      <c r="H327" s="135">
        <v>480</v>
      </c>
      <c r="I327" s="136"/>
      <c r="J327" s="137">
        <f t="shared" si="80"/>
        <v>0</v>
      </c>
      <c r="K327" s="133" t="s">
        <v>345</v>
      </c>
      <c r="L327" s="32"/>
      <c r="M327" s="138" t="s">
        <v>19</v>
      </c>
      <c r="N327" s="139" t="s">
        <v>44</v>
      </c>
      <c r="P327" s="140">
        <f t="shared" si="81"/>
        <v>0</v>
      </c>
      <c r="Q327" s="140">
        <v>0</v>
      </c>
      <c r="R327" s="140">
        <f t="shared" si="82"/>
        <v>0</v>
      </c>
      <c r="S327" s="140">
        <v>0</v>
      </c>
      <c r="T327" s="141">
        <f t="shared" si="83"/>
        <v>0</v>
      </c>
      <c r="AR327" s="142" t="s">
        <v>489</v>
      </c>
      <c r="AT327" s="142" t="s">
        <v>342</v>
      </c>
      <c r="AU327" s="142" t="s">
        <v>83</v>
      </c>
      <c r="AY327" s="17" t="s">
        <v>339</v>
      </c>
      <c r="BE327" s="143">
        <f t="shared" si="84"/>
        <v>0</v>
      </c>
      <c r="BF327" s="143">
        <f t="shared" si="85"/>
        <v>0</v>
      </c>
      <c r="BG327" s="143">
        <f t="shared" si="86"/>
        <v>0</v>
      </c>
      <c r="BH327" s="143">
        <f t="shared" si="87"/>
        <v>0</v>
      </c>
      <c r="BI327" s="143">
        <f t="shared" si="88"/>
        <v>0</v>
      </c>
      <c r="BJ327" s="17" t="s">
        <v>81</v>
      </c>
      <c r="BK327" s="143">
        <f t="shared" si="89"/>
        <v>0</v>
      </c>
      <c r="BL327" s="17" t="s">
        <v>489</v>
      </c>
      <c r="BM327" s="142" t="s">
        <v>9419</v>
      </c>
    </row>
    <row r="328" spans="2:65" s="1" customFormat="1" ht="11.25">
      <c r="B328" s="32"/>
      <c r="D328" s="144" t="s">
        <v>348</v>
      </c>
      <c r="F328" s="145" t="s">
        <v>9357</v>
      </c>
      <c r="I328" s="146"/>
      <c r="L328" s="32"/>
      <c r="M328" s="147"/>
      <c r="T328" s="53"/>
      <c r="AT328" s="17" t="s">
        <v>348</v>
      </c>
      <c r="AU328" s="17" t="s">
        <v>83</v>
      </c>
    </row>
    <row r="329" spans="2:65" s="1" customFormat="1" ht="21.75" customHeight="1">
      <c r="B329" s="32"/>
      <c r="C329" s="163" t="s">
        <v>2986</v>
      </c>
      <c r="D329" s="163" t="s">
        <v>1918</v>
      </c>
      <c r="E329" s="164" t="s">
        <v>9420</v>
      </c>
      <c r="F329" s="165" t="s">
        <v>9421</v>
      </c>
      <c r="G329" s="166" t="s">
        <v>212</v>
      </c>
      <c r="H329" s="167">
        <v>60</v>
      </c>
      <c r="I329" s="168"/>
      <c r="J329" s="169">
        <f>ROUND(I329*H329,2)</f>
        <v>0</v>
      </c>
      <c r="K329" s="165" t="s">
        <v>2158</v>
      </c>
      <c r="L329" s="170"/>
      <c r="M329" s="171" t="s">
        <v>19</v>
      </c>
      <c r="N329" s="172" t="s">
        <v>44</v>
      </c>
      <c r="P329" s="140">
        <f>O329*H329</f>
        <v>0</v>
      </c>
      <c r="Q329" s="140">
        <v>0</v>
      </c>
      <c r="R329" s="140">
        <f>Q329*H329</f>
        <v>0</v>
      </c>
      <c r="S329" s="140">
        <v>0</v>
      </c>
      <c r="T329" s="141">
        <f>S329*H329</f>
        <v>0</v>
      </c>
      <c r="AR329" s="142" t="s">
        <v>678</v>
      </c>
      <c r="AT329" s="142" t="s">
        <v>1918</v>
      </c>
      <c r="AU329" s="142" t="s">
        <v>83</v>
      </c>
      <c r="AY329" s="17" t="s">
        <v>339</v>
      </c>
      <c r="BE329" s="143">
        <f>IF(N329="základní",J329,0)</f>
        <v>0</v>
      </c>
      <c r="BF329" s="143">
        <f>IF(N329="snížená",J329,0)</f>
        <v>0</v>
      </c>
      <c r="BG329" s="143">
        <f>IF(N329="zákl. přenesená",J329,0)</f>
        <v>0</v>
      </c>
      <c r="BH329" s="143">
        <f>IF(N329="sníž. přenesená",J329,0)</f>
        <v>0</v>
      </c>
      <c r="BI329" s="143">
        <f>IF(N329="nulová",J329,0)</f>
        <v>0</v>
      </c>
      <c r="BJ329" s="17" t="s">
        <v>81</v>
      </c>
      <c r="BK329" s="143">
        <f>ROUND(I329*H329,2)</f>
        <v>0</v>
      </c>
      <c r="BL329" s="17" t="s">
        <v>489</v>
      </c>
      <c r="BM329" s="142" t="s">
        <v>9422</v>
      </c>
    </row>
    <row r="330" spans="2:65" s="1" customFormat="1" ht="16.5" customHeight="1">
      <c r="B330" s="32"/>
      <c r="C330" s="163" t="s">
        <v>2991</v>
      </c>
      <c r="D330" s="163" t="s">
        <v>1918</v>
      </c>
      <c r="E330" s="164" t="s">
        <v>9423</v>
      </c>
      <c r="F330" s="165" t="s">
        <v>9424</v>
      </c>
      <c r="G330" s="166" t="s">
        <v>212</v>
      </c>
      <c r="H330" s="167">
        <v>360</v>
      </c>
      <c r="I330" s="168"/>
      <c r="J330" s="169">
        <f>ROUND(I330*H330,2)</f>
        <v>0</v>
      </c>
      <c r="K330" s="165" t="s">
        <v>2158</v>
      </c>
      <c r="L330" s="170"/>
      <c r="M330" s="171" t="s">
        <v>19</v>
      </c>
      <c r="N330" s="172" t="s">
        <v>44</v>
      </c>
      <c r="P330" s="140">
        <f>O330*H330</f>
        <v>0</v>
      </c>
      <c r="Q330" s="140">
        <v>0</v>
      </c>
      <c r="R330" s="140">
        <f>Q330*H330</f>
        <v>0</v>
      </c>
      <c r="S330" s="140">
        <v>0</v>
      </c>
      <c r="T330" s="141">
        <f>S330*H330</f>
        <v>0</v>
      </c>
      <c r="AR330" s="142" t="s">
        <v>678</v>
      </c>
      <c r="AT330" s="142" t="s">
        <v>1918</v>
      </c>
      <c r="AU330" s="142" t="s">
        <v>83</v>
      </c>
      <c r="AY330" s="17" t="s">
        <v>339</v>
      </c>
      <c r="BE330" s="143">
        <f>IF(N330="základní",J330,0)</f>
        <v>0</v>
      </c>
      <c r="BF330" s="143">
        <f>IF(N330="snížená",J330,0)</f>
        <v>0</v>
      </c>
      <c r="BG330" s="143">
        <f>IF(N330="zákl. přenesená",J330,0)</f>
        <v>0</v>
      </c>
      <c r="BH330" s="143">
        <f>IF(N330="sníž. přenesená",J330,0)</f>
        <v>0</v>
      </c>
      <c r="BI330" s="143">
        <f>IF(N330="nulová",J330,0)</f>
        <v>0</v>
      </c>
      <c r="BJ330" s="17" t="s">
        <v>81</v>
      </c>
      <c r="BK330" s="143">
        <f>ROUND(I330*H330,2)</f>
        <v>0</v>
      </c>
      <c r="BL330" s="17" t="s">
        <v>489</v>
      </c>
      <c r="BM330" s="142" t="s">
        <v>9425</v>
      </c>
    </row>
    <row r="331" spans="2:65" s="1" customFormat="1" ht="24.2" customHeight="1">
      <c r="B331" s="32"/>
      <c r="C331" s="163" t="s">
        <v>2998</v>
      </c>
      <c r="D331" s="163" t="s">
        <v>1918</v>
      </c>
      <c r="E331" s="164" t="s">
        <v>9426</v>
      </c>
      <c r="F331" s="165" t="s">
        <v>9427</v>
      </c>
      <c r="G331" s="166" t="s">
        <v>212</v>
      </c>
      <c r="H331" s="167">
        <v>60</v>
      </c>
      <c r="I331" s="168"/>
      <c r="J331" s="169">
        <f>ROUND(I331*H331,2)</f>
        <v>0</v>
      </c>
      <c r="K331" s="165" t="s">
        <v>2158</v>
      </c>
      <c r="L331" s="170"/>
      <c r="M331" s="171" t="s">
        <v>19</v>
      </c>
      <c r="N331" s="172" t="s">
        <v>44</v>
      </c>
      <c r="P331" s="140">
        <f>O331*H331</f>
        <v>0</v>
      </c>
      <c r="Q331" s="140">
        <v>0</v>
      </c>
      <c r="R331" s="140">
        <f>Q331*H331</f>
        <v>0</v>
      </c>
      <c r="S331" s="140">
        <v>0</v>
      </c>
      <c r="T331" s="141">
        <f>S331*H331</f>
        <v>0</v>
      </c>
      <c r="AR331" s="142" t="s">
        <v>678</v>
      </c>
      <c r="AT331" s="142" t="s">
        <v>1918</v>
      </c>
      <c r="AU331" s="142" t="s">
        <v>83</v>
      </c>
      <c r="AY331" s="17" t="s">
        <v>339</v>
      </c>
      <c r="BE331" s="143">
        <f>IF(N331="základní",J331,0)</f>
        <v>0</v>
      </c>
      <c r="BF331" s="143">
        <f>IF(N331="snížená",J331,0)</f>
        <v>0</v>
      </c>
      <c r="BG331" s="143">
        <f>IF(N331="zákl. přenesená",J331,0)</f>
        <v>0</v>
      </c>
      <c r="BH331" s="143">
        <f>IF(N331="sníž. přenesená",J331,0)</f>
        <v>0</v>
      </c>
      <c r="BI331" s="143">
        <f>IF(N331="nulová",J331,0)</f>
        <v>0</v>
      </c>
      <c r="BJ331" s="17" t="s">
        <v>81</v>
      </c>
      <c r="BK331" s="143">
        <f>ROUND(I331*H331,2)</f>
        <v>0</v>
      </c>
      <c r="BL331" s="17" t="s">
        <v>489</v>
      </c>
      <c r="BM331" s="142" t="s">
        <v>9428</v>
      </c>
    </row>
    <row r="332" spans="2:65" s="1" customFormat="1" ht="24.2" customHeight="1">
      <c r="B332" s="32"/>
      <c r="C332" s="131" t="s">
        <v>3004</v>
      </c>
      <c r="D332" s="131" t="s">
        <v>342</v>
      </c>
      <c r="E332" s="132" t="s">
        <v>9372</v>
      </c>
      <c r="F332" s="133" t="s">
        <v>9373</v>
      </c>
      <c r="G332" s="134" t="s">
        <v>212</v>
      </c>
      <c r="H332" s="135">
        <v>11</v>
      </c>
      <c r="I332" s="136"/>
      <c r="J332" s="137">
        <f>ROUND(I332*H332,2)</f>
        <v>0</v>
      </c>
      <c r="K332" s="133" t="s">
        <v>345</v>
      </c>
      <c r="L332" s="32"/>
      <c r="M332" s="138" t="s">
        <v>19</v>
      </c>
      <c r="N332" s="139" t="s">
        <v>44</v>
      </c>
      <c r="P332" s="140">
        <f>O332*H332</f>
        <v>0</v>
      </c>
      <c r="Q332" s="140">
        <v>0</v>
      </c>
      <c r="R332" s="140">
        <f>Q332*H332</f>
        <v>0</v>
      </c>
      <c r="S332" s="140">
        <v>0</v>
      </c>
      <c r="T332" s="141">
        <f>S332*H332</f>
        <v>0</v>
      </c>
      <c r="AR332" s="142" t="s">
        <v>489</v>
      </c>
      <c r="AT332" s="142" t="s">
        <v>342</v>
      </c>
      <c r="AU332" s="142" t="s">
        <v>83</v>
      </c>
      <c r="AY332" s="17" t="s">
        <v>339</v>
      </c>
      <c r="BE332" s="143">
        <f>IF(N332="základní",J332,0)</f>
        <v>0</v>
      </c>
      <c r="BF332" s="143">
        <f>IF(N332="snížená",J332,0)</f>
        <v>0</v>
      </c>
      <c r="BG332" s="143">
        <f>IF(N332="zákl. přenesená",J332,0)</f>
        <v>0</v>
      </c>
      <c r="BH332" s="143">
        <f>IF(N332="sníž. přenesená",J332,0)</f>
        <v>0</v>
      </c>
      <c r="BI332" s="143">
        <f>IF(N332="nulová",J332,0)</f>
        <v>0</v>
      </c>
      <c r="BJ332" s="17" t="s">
        <v>81</v>
      </c>
      <c r="BK332" s="143">
        <f>ROUND(I332*H332,2)</f>
        <v>0</v>
      </c>
      <c r="BL332" s="17" t="s">
        <v>489</v>
      </c>
      <c r="BM332" s="142" t="s">
        <v>9429</v>
      </c>
    </row>
    <row r="333" spans="2:65" s="1" customFormat="1" ht="11.25">
      <c r="B333" s="32"/>
      <c r="D333" s="144" t="s">
        <v>348</v>
      </c>
      <c r="F333" s="145" t="s">
        <v>9375</v>
      </c>
      <c r="I333" s="146"/>
      <c r="L333" s="32"/>
      <c r="M333" s="147"/>
      <c r="T333" s="53"/>
      <c r="AT333" s="17" t="s">
        <v>348</v>
      </c>
      <c r="AU333" s="17" t="s">
        <v>83</v>
      </c>
    </row>
    <row r="334" spans="2:65" s="1" customFormat="1" ht="16.5" customHeight="1">
      <c r="B334" s="32"/>
      <c r="C334" s="163" t="s">
        <v>3010</v>
      </c>
      <c r="D334" s="163" t="s">
        <v>1918</v>
      </c>
      <c r="E334" s="164" t="s">
        <v>9430</v>
      </c>
      <c r="F334" s="165" t="s">
        <v>9431</v>
      </c>
      <c r="G334" s="166" t="s">
        <v>212</v>
      </c>
      <c r="H334" s="167">
        <v>11</v>
      </c>
      <c r="I334" s="168"/>
      <c r="J334" s="169">
        <f>ROUND(I334*H334,2)</f>
        <v>0</v>
      </c>
      <c r="K334" s="165" t="s">
        <v>345</v>
      </c>
      <c r="L334" s="170"/>
      <c r="M334" s="171" t="s">
        <v>19</v>
      </c>
      <c r="N334" s="172" t="s">
        <v>44</v>
      </c>
      <c r="P334" s="140">
        <f>O334*H334</f>
        <v>0</v>
      </c>
      <c r="Q334" s="140">
        <v>0</v>
      </c>
      <c r="R334" s="140">
        <f>Q334*H334</f>
        <v>0</v>
      </c>
      <c r="S334" s="140">
        <v>0</v>
      </c>
      <c r="T334" s="141">
        <f>S334*H334</f>
        <v>0</v>
      </c>
      <c r="AR334" s="142" t="s">
        <v>678</v>
      </c>
      <c r="AT334" s="142" t="s">
        <v>1918</v>
      </c>
      <c r="AU334" s="142" t="s">
        <v>83</v>
      </c>
      <c r="AY334" s="17" t="s">
        <v>339</v>
      </c>
      <c r="BE334" s="143">
        <f>IF(N334="základní",J334,0)</f>
        <v>0</v>
      </c>
      <c r="BF334" s="143">
        <f>IF(N334="snížená",J334,0)</f>
        <v>0</v>
      </c>
      <c r="BG334" s="143">
        <f>IF(N334="zákl. přenesená",J334,0)</f>
        <v>0</v>
      </c>
      <c r="BH334" s="143">
        <f>IF(N334="sníž. přenesená",J334,0)</f>
        <v>0</v>
      </c>
      <c r="BI334" s="143">
        <f>IF(N334="nulová",J334,0)</f>
        <v>0</v>
      </c>
      <c r="BJ334" s="17" t="s">
        <v>81</v>
      </c>
      <c r="BK334" s="143">
        <f>ROUND(I334*H334,2)</f>
        <v>0</v>
      </c>
      <c r="BL334" s="17" t="s">
        <v>489</v>
      </c>
      <c r="BM334" s="142" t="s">
        <v>9432</v>
      </c>
    </row>
    <row r="335" spans="2:65" s="1" customFormat="1" ht="37.9" customHeight="1">
      <c r="B335" s="32"/>
      <c r="C335" s="131" t="s">
        <v>3015</v>
      </c>
      <c r="D335" s="131" t="s">
        <v>342</v>
      </c>
      <c r="E335" s="132" t="s">
        <v>9433</v>
      </c>
      <c r="F335" s="133" t="s">
        <v>9434</v>
      </c>
      <c r="G335" s="134" t="s">
        <v>212</v>
      </c>
      <c r="H335" s="135">
        <v>7</v>
      </c>
      <c r="I335" s="136"/>
      <c r="J335" s="137">
        <f>ROUND(I335*H335,2)</f>
        <v>0</v>
      </c>
      <c r="K335" s="133" t="s">
        <v>345</v>
      </c>
      <c r="L335" s="32"/>
      <c r="M335" s="138" t="s">
        <v>19</v>
      </c>
      <c r="N335" s="139" t="s">
        <v>44</v>
      </c>
      <c r="P335" s="140">
        <f>O335*H335</f>
        <v>0</v>
      </c>
      <c r="Q335" s="140">
        <v>0</v>
      </c>
      <c r="R335" s="140">
        <f>Q335*H335</f>
        <v>0</v>
      </c>
      <c r="S335" s="140">
        <v>0</v>
      </c>
      <c r="T335" s="141">
        <f>S335*H335</f>
        <v>0</v>
      </c>
      <c r="AR335" s="142" t="s">
        <v>489</v>
      </c>
      <c r="AT335" s="142" t="s">
        <v>342</v>
      </c>
      <c r="AU335" s="142" t="s">
        <v>83</v>
      </c>
      <c r="AY335" s="17" t="s">
        <v>339</v>
      </c>
      <c r="BE335" s="143">
        <f>IF(N335="základní",J335,0)</f>
        <v>0</v>
      </c>
      <c r="BF335" s="143">
        <f>IF(N335="snížená",J335,0)</f>
        <v>0</v>
      </c>
      <c r="BG335" s="143">
        <f>IF(N335="zákl. přenesená",J335,0)</f>
        <v>0</v>
      </c>
      <c r="BH335" s="143">
        <f>IF(N335="sníž. přenesená",J335,0)</f>
        <v>0</v>
      </c>
      <c r="BI335" s="143">
        <f>IF(N335="nulová",J335,0)</f>
        <v>0</v>
      </c>
      <c r="BJ335" s="17" t="s">
        <v>81</v>
      </c>
      <c r="BK335" s="143">
        <f>ROUND(I335*H335,2)</f>
        <v>0</v>
      </c>
      <c r="BL335" s="17" t="s">
        <v>489</v>
      </c>
      <c r="BM335" s="142" t="s">
        <v>9435</v>
      </c>
    </row>
    <row r="336" spans="2:65" s="1" customFormat="1" ht="11.25">
      <c r="B336" s="32"/>
      <c r="D336" s="144" t="s">
        <v>348</v>
      </c>
      <c r="F336" s="145" t="s">
        <v>9436</v>
      </c>
      <c r="I336" s="146"/>
      <c r="L336" s="32"/>
      <c r="M336" s="147"/>
      <c r="T336" s="53"/>
      <c r="AT336" s="17" t="s">
        <v>348</v>
      </c>
      <c r="AU336" s="17" t="s">
        <v>83</v>
      </c>
    </row>
    <row r="337" spans="2:65" s="1" customFormat="1" ht="16.5" customHeight="1">
      <c r="B337" s="32"/>
      <c r="C337" s="163" t="s">
        <v>3020</v>
      </c>
      <c r="D337" s="163" t="s">
        <v>1918</v>
      </c>
      <c r="E337" s="164" t="s">
        <v>9437</v>
      </c>
      <c r="F337" s="165" t="s">
        <v>9438</v>
      </c>
      <c r="G337" s="166" t="s">
        <v>212</v>
      </c>
      <c r="H337" s="167">
        <v>7</v>
      </c>
      <c r="I337" s="168"/>
      <c r="J337" s="169">
        <f>ROUND(I337*H337,2)</f>
        <v>0</v>
      </c>
      <c r="K337" s="165" t="s">
        <v>2158</v>
      </c>
      <c r="L337" s="170"/>
      <c r="M337" s="171" t="s">
        <v>19</v>
      </c>
      <c r="N337" s="172" t="s">
        <v>44</v>
      </c>
      <c r="P337" s="140">
        <f>O337*H337</f>
        <v>0</v>
      </c>
      <c r="Q337" s="140">
        <v>2.97E-3</v>
      </c>
      <c r="R337" s="140">
        <f>Q337*H337</f>
        <v>2.0789999999999999E-2</v>
      </c>
      <c r="S337" s="140">
        <v>0</v>
      </c>
      <c r="T337" s="141">
        <f>S337*H337</f>
        <v>0</v>
      </c>
      <c r="AR337" s="142" t="s">
        <v>678</v>
      </c>
      <c r="AT337" s="142" t="s">
        <v>1918</v>
      </c>
      <c r="AU337" s="142" t="s">
        <v>83</v>
      </c>
      <c r="AY337" s="17" t="s">
        <v>339</v>
      </c>
      <c r="BE337" s="143">
        <f>IF(N337="základní",J337,0)</f>
        <v>0</v>
      </c>
      <c r="BF337" s="143">
        <f>IF(N337="snížená",J337,0)</f>
        <v>0</v>
      </c>
      <c r="BG337" s="143">
        <f>IF(N337="zákl. přenesená",J337,0)</f>
        <v>0</v>
      </c>
      <c r="BH337" s="143">
        <f>IF(N337="sníž. přenesená",J337,0)</f>
        <v>0</v>
      </c>
      <c r="BI337" s="143">
        <f>IF(N337="nulová",J337,0)</f>
        <v>0</v>
      </c>
      <c r="BJ337" s="17" t="s">
        <v>81</v>
      </c>
      <c r="BK337" s="143">
        <f>ROUND(I337*H337,2)</f>
        <v>0</v>
      </c>
      <c r="BL337" s="17" t="s">
        <v>489</v>
      </c>
      <c r="BM337" s="142" t="s">
        <v>9439</v>
      </c>
    </row>
    <row r="338" spans="2:65" s="1" customFormat="1" ht="24.2" customHeight="1">
      <c r="B338" s="32"/>
      <c r="C338" s="131" t="s">
        <v>3025</v>
      </c>
      <c r="D338" s="131" t="s">
        <v>342</v>
      </c>
      <c r="E338" s="132" t="s">
        <v>9440</v>
      </c>
      <c r="F338" s="133" t="s">
        <v>9441</v>
      </c>
      <c r="G338" s="134" t="s">
        <v>212</v>
      </c>
      <c r="H338" s="135">
        <v>1</v>
      </c>
      <c r="I338" s="136"/>
      <c r="J338" s="137">
        <f>ROUND(I338*H338,2)</f>
        <v>0</v>
      </c>
      <c r="K338" s="133" t="s">
        <v>345</v>
      </c>
      <c r="L338" s="32"/>
      <c r="M338" s="138" t="s">
        <v>19</v>
      </c>
      <c r="N338" s="139" t="s">
        <v>44</v>
      </c>
      <c r="P338" s="140">
        <f>O338*H338</f>
        <v>0</v>
      </c>
      <c r="Q338" s="140">
        <v>0</v>
      </c>
      <c r="R338" s="140">
        <f>Q338*H338</f>
        <v>0</v>
      </c>
      <c r="S338" s="140">
        <v>0</v>
      </c>
      <c r="T338" s="141">
        <f>S338*H338</f>
        <v>0</v>
      </c>
      <c r="AR338" s="142" t="s">
        <v>489</v>
      </c>
      <c r="AT338" s="142" t="s">
        <v>342</v>
      </c>
      <c r="AU338" s="142" t="s">
        <v>83</v>
      </c>
      <c r="AY338" s="17" t="s">
        <v>339</v>
      </c>
      <c r="BE338" s="143">
        <f>IF(N338="základní",J338,0)</f>
        <v>0</v>
      </c>
      <c r="BF338" s="143">
        <f>IF(N338="snížená",J338,0)</f>
        <v>0</v>
      </c>
      <c r="BG338" s="143">
        <f>IF(N338="zákl. přenesená",J338,0)</f>
        <v>0</v>
      </c>
      <c r="BH338" s="143">
        <f>IF(N338="sníž. přenesená",J338,0)</f>
        <v>0</v>
      </c>
      <c r="BI338" s="143">
        <f>IF(N338="nulová",J338,0)</f>
        <v>0</v>
      </c>
      <c r="BJ338" s="17" t="s">
        <v>81</v>
      </c>
      <c r="BK338" s="143">
        <f>ROUND(I338*H338,2)</f>
        <v>0</v>
      </c>
      <c r="BL338" s="17" t="s">
        <v>489</v>
      </c>
      <c r="BM338" s="142" t="s">
        <v>9442</v>
      </c>
    </row>
    <row r="339" spans="2:65" s="1" customFormat="1" ht="11.25">
      <c r="B339" s="32"/>
      <c r="D339" s="144" t="s">
        <v>348</v>
      </c>
      <c r="F339" s="145" t="s">
        <v>9443</v>
      </c>
      <c r="I339" s="146"/>
      <c r="L339" s="32"/>
      <c r="M339" s="147"/>
      <c r="T339" s="53"/>
      <c r="AT339" s="17" t="s">
        <v>348</v>
      </c>
      <c r="AU339" s="17" t="s">
        <v>83</v>
      </c>
    </row>
    <row r="340" spans="2:65" s="11" customFormat="1" ht="22.9" customHeight="1">
      <c r="B340" s="119"/>
      <c r="D340" s="120" t="s">
        <v>72</v>
      </c>
      <c r="E340" s="129" t="s">
        <v>9444</v>
      </c>
      <c r="F340" s="129" t="s">
        <v>9445</v>
      </c>
      <c r="I340" s="122"/>
      <c r="J340" s="130">
        <f>BK340</f>
        <v>0</v>
      </c>
      <c r="L340" s="119"/>
      <c r="M340" s="124"/>
      <c r="P340" s="125">
        <f>SUM(P341:P346)</f>
        <v>0</v>
      </c>
      <c r="R340" s="125">
        <f>SUM(R341:R346)</f>
        <v>5.3069999999999999E-2</v>
      </c>
      <c r="T340" s="126">
        <f>SUM(T341:T346)</f>
        <v>0</v>
      </c>
      <c r="AR340" s="120" t="s">
        <v>83</v>
      </c>
      <c r="AT340" s="127" t="s">
        <v>72</v>
      </c>
      <c r="AU340" s="127" t="s">
        <v>81</v>
      </c>
      <c r="AY340" s="120" t="s">
        <v>339</v>
      </c>
      <c r="BK340" s="128">
        <f>SUM(BK341:BK346)</f>
        <v>0</v>
      </c>
    </row>
    <row r="341" spans="2:65" s="1" customFormat="1" ht="21.75" customHeight="1">
      <c r="B341" s="32"/>
      <c r="C341" s="131" t="s">
        <v>3030</v>
      </c>
      <c r="D341" s="131" t="s">
        <v>342</v>
      </c>
      <c r="E341" s="132" t="s">
        <v>9446</v>
      </c>
      <c r="F341" s="133" t="s">
        <v>9447</v>
      </c>
      <c r="G341" s="134" t="s">
        <v>212</v>
      </c>
      <c r="H341" s="135">
        <v>35</v>
      </c>
      <c r="I341" s="136"/>
      <c r="J341" s="137">
        <f>ROUND(I341*H341,2)</f>
        <v>0</v>
      </c>
      <c r="K341" s="133" t="s">
        <v>345</v>
      </c>
      <c r="L341" s="32"/>
      <c r="M341" s="138" t="s">
        <v>19</v>
      </c>
      <c r="N341" s="139" t="s">
        <v>44</v>
      </c>
      <c r="P341" s="140">
        <f>O341*H341</f>
        <v>0</v>
      </c>
      <c r="Q341" s="140">
        <v>0</v>
      </c>
      <c r="R341" s="140">
        <f>Q341*H341</f>
        <v>0</v>
      </c>
      <c r="S341" s="140">
        <v>0</v>
      </c>
      <c r="T341" s="141">
        <f>S341*H341</f>
        <v>0</v>
      </c>
      <c r="AR341" s="142" t="s">
        <v>489</v>
      </c>
      <c r="AT341" s="142" t="s">
        <v>342</v>
      </c>
      <c r="AU341" s="142" t="s">
        <v>83</v>
      </c>
      <c r="AY341" s="17" t="s">
        <v>339</v>
      </c>
      <c r="BE341" s="143">
        <f>IF(N341="základní",J341,0)</f>
        <v>0</v>
      </c>
      <c r="BF341" s="143">
        <f>IF(N341="snížená",J341,0)</f>
        <v>0</v>
      </c>
      <c r="BG341" s="143">
        <f>IF(N341="zákl. přenesená",J341,0)</f>
        <v>0</v>
      </c>
      <c r="BH341" s="143">
        <f>IF(N341="sníž. přenesená",J341,0)</f>
        <v>0</v>
      </c>
      <c r="BI341" s="143">
        <f>IF(N341="nulová",J341,0)</f>
        <v>0</v>
      </c>
      <c r="BJ341" s="17" t="s">
        <v>81</v>
      </c>
      <c r="BK341" s="143">
        <f>ROUND(I341*H341,2)</f>
        <v>0</v>
      </c>
      <c r="BL341" s="17" t="s">
        <v>489</v>
      </c>
      <c r="BM341" s="142" t="s">
        <v>9448</v>
      </c>
    </row>
    <row r="342" spans="2:65" s="1" customFormat="1" ht="11.25">
      <c r="B342" s="32"/>
      <c r="D342" s="144" t="s">
        <v>348</v>
      </c>
      <c r="F342" s="145" t="s">
        <v>9449</v>
      </c>
      <c r="I342" s="146"/>
      <c r="L342" s="32"/>
      <c r="M342" s="147"/>
      <c r="T342" s="53"/>
      <c r="AT342" s="17" t="s">
        <v>348</v>
      </c>
      <c r="AU342" s="17" t="s">
        <v>83</v>
      </c>
    </row>
    <row r="343" spans="2:65" s="1" customFormat="1" ht="21.75" customHeight="1">
      <c r="B343" s="32"/>
      <c r="C343" s="163" t="s">
        <v>3035</v>
      </c>
      <c r="D343" s="163" t="s">
        <v>1918</v>
      </c>
      <c r="E343" s="164" t="s">
        <v>9450</v>
      </c>
      <c r="F343" s="165" t="s">
        <v>9451</v>
      </c>
      <c r="G343" s="166" t="s">
        <v>212</v>
      </c>
      <c r="H343" s="167">
        <v>12</v>
      </c>
      <c r="I343" s="168"/>
      <c r="J343" s="169">
        <f>ROUND(I343*H343,2)</f>
        <v>0</v>
      </c>
      <c r="K343" s="165" t="s">
        <v>2158</v>
      </c>
      <c r="L343" s="170"/>
      <c r="M343" s="171" t="s">
        <v>19</v>
      </c>
      <c r="N343" s="172" t="s">
        <v>44</v>
      </c>
      <c r="P343" s="140">
        <f>O343*H343</f>
        <v>0</v>
      </c>
      <c r="Q343" s="140">
        <v>2.2499999999999998E-3</v>
      </c>
      <c r="R343" s="140">
        <f>Q343*H343</f>
        <v>2.6999999999999996E-2</v>
      </c>
      <c r="S343" s="140">
        <v>0</v>
      </c>
      <c r="T343" s="141">
        <f>S343*H343</f>
        <v>0</v>
      </c>
      <c r="AR343" s="142" t="s">
        <v>678</v>
      </c>
      <c r="AT343" s="142" t="s">
        <v>1918</v>
      </c>
      <c r="AU343" s="142" t="s">
        <v>83</v>
      </c>
      <c r="AY343" s="17" t="s">
        <v>339</v>
      </c>
      <c r="BE343" s="143">
        <f>IF(N343="základní",J343,0)</f>
        <v>0</v>
      </c>
      <c r="BF343" s="143">
        <f>IF(N343="snížená",J343,0)</f>
        <v>0</v>
      </c>
      <c r="BG343" s="143">
        <f>IF(N343="zákl. přenesená",J343,0)</f>
        <v>0</v>
      </c>
      <c r="BH343" s="143">
        <f>IF(N343="sníž. přenesená",J343,0)</f>
        <v>0</v>
      </c>
      <c r="BI343" s="143">
        <f>IF(N343="nulová",J343,0)</f>
        <v>0</v>
      </c>
      <c r="BJ343" s="17" t="s">
        <v>81</v>
      </c>
      <c r="BK343" s="143">
        <f>ROUND(I343*H343,2)</f>
        <v>0</v>
      </c>
      <c r="BL343" s="17" t="s">
        <v>489</v>
      </c>
      <c r="BM343" s="142" t="s">
        <v>9452</v>
      </c>
    </row>
    <row r="344" spans="2:65" s="1" customFormat="1" ht="21.75" customHeight="1">
      <c r="B344" s="32"/>
      <c r="C344" s="163" t="s">
        <v>3041</v>
      </c>
      <c r="D344" s="163" t="s">
        <v>1918</v>
      </c>
      <c r="E344" s="164" t="s">
        <v>9453</v>
      </c>
      <c r="F344" s="165" t="s">
        <v>9454</v>
      </c>
      <c r="G344" s="166" t="s">
        <v>212</v>
      </c>
      <c r="H344" s="167">
        <v>4</v>
      </c>
      <c r="I344" s="168"/>
      <c r="J344" s="169">
        <f>ROUND(I344*H344,2)</f>
        <v>0</v>
      </c>
      <c r="K344" s="165" t="s">
        <v>2158</v>
      </c>
      <c r="L344" s="170"/>
      <c r="M344" s="171" t="s">
        <v>19</v>
      </c>
      <c r="N344" s="172" t="s">
        <v>44</v>
      </c>
      <c r="P344" s="140">
        <f>O344*H344</f>
        <v>0</v>
      </c>
      <c r="Q344" s="140">
        <v>2E-3</v>
      </c>
      <c r="R344" s="140">
        <f>Q344*H344</f>
        <v>8.0000000000000002E-3</v>
      </c>
      <c r="S344" s="140">
        <v>0</v>
      </c>
      <c r="T344" s="141">
        <f>S344*H344</f>
        <v>0</v>
      </c>
      <c r="AR344" s="142" t="s">
        <v>678</v>
      </c>
      <c r="AT344" s="142" t="s">
        <v>1918</v>
      </c>
      <c r="AU344" s="142" t="s">
        <v>83</v>
      </c>
      <c r="AY344" s="17" t="s">
        <v>339</v>
      </c>
      <c r="BE344" s="143">
        <f>IF(N344="základní",J344,0)</f>
        <v>0</v>
      </c>
      <c r="BF344" s="143">
        <f>IF(N344="snížená",J344,0)</f>
        <v>0</v>
      </c>
      <c r="BG344" s="143">
        <f>IF(N344="zákl. přenesená",J344,0)</f>
        <v>0</v>
      </c>
      <c r="BH344" s="143">
        <f>IF(N344="sníž. přenesená",J344,0)</f>
        <v>0</v>
      </c>
      <c r="BI344" s="143">
        <f>IF(N344="nulová",J344,0)</f>
        <v>0</v>
      </c>
      <c r="BJ344" s="17" t="s">
        <v>81</v>
      </c>
      <c r="BK344" s="143">
        <f>ROUND(I344*H344,2)</f>
        <v>0</v>
      </c>
      <c r="BL344" s="17" t="s">
        <v>489</v>
      </c>
      <c r="BM344" s="142" t="s">
        <v>9455</v>
      </c>
    </row>
    <row r="345" spans="2:65" s="1" customFormat="1" ht="21.75" customHeight="1">
      <c r="B345" s="32"/>
      <c r="C345" s="163" t="s">
        <v>3046</v>
      </c>
      <c r="D345" s="163" t="s">
        <v>1918</v>
      </c>
      <c r="E345" s="164" t="s">
        <v>9456</v>
      </c>
      <c r="F345" s="165" t="s">
        <v>9457</v>
      </c>
      <c r="G345" s="166" t="s">
        <v>212</v>
      </c>
      <c r="H345" s="167">
        <v>4</v>
      </c>
      <c r="I345" s="168"/>
      <c r="J345" s="169">
        <f>ROUND(I345*H345,2)</f>
        <v>0</v>
      </c>
      <c r="K345" s="165" t="s">
        <v>2158</v>
      </c>
      <c r="L345" s="170"/>
      <c r="M345" s="171" t="s">
        <v>19</v>
      </c>
      <c r="N345" s="172" t="s">
        <v>44</v>
      </c>
      <c r="P345" s="140">
        <f>O345*H345</f>
        <v>0</v>
      </c>
      <c r="Q345" s="140">
        <v>1.7799999999999999E-3</v>
      </c>
      <c r="R345" s="140">
        <f>Q345*H345</f>
        <v>7.1199999999999996E-3</v>
      </c>
      <c r="S345" s="140">
        <v>0</v>
      </c>
      <c r="T345" s="141">
        <f>S345*H345</f>
        <v>0</v>
      </c>
      <c r="AR345" s="142" t="s">
        <v>678</v>
      </c>
      <c r="AT345" s="142" t="s">
        <v>1918</v>
      </c>
      <c r="AU345" s="142" t="s">
        <v>83</v>
      </c>
      <c r="AY345" s="17" t="s">
        <v>339</v>
      </c>
      <c r="BE345" s="143">
        <f>IF(N345="základní",J345,0)</f>
        <v>0</v>
      </c>
      <c r="BF345" s="143">
        <f>IF(N345="snížená",J345,0)</f>
        <v>0</v>
      </c>
      <c r="BG345" s="143">
        <f>IF(N345="zákl. přenesená",J345,0)</f>
        <v>0</v>
      </c>
      <c r="BH345" s="143">
        <f>IF(N345="sníž. přenesená",J345,0)</f>
        <v>0</v>
      </c>
      <c r="BI345" s="143">
        <f>IF(N345="nulová",J345,0)</f>
        <v>0</v>
      </c>
      <c r="BJ345" s="17" t="s">
        <v>81</v>
      </c>
      <c r="BK345" s="143">
        <f>ROUND(I345*H345,2)</f>
        <v>0</v>
      </c>
      <c r="BL345" s="17" t="s">
        <v>489</v>
      </c>
      <c r="BM345" s="142" t="s">
        <v>9458</v>
      </c>
    </row>
    <row r="346" spans="2:65" s="1" customFormat="1" ht="21.75" customHeight="1">
      <c r="B346" s="32"/>
      <c r="C346" s="163" t="s">
        <v>3051</v>
      </c>
      <c r="D346" s="163" t="s">
        <v>1918</v>
      </c>
      <c r="E346" s="164" t="s">
        <v>9459</v>
      </c>
      <c r="F346" s="165" t="s">
        <v>9460</v>
      </c>
      <c r="G346" s="166" t="s">
        <v>212</v>
      </c>
      <c r="H346" s="167">
        <v>15</v>
      </c>
      <c r="I346" s="168"/>
      <c r="J346" s="169">
        <f>ROUND(I346*H346,2)</f>
        <v>0</v>
      </c>
      <c r="K346" s="165" t="s">
        <v>2158</v>
      </c>
      <c r="L346" s="170"/>
      <c r="M346" s="171" t="s">
        <v>19</v>
      </c>
      <c r="N346" s="172" t="s">
        <v>44</v>
      </c>
      <c r="P346" s="140">
        <f>O346*H346</f>
        <v>0</v>
      </c>
      <c r="Q346" s="140">
        <v>7.2999999999999996E-4</v>
      </c>
      <c r="R346" s="140">
        <f>Q346*H346</f>
        <v>1.095E-2</v>
      </c>
      <c r="S346" s="140">
        <v>0</v>
      </c>
      <c r="T346" s="141">
        <f>S346*H346</f>
        <v>0</v>
      </c>
      <c r="AR346" s="142" t="s">
        <v>678</v>
      </c>
      <c r="AT346" s="142" t="s">
        <v>1918</v>
      </c>
      <c r="AU346" s="142" t="s">
        <v>83</v>
      </c>
      <c r="AY346" s="17" t="s">
        <v>339</v>
      </c>
      <c r="BE346" s="143">
        <f>IF(N346="základní",J346,0)</f>
        <v>0</v>
      </c>
      <c r="BF346" s="143">
        <f>IF(N346="snížená",J346,0)</f>
        <v>0</v>
      </c>
      <c r="BG346" s="143">
        <f>IF(N346="zákl. přenesená",J346,0)</f>
        <v>0</v>
      </c>
      <c r="BH346" s="143">
        <f>IF(N346="sníž. přenesená",J346,0)</f>
        <v>0</v>
      </c>
      <c r="BI346" s="143">
        <f>IF(N346="nulová",J346,0)</f>
        <v>0</v>
      </c>
      <c r="BJ346" s="17" t="s">
        <v>81</v>
      </c>
      <c r="BK346" s="143">
        <f>ROUND(I346*H346,2)</f>
        <v>0</v>
      </c>
      <c r="BL346" s="17" t="s">
        <v>489</v>
      </c>
      <c r="BM346" s="142" t="s">
        <v>9461</v>
      </c>
    </row>
    <row r="347" spans="2:65" s="11" customFormat="1" ht="25.9" customHeight="1">
      <c r="B347" s="119"/>
      <c r="D347" s="120" t="s">
        <v>72</v>
      </c>
      <c r="E347" s="121" t="s">
        <v>1918</v>
      </c>
      <c r="F347" s="121" t="s">
        <v>9462</v>
      </c>
      <c r="I347" s="122"/>
      <c r="J347" s="123">
        <f>BK347</f>
        <v>0</v>
      </c>
      <c r="L347" s="119"/>
      <c r="M347" s="124"/>
      <c r="P347" s="125">
        <f>P348+P371</f>
        <v>0</v>
      </c>
      <c r="R347" s="125">
        <f>R348+R371</f>
        <v>1.518675</v>
      </c>
      <c r="T347" s="126">
        <f>T348+T371</f>
        <v>4.91371</v>
      </c>
      <c r="AR347" s="120" t="s">
        <v>121</v>
      </c>
      <c r="AT347" s="127" t="s">
        <v>72</v>
      </c>
      <c r="AU347" s="127" t="s">
        <v>73</v>
      </c>
      <c r="AY347" s="120" t="s">
        <v>339</v>
      </c>
      <c r="BK347" s="128">
        <f>BK348+BK371</f>
        <v>0</v>
      </c>
    </row>
    <row r="348" spans="2:65" s="11" customFormat="1" ht="22.9" customHeight="1">
      <c r="B348" s="119"/>
      <c r="D348" s="120" t="s">
        <v>72</v>
      </c>
      <c r="E348" s="129" t="s">
        <v>9463</v>
      </c>
      <c r="F348" s="129" t="s">
        <v>9464</v>
      </c>
      <c r="I348" s="122"/>
      <c r="J348" s="130">
        <f>BK348</f>
        <v>0</v>
      </c>
      <c r="L348" s="119"/>
      <c r="M348" s="124"/>
      <c r="P348" s="125">
        <f>SUM(P349:P370)</f>
        <v>0</v>
      </c>
      <c r="R348" s="125">
        <f>SUM(R349:R370)</f>
        <v>1.028675</v>
      </c>
      <c r="T348" s="126">
        <f>SUM(T349:T370)</f>
        <v>0</v>
      </c>
      <c r="AR348" s="120" t="s">
        <v>121</v>
      </c>
      <c r="AT348" s="127" t="s">
        <v>72</v>
      </c>
      <c r="AU348" s="127" t="s">
        <v>81</v>
      </c>
      <c r="AY348" s="120" t="s">
        <v>339</v>
      </c>
      <c r="BK348" s="128">
        <f>SUM(BK349:BK370)</f>
        <v>0</v>
      </c>
    </row>
    <row r="349" spans="2:65" s="1" customFormat="1" ht="24.2" customHeight="1">
      <c r="B349" s="32"/>
      <c r="C349" s="131" t="s">
        <v>3056</v>
      </c>
      <c r="D349" s="131" t="s">
        <v>342</v>
      </c>
      <c r="E349" s="132" t="s">
        <v>9465</v>
      </c>
      <c r="F349" s="133" t="s">
        <v>9466</v>
      </c>
      <c r="G349" s="134" t="s">
        <v>131</v>
      </c>
      <c r="H349" s="135">
        <v>3000</v>
      </c>
      <c r="I349" s="136"/>
      <c r="J349" s="137">
        <f>ROUND(I349*H349,2)</f>
        <v>0</v>
      </c>
      <c r="K349" s="133" t="s">
        <v>345</v>
      </c>
      <c r="L349" s="32"/>
      <c r="M349" s="138" t="s">
        <v>19</v>
      </c>
      <c r="N349" s="139" t="s">
        <v>44</v>
      </c>
      <c r="P349" s="140">
        <f>O349*H349</f>
        <v>0</v>
      </c>
      <c r="Q349" s="140">
        <v>0</v>
      </c>
      <c r="R349" s="140">
        <f>Q349*H349</f>
        <v>0</v>
      </c>
      <c r="S349" s="140">
        <v>0</v>
      </c>
      <c r="T349" s="141">
        <f>S349*H349</f>
        <v>0</v>
      </c>
      <c r="AR349" s="142" t="s">
        <v>924</v>
      </c>
      <c r="AT349" s="142" t="s">
        <v>342</v>
      </c>
      <c r="AU349" s="142" t="s">
        <v>83</v>
      </c>
      <c r="AY349" s="17" t="s">
        <v>339</v>
      </c>
      <c r="BE349" s="143">
        <f>IF(N349="základní",J349,0)</f>
        <v>0</v>
      </c>
      <c r="BF349" s="143">
        <f>IF(N349="snížená",J349,0)</f>
        <v>0</v>
      </c>
      <c r="BG349" s="143">
        <f>IF(N349="zákl. přenesená",J349,0)</f>
        <v>0</v>
      </c>
      <c r="BH349" s="143">
        <f>IF(N349="sníž. přenesená",J349,0)</f>
        <v>0</v>
      </c>
      <c r="BI349" s="143">
        <f>IF(N349="nulová",J349,0)</f>
        <v>0</v>
      </c>
      <c r="BJ349" s="17" t="s">
        <v>81</v>
      </c>
      <c r="BK349" s="143">
        <f>ROUND(I349*H349,2)</f>
        <v>0</v>
      </c>
      <c r="BL349" s="17" t="s">
        <v>924</v>
      </c>
      <c r="BM349" s="142" t="s">
        <v>9467</v>
      </c>
    </row>
    <row r="350" spans="2:65" s="1" customFormat="1" ht="11.25">
      <c r="B350" s="32"/>
      <c r="D350" s="144" t="s">
        <v>348</v>
      </c>
      <c r="F350" s="145" t="s">
        <v>9468</v>
      </c>
      <c r="I350" s="146"/>
      <c r="L350" s="32"/>
      <c r="M350" s="147"/>
      <c r="T350" s="53"/>
      <c r="AT350" s="17" t="s">
        <v>348</v>
      </c>
      <c r="AU350" s="17" t="s">
        <v>83</v>
      </c>
    </row>
    <row r="351" spans="2:65" s="1" customFormat="1" ht="24.2" customHeight="1">
      <c r="B351" s="32"/>
      <c r="C351" s="163" t="s">
        <v>3061</v>
      </c>
      <c r="D351" s="163" t="s">
        <v>1918</v>
      </c>
      <c r="E351" s="164" t="s">
        <v>9469</v>
      </c>
      <c r="F351" s="165" t="s">
        <v>9470</v>
      </c>
      <c r="G351" s="166" t="s">
        <v>131</v>
      </c>
      <c r="H351" s="167">
        <v>575</v>
      </c>
      <c r="I351" s="168"/>
      <c r="J351" s="169">
        <f>ROUND(I351*H351,2)</f>
        <v>0</v>
      </c>
      <c r="K351" s="165" t="s">
        <v>345</v>
      </c>
      <c r="L351" s="170"/>
      <c r="M351" s="171" t="s">
        <v>19</v>
      </c>
      <c r="N351" s="172" t="s">
        <v>44</v>
      </c>
      <c r="P351" s="140">
        <f>O351*H351</f>
        <v>0</v>
      </c>
      <c r="Q351" s="140">
        <v>2.5000000000000001E-4</v>
      </c>
      <c r="R351" s="140">
        <f>Q351*H351</f>
        <v>0.14375000000000002</v>
      </c>
      <c r="S351" s="140">
        <v>0</v>
      </c>
      <c r="T351" s="141">
        <f>S351*H351</f>
        <v>0</v>
      </c>
      <c r="AR351" s="142" t="s">
        <v>2760</v>
      </c>
      <c r="AT351" s="142" t="s">
        <v>1918</v>
      </c>
      <c r="AU351" s="142" t="s">
        <v>83</v>
      </c>
      <c r="AY351" s="17" t="s">
        <v>339</v>
      </c>
      <c r="BE351" s="143">
        <f>IF(N351="základní",J351,0)</f>
        <v>0</v>
      </c>
      <c r="BF351" s="143">
        <f>IF(N351="snížená",J351,0)</f>
        <v>0</v>
      </c>
      <c r="BG351" s="143">
        <f>IF(N351="zákl. přenesená",J351,0)</f>
        <v>0</v>
      </c>
      <c r="BH351" s="143">
        <f>IF(N351="sníž. přenesená",J351,0)</f>
        <v>0</v>
      </c>
      <c r="BI351" s="143">
        <f>IF(N351="nulová",J351,0)</f>
        <v>0</v>
      </c>
      <c r="BJ351" s="17" t="s">
        <v>81</v>
      </c>
      <c r="BK351" s="143">
        <f>ROUND(I351*H351,2)</f>
        <v>0</v>
      </c>
      <c r="BL351" s="17" t="s">
        <v>2760</v>
      </c>
      <c r="BM351" s="142" t="s">
        <v>9471</v>
      </c>
    </row>
    <row r="352" spans="2:65" s="12" customFormat="1" ht="11.25">
      <c r="B352" s="148"/>
      <c r="D352" s="149" t="s">
        <v>350</v>
      </c>
      <c r="F352" s="151" t="s">
        <v>9472</v>
      </c>
      <c r="H352" s="152">
        <v>575</v>
      </c>
      <c r="I352" s="153"/>
      <c r="L352" s="148"/>
      <c r="M352" s="154"/>
      <c r="T352" s="155"/>
      <c r="AT352" s="150" t="s">
        <v>350</v>
      </c>
      <c r="AU352" s="150" t="s">
        <v>83</v>
      </c>
      <c r="AV352" s="12" t="s">
        <v>83</v>
      </c>
      <c r="AW352" s="12" t="s">
        <v>4</v>
      </c>
      <c r="AX352" s="12" t="s">
        <v>81</v>
      </c>
      <c r="AY352" s="150" t="s">
        <v>339</v>
      </c>
    </row>
    <row r="353" spans="2:65" s="1" customFormat="1" ht="24.2" customHeight="1">
      <c r="B353" s="32"/>
      <c r="C353" s="163" t="s">
        <v>3066</v>
      </c>
      <c r="D353" s="163" t="s">
        <v>1918</v>
      </c>
      <c r="E353" s="164" t="s">
        <v>9473</v>
      </c>
      <c r="F353" s="165" t="s">
        <v>9474</v>
      </c>
      <c r="G353" s="166" t="s">
        <v>131</v>
      </c>
      <c r="H353" s="167">
        <v>575</v>
      </c>
      <c r="I353" s="168"/>
      <c r="J353" s="169">
        <f>ROUND(I353*H353,2)</f>
        <v>0</v>
      </c>
      <c r="K353" s="165" t="s">
        <v>345</v>
      </c>
      <c r="L353" s="170"/>
      <c r="M353" s="171" t="s">
        <v>19</v>
      </c>
      <c r="N353" s="172" t="s">
        <v>44</v>
      </c>
      <c r="P353" s="140">
        <f>O353*H353</f>
        <v>0</v>
      </c>
      <c r="Q353" s="140">
        <v>1.7000000000000001E-4</v>
      </c>
      <c r="R353" s="140">
        <f>Q353*H353</f>
        <v>9.7750000000000004E-2</v>
      </c>
      <c r="S353" s="140">
        <v>0</v>
      </c>
      <c r="T353" s="141">
        <f>S353*H353</f>
        <v>0</v>
      </c>
      <c r="AR353" s="142" t="s">
        <v>2760</v>
      </c>
      <c r="AT353" s="142" t="s">
        <v>1918</v>
      </c>
      <c r="AU353" s="142" t="s">
        <v>83</v>
      </c>
      <c r="AY353" s="17" t="s">
        <v>339</v>
      </c>
      <c r="BE353" s="143">
        <f>IF(N353="základní",J353,0)</f>
        <v>0</v>
      </c>
      <c r="BF353" s="143">
        <f>IF(N353="snížená",J353,0)</f>
        <v>0</v>
      </c>
      <c r="BG353" s="143">
        <f>IF(N353="zákl. přenesená",J353,0)</f>
        <v>0</v>
      </c>
      <c r="BH353" s="143">
        <f>IF(N353="sníž. přenesená",J353,0)</f>
        <v>0</v>
      </c>
      <c r="BI353" s="143">
        <f>IF(N353="nulová",J353,0)</f>
        <v>0</v>
      </c>
      <c r="BJ353" s="17" t="s">
        <v>81</v>
      </c>
      <c r="BK353" s="143">
        <f>ROUND(I353*H353,2)</f>
        <v>0</v>
      </c>
      <c r="BL353" s="17" t="s">
        <v>2760</v>
      </c>
      <c r="BM353" s="142" t="s">
        <v>9475</v>
      </c>
    </row>
    <row r="354" spans="2:65" s="12" customFormat="1" ht="11.25">
      <c r="B354" s="148"/>
      <c r="D354" s="149" t="s">
        <v>350</v>
      </c>
      <c r="F354" s="151" t="s">
        <v>9472</v>
      </c>
      <c r="H354" s="152">
        <v>575</v>
      </c>
      <c r="I354" s="153"/>
      <c r="L354" s="148"/>
      <c r="M354" s="154"/>
      <c r="T354" s="155"/>
      <c r="AT354" s="150" t="s">
        <v>350</v>
      </c>
      <c r="AU354" s="150" t="s">
        <v>83</v>
      </c>
      <c r="AV354" s="12" t="s">
        <v>83</v>
      </c>
      <c r="AW354" s="12" t="s">
        <v>4</v>
      </c>
      <c r="AX354" s="12" t="s">
        <v>81</v>
      </c>
      <c r="AY354" s="150" t="s">
        <v>339</v>
      </c>
    </row>
    <row r="355" spans="2:65" s="1" customFormat="1" ht="24.2" customHeight="1">
      <c r="B355" s="32"/>
      <c r="C355" s="163" t="s">
        <v>3071</v>
      </c>
      <c r="D355" s="163" t="s">
        <v>1918</v>
      </c>
      <c r="E355" s="164" t="s">
        <v>9476</v>
      </c>
      <c r="F355" s="165" t="s">
        <v>9477</v>
      </c>
      <c r="G355" s="166" t="s">
        <v>131</v>
      </c>
      <c r="H355" s="167">
        <v>1150</v>
      </c>
      <c r="I355" s="168"/>
      <c r="J355" s="169">
        <f>ROUND(I355*H355,2)</f>
        <v>0</v>
      </c>
      <c r="K355" s="165" t="s">
        <v>345</v>
      </c>
      <c r="L355" s="170"/>
      <c r="M355" s="171" t="s">
        <v>19</v>
      </c>
      <c r="N355" s="172" t="s">
        <v>44</v>
      </c>
      <c r="P355" s="140">
        <f>O355*H355</f>
        <v>0</v>
      </c>
      <c r="Q355" s="140">
        <v>6.9999999999999994E-5</v>
      </c>
      <c r="R355" s="140">
        <f>Q355*H355</f>
        <v>8.0499999999999988E-2</v>
      </c>
      <c r="S355" s="140">
        <v>0</v>
      </c>
      <c r="T355" s="141">
        <f>S355*H355</f>
        <v>0</v>
      </c>
      <c r="AR355" s="142" t="s">
        <v>2760</v>
      </c>
      <c r="AT355" s="142" t="s">
        <v>1918</v>
      </c>
      <c r="AU355" s="142" t="s">
        <v>83</v>
      </c>
      <c r="AY355" s="17" t="s">
        <v>339</v>
      </c>
      <c r="BE355" s="143">
        <f>IF(N355="základní",J355,0)</f>
        <v>0</v>
      </c>
      <c r="BF355" s="143">
        <f>IF(N355="snížená",J355,0)</f>
        <v>0</v>
      </c>
      <c r="BG355" s="143">
        <f>IF(N355="zákl. přenesená",J355,0)</f>
        <v>0</v>
      </c>
      <c r="BH355" s="143">
        <f>IF(N355="sníž. přenesená",J355,0)</f>
        <v>0</v>
      </c>
      <c r="BI355" s="143">
        <f>IF(N355="nulová",J355,0)</f>
        <v>0</v>
      </c>
      <c r="BJ355" s="17" t="s">
        <v>81</v>
      </c>
      <c r="BK355" s="143">
        <f>ROUND(I355*H355,2)</f>
        <v>0</v>
      </c>
      <c r="BL355" s="17" t="s">
        <v>2760</v>
      </c>
      <c r="BM355" s="142" t="s">
        <v>9478</v>
      </c>
    </row>
    <row r="356" spans="2:65" s="12" customFormat="1" ht="11.25">
      <c r="B356" s="148"/>
      <c r="D356" s="149" t="s">
        <v>350</v>
      </c>
      <c r="F356" s="151" t="s">
        <v>9479</v>
      </c>
      <c r="H356" s="152">
        <v>1150</v>
      </c>
      <c r="I356" s="153"/>
      <c r="L356" s="148"/>
      <c r="M356" s="154"/>
      <c r="T356" s="155"/>
      <c r="AT356" s="150" t="s">
        <v>350</v>
      </c>
      <c r="AU356" s="150" t="s">
        <v>83</v>
      </c>
      <c r="AV356" s="12" t="s">
        <v>83</v>
      </c>
      <c r="AW356" s="12" t="s">
        <v>4</v>
      </c>
      <c r="AX356" s="12" t="s">
        <v>81</v>
      </c>
      <c r="AY356" s="150" t="s">
        <v>339</v>
      </c>
    </row>
    <row r="357" spans="2:65" s="1" customFormat="1" ht="24.2" customHeight="1">
      <c r="B357" s="32"/>
      <c r="C357" s="163" t="s">
        <v>3076</v>
      </c>
      <c r="D357" s="163" t="s">
        <v>1918</v>
      </c>
      <c r="E357" s="164" t="s">
        <v>9480</v>
      </c>
      <c r="F357" s="165" t="s">
        <v>9481</v>
      </c>
      <c r="G357" s="166" t="s">
        <v>131</v>
      </c>
      <c r="H357" s="167">
        <v>1150</v>
      </c>
      <c r="I357" s="168"/>
      <c r="J357" s="169">
        <f>ROUND(I357*H357,2)</f>
        <v>0</v>
      </c>
      <c r="K357" s="165" t="s">
        <v>345</v>
      </c>
      <c r="L357" s="170"/>
      <c r="M357" s="171" t="s">
        <v>19</v>
      </c>
      <c r="N357" s="172" t="s">
        <v>44</v>
      </c>
      <c r="P357" s="140">
        <f>O357*H357</f>
        <v>0</v>
      </c>
      <c r="Q357" s="140">
        <v>5.0000000000000002E-5</v>
      </c>
      <c r="R357" s="140">
        <f>Q357*H357</f>
        <v>5.7500000000000002E-2</v>
      </c>
      <c r="S357" s="140">
        <v>0</v>
      </c>
      <c r="T357" s="141">
        <f>S357*H357</f>
        <v>0</v>
      </c>
      <c r="AR357" s="142" t="s">
        <v>2760</v>
      </c>
      <c r="AT357" s="142" t="s">
        <v>1918</v>
      </c>
      <c r="AU357" s="142" t="s">
        <v>83</v>
      </c>
      <c r="AY357" s="17" t="s">
        <v>339</v>
      </c>
      <c r="BE357" s="143">
        <f>IF(N357="základní",J357,0)</f>
        <v>0</v>
      </c>
      <c r="BF357" s="143">
        <f>IF(N357="snížená",J357,0)</f>
        <v>0</v>
      </c>
      <c r="BG357" s="143">
        <f>IF(N357="zákl. přenesená",J357,0)</f>
        <v>0</v>
      </c>
      <c r="BH357" s="143">
        <f>IF(N357="sníž. přenesená",J357,0)</f>
        <v>0</v>
      </c>
      <c r="BI357" s="143">
        <f>IF(N357="nulová",J357,0)</f>
        <v>0</v>
      </c>
      <c r="BJ357" s="17" t="s">
        <v>81</v>
      </c>
      <c r="BK357" s="143">
        <f>ROUND(I357*H357,2)</f>
        <v>0</v>
      </c>
      <c r="BL357" s="17" t="s">
        <v>2760</v>
      </c>
      <c r="BM357" s="142" t="s">
        <v>9482</v>
      </c>
    </row>
    <row r="358" spans="2:65" s="12" customFormat="1" ht="11.25">
      <c r="B358" s="148"/>
      <c r="D358" s="149" t="s">
        <v>350</v>
      </c>
      <c r="F358" s="151" t="s">
        <v>9479</v>
      </c>
      <c r="H358" s="152">
        <v>1150</v>
      </c>
      <c r="I358" s="153"/>
      <c r="L358" s="148"/>
      <c r="M358" s="154"/>
      <c r="T358" s="155"/>
      <c r="AT358" s="150" t="s">
        <v>350</v>
      </c>
      <c r="AU358" s="150" t="s">
        <v>83</v>
      </c>
      <c r="AV358" s="12" t="s">
        <v>83</v>
      </c>
      <c r="AW358" s="12" t="s">
        <v>4</v>
      </c>
      <c r="AX358" s="12" t="s">
        <v>81</v>
      </c>
      <c r="AY358" s="150" t="s">
        <v>339</v>
      </c>
    </row>
    <row r="359" spans="2:65" s="1" customFormat="1" ht="49.15" customHeight="1">
      <c r="B359" s="32"/>
      <c r="C359" s="131" t="s">
        <v>3081</v>
      </c>
      <c r="D359" s="131" t="s">
        <v>342</v>
      </c>
      <c r="E359" s="132" t="s">
        <v>9483</v>
      </c>
      <c r="F359" s="133" t="s">
        <v>9484</v>
      </c>
      <c r="G359" s="134" t="s">
        <v>131</v>
      </c>
      <c r="H359" s="135">
        <v>230</v>
      </c>
      <c r="I359" s="136"/>
      <c r="J359" s="137">
        <f>ROUND(I359*H359,2)</f>
        <v>0</v>
      </c>
      <c r="K359" s="133" t="s">
        <v>345</v>
      </c>
      <c r="L359" s="32"/>
      <c r="M359" s="138" t="s">
        <v>19</v>
      </c>
      <c r="N359" s="139" t="s">
        <v>44</v>
      </c>
      <c r="P359" s="140">
        <f>O359*H359</f>
        <v>0</v>
      </c>
      <c r="Q359" s="140">
        <v>0</v>
      </c>
      <c r="R359" s="140">
        <f>Q359*H359</f>
        <v>0</v>
      </c>
      <c r="S359" s="140">
        <v>0</v>
      </c>
      <c r="T359" s="141">
        <f>S359*H359</f>
        <v>0</v>
      </c>
      <c r="AR359" s="142" t="s">
        <v>924</v>
      </c>
      <c r="AT359" s="142" t="s">
        <v>342</v>
      </c>
      <c r="AU359" s="142" t="s">
        <v>83</v>
      </c>
      <c r="AY359" s="17" t="s">
        <v>339</v>
      </c>
      <c r="BE359" s="143">
        <f>IF(N359="základní",J359,0)</f>
        <v>0</v>
      </c>
      <c r="BF359" s="143">
        <f>IF(N359="snížená",J359,0)</f>
        <v>0</v>
      </c>
      <c r="BG359" s="143">
        <f>IF(N359="zákl. přenesená",J359,0)</f>
        <v>0</v>
      </c>
      <c r="BH359" s="143">
        <f>IF(N359="sníž. přenesená",J359,0)</f>
        <v>0</v>
      </c>
      <c r="BI359" s="143">
        <f>IF(N359="nulová",J359,0)</f>
        <v>0</v>
      </c>
      <c r="BJ359" s="17" t="s">
        <v>81</v>
      </c>
      <c r="BK359" s="143">
        <f>ROUND(I359*H359,2)</f>
        <v>0</v>
      </c>
      <c r="BL359" s="17" t="s">
        <v>924</v>
      </c>
      <c r="BM359" s="142" t="s">
        <v>9485</v>
      </c>
    </row>
    <row r="360" spans="2:65" s="1" customFormat="1" ht="11.25">
      <c r="B360" s="32"/>
      <c r="D360" s="144" t="s">
        <v>348</v>
      </c>
      <c r="F360" s="145" t="s">
        <v>9486</v>
      </c>
      <c r="I360" s="146"/>
      <c r="L360" s="32"/>
      <c r="M360" s="147"/>
      <c r="T360" s="53"/>
      <c r="AT360" s="17" t="s">
        <v>348</v>
      </c>
      <c r="AU360" s="17" t="s">
        <v>83</v>
      </c>
    </row>
    <row r="361" spans="2:65" s="1" customFormat="1" ht="44.25" customHeight="1">
      <c r="B361" s="32"/>
      <c r="C361" s="163" t="s">
        <v>3086</v>
      </c>
      <c r="D361" s="163" t="s">
        <v>1918</v>
      </c>
      <c r="E361" s="164" t="s">
        <v>9487</v>
      </c>
      <c r="F361" s="165" t="s">
        <v>9488</v>
      </c>
      <c r="G361" s="166" t="s">
        <v>131</v>
      </c>
      <c r="H361" s="167">
        <v>149.5</v>
      </c>
      <c r="I361" s="168"/>
      <c r="J361" s="169">
        <f>ROUND(I361*H361,2)</f>
        <v>0</v>
      </c>
      <c r="K361" s="165" t="s">
        <v>345</v>
      </c>
      <c r="L361" s="170"/>
      <c r="M361" s="171" t="s">
        <v>19</v>
      </c>
      <c r="N361" s="172" t="s">
        <v>44</v>
      </c>
      <c r="P361" s="140">
        <f>O361*H361</f>
        <v>0</v>
      </c>
      <c r="Q361" s="140">
        <v>3.3E-4</v>
      </c>
      <c r="R361" s="140">
        <f>Q361*H361</f>
        <v>4.9334999999999997E-2</v>
      </c>
      <c r="S361" s="140">
        <v>0</v>
      </c>
      <c r="T361" s="141">
        <f>S361*H361</f>
        <v>0</v>
      </c>
      <c r="AR361" s="142" t="s">
        <v>2760</v>
      </c>
      <c r="AT361" s="142" t="s">
        <v>1918</v>
      </c>
      <c r="AU361" s="142" t="s">
        <v>83</v>
      </c>
      <c r="AY361" s="17" t="s">
        <v>339</v>
      </c>
      <c r="BE361" s="143">
        <f>IF(N361="základní",J361,0)</f>
        <v>0</v>
      </c>
      <c r="BF361" s="143">
        <f>IF(N361="snížená",J361,0)</f>
        <v>0</v>
      </c>
      <c r="BG361" s="143">
        <f>IF(N361="zákl. přenesená",J361,0)</f>
        <v>0</v>
      </c>
      <c r="BH361" s="143">
        <f>IF(N361="sníž. přenesená",J361,0)</f>
        <v>0</v>
      </c>
      <c r="BI361" s="143">
        <f>IF(N361="nulová",J361,0)</f>
        <v>0</v>
      </c>
      <c r="BJ361" s="17" t="s">
        <v>81</v>
      </c>
      <c r="BK361" s="143">
        <f>ROUND(I361*H361,2)</f>
        <v>0</v>
      </c>
      <c r="BL361" s="17" t="s">
        <v>2760</v>
      </c>
      <c r="BM361" s="142" t="s">
        <v>9489</v>
      </c>
    </row>
    <row r="362" spans="2:65" s="12" customFormat="1" ht="11.25">
      <c r="B362" s="148"/>
      <c r="D362" s="149" t="s">
        <v>350</v>
      </c>
      <c r="F362" s="151" t="s">
        <v>9490</v>
      </c>
      <c r="H362" s="152">
        <v>149.5</v>
      </c>
      <c r="I362" s="153"/>
      <c r="L362" s="148"/>
      <c r="M362" s="154"/>
      <c r="T362" s="155"/>
      <c r="AT362" s="150" t="s">
        <v>350</v>
      </c>
      <c r="AU362" s="150" t="s">
        <v>83</v>
      </c>
      <c r="AV362" s="12" t="s">
        <v>83</v>
      </c>
      <c r="AW362" s="12" t="s">
        <v>4</v>
      </c>
      <c r="AX362" s="12" t="s">
        <v>81</v>
      </c>
      <c r="AY362" s="150" t="s">
        <v>339</v>
      </c>
    </row>
    <row r="363" spans="2:65" s="1" customFormat="1" ht="44.25" customHeight="1">
      <c r="B363" s="32"/>
      <c r="C363" s="163" t="s">
        <v>3091</v>
      </c>
      <c r="D363" s="163" t="s">
        <v>1918</v>
      </c>
      <c r="E363" s="164" t="s">
        <v>9491</v>
      </c>
      <c r="F363" s="165" t="s">
        <v>9492</v>
      </c>
      <c r="G363" s="166" t="s">
        <v>131</v>
      </c>
      <c r="H363" s="167">
        <v>115</v>
      </c>
      <c r="I363" s="168"/>
      <c r="J363" s="169">
        <f>ROUND(I363*H363,2)</f>
        <v>0</v>
      </c>
      <c r="K363" s="165" t="s">
        <v>345</v>
      </c>
      <c r="L363" s="170"/>
      <c r="M363" s="171" t="s">
        <v>19</v>
      </c>
      <c r="N363" s="172" t="s">
        <v>44</v>
      </c>
      <c r="P363" s="140">
        <f>O363*H363</f>
        <v>0</v>
      </c>
      <c r="Q363" s="140">
        <v>4.6000000000000001E-4</v>
      </c>
      <c r="R363" s="140">
        <f>Q363*H363</f>
        <v>5.2900000000000003E-2</v>
      </c>
      <c r="S363" s="140">
        <v>0</v>
      </c>
      <c r="T363" s="141">
        <f>S363*H363</f>
        <v>0</v>
      </c>
      <c r="AR363" s="142" t="s">
        <v>2760</v>
      </c>
      <c r="AT363" s="142" t="s">
        <v>1918</v>
      </c>
      <c r="AU363" s="142" t="s">
        <v>83</v>
      </c>
      <c r="AY363" s="17" t="s">
        <v>339</v>
      </c>
      <c r="BE363" s="143">
        <f>IF(N363="základní",J363,0)</f>
        <v>0</v>
      </c>
      <c r="BF363" s="143">
        <f>IF(N363="snížená",J363,0)</f>
        <v>0</v>
      </c>
      <c r="BG363" s="143">
        <f>IF(N363="zákl. přenesená",J363,0)</f>
        <v>0</v>
      </c>
      <c r="BH363" s="143">
        <f>IF(N363="sníž. přenesená",J363,0)</f>
        <v>0</v>
      </c>
      <c r="BI363" s="143">
        <f>IF(N363="nulová",J363,0)</f>
        <v>0</v>
      </c>
      <c r="BJ363" s="17" t="s">
        <v>81</v>
      </c>
      <c r="BK363" s="143">
        <f>ROUND(I363*H363,2)</f>
        <v>0</v>
      </c>
      <c r="BL363" s="17" t="s">
        <v>2760</v>
      </c>
      <c r="BM363" s="142" t="s">
        <v>9493</v>
      </c>
    </row>
    <row r="364" spans="2:65" s="12" customFormat="1" ht="11.25">
      <c r="B364" s="148"/>
      <c r="D364" s="149" t="s">
        <v>350</v>
      </c>
      <c r="F364" s="151" t="s">
        <v>9494</v>
      </c>
      <c r="H364" s="152">
        <v>115</v>
      </c>
      <c r="I364" s="153"/>
      <c r="L364" s="148"/>
      <c r="M364" s="154"/>
      <c r="T364" s="155"/>
      <c r="AT364" s="150" t="s">
        <v>350</v>
      </c>
      <c r="AU364" s="150" t="s">
        <v>83</v>
      </c>
      <c r="AV364" s="12" t="s">
        <v>83</v>
      </c>
      <c r="AW364" s="12" t="s">
        <v>4</v>
      </c>
      <c r="AX364" s="12" t="s">
        <v>81</v>
      </c>
      <c r="AY364" s="150" t="s">
        <v>339</v>
      </c>
    </row>
    <row r="365" spans="2:65" s="1" customFormat="1" ht="49.15" customHeight="1">
      <c r="B365" s="32"/>
      <c r="C365" s="131" t="s">
        <v>3096</v>
      </c>
      <c r="D365" s="131" t="s">
        <v>342</v>
      </c>
      <c r="E365" s="132" t="s">
        <v>9495</v>
      </c>
      <c r="F365" s="133" t="s">
        <v>9496</v>
      </c>
      <c r="G365" s="134" t="s">
        <v>131</v>
      </c>
      <c r="H365" s="135">
        <v>620</v>
      </c>
      <c r="I365" s="136"/>
      <c r="J365" s="137">
        <f>ROUND(I365*H365,2)</f>
        <v>0</v>
      </c>
      <c r="K365" s="133" t="s">
        <v>345</v>
      </c>
      <c r="L365" s="32"/>
      <c r="M365" s="138" t="s">
        <v>19</v>
      </c>
      <c r="N365" s="139" t="s">
        <v>44</v>
      </c>
      <c r="P365" s="140">
        <f>O365*H365</f>
        <v>0</v>
      </c>
      <c r="Q365" s="140">
        <v>0</v>
      </c>
      <c r="R365" s="140">
        <f>Q365*H365</f>
        <v>0</v>
      </c>
      <c r="S365" s="140">
        <v>0</v>
      </c>
      <c r="T365" s="141">
        <f>S365*H365</f>
        <v>0</v>
      </c>
      <c r="AR365" s="142" t="s">
        <v>924</v>
      </c>
      <c r="AT365" s="142" t="s">
        <v>342</v>
      </c>
      <c r="AU365" s="142" t="s">
        <v>83</v>
      </c>
      <c r="AY365" s="17" t="s">
        <v>339</v>
      </c>
      <c r="BE365" s="143">
        <f>IF(N365="základní",J365,0)</f>
        <v>0</v>
      </c>
      <c r="BF365" s="143">
        <f>IF(N365="snížená",J365,0)</f>
        <v>0</v>
      </c>
      <c r="BG365" s="143">
        <f>IF(N365="zákl. přenesená",J365,0)</f>
        <v>0</v>
      </c>
      <c r="BH365" s="143">
        <f>IF(N365="sníž. přenesená",J365,0)</f>
        <v>0</v>
      </c>
      <c r="BI365" s="143">
        <f>IF(N365="nulová",J365,0)</f>
        <v>0</v>
      </c>
      <c r="BJ365" s="17" t="s">
        <v>81</v>
      </c>
      <c r="BK365" s="143">
        <f>ROUND(I365*H365,2)</f>
        <v>0</v>
      </c>
      <c r="BL365" s="17" t="s">
        <v>924</v>
      </c>
      <c r="BM365" s="142" t="s">
        <v>9497</v>
      </c>
    </row>
    <row r="366" spans="2:65" s="1" customFormat="1" ht="11.25">
      <c r="B366" s="32"/>
      <c r="D366" s="144" t="s">
        <v>348</v>
      </c>
      <c r="F366" s="145" t="s">
        <v>9498</v>
      </c>
      <c r="I366" s="146"/>
      <c r="L366" s="32"/>
      <c r="M366" s="147"/>
      <c r="T366" s="53"/>
      <c r="AT366" s="17" t="s">
        <v>348</v>
      </c>
      <c r="AU366" s="17" t="s">
        <v>83</v>
      </c>
    </row>
    <row r="367" spans="2:65" s="1" customFormat="1" ht="49.15" customHeight="1">
      <c r="B367" s="32"/>
      <c r="C367" s="163" t="s">
        <v>3101</v>
      </c>
      <c r="D367" s="163" t="s">
        <v>1918</v>
      </c>
      <c r="E367" s="164" t="s">
        <v>9499</v>
      </c>
      <c r="F367" s="165" t="s">
        <v>9500</v>
      </c>
      <c r="G367" s="166" t="s">
        <v>131</v>
      </c>
      <c r="H367" s="167">
        <v>460</v>
      </c>
      <c r="I367" s="168"/>
      <c r="J367" s="169">
        <f>ROUND(I367*H367,2)</f>
        <v>0</v>
      </c>
      <c r="K367" s="165" t="s">
        <v>345</v>
      </c>
      <c r="L367" s="170"/>
      <c r="M367" s="171" t="s">
        <v>19</v>
      </c>
      <c r="N367" s="172" t="s">
        <v>44</v>
      </c>
      <c r="P367" s="140">
        <f>O367*H367</f>
        <v>0</v>
      </c>
      <c r="Q367" s="140">
        <v>6.4999999999999997E-4</v>
      </c>
      <c r="R367" s="140">
        <f>Q367*H367</f>
        <v>0.29899999999999999</v>
      </c>
      <c r="S367" s="140">
        <v>0</v>
      </c>
      <c r="T367" s="141">
        <f>S367*H367</f>
        <v>0</v>
      </c>
      <c r="AR367" s="142" t="s">
        <v>2760</v>
      </c>
      <c r="AT367" s="142" t="s">
        <v>1918</v>
      </c>
      <c r="AU367" s="142" t="s">
        <v>83</v>
      </c>
      <c r="AY367" s="17" t="s">
        <v>339</v>
      </c>
      <c r="BE367" s="143">
        <f>IF(N367="základní",J367,0)</f>
        <v>0</v>
      </c>
      <c r="BF367" s="143">
        <f>IF(N367="snížená",J367,0)</f>
        <v>0</v>
      </c>
      <c r="BG367" s="143">
        <f>IF(N367="zákl. přenesená",J367,0)</f>
        <v>0</v>
      </c>
      <c r="BH367" s="143">
        <f>IF(N367="sníž. přenesená",J367,0)</f>
        <v>0</v>
      </c>
      <c r="BI367" s="143">
        <f>IF(N367="nulová",J367,0)</f>
        <v>0</v>
      </c>
      <c r="BJ367" s="17" t="s">
        <v>81</v>
      </c>
      <c r="BK367" s="143">
        <f>ROUND(I367*H367,2)</f>
        <v>0</v>
      </c>
      <c r="BL367" s="17" t="s">
        <v>2760</v>
      </c>
      <c r="BM367" s="142" t="s">
        <v>9501</v>
      </c>
    </row>
    <row r="368" spans="2:65" s="12" customFormat="1" ht="11.25">
      <c r="B368" s="148"/>
      <c r="D368" s="149" t="s">
        <v>350</v>
      </c>
      <c r="F368" s="151" t="s">
        <v>9502</v>
      </c>
      <c r="H368" s="152">
        <v>460</v>
      </c>
      <c r="I368" s="153"/>
      <c r="L368" s="148"/>
      <c r="M368" s="154"/>
      <c r="T368" s="155"/>
      <c r="AT368" s="150" t="s">
        <v>350</v>
      </c>
      <c r="AU368" s="150" t="s">
        <v>83</v>
      </c>
      <c r="AV368" s="12" t="s">
        <v>83</v>
      </c>
      <c r="AW368" s="12" t="s">
        <v>4</v>
      </c>
      <c r="AX368" s="12" t="s">
        <v>81</v>
      </c>
      <c r="AY368" s="150" t="s">
        <v>339</v>
      </c>
    </row>
    <row r="369" spans="2:65" s="1" customFormat="1" ht="49.15" customHeight="1">
      <c r="B369" s="32"/>
      <c r="C369" s="163" t="s">
        <v>3106</v>
      </c>
      <c r="D369" s="163" t="s">
        <v>1918</v>
      </c>
      <c r="E369" s="164" t="s">
        <v>9503</v>
      </c>
      <c r="F369" s="165" t="s">
        <v>9504</v>
      </c>
      <c r="G369" s="166" t="s">
        <v>131</v>
      </c>
      <c r="H369" s="167">
        <v>253</v>
      </c>
      <c r="I369" s="168"/>
      <c r="J369" s="169">
        <f>ROUND(I369*H369,2)</f>
        <v>0</v>
      </c>
      <c r="K369" s="165" t="s">
        <v>345</v>
      </c>
      <c r="L369" s="170"/>
      <c r="M369" s="171" t="s">
        <v>19</v>
      </c>
      <c r="N369" s="172" t="s">
        <v>44</v>
      </c>
      <c r="P369" s="140">
        <f>O369*H369</f>
        <v>0</v>
      </c>
      <c r="Q369" s="140">
        <v>9.7999999999999997E-4</v>
      </c>
      <c r="R369" s="140">
        <f>Q369*H369</f>
        <v>0.24793999999999999</v>
      </c>
      <c r="S369" s="140">
        <v>0</v>
      </c>
      <c r="T369" s="141">
        <f>S369*H369</f>
        <v>0</v>
      </c>
      <c r="AR369" s="142" t="s">
        <v>2760</v>
      </c>
      <c r="AT369" s="142" t="s">
        <v>1918</v>
      </c>
      <c r="AU369" s="142" t="s">
        <v>83</v>
      </c>
      <c r="AY369" s="17" t="s">
        <v>339</v>
      </c>
      <c r="BE369" s="143">
        <f>IF(N369="základní",J369,0)</f>
        <v>0</v>
      </c>
      <c r="BF369" s="143">
        <f>IF(N369="snížená",J369,0)</f>
        <v>0</v>
      </c>
      <c r="BG369" s="143">
        <f>IF(N369="zákl. přenesená",J369,0)</f>
        <v>0</v>
      </c>
      <c r="BH369" s="143">
        <f>IF(N369="sníž. přenesená",J369,0)</f>
        <v>0</v>
      </c>
      <c r="BI369" s="143">
        <f>IF(N369="nulová",J369,0)</f>
        <v>0</v>
      </c>
      <c r="BJ369" s="17" t="s">
        <v>81</v>
      </c>
      <c r="BK369" s="143">
        <f>ROUND(I369*H369,2)</f>
        <v>0</v>
      </c>
      <c r="BL369" s="17" t="s">
        <v>2760</v>
      </c>
      <c r="BM369" s="142" t="s">
        <v>9505</v>
      </c>
    </row>
    <row r="370" spans="2:65" s="12" customFormat="1" ht="11.25">
      <c r="B370" s="148"/>
      <c r="D370" s="149" t="s">
        <v>350</v>
      </c>
      <c r="F370" s="151" t="s">
        <v>9506</v>
      </c>
      <c r="H370" s="152">
        <v>253</v>
      </c>
      <c r="I370" s="153"/>
      <c r="L370" s="148"/>
      <c r="M370" s="154"/>
      <c r="T370" s="155"/>
      <c r="AT370" s="150" t="s">
        <v>350</v>
      </c>
      <c r="AU370" s="150" t="s">
        <v>83</v>
      </c>
      <c r="AV370" s="12" t="s">
        <v>83</v>
      </c>
      <c r="AW370" s="12" t="s">
        <v>4</v>
      </c>
      <c r="AX370" s="12" t="s">
        <v>81</v>
      </c>
      <c r="AY370" s="150" t="s">
        <v>339</v>
      </c>
    </row>
    <row r="371" spans="2:65" s="11" customFormat="1" ht="22.9" customHeight="1">
      <c r="B371" s="119"/>
      <c r="D371" s="120" t="s">
        <v>72</v>
      </c>
      <c r="E371" s="129" t="s">
        <v>9507</v>
      </c>
      <c r="F371" s="129" t="s">
        <v>9508</v>
      </c>
      <c r="I371" s="122"/>
      <c r="J371" s="130">
        <f>BK371</f>
        <v>0</v>
      </c>
      <c r="L371" s="119"/>
      <c r="M371" s="124"/>
      <c r="P371" s="125">
        <f>SUM(P372:P397)</f>
        <v>0</v>
      </c>
      <c r="R371" s="125">
        <f>SUM(R372:R397)</f>
        <v>0.49</v>
      </c>
      <c r="T371" s="126">
        <f>SUM(T372:T397)</f>
        <v>4.91371</v>
      </c>
      <c r="AR371" s="120" t="s">
        <v>121</v>
      </c>
      <c r="AT371" s="127" t="s">
        <v>72</v>
      </c>
      <c r="AU371" s="127" t="s">
        <v>81</v>
      </c>
      <c r="AY371" s="120" t="s">
        <v>339</v>
      </c>
      <c r="BK371" s="128">
        <f>SUM(BK372:BK397)</f>
        <v>0</v>
      </c>
    </row>
    <row r="372" spans="2:65" s="1" customFormat="1" ht="49.15" customHeight="1">
      <c r="B372" s="32"/>
      <c r="C372" s="131" t="s">
        <v>3111</v>
      </c>
      <c r="D372" s="131" t="s">
        <v>342</v>
      </c>
      <c r="E372" s="132" t="s">
        <v>9509</v>
      </c>
      <c r="F372" s="133" t="s">
        <v>9510</v>
      </c>
      <c r="G372" s="134" t="s">
        <v>212</v>
      </c>
      <c r="H372" s="135">
        <v>457</v>
      </c>
      <c r="I372" s="136"/>
      <c r="J372" s="137">
        <f>ROUND(I372*H372,2)</f>
        <v>0</v>
      </c>
      <c r="K372" s="133" t="s">
        <v>345</v>
      </c>
      <c r="L372" s="32"/>
      <c r="M372" s="138" t="s">
        <v>19</v>
      </c>
      <c r="N372" s="139" t="s">
        <v>44</v>
      </c>
      <c r="P372" s="140">
        <f>O372*H372</f>
        <v>0</v>
      </c>
      <c r="Q372" s="140">
        <v>0</v>
      </c>
      <c r="R372" s="140">
        <f>Q372*H372</f>
        <v>0</v>
      </c>
      <c r="S372" s="140">
        <v>3.0000000000000001E-5</v>
      </c>
      <c r="T372" s="141">
        <f>S372*H372</f>
        <v>1.371E-2</v>
      </c>
      <c r="AR372" s="142" t="s">
        <v>924</v>
      </c>
      <c r="AT372" s="142" t="s">
        <v>342</v>
      </c>
      <c r="AU372" s="142" t="s">
        <v>83</v>
      </c>
      <c r="AY372" s="17" t="s">
        <v>339</v>
      </c>
      <c r="BE372" s="143">
        <f>IF(N372="základní",J372,0)</f>
        <v>0</v>
      </c>
      <c r="BF372" s="143">
        <f>IF(N372="snížená",J372,0)</f>
        <v>0</v>
      </c>
      <c r="BG372" s="143">
        <f>IF(N372="zákl. přenesená",J372,0)</f>
        <v>0</v>
      </c>
      <c r="BH372" s="143">
        <f>IF(N372="sníž. přenesená",J372,0)</f>
        <v>0</v>
      </c>
      <c r="BI372" s="143">
        <f>IF(N372="nulová",J372,0)</f>
        <v>0</v>
      </c>
      <c r="BJ372" s="17" t="s">
        <v>81</v>
      </c>
      <c r="BK372" s="143">
        <f>ROUND(I372*H372,2)</f>
        <v>0</v>
      </c>
      <c r="BL372" s="17" t="s">
        <v>924</v>
      </c>
      <c r="BM372" s="142" t="s">
        <v>9511</v>
      </c>
    </row>
    <row r="373" spans="2:65" s="1" customFormat="1" ht="11.25">
      <c r="B373" s="32"/>
      <c r="D373" s="144" t="s">
        <v>348</v>
      </c>
      <c r="F373" s="145" t="s">
        <v>9512</v>
      </c>
      <c r="I373" s="146"/>
      <c r="L373" s="32"/>
      <c r="M373" s="147"/>
      <c r="T373" s="53"/>
      <c r="AT373" s="17" t="s">
        <v>348</v>
      </c>
      <c r="AU373" s="17" t="s">
        <v>83</v>
      </c>
    </row>
    <row r="374" spans="2:65" s="1" customFormat="1" ht="24.2" customHeight="1">
      <c r="B374" s="32"/>
      <c r="C374" s="131" t="s">
        <v>3116</v>
      </c>
      <c r="D374" s="131" t="s">
        <v>342</v>
      </c>
      <c r="E374" s="132" t="s">
        <v>9513</v>
      </c>
      <c r="F374" s="133" t="s">
        <v>9514</v>
      </c>
      <c r="G374" s="134" t="s">
        <v>131</v>
      </c>
      <c r="H374" s="135">
        <v>1400</v>
      </c>
      <c r="I374" s="136"/>
      <c r="J374" s="137">
        <f>ROUND(I374*H374,2)</f>
        <v>0</v>
      </c>
      <c r="K374" s="133" t="s">
        <v>345</v>
      </c>
      <c r="L374" s="32"/>
      <c r="M374" s="138" t="s">
        <v>19</v>
      </c>
      <c r="N374" s="139" t="s">
        <v>44</v>
      </c>
      <c r="P374" s="140">
        <f>O374*H374</f>
        <v>0</v>
      </c>
      <c r="Q374" s="140">
        <v>3.5E-4</v>
      </c>
      <c r="R374" s="140">
        <f>Q374*H374</f>
        <v>0.49</v>
      </c>
      <c r="S374" s="140">
        <v>0</v>
      </c>
      <c r="T374" s="141">
        <f>S374*H374</f>
        <v>0</v>
      </c>
      <c r="AR374" s="142" t="s">
        <v>924</v>
      </c>
      <c r="AT374" s="142" t="s">
        <v>342</v>
      </c>
      <c r="AU374" s="142" t="s">
        <v>83</v>
      </c>
      <c r="AY374" s="17" t="s">
        <v>339</v>
      </c>
      <c r="BE374" s="143">
        <f>IF(N374="základní",J374,0)</f>
        <v>0</v>
      </c>
      <c r="BF374" s="143">
        <f>IF(N374="snížená",J374,0)</f>
        <v>0</v>
      </c>
      <c r="BG374" s="143">
        <f>IF(N374="zákl. přenesená",J374,0)</f>
        <v>0</v>
      </c>
      <c r="BH374" s="143">
        <f>IF(N374="sníž. přenesená",J374,0)</f>
        <v>0</v>
      </c>
      <c r="BI374" s="143">
        <f>IF(N374="nulová",J374,0)</f>
        <v>0</v>
      </c>
      <c r="BJ374" s="17" t="s">
        <v>81</v>
      </c>
      <c r="BK374" s="143">
        <f>ROUND(I374*H374,2)</f>
        <v>0</v>
      </c>
      <c r="BL374" s="17" t="s">
        <v>924</v>
      </c>
      <c r="BM374" s="142" t="s">
        <v>9515</v>
      </c>
    </row>
    <row r="375" spans="2:65" s="1" customFormat="1" ht="11.25">
      <c r="B375" s="32"/>
      <c r="D375" s="144" t="s">
        <v>348</v>
      </c>
      <c r="F375" s="145" t="s">
        <v>9516</v>
      </c>
      <c r="I375" s="146"/>
      <c r="L375" s="32"/>
      <c r="M375" s="147"/>
      <c r="T375" s="53"/>
      <c r="AT375" s="17" t="s">
        <v>348</v>
      </c>
      <c r="AU375" s="17" t="s">
        <v>83</v>
      </c>
    </row>
    <row r="376" spans="2:65" s="1" customFormat="1" ht="37.9" customHeight="1">
      <c r="B376" s="32"/>
      <c r="C376" s="131" t="s">
        <v>1768</v>
      </c>
      <c r="D376" s="131" t="s">
        <v>342</v>
      </c>
      <c r="E376" s="132" t="s">
        <v>9517</v>
      </c>
      <c r="F376" s="133" t="s">
        <v>9518</v>
      </c>
      <c r="G376" s="134" t="s">
        <v>131</v>
      </c>
      <c r="H376" s="135">
        <v>1400</v>
      </c>
      <c r="I376" s="136"/>
      <c r="J376" s="137">
        <f>ROUND(I376*H376,2)</f>
        <v>0</v>
      </c>
      <c r="K376" s="133" t="s">
        <v>345</v>
      </c>
      <c r="L376" s="32"/>
      <c r="M376" s="138" t="s">
        <v>19</v>
      </c>
      <c r="N376" s="139" t="s">
        <v>44</v>
      </c>
      <c r="P376" s="140">
        <f>O376*H376</f>
        <v>0</v>
      </c>
      <c r="Q376" s="140">
        <v>0</v>
      </c>
      <c r="R376" s="140">
        <f>Q376*H376</f>
        <v>0</v>
      </c>
      <c r="S376" s="140">
        <v>3.5000000000000001E-3</v>
      </c>
      <c r="T376" s="141">
        <f>S376*H376</f>
        <v>4.9000000000000004</v>
      </c>
      <c r="AR376" s="142" t="s">
        <v>924</v>
      </c>
      <c r="AT376" s="142" t="s">
        <v>342</v>
      </c>
      <c r="AU376" s="142" t="s">
        <v>83</v>
      </c>
      <c r="AY376" s="17" t="s">
        <v>339</v>
      </c>
      <c r="BE376" s="143">
        <f>IF(N376="základní",J376,0)</f>
        <v>0</v>
      </c>
      <c r="BF376" s="143">
        <f>IF(N376="snížená",J376,0)</f>
        <v>0</v>
      </c>
      <c r="BG376" s="143">
        <f>IF(N376="zákl. přenesená",J376,0)</f>
        <v>0</v>
      </c>
      <c r="BH376" s="143">
        <f>IF(N376="sníž. přenesená",J376,0)</f>
        <v>0</v>
      </c>
      <c r="BI376" s="143">
        <f>IF(N376="nulová",J376,0)</f>
        <v>0</v>
      </c>
      <c r="BJ376" s="17" t="s">
        <v>81</v>
      </c>
      <c r="BK376" s="143">
        <f>ROUND(I376*H376,2)</f>
        <v>0</v>
      </c>
      <c r="BL376" s="17" t="s">
        <v>924</v>
      </c>
      <c r="BM376" s="142" t="s">
        <v>9519</v>
      </c>
    </row>
    <row r="377" spans="2:65" s="1" customFormat="1" ht="11.25">
      <c r="B377" s="32"/>
      <c r="D377" s="144" t="s">
        <v>348</v>
      </c>
      <c r="F377" s="145" t="s">
        <v>9520</v>
      </c>
      <c r="I377" s="146"/>
      <c r="L377" s="32"/>
      <c r="M377" s="147"/>
      <c r="T377" s="53"/>
      <c r="AT377" s="17" t="s">
        <v>348</v>
      </c>
      <c r="AU377" s="17" t="s">
        <v>83</v>
      </c>
    </row>
    <row r="378" spans="2:65" s="1" customFormat="1" ht="24.2" customHeight="1">
      <c r="B378" s="32"/>
      <c r="C378" s="131" t="s">
        <v>3125</v>
      </c>
      <c r="D378" s="131" t="s">
        <v>342</v>
      </c>
      <c r="E378" s="132" t="s">
        <v>9521</v>
      </c>
      <c r="F378" s="133" t="s">
        <v>9522</v>
      </c>
      <c r="G378" s="134" t="s">
        <v>670</v>
      </c>
      <c r="H378" s="135">
        <v>4.9139999999999997</v>
      </c>
      <c r="I378" s="136"/>
      <c r="J378" s="137">
        <f>ROUND(I378*H378,2)</f>
        <v>0</v>
      </c>
      <c r="K378" s="133" t="s">
        <v>345</v>
      </c>
      <c r="L378" s="32"/>
      <c r="M378" s="138" t="s">
        <v>19</v>
      </c>
      <c r="N378" s="139" t="s">
        <v>44</v>
      </c>
      <c r="P378" s="140">
        <f>O378*H378</f>
        <v>0</v>
      </c>
      <c r="Q378" s="140">
        <v>0</v>
      </c>
      <c r="R378" s="140">
        <f>Q378*H378</f>
        <v>0</v>
      </c>
      <c r="S378" s="140">
        <v>0</v>
      </c>
      <c r="T378" s="141">
        <f>S378*H378</f>
        <v>0</v>
      </c>
      <c r="AR378" s="142" t="s">
        <v>924</v>
      </c>
      <c r="AT378" s="142" t="s">
        <v>342</v>
      </c>
      <c r="AU378" s="142" t="s">
        <v>83</v>
      </c>
      <c r="AY378" s="17" t="s">
        <v>339</v>
      </c>
      <c r="BE378" s="143">
        <f>IF(N378="základní",J378,0)</f>
        <v>0</v>
      </c>
      <c r="BF378" s="143">
        <f>IF(N378="snížená",J378,0)</f>
        <v>0</v>
      </c>
      <c r="BG378" s="143">
        <f>IF(N378="zákl. přenesená",J378,0)</f>
        <v>0</v>
      </c>
      <c r="BH378" s="143">
        <f>IF(N378="sníž. přenesená",J378,0)</f>
        <v>0</v>
      </c>
      <c r="BI378" s="143">
        <f>IF(N378="nulová",J378,0)</f>
        <v>0</v>
      </c>
      <c r="BJ378" s="17" t="s">
        <v>81</v>
      </c>
      <c r="BK378" s="143">
        <f>ROUND(I378*H378,2)</f>
        <v>0</v>
      </c>
      <c r="BL378" s="17" t="s">
        <v>924</v>
      </c>
      <c r="BM378" s="142" t="s">
        <v>9523</v>
      </c>
    </row>
    <row r="379" spans="2:65" s="1" customFormat="1" ht="11.25">
      <c r="B379" s="32"/>
      <c r="D379" s="144" t="s">
        <v>348</v>
      </c>
      <c r="F379" s="145" t="s">
        <v>9524</v>
      </c>
      <c r="I379" s="146"/>
      <c r="L379" s="32"/>
      <c r="M379" s="147"/>
      <c r="T379" s="53"/>
      <c r="AT379" s="17" t="s">
        <v>348</v>
      </c>
      <c r="AU379" s="17" t="s">
        <v>83</v>
      </c>
    </row>
    <row r="380" spans="2:65" s="1" customFormat="1" ht="37.9" customHeight="1">
      <c r="B380" s="32"/>
      <c r="C380" s="131" t="s">
        <v>3130</v>
      </c>
      <c r="D380" s="131" t="s">
        <v>342</v>
      </c>
      <c r="E380" s="132" t="s">
        <v>9525</v>
      </c>
      <c r="F380" s="133" t="s">
        <v>9526</v>
      </c>
      <c r="G380" s="134" t="s">
        <v>670</v>
      </c>
      <c r="H380" s="135">
        <v>4.9139999999999997</v>
      </c>
      <c r="I380" s="136"/>
      <c r="J380" s="137">
        <f>ROUND(I380*H380,2)</f>
        <v>0</v>
      </c>
      <c r="K380" s="133" t="s">
        <v>345</v>
      </c>
      <c r="L380" s="32"/>
      <c r="M380" s="138" t="s">
        <v>19</v>
      </c>
      <c r="N380" s="139" t="s">
        <v>44</v>
      </c>
      <c r="P380" s="140">
        <f>O380*H380</f>
        <v>0</v>
      </c>
      <c r="Q380" s="140">
        <v>0</v>
      </c>
      <c r="R380" s="140">
        <f>Q380*H380</f>
        <v>0</v>
      </c>
      <c r="S380" s="140">
        <v>0</v>
      </c>
      <c r="T380" s="141">
        <f>S380*H380</f>
        <v>0</v>
      </c>
      <c r="AR380" s="142" t="s">
        <v>924</v>
      </c>
      <c r="AT380" s="142" t="s">
        <v>342</v>
      </c>
      <c r="AU380" s="142" t="s">
        <v>83</v>
      </c>
      <c r="AY380" s="17" t="s">
        <v>339</v>
      </c>
      <c r="BE380" s="143">
        <f>IF(N380="základní",J380,0)</f>
        <v>0</v>
      </c>
      <c r="BF380" s="143">
        <f>IF(N380="snížená",J380,0)</f>
        <v>0</v>
      </c>
      <c r="BG380" s="143">
        <f>IF(N380="zákl. přenesená",J380,0)</f>
        <v>0</v>
      </c>
      <c r="BH380" s="143">
        <f>IF(N380="sníž. přenesená",J380,0)</f>
        <v>0</v>
      </c>
      <c r="BI380" s="143">
        <f>IF(N380="nulová",J380,0)</f>
        <v>0</v>
      </c>
      <c r="BJ380" s="17" t="s">
        <v>81</v>
      </c>
      <c r="BK380" s="143">
        <f>ROUND(I380*H380,2)</f>
        <v>0</v>
      </c>
      <c r="BL380" s="17" t="s">
        <v>924</v>
      </c>
      <c r="BM380" s="142" t="s">
        <v>9527</v>
      </c>
    </row>
    <row r="381" spans="2:65" s="1" customFormat="1" ht="11.25">
      <c r="B381" s="32"/>
      <c r="D381" s="144" t="s">
        <v>348</v>
      </c>
      <c r="F381" s="145" t="s">
        <v>9528</v>
      </c>
      <c r="I381" s="146"/>
      <c r="L381" s="32"/>
      <c r="M381" s="147"/>
      <c r="T381" s="53"/>
      <c r="AT381" s="17" t="s">
        <v>348</v>
      </c>
      <c r="AU381" s="17" t="s">
        <v>83</v>
      </c>
    </row>
    <row r="382" spans="2:65" s="1" customFormat="1" ht="44.25" customHeight="1">
      <c r="B382" s="32"/>
      <c r="C382" s="131" t="s">
        <v>3135</v>
      </c>
      <c r="D382" s="131" t="s">
        <v>342</v>
      </c>
      <c r="E382" s="132" t="s">
        <v>9529</v>
      </c>
      <c r="F382" s="133" t="s">
        <v>9530</v>
      </c>
      <c r="G382" s="134" t="s">
        <v>670</v>
      </c>
      <c r="H382" s="135">
        <v>4.8140000000000001</v>
      </c>
      <c r="I382" s="136"/>
      <c r="J382" s="137">
        <f>ROUND(I382*H382,2)</f>
        <v>0</v>
      </c>
      <c r="K382" s="133" t="s">
        <v>345</v>
      </c>
      <c r="L382" s="32"/>
      <c r="M382" s="138" t="s">
        <v>19</v>
      </c>
      <c r="N382" s="139" t="s">
        <v>44</v>
      </c>
      <c r="P382" s="140">
        <f>O382*H382</f>
        <v>0</v>
      </c>
      <c r="Q382" s="140">
        <v>0</v>
      </c>
      <c r="R382" s="140">
        <f>Q382*H382</f>
        <v>0</v>
      </c>
      <c r="S382" s="140">
        <v>0</v>
      </c>
      <c r="T382" s="141">
        <f>S382*H382</f>
        <v>0</v>
      </c>
      <c r="AR382" s="142" t="s">
        <v>924</v>
      </c>
      <c r="AT382" s="142" t="s">
        <v>342</v>
      </c>
      <c r="AU382" s="142" t="s">
        <v>83</v>
      </c>
      <c r="AY382" s="17" t="s">
        <v>339</v>
      </c>
      <c r="BE382" s="143">
        <f>IF(N382="základní",J382,0)</f>
        <v>0</v>
      </c>
      <c r="BF382" s="143">
        <f>IF(N382="snížená",J382,0)</f>
        <v>0</v>
      </c>
      <c r="BG382" s="143">
        <f>IF(N382="zákl. přenesená",J382,0)</f>
        <v>0</v>
      </c>
      <c r="BH382" s="143">
        <f>IF(N382="sníž. přenesená",J382,0)</f>
        <v>0</v>
      </c>
      <c r="BI382" s="143">
        <f>IF(N382="nulová",J382,0)</f>
        <v>0</v>
      </c>
      <c r="BJ382" s="17" t="s">
        <v>81</v>
      </c>
      <c r="BK382" s="143">
        <f>ROUND(I382*H382,2)</f>
        <v>0</v>
      </c>
      <c r="BL382" s="17" t="s">
        <v>924</v>
      </c>
      <c r="BM382" s="142" t="s">
        <v>9531</v>
      </c>
    </row>
    <row r="383" spans="2:65" s="1" customFormat="1" ht="11.25">
      <c r="B383" s="32"/>
      <c r="D383" s="144" t="s">
        <v>348</v>
      </c>
      <c r="F383" s="145" t="s">
        <v>9532</v>
      </c>
      <c r="I383" s="146"/>
      <c r="L383" s="32"/>
      <c r="M383" s="147"/>
      <c r="T383" s="53"/>
      <c r="AT383" s="17" t="s">
        <v>348</v>
      </c>
      <c r="AU383" s="17" t="s">
        <v>83</v>
      </c>
    </row>
    <row r="384" spans="2:65" s="1" customFormat="1" ht="49.15" customHeight="1">
      <c r="B384" s="32"/>
      <c r="C384" s="131" t="s">
        <v>3142</v>
      </c>
      <c r="D384" s="131" t="s">
        <v>342</v>
      </c>
      <c r="E384" s="132" t="s">
        <v>9533</v>
      </c>
      <c r="F384" s="133" t="s">
        <v>9534</v>
      </c>
      <c r="G384" s="134" t="s">
        <v>670</v>
      </c>
      <c r="H384" s="135">
        <v>0.1</v>
      </c>
      <c r="I384" s="136"/>
      <c r="J384" s="137">
        <f>ROUND(I384*H384,2)</f>
        <v>0</v>
      </c>
      <c r="K384" s="133" t="s">
        <v>345</v>
      </c>
      <c r="L384" s="32"/>
      <c r="M384" s="138" t="s">
        <v>19</v>
      </c>
      <c r="N384" s="139" t="s">
        <v>44</v>
      </c>
      <c r="P384" s="140">
        <f>O384*H384</f>
        <v>0</v>
      </c>
      <c r="Q384" s="140">
        <v>0</v>
      </c>
      <c r="R384" s="140">
        <f>Q384*H384</f>
        <v>0</v>
      </c>
      <c r="S384" s="140">
        <v>0</v>
      </c>
      <c r="T384" s="141">
        <f>S384*H384</f>
        <v>0</v>
      </c>
      <c r="AR384" s="142" t="s">
        <v>924</v>
      </c>
      <c r="AT384" s="142" t="s">
        <v>342</v>
      </c>
      <c r="AU384" s="142" t="s">
        <v>83</v>
      </c>
      <c r="AY384" s="17" t="s">
        <v>339</v>
      </c>
      <c r="BE384" s="143">
        <f>IF(N384="základní",J384,0)</f>
        <v>0</v>
      </c>
      <c r="BF384" s="143">
        <f>IF(N384="snížená",J384,0)</f>
        <v>0</v>
      </c>
      <c r="BG384" s="143">
        <f>IF(N384="zákl. přenesená",J384,0)</f>
        <v>0</v>
      </c>
      <c r="BH384" s="143">
        <f>IF(N384="sníž. přenesená",J384,0)</f>
        <v>0</v>
      </c>
      <c r="BI384" s="143">
        <f>IF(N384="nulová",J384,0)</f>
        <v>0</v>
      </c>
      <c r="BJ384" s="17" t="s">
        <v>81</v>
      </c>
      <c r="BK384" s="143">
        <f>ROUND(I384*H384,2)</f>
        <v>0</v>
      </c>
      <c r="BL384" s="17" t="s">
        <v>924</v>
      </c>
      <c r="BM384" s="142" t="s">
        <v>9535</v>
      </c>
    </row>
    <row r="385" spans="2:65" s="1" customFormat="1" ht="11.25">
      <c r="B385" s="32"/>
      <c r="D385" s="144" t="s">
        <v>348</v>
      </c>
      <c r="F385" s="145" t="s">
        <v>9536</v>
      </c>
      <c r="I385" s="146"/>
      <c r="L385" s="32"/>
      <c r="M385" s="147"/>
      <c r="T385" s="53"/>
      <c r="AT385" s="17" t="s">
        <v>348</v>
      </c>
      <c r="AU385" s="17" t="s">
        <v>83</v>
      </c>
    </row>
    <row r="386" spans="2:65" s="1" customFormat="1" ht="24.2" customHeight="1">
      <c r="B386" s="32"/>
      <c r="C386" s="131" t="s">
        <v>3148</v>
      </c>
      <c r="D386" s="131" t="s">
        <v>342</v>
      </c>
      <c r="E386" s="132" t="s">
        <v>9537</v>
      </c>
      <c r="F386" s="133" t="s">
        <v>9538</v>
      </c>
      <c r="G386" s="134" t="s">
        <v>9539</v>
      </c>
      <c r="H386" s="135">
        <v>6.71</v>
      </c>
      <c r="I386" s="136"/>
      <c r="J386" s="137">
        <f>ROUND(I386*H386,2)</f>
        <v>0</v>
      </c>
      <c r="K386" s="133" t="s">
        <v>345</v>
      </c>
      <c r="L386" s="32"/>
      <c r="M386" s="138" t="s">
        <v>19</v>
      </c>
      <c r="N386" s="139" t="s">
        <v>44</v>
      </c>
      <c r="P386" s="140">
        <f>O386*H386</f>
        <v>0</v>
      </c>
      <c r="Q386" s="140">
        <v>0</v>
      </c>
      <c r="R386" s="140">
        <f>Q386*H386</f>
        <v>0</v>
      </c>
      <c r="S386" s="140">
        <v>0</v>
      </c>
      <c r="T386" s="141">
        <f>S386*H386</f>
        <v>0</v>
      </c>
      <c r="AR386" s="142" t="s">
        <v>924</v>
      </c>
      <c r="AT386" s="142" t="s">
        <v>342</v>
      </c>
      <c r="AU386" s="142" t="s">
        <v>83</v>
      </c>
      <c r="AY386" s="17" t="s">
        <v>339</v>
      </c>
      <c r="BE386" s="143">
        <f>IF(N386="základní",J386,0)</f>
        <v>0</v>
      </c>
      <c r="BF386" s="143">
        <f>IF(N386="snížená",J386,0)</f>
        <v>0</v>
      </c>
      <c r="BG386" s="143">
        <f>IF(N386="zákl. přenesená",J386,0)</f>
        <v>0</v>
      </c>
      <c r="BH386" s="143">
        <f>IF(N386="sníž. přenesená",J386,0)</f>
        <v>0</v>
      </c>
      <c r="BI386" s="143">
        <f>IF(N386="nulová",J386,0)</f>
        <v>0</v>
      </c>
      <c r="BJ386" s="17" t="s">
        <v>81</v>
      </c>
      <c r="BK386" s="143">
        <f>ROUND(I386*H386,2)</f>
        <v>0</v>
      </c>
      <c r="BL386" s="17" t="s">
        <v>924</v>
      </c>
      <c r="BM386" s="142" t="s">
        <v>9540</v>
      </c>
    </row>
    <row r="387" spans="2:65" s="1" customFormat="1" ht="11.25">
      <c r="B387" s="32"/>
      <c r="D387" s="144" t="s">
        <v>348</v>
      </c>
      <c r="F387" s="145" t="s">
        <v>9541</v>
      </c>
      <c r="I387" s="146"/>
      <c r="L387" s="32"/>
      <c r="M387" s="147"/>
      <c r="T387" s="53"/>
      <c r="AT387" s="17" t="s">
        <v>348</v>
      </c>
      <c r="AU387" s="17" t="s">
        <v>83</v>
      </c>
    </row>
    <row r="388" spans="2:65" s="1" customFormat="1" ht="62.65" customHeight="1">
      <c r="B388" s="32"/>
      <c r="C388" s="131" t="s">
        <v>3153</v>
      </c>
      <c r="D388" s="131" t="s">
        <v>342</v>
      </c>
      <c r="E388" s="132" t="s">
        <v>9542</v>
      </c>
      <c r="F388" s="133" t="s">
        <v>9543</v>
      </c>
      <c r="G388" s="134" t="s">
        <v>131</v>
      </c>
      <c r="H388" s="135">
        <v>100</v>
      </c>
      <c r="I388" s="136"/>
      <c r="J388" s="137">
        <f>ROUND(I388*H388,2)</f>
        <v>0</v>
      </c>
      <c r="K388" s="133" t="s">
        <v>345</v>
      </c>
      <c r="L388" s="32"/>
      <c r="M388" s="138" t="s">
        <v>19</v>
      </c>
      <c r="N388" s="139" t="s">
        <v>44</v>
      </c>
      <c r="P388" s="140">
        <f>O388*H388</f>
        <v>0</v>
      </c>
      <c r="Q388" s="140">
        <v>0</v>
      </c>
      <c r="R388" s="140">
        <f>Q388*H388</f>
        <v>0</v>
      </c>
      <c r="S388" s="140">
        <v>0</v>
      </c>
      <c r="T388" s="141">
        <f>S388*H388</f>
        <v>0</v>
      </c>
      <c r="AR388" s="142" t="s">
        <v>924</v>
      </c>
      <c r="AT388" s="142" t="s">
        <v>342</v>
      </c>
      <c r="AU388" s="142" t="s">
        <v>83</v>
      </c>
      <c r="AY388" s="17" t="s">
        <v>339</v>
      </c>
      <c r="BE388" s="143">
        <f>IF(N388="základní",J388,0)</f>
        <v>0</v>
      </c>
      <c r="BF388" s="143">
        <f>IF(N388="snížená",J388,0)</f>
        <v>0</v>
      </c>
      <c r="BG388" s="143">
        <f>IF(N388="zákl. přenesená",J388,0)</f>
        <v>0</v>
      </c>
      <c r="BH388" s="143">
        <f>IF(N388="sníž. přenesená",J388,0)</f>
        <v>0</v>
      </c>
      <c r="BI388" s="143">
        <f>IF(N388="nulová",J388,0)</f>
        <v>0</v>
      </c>
      <c r="BJ388" s="17" t="s">
        <v>81</v>
      </c>
      <c r="BK388" s="143">
        <f>ROUND(I388*H388,2)</f>
        <v>0</v>
      </c>
      <c r="BL388" s="17" t="s">
        <v>924</v>
      </c>
      <c r="BM388" s="142" t="s">
        <v>9544</v>
      </c>
    </row>
    <row r="389" spans="2:65" s="1" customFormat="1" ht="11.25">
      <c r="B389" s="32"/>
      <c r="D389" s="144" t="s">
        <v>348</v>
      </c>
      <c r="F389" s="145" t="s">
        <v>9545</v>
      </c>
      <c r="I389" s="146"/>
      <c r="L389" s="32"/>
      <c r="M389" s="147"/>
      <c r="T389" s="53"/>
      <c r="AT389" s="17" t="s">
        <v>348</v>
      </c>
      <c r="AU389" s="17" t="s">
        <v>83</v>
      </c>
    </row>
    <row r="390" spans="2:65" s="1" customFormat="1" ht="37.9" customHeight="1">
      <c r="B390" s="32"/>
      <c r="C390" s="131" t="s">
        <v>3158</v>
      </c>
      <c r="D390" s="131" t="s">
        <v>342</v>
      </c>
      <c r="E390" s="132" t="s">
        <v>9546</v>
      </c>
      <c r="F390" s="133" t="s">
        <v>9547</v>
      </c>
      <c r="G390" s="134" t="s">
        <v>131</v>
      </c>
      <c r="H390" s="135">
        <v>100</v>
      </c>
      <c r="I390" s="136"/>
      <c r="J390" s="137">
        <f>ROUND(I390*H390,2)</f>
        <v>0</v>
      </c>
      <c r="K390" s="133" t="s">
        <v>345</v>
      </c>
      <c r="L390" s="32"/>
      <c r="M390" s="138" t="s">
        <v>19</v>
      </c>
      <c r="N390" s="139" t="s">
        <v>44</v>
      </c>
      <c r="P390" s="140">
        <f>O390*H390</f>
        <v>0</v>
      </c>
      <c r="Q390" s="140">
        <v>0</v>
      </c>
      <c r="R390" s="140">
        <f>Q390*H390</f>
        <v>0</v>
      </c>
      <c r="S390" s="140">
        <v>0</v>
      </c>
      <c r="T390" s="141">
        <f>S390*H390</f>
        <v>0</v>
      </c>
      <c r="AR390" s="142" t="s">
        <v>924</v>
      </c>
      <c r="AT390" s="142" t="s">
        <v>342</v>
      </c>
      <c r="AU390" s="142" t="s">
        <v>83</v>
      </c>
      <c r="AY390" s="17" t="s">
        <v>339</v>
      </c>
      <c r="BE390" s="143">
        <f>IF(N390="základní",J390,0)</f>
        <v>0</v>
      </c>
      <c r="BF390" s="143">
        <f>IF(N390="snížená",J390,0)</f>
        <v>0</v>
      </c>
      <c r="BG390" s="143">
        <f>IF(N390="zákl. přenesená",J390,0)</f>
        <v>0</v>
      </c>
      <c r="BH390" s="143">
        <f>IF(N390="sníž. přenesená",J390,0)</f>
        <v>0</v>
      </c>
      <c r="BI390" s="143">
        <f>IF(N390="nulová",J390,0)</f>
        <v>0</v>
      </c>
      <c r="BJ390" s="17" t="s">
        <v>81</v>
      </c>
      <c r="BK390" s="143">
        <f>ROUND(I390*H390,2)</f>
        <v>0</v>
      </c>
      <c r="BL390" s="17" t="s">
        <v>924</v>
      </c>
      <c r="BM390" s="142" t="s">
        <v>9548</v>
      </c>
    </row>
    <row r="391" spans="2:65" s="1" customFormat="1" ht="11.25">
      <c r="B391" s="32"/>
      <c r="D391" s="144" t="s">
        <v>348</v>
      </c>
      <c r="F391" s="145" t="s">
        <v>9549</v>
      </c>
      <c r="I391" s="146"/>
      <c r="L391" s="32"/>
      <c r="M391" s="147"/>
      <c r="T391" s="53"/>
      <c r="AT391" s="17" t="s">
        <v>348</v>
      </c>
      <c r="AU391" s="17" t="s">
        <v>83</v>
      </c>
    </row>
    <row r="392" spans="2:65" s="1" customFormat="1" ht="55.5" customHeight="1">
      <c r="B392" s="32"/>
      <c r="C392" s="131" t="s">
        <v>3163</v>
      </c>
      <c r="D392" s="131" t="s">
        <v>342</v>
      </c>
      <c r="E392" s="132" t="s">
        <v>9550</v>
      </c>
      <c r="F392" s="133" t="s">
        <v>9551</v>
      </c>
      <c r="G392" s="134" t="s">
        <v>131</v>
      </c>
      <c r="H392" s="135">
        <v>100</v>
      </c>
      <c r="I392" s="136"/>
      <c r="J392" s="137">
        <f>ROUND(I392*H392,2)</f>
        <v>0</v>
      </c>
      <c r="K392" s="133" t="s">
        <v>345</v>
      </c>
      <c r="L392" s="32"/>
      <c r="M392" s="138" t="s">
        <v>19</v>
      </c>
      <c r="N392" s="139" t="s">
        <v>44</v>
      </c>
      <c r="P392" s="140">
        <f>O392*H392</f>
        <v>0</v>
      </c>
      <c r="Q392" s="140">
        <v>0</v>
      </c>
      <c r="R392" s="140">
        <f>Q392*H392</f>
        <v>0</v>
      </c>
      <c r="S392" s="140">
        <v>0</v>
      </c>
      <c r="T392" s="141">
        <f>S392*H392</f>
        <v>0</v>
      </c>
      <c r="AR392" s="142" t="s">
        <v>924</v>
      </c>
      <c r="AT392" s="142" t="s">
        <v>342</v>
      </c>
      <c r="AU392" s="142" t="s">
        <v>83</v>
      </c>
      <c r="AY392" s="17" t="s">
        <v>339</v>
      </c>
      <c r="BE392" s="143">
        <f>IF(N392="základní",J392,0)</f>
        <v>0</v>
      </c>
      <c r="BF392" s="143">
        <f>IF(N392="snížená",J392,0)</f>
        <v>0</v>
      </c>
      <c r="BG392" s="143">
        <f>IF(N392="zákl. přenesená",J392,0)</f>
        <v>0</v>
      </c>
      <c r="BH392" s="143">
        <f>IF(N392="sníž. přenesená",J392,0)</f>
        <v>0</v>
      </c>
      <c r="BI392" s="143">
        <f>IF(N392="nulová",J392,0)</f>
        <v>0</v>
      </c>
      <c r="BJ392" s="17" t="s">
        <v>81</v>
      </c>
      <c r="BK392" s="143">
        <f>ROUND(I392*H392,2)</f>
        <v>0</v>
      </c>
      <c r="BL392" s="17" t="s">
        <v>924</v>
      </c>
      <c r="BM392" s="142" t="s">
        <v>9552</v>
      </c>
    </row>
    <row r="393" spans="2:65" s="1" customFormat="1" ht="11.25">
      <c r="B393" s="32"/>
      <c r="D393" s="144" t="s">
        <v>348</v>
      </c>
      <c r="F393" s="145" t="s">
        <v>9553</v>
      </c>
      <c r="I393" s="146"/>
      <c r="L393" s="32"/>
      <c r="M393" s="147"/>
      <c r="T393" s="53"/>
      <c r="AT393" s="17" t="s">
        <v>348</v>
      </c>
      <c r="AU393" s="17" t="s">
        <v>83</v>
      </c>
    </row>
    <row r="394" spans="2:65" s="1" customFormat="1" ht="62.65" customHeight="1">
      <c r="B394" s="32"/>
      <c r="C394" s="131" t="s">
        <v>3168</v>
      </c>
      <c r="D394" s="131" t="s">
        <v>342</v>
      </c>
      <c r="E394" s="132" t="s">
        <v>9554</v>
      </c>
      <c r="F394" s="133" t="s">
        <v>9555</v>
      </c>
      <c r="G394" s="134" t="s">
        <v>131</v>
      </c>
      <c r="H394" s="135">
        <v>250</v>
      </c>
      <c r="I394" s="136"/>
      <c r="J394" s="137">
        <f>ROUND(I394*H394,2)</f>
        <v>0</v>
      </c>
      <c r="K394" s="133" t="s">
        <v>345</v>
      </c>
      <c r="L394" s="32"/>
      <c r="M394" s="138" t="s">
        <v>19</v>
      </c>
      <c r="N394" s="139" t="s">
        <v>44</v>
      </c>
      <c r="P394" s="140">
        <f>O394*H394</f>
        <v>0</v>
      </c>
      <c r="Q394" s="140">
        <v>0</v>
      </c>
      <c r="R394" s="140">
        <f>Q394*H394</f>
        <v>0</v>
      </c>
      <c r="S394" s="140">
        <v>0</v>
      </c>
      <c r="T394" s="141">
        <f>S394*H394</f>
        <v>0</v>
      </c>
      <c r="AR394" s="142" t="s">
        <v>924</v>
      </c>
      <c r="AT394" s="142" t="s">
        <v>342</v>
      </c>
      <c r="AU394" s="142" t="s">
        <v>83</v>
      </c>
      <c r="AY394" s="17" t="s">
        <v>339</v>
      </c>
      <c r="BE394" s="143">
        <f>IF(N394="základní",J394,0)</f>
        <v>0</v>
      </c>
      <c r="BF394" s="143">
        <f>IF(N394="snížená",J394,0)</f>
        <v>0</v>
      </c>
      <c r="BG394" s="143">
        <f>IF(N394="zákl. přenesená",J394,0)</f>
        <v>0</v>
      </c>
      <c r="BH394" s="143">
        <f>IF(N394="sníž. přenesená",J394,0)</f>
        <v>0</v>
      </c>
      <c r="BI394" s="143">
        <f>IF(N394="nulová",J394,0)</f>
        <v>0</v>
      </c>
      <c r="BJ394" s="17" t="s">
        <v>81</v>
      </c>
      <c r="BK394" s="143">
        <f>ROUND(I394*H394,2)</f>
        <v>0</v>
      </c>
      <c r="BL394" s="17" t="s">
        <v>924</v>
      </c>
      <c r="BM394" s="142" t="s">
        <v>9556</v>
      </c>
    </row>
    <row r="395" spans="2:65" s="1" customFormat="1" ht="11.25">
      <c r="B395" s="32"/>
      <c r="D395" s="144" t="s">
        <v>348</v>
      </c>
      <c r="F395" s="145" t="s">
        <v>9557</v>
      </c>
      <c r="I395" s="146"/>
      <c r="L395" s="32"/>
      <c r="M395" s="147"/>
      <c r="T395" s="53"/>
      <c r="AT395" s="17" t="s">
        <v>348</v>
      </c>
      <c r="AU395" s="17" t="s">
        <v>83</v>
      </c>
    </row>
    <row r="396" spans="2:65" s="1" customFormat="1" ht="55.5" customHeight="1">
      <c r="B396" s="32"/>
      <c r="C396" s="131" t="s">
        <v>3173</v>
      </c>
      <c r="D396" s="131" t="s">
        <v>342</v>
      </c>
      <c r="E396" s="132" t="s">
        <v>9558</v>
      </c>
      <c r="F396" s="133" t="s">
        <v>9559</v>
      </c>
      <c r="G396" s="134" t="s">
        <v>131</v>
      </c>
      <c r="H396" s="135">
        <v>250</v>
      </c>
      <c r="I396" s="136"/>
      <c r="J396" s="137">
        <f>ROUND(I396*H396,2)</f>
        <v>0</v>
      </c>
      <c r="K396" s="133" t="s">
        <v>345</v>
      </c>
      <c r="L396" s="32"/>
      <c r="M396" s="138" t="s">
        <v>19</v>
      </c>
      <c r="N396" s="139" t="s">
        <v>44</v>
      </c>
      <c r="P396" s="140">
        <f>O396*H396</f>
        <v>0</v>
      </c>
      <c r="Q396" s="140">
        <v>0</v>
      </c>
      <c r="R396" s="140">
        <f>Q396*H396</f>
        <v>0</v>
      </c>
      <c r="S396" s="140">
        <v>0</v>
      </c>
      <c r="T396" s="141">
        <f>S396*H396</f>
        <v>0</v>
      </c>
      <c r="AR396" s="142" t="s">
        <v>924</v>
      </c>
      <c r="AT396" s="142" t="s">
        <v>342</v>
      </c>
      <c r="AU396" s="142" t="s">
        <v>83</v>
      </c>
      <c r="AY396" s="17" t="s">
        <v>339</v>
      </c>
      <c r="BE396" s="143">
        <f>IF(N396="základní",J396,0)</f>
        <v>0</v>
      </c>
      <c r="BF396" s="143">
        <f>IF(N396="snížená",J396,0)</f>
        <v>0</v>
      </c>
      <c r="BG396" s="143">
        <f>IF(N396="zákl. přenesená",J396,0)</f>
        <v>0</v>
      </c>
      <c r="BH396" s="143">
        <f>IF(N396="sníž. přenesená",J396,0)</f>
        <v>0</v>
      </c>
      <c r="BI396" s="143">
        <f>IF(N396="nulová",J396,0)</f>
        <v>0</v>
      </c>
      <c r="BJ396" s="17" t="s">
        <v>81</v>
      </c>
      <c r="BK396" s="143">
        <f>ROUND(I396*H396,2)</f>
        <v>0</v>
      </c>
      <c r="BL396" s="17" t="s">
        <v>924</v>
      </c>
      <c r="BM396" s="142" t="s">
        <v>9560</v>
      </c>
    </row>
    <row r="397" spans="2:65" s="1" customFormat="1" ht="11.25">
      <c r="B397" s="32"/>
      <c r="D397" s="144" t="s">
        <v>348</v>
      </c>
      <c r="F397" s="145" t="s">
        <v>9561</v>
      </c>
      <c r="I397" s="146"/>
      <c r="L397" s="32"/>
      <c r="M397" s="147"/>
      <c r="T397" s="53"/>
      <c r="AT397" s="17" t="s">
        <v>348</v>
      </c>
      <c r="AU397" s="17" t="s">
        <v>83</v>
      </c>
    </row>
    <row r="398" spans="2:65" s="11" customFormat="1" ht="25.9" customHeight="1">
      <c r="B398" s="119"/>
      <c r="D398" s="120" t="s">
        <v>72</v>
      </c>
      <c r="E398" s="121" t="s">
        <v>9562</v>
      </c>
      <c r="F398" s="121" t="s">
        <v>9563</v>
      </c>
      <c r="I398" s="122"/>
      <c r="J398" s="123">
        <f>BK398</f>
        <v>0</v>
      </c>
      <c r="L398" s="119"/>
      <c r="M398" s="124"/>
      <c r="P398" s="125">
        <f>SUM(P399:P401)</f>
        <v>0</v>
      </c>
      <c r="R398" s="125">
        <f>SUM(R399:R401)</f>
        <v>0</v>
      </c>
      <c r="T398" s="126">
        <f>SUM(T399:T401)</f>
        <v>0</v>
      </c>
      <c r="AR398" s="120" t="s">
        <v>346</v>
      </c>
      <c r="AT398" s="127" t="s">
        <v>72</v>
      </c>
      <c r="AU398" s="127" t="s">
        <v>73</v>
      </c>
      <c r="AY398" s="120" t="s">
        <v>339</v>
      </c>
      <c r="BK398" s="128">
        <f>SUM(BK399:BK401)</f>
        <v>0</v>
      </c>
    </row>
    <row r="399" spans="2:65" s="1" customFormat="1" ht="24.2" customHeight="1">
      <c r="B399" s="32"/>
      <c r="C399" s="131" t="s">
        <v>3178</v>
      </c>
      <c r="D399" s="131" t="s">
        <v>342</v>
      </c>
      <c r="E399" s="132" t="s">
        <v>9564</v>
      </c>
      <c r="F399" s="133" t="s">
        <v>9565</v>
      </c>
      <c r="G399" s="134" t="s">
        <v>1490</v>
      </c>
      <c r="H399" s="135">
        <v>70</v>
      </c>
      <c r="I399" s="136"/>
      <c r="J399" s="137">
        <f>ROUND(I399*H399,2)</f>
        <v>0</v>
      </c>
      <c r="K399" s="133" t="s">
        <v>345</v>
      </c>
      <c r="L399" s="32"/>
      <c r="M399" s="138" t="s">
        <v>19</v>
      </c>
      <c r="N399" s="139" t="s">
        <v>44</v>
      </c>
      <c r="P399" s="140">
        <f>O399*H399</f>
        <v>0</v>
      </c>
      <c r="Q399" s="140">
        <v>0</v>
      </c>
      <c r="R399" s="140">
        <f>Q399*H399</f>
        <v>0</v>
      </c>
      <c r="S399" s="140">
        <v>0</v>
      </c>
      <c r="T399" s="141">
        <f>S399*H399</f>
        <v>0</v>
      </c>
      <c r="AR399" s="142" t="s">
        <v>5059</v>
      </c>
      <c r="AT399" s="142" t="s">
        <v>342</v>
      </c>
      <c r="AU399" s="142" t="s">
        <v>81</v>
      </c>
      <c r="AY399" s="17" t="s">
        <v>339</v>
      </c>
      <c r="BE399" s="143">
        <f>IF(N399="základní",J399,0)</f>
        <v>0</v>
      </c>
      <c r="BF399" s="143">
        <f>IF(N399="snížená",J399,0)</f>
        <v>0</v>
      </c>
      <c r="BG399" s="143">
        <f>IF(N399="zákl. přenesená",J399,0)</f>
        <v>0</v>
      </c>
      <c r="BH399" s="143">
        <f>IF(N399="sníž. přenesená",J399,0)</f>
        <v>0</v>
      </c>
      <c r="BI399" s="143">
        <f>IF(N399="nulová",J399,0)</f>
        <v>0</v>
      </c>
      <c r="BJ399" s="17" t="s">
        <v>81</v>
      </c>
      <c r="BK399" s="143">
        <f>ROUND(I399*H399,2)</f>
        <v>0</v>
      </c>
      <c r="BL399" s="17" t="s">
        <v>5059</v>
      </c>
      <c r="BM399" s="142" t="s">
        <v>9566</v>
      </c>
    </row>
    <row r="400" spans="2:65" s="1" customFormat="1" ht="11.25">
      <c r="B400" s="32"/>
      <c r="D400" s="144" t="s">
        <v>348</v>
      </c>
      <c r="F400" s="145" t="s">
        <v>9567</v>
      </c>
      <c r="I400" s="146"/>
      <c r="L400" s="32"/>
      <c r="M400" s="147"/>
      <c r="T400" s="53"/>
      <c r="AT400" s="17" t="s">
        <v>348</v>
      </c>
      <c r="AU400" s="17" t="s">
        <v>81</v>
      </c>
    </row>
    <row r="401" spans="2:65" s="1" customFormat="1" ht="29.25">
      <c r="B401" s="32"/>
      <c r="D401" s="149" t="s">
        <v>1047</v>
      </c>
      <c r="F401" s="159" t="s">
        <v>9568</v>
      </c>
      <c r="I401" s="146"/>
      <c r="L401" s="32"/>
      <c r="M401" s="147"/>
      <c r="T401" s="53"/>
      <c r="AT401" s="17" t="s">
        <v>1047</v>
      </c>
      <c r="AU401" s="17" t="s">
        <v>81</v>
      </c>
    </row>
    <row r="402" spans="2:65" s="11" customFormat="1" ht="25.9" customHeight="1">
      <c r="B402" s="119"/>
      <c r="D402" s="120" t="s">
        <v>72</v>
      </c>
      <c r="E402" s="121" t="s">
        <v>114</v>
      </c>
      <c r="F402" s="121" t="s">
        <v>115</v>
      </c>
      <c r="I402" s="122"/>
      <c r="J402" s="123">
        <f>BK402</f>
        <v>0</v>
      </c>
      <c r="L402" s="119"/>
      <c r="M402" s="124"/>
      <c r="P402" s="125">
        <f>P403+P407+P413</f>
        <v>0</v>
      </c>
      <c r="R402" s="125">
        <f>R403+R407+R413</f>
        <v>0</v>
      </c>
      <c r="T402" s="126">
        <f>T403+T407+T413</f>
        <v>0</v>
      </c>
      <c r="AR402" s="120" t="s">
        <v>383</v>
      </c>
      <c r="AT402" s="127" t="s">
        <v>72</v>
      </c>
      <c r="AU402" s="127" t="s">
        <v>73</v>
      </c>
      <c r="AY402" s="120" t="s">
        <v>339</v>
      </c>
      <c r="BK402" s="128">
        <f>BK403+BK407+BK413</f>
        <v>0</v>
      </c>
    </row>
    <row r="403" spans="2:65" s="11" customFormat="1" ht="22.9" customHeight="1">
      <c r="B403" s="119"/>
      <c r="D403" s="120" t="s">
        <v>72</v>
      </c>
      <c r="E403" s="129" t="s">
        <v>9569</v>
      </c>
      <c r="F403" s="129" t="s">
        <v>9570</v>
      </c>
      <c r="I403" s="122"/>
      <c r="J403" s="130">
        <f>BK403</f>
        <v>0</v>
      </c>
      <c r="L403" s="119"/>
      <c r="M403" s="124"/>
      <c r="P403" s="125">
        <f>SUM(P404:P406)</f>
        <v>0</v>
      </c>
      <c r="R403" s="125">
        <f>SUM(R404:R406)</f>
        <v>0</v>
      </c>
      <c r="T403" s="126">
        <f>SUM(T404:T406)</f>
        <v>0</v>
      </c>
      <c r="AR403" s="120" t="s">
        <v>383</v>
      </c>
      <c r="AT403" s="127" t="s">
        <v>72</v>
      </c>
      <c r="AU403" s="127" t="s">
        <v>81</v>
      </c>
      <c r="AY403" s="120" t="s">
        <v>339</v>
      </c>
      <c r="BK403" s="128">
        <f>SUM(BK404:BK406)</f>
        <v>0</v>
      </c>
    </row>
    <row r="404" spans="2:65" s="1" customFormat="1" ht="16.5" customHeight="1">
      <c r="B404" s="32"/>
      <c r="C404" s="131" t="s">
        <v>3183</v>
      </c>
      <c r="D404" s="131" t="s">
        <v>342</v>
      </c>
      <c r="E404" s="132" t="s">
        <v>9571</v>
      </c>
      <c r="F404" s="133" t="s">
        <v>9572</v>
      </c>
      <c r="G404" s="134" t="s">
        <v>1149</v>
      </c>
      <c r="H404" s="135">
        <v>1</v>
      </c>
      <c r="I404" s="136"/>
      <c r="J404" s="137">
        <f>ROUND(I404*H404,2)</f>
        <v>0</v>
      </c>
      <c r="K404" s="133" t="s">
        <v>345</v>
      </c>
      <c r="L404" s="32"/>
      <c r="M404" s="138" t="s">
        <v>19</v>
      </c>
      <c r="N404" s="139" t="s">
        <v>44</v>
      </c>
      <c r="P404" s="140">
        <f>O404*H404</f>
        <v>0</v>
      </c>
      <c r="Q404" s="140">
        <v>0</v>
      </c>
      <c r="R404" s="140">
        <f>Q404*H404</f>
        <v>0</v>
      </c>
      <c r="S404" s="140">
        <v>0</v>
      </c>
      <c r="T404" s="141">
        <f>S404*H404</f>
        <v>0</v>
      </c>
      <c r="AR404" s="142" t="s">
        <v>1150</v>
      </c>
      <c r="AT404" s="142" t="s">
        <v>342</v>
      </c>
      <c r="AU404" s="142" t="s">
        <v>83</v>
      </c>
      <c r="AY404" s="17" t="s">
        <v>339</v>
      </c>
      <c r="BE404" s="143">
        <f>IF(N404="základní",J404,0)</f>
        <v>0</v>
      </c>
      <c r="BF404" s="143">
        <f>IF(N404="snížená",J404,0)</f>
        <v>0</v>
      </c>
      <c r="BG404" s="143">
        <f>IF(N404="zákl. přenesená",J404,0)</f>
        <v>0</v>
      </c>
      <c r="BH404" s="143">
        <f>IF(N404="sníž. přenesená",J404,0)</f>
        <v>0</v>
      </c>
      <c r="BI404" s="143">
        <f>IF(N404="nulová",J404,0)</f>
        <v>0</v>
      </c>
      <c r="BJ404" s="17" t="s">
        <v>81</v>
      </c>
      <c r="BK404" s="143">
        <f>ROUND(I404*H404,2)</f>
        <v>0</v>
      </c>
      <c r="BL404" s="17" t="s">
        <v>1150</v>
      </c>
      <c r="BM404" s="142" t="s">
        <v>9573</v>
      </c>
    </row>
    <row r="405" spans="2:65" s="1" customFormat="1" ht="11.25">
      <c r="B405" s="32"/>
      <c r="D405" s="144" t="s">
        <v>348</v>
      </c>
      <c r="F405" s="145" t="s">
        <v>9574</v>
      </c>
      <c r="I405" s="146"/>
      <c r="L405" s="32"/>
      <c r="M405" s="147"/>
      <c r="T405" s="53"/>
      <c r="AT405" s="17" t="s">
        <v>348</v>
      </c>
      <c r="AU405" s="17" t="s">
        <v>83</v>
      </c>
    </row>
    <row r="406" spans="2:65" s="1" customFormat="1" ht="19.5">
      <c r="B406" s="32"/>
      <c r="D406" s="149" t="s">
        <v>1047</v>
      </c>
      <c r="F406" s="159" t="s">
        <v>9575</v>
      </c>
      <c r="I406" s="146"/>
      <c r="L406" s="32"/>
      <c r="M406" s="147"/>
      <c r="T406" s="53"/>
      <c r="AT406" s="17" t="s">
        <v>1047</v>
      </c>
      <c r="AU406" s="17" t="s">
        <v>83</v>
      </c>
    </row>
    <row r="407" spans="2:65" s="11" customFormat="1" ht="22.9" customHeight="1">
      <c r="B407" s="119"/>
      <c r="D407" s="120" t="s">
        <v>72</v>
      </c>
      <c r="E407" s="129" t="s">
        <v>9576</v>
      </c>
      <c r="F407" s="129" t="s">
        <v>9577</v>
      </c>
      <c r="I407" s="122"/>
      <c r="J407" s="130">
        <f>BK407</f>
        <v>0</v>
      </c>
      <c r="L407" s="119"/>
      <c r="M407" s="124"/>
      <c r="P407" s="125">
        <f>SUM(P408:P412)</f>
        <v>0</v>
      </c>
      <c r="R407" s="125">
        <f>SUM(R408:R412)</f>
        <v>0</v>
      </c>
      <c r="T407" s="126">
        <f>SUM(T408:T412)</f>
        <v>0</v>
      </c>
      <c r="AR407" s="120" t="s">
        <v>383</v>
      </c>
      <c r="AT407" s="127" t="s">
        <v>72</v>
      </c>
      <c r="AU407" s="127" t="s">
        <v>81</v>
      </c>
      <c r="AY407" s="120" t="s">
        <v>339</v>
      </c>
      <c r="BK407" s="128">
        <f>SUM(BK408:BK412)</f>
        <v>0</v>
      </c>
    </row>
    <row r="408" spans="2:65" s="1" customFormat="1" ht="16.5" customHeight="1">
      <c r="B408" s="32"/>
      <c r="C408" s="131" t="s">
        <v>3188</v>
      </c>
      <c r="D408" s="131" t="s">
        <v>342</v>
      </c>
      <c r="E408" s="132" t="s">
        <v>9578</v>
      </c>
      <c r="F408" s="133" t="s">
        <v>9579</v>
      </c>
      <c r="G408" s="134" t="s">
        <v>1149</v>
      </c>
      <c r="H408" s="135">
        <v>1</v>
      </c>
      <c r="I408" s="136"/>
      <c r="J408" s="137">
        <f>ROUND(I408*H408,2)</f>
        <v>0</v>
      </c>
      <c r="K408" s="133" t="s">
        <v>345</v>
      </c>
      <c r="L408" s="32"/>
      <c r="M408" s="138" t="s">
        <v>19</v>
      </c>
      <c r="N408" s="139" t="s">
        <v>44</v>
      </c>
      <c r="P408" s="140">
        <f>O408*H408</f>
        <v>0</v>
      </c>
      <c r="Q408" s="140">
        <v>0</v>
      </c>
      <c r="R408" s="140">
        <f>Q408*H408</f>
        <v>0</v>
      </c>
      <c r="S408" s="140">
        <v>0</v>
      </c>
      <c r="T408" s="141">
        <f>S408*H408</f>
        <v>0</v>
      </c>
      <c r="AR408" s="142" t="s">
        <v>1150</v>
      </c>
      <c r="AT408" s="142" t="s">
        <v>342</v>
      </c>
      <c r="AU408" s="142" t="s">
        <v>83</v>
      </c>
      <c r="AY408" s="17" t="s">
        <v>339</v>
      </c>
      <c r="BE408" s="143">
        <f>IF(N408="základní",J408,0)</f>
        <v>0</v>
      </c>
      <c r="BF408" s="143">
        <f>IF(N408="snížená",J408,0)</f>
        <v>0</v>
      </c>
      <c r="BG408" s="143">
        <f>IF(N408="zákl. přenesená",J408,0)</f>
        <v>0</v>
      </c>
      <c r="BH408" s="143">
        <f>IF(N408="sníž. přenesená",J408,0)</f>
        <v>0</v>
      </c>
      <c r="BI408" s="143">
        <f>IF(N408="nulová",J408,0)</f>
        <v>0</v>
      </c>
      <c r="BJ408" s="17" t="s">
        <v>81</v>
      </c>
      <c r="BK408" s="143">
        <f>ROUND(I408*H408,2)</f>
        <v>0</v>
      </c>
      <c r="BL408" s="17" t="s">
        <v>1150</v>
      </c>
      <c r="BM408" s="142" t="s">
        <v>9580</v>
      </c>
    </row>
    <row r="409" spans="2:65" s="1" customFormat="1" ht="11.25">
      <c r="B409" s="32"/>
      <c r="D409" s="144" t="s">
        <v>348</v>
      </c>
      <c r="F409" s="145" t="s">
        <v>9581</v>
      </c>
      <c r="I409" s="146"/>
      <c r="L409" s="32"/>
      <c r="M409" s="147"/>
      <c r="T409" s="53"/>
      <c r="AT409" s="17" t="s">
        <v>348</v>
      </c>
      <c r="AU409" s="17" t="s">
        <v>83</v>
      </c>
    </row>
    <row r="410" spans="2:65" s="1" customFormat="1" ht="19.5">
      <c r="B410" s="32"/>
      <c r="D410" s="149" t="s">
        <v>1047</v>
      </c>
      <c r="F410" s="159" t="s">
        <v>9582</v>
      </c>
      <c r="I410" s="146"/>
      <c r="L410" s="32"/>
      <c r="M410" s="147"/>
      <c r="T410" s="53"/>
      <c r="AT410" s="17" t="s">
        <v>1047</v>
      </c>
      <c r="AU410" s="17" t="s">
        <v>83</v>
      </c>
    </row>
    <row r="411" spans="2:65" s="1" customFormat="1" ht="16.5" customHeight="1">
      <c r="B411" s="32"/>
      <c r="C411" s="131" t="s">
        <v>3193</v>
      </c>
      <c r="D411" s="131" t="s">
        <v>342</v>
      </c>
      <c r="E411" s="132" t="s">
        <v>9583</v>
      </c>
      <c r="F411" s="133" t="s">
        <v>9584</v>
      </c>
      <c r="G411" s="134" t="s">
        <v>1149</v>
      </c>
      <c r="H411" s="135">
        <v>1</v>
      </c>
      <c r="I411" s="136"/>
      <c r="J411" s="137">
        <f>ROUND(I411*H411,2)</f>
        <v>0</v>
      </c>
      <c r="K411" s="133" t="s">
        <v>345</v>
      </c>
      <c r="L411" s="32"/>
      <c r="M411" s="138" t="s">
        <v>19</v>
      </c>
      <c r="N411" s="139" t="s">
        <v>44</v>
      </c>
      <c r="P411" s="140">
        <f>O411*H411</f>
        <v>0</v>
      </c>
      <c r="Q411" s="140">
        <v>0</v>
      </c>
      <c r="R411" s="140">
        <f>Q411*H411</f>
        <v>0</v>
      </c>
      <c r="S411" s="140">
        <v>0</v>
      </c>
      <c r="T411" s="141">
        <f>S411*H411</f>
        <v>0</v>
      </c>
      <c r="AR411" s="142" t="s">
        <v>1150</v>
      </c>
      <c r="AT411" s="142" t="s">
        <v>342</v>
      </c>
      <c r="AU411" s="142" t="s">
        <v>83</v>
      </c>
      <c r="AY411" s="17" t="s">
        <v>339</v>
      </c>
      <c r="BE411" s="143">
        <f>IF(N411="základní",J411,0)</f>
        <v>0</v>
      </c>
      <c r="BF411" s="143">
        <f>IF(N411="snížená",J411,0)</f>
        <v>0</v>
      </c>
      <c r="BG411" s="143">
        <f>IF(N411="zákl. přenesená",J411,0)</f>
        <v>0</v>
      </c>
      <c r="BH411" s="143">
        <f>IF(N411="sníž. přenesená",J411,0)</f>
        <v>0</v>
      </c>
      <c r="BI411" s="143">
        <f>IF(N411="nulová",J411,0)</f>
        <v>0</v>
      </c>
      <c r="BJ411" s="17" t="s">
        <v>81</v>
      </c>
      <c r="BK411" s="143">
        <f>ROUND(I411*H411,2)</f>
        <v>0</v>
      </c>
      <c r="BL411" s="17" t="s">
        <v>1150</v>
      </c>
      <c r="BM411" s="142" t="s">
        <v>9585</v>
      </c>
    </row>
    <row r="412" spans="2:65" s="1" customFormat="1" ht="11.25">
      <c r="B412" s="32"/>
      <c r="D412" s="144" t="s">
        <v>348</v>
      </c>
      <c r="F412" s="145" t="s">
        <v>9586</v>
      </c>
      <c r="I412" s="146"/>
      <c r="L412" s="32"/>
      <c r="M412" s="147"/>
      <c r="T412" s="53"/>
      <c r="AT412" s="17" t="s">
        <v>348</v>
      </c>
      <c r="AU412" s="17" t="s">
        <v>83</v>
      </c>
    </row>
    <row r="413" spans="2:65" s="11" customFormat="1" ht="22.9" customHeight="1">
      <c r="B413" s="119"/>
      <c r="D413" s="120" t="s">
        <v>72</v>
      </c>
      <c r="E413" s="129" t="s">
        <v>1144</v>
      </c>
      <c r="F413" s="129" t="s">
        <v>1145</v>
      </c>
      <c r="I413" s="122"/>
      <c r="J413" s="130">
        <f>BK413</f>
        <v>0</v>
      </c>
      <c r="L413" s="119"/>
      <c r="M413" s="124"/>
      <c r="P413" s="125">
        <f>SUM(P414:P425)</f>
        <v>0</v>
      </c>
      <c r="R413" s="125">
        <f>SUM(R414:R425)</f>
        <v>0</v>
      </c>
      <c r="T413" s="126">
        <f>SUM(T414:T425)</f>
        <v>0</v>
      </c>
      <c r="AR413" s="120" t="s">
        <v>383</v>
      </c>
      <c r="AT413" s="127" t="s">
        <v>72</v>
      </c>
      <c r="AU413" s="127" t="s">
        <v>81</v>
      </c>
      <c r="AY413" s="120" t="s">
        <v>339</v>
      </c>
      <c r="BK413" s="128">
        <f>SUM(BK414:BK425)</f>
        <v>0</v>
      </c>
    </row>
    <row r="414" spans="2:65" s="1" customFormat="1" ht="16.5" customHeight="1">
      <c r="B414" s="32"/>
      <c r="C414" s="131" t="s">
        <v>3197</v>
      </c>
      <c r="D414" s="131" t="s">
        <v>342</v>
      </c>
      <c r="E414" s="132" t="s">
        <v>9587</v>
      </c>
      <c r="F414" s="133" t="s">
        <v>9588</v>
      </c>
      <c r="G414" s="134" t="s">
        <v>1149</v>
      </c>
      <c r="H414" s="135">
        <v>1</v>
      </c>
      <c r="I414" s="136"/>
      <c r="J414" s="137">
        <f>ROUND(I414*H414,2)</f>
        <v>0</v>
      </c>
      <c r="K414" s="133" t="s">
        <v>345</v>
      </c>
      <c r="L414" s="32"/>
      <c r="M414" s="138" t="s">
        <v>19</v>
      </c>
      <c r="N414" s="139" t="s">
        <v>44</v>
      </c>
      <c r="P414" s="140">
        <f>O414*H414</f>
        <v>0</v>
      </c>
      <c r="Q414" s="140">
        <v>0</v>
      </c>
      <c r="R414" s="140">
        <f>Q414*H414</f>
        <v>0</v>
      </c>
      <c r="S414" s="140">
        <v>0</v>
      </c>
      <c r="T414" s="141">
        <f>S414*H414</f>
        <v>0</v>
      </c>
      <c r="AR414" s="142" t="s">
        <v>1150</v>
      </c>
      <c r="AT414" s="142" t="s">
        <v>342</v>
      </c>
      <c r="AU414" s="142" t="s">
        <v>83</v>
      </c>
      <c r="AY414" s="17" t="s">
        <v>339</v>
      </c>
      <c r="BE414" s="143">
        <f>IF(N414="základní",J414,0)</f>
        <v>0</v>
      </c>
      <c r="BF414" s="143">
        <f>IF(N414="snížená",J414,0)</f>
        <v>0</v>
      </c>
      <c r="BG414" s="143">
        <f>IF(N414="zákl. přenesená",J414,0)</f>
        <v>0</v>
      </c>
      <c r="BH414" s="143">
        <f>IF(N414="sníž. přenesená",J414,0)</f>
        <v>0</v>
      </c>
      <c r="BI414" s="143">
        <f>IF(N414="nulová",J414,0)</f>
        <v>0</v>
      </c>
      <c r="BJ414" s="17" t="s">
        <v>81</v>
      </c>
      <c r="BK414" s="143">
        <f>ROUND(I414*H414,2)</f>
        <v>0</v>
      </c>
      <c r="BL414" s="17" t="s">
        <v>1150</v>
      </c>
      <c r="BM414" s="142" t="s">
        <v>9589</v>
      </c>
    </row>
    <row r="415" spans="2:65" s="1" customFormat="1" ht="11.25">
      <c r="B415" s="32"/>
      <c r="D415" s="144" t="s">
        <v>348</v>
      </c>
      <c r="F415" s="145" t="s">
        <v>9590</v>
      </c>
      <c r="I415" s="146"/>
      <c r="L415" s="32"/>
      <c r="M415" s="147"/>
      <c r="T415" s="53"/>
      <c r="AT415" s="17" t="s">
        <v>348</v>
      </c>
      <c r="AU415" s="17" t="s">
        <v>83</v>
      </c>
    </row>
    <row r="416" spans="2:65" s="1" customFormat="1" ht="16.5" customHeight="1">
      <c r="B416" s="32"/>
      <c r="C416" s="131" t="s">
        <v>3202</v>
      </c>
      <c r="D416" s="131" t="s">
        <v>342</v>
      </c>
      <c r="E416" s="132" t="s">
        <v>9591</v>
      </c>
      <c r="F416" s="133" t="s">
        <v>9592</v>
      </c>
      <c r="G416" s="134" t="s">
        <v>1149</v>
      </c>
      <c r="H416" s="135">
        <v>1</v>
      </c>
      <c r="I416" s="136"/>
      <c r="J416" s="137">
        <f>ROUND(I416*H416,2)</f>
        <v>0</v>
      </c>
      <c r="K416" s="133" t="s">
        <v>345</v>
      </c>
      <c r="L416" s="32"/>
      <c r="M416" s="138" t="s">
        <v>19</v>
      </c>
      <c r="N416" s="139" t="s">
        <v>44</v>
      </c>
      <c r="P416" s="140">
        <f>O416*H416</f>
        <v>0</v>
      </c>
      <c r="Q416" s="140">
        <v>0</v>
      </c>
      <c r="R416" s="140">
        <f>Q416*H416</f>
        <v>0</v>
      </c>
      <c r="S416" s="140">
        <v>0</v>
      </c>
      <c r="T416" s="141">
        <f>S416*H416</f>
        <v>0</v>
      </c>
      <c r="AR416" s="142" t="s">
        <v>1150</v>
      </c>
      <c r="AT416" s="142" t="s">
        <v>342</v>
      </c>
      <c r="AU416" s="142" t="s">
        <v>83</v>
      </c>
      <c r="AY416" s="17" t="s">
        <v>339</v>
      </c>
      <c r="BE416" s="143">
        <f>IF(N416="základní",J416,0)</f>
        <v>0</v>
      </c>
      <c r="BF416" s="143">
        <f>IF(N416="snížená",J416,0)</f>
        <v>0</v>
      </c>
      <c r="BG416" s="143">
        <f>IF(N416="zákl. přenesená",J416,0)</f>
        <v>0</v>
      </c>
      <c r="BH416" s="143">
        <f>IF(N416="sníž. přenesená",J416,0)</f>
        <v>0</v>
      </c>
      <c r="BI416" s="143">
        <f>IF(N416="nulová",J416,0)</f>
        <v>0</v>
      </c>
      <c r="BJ416" s="17" t="s">
        <v>81</v>
      </c>
      <c r="BK416" s="143">
        <f>ROUND(I416*H416,2)</f>
        <v>0</v>
      </c>
      <c r="BL416" s="17" t="s">
        <v>1150</v>
      </c>
      <c r="BM416" s="142" t="s">
        <v>9593</v>
      </c>
    </row>
    <row r="417" spans="2:65" s="1" customFormat="1" ht="11.25">
      <c r="B417" s="32"/>
      <c r="D417" s="144" t="s">
        <v>348</v>
      </c>
      <c r="F417" s="145" t="s">
        <v>9594</v>
      </c>
      <c r="I417" s="146"/>
      <c r="L417" s="32"/>
      <c r="M417" s="147"/>
      <c r="T417" s="53"/>
      <c r="AT417" s="17" t="s">
        <v>348</v>
      </c>
      <c r="AU417" s="17" t="s">
        <v>83</v>
      </c>
    </row>
    <row r="418" spans="2:65" s="1" customFormat="1" ht="19.5">
      <c r="B418" s="32"/>
      <c r="D418" s="149" t="s">
        <v>1047</v>
      </c>
      <c r="F418" s="159" t="s">
        <v>9595</v>
      </c>
      <c r="I418" s="146"/>
      <c r="L418" s="32"/>
      <c r="M418" s="147"/>
      <c r="T418" s="53"/>
      <c r="AT418" s="17" t="s">
        <v>1047</v>
      </c>
      <c r="AU418" s="17" t="s">
        <v>83</v>
      </c>
    </row>
    <row r="419" spans="2:65" s="1" customFormat="1" ht="16.5" customHeight="1">
      <c r="B419" s="32"/>
      <c r="C419" s="131" t="s">
        <v>3207</v>
      </c>
      <c r="D419" s="131" t="s">
        <v>342</v>
      </c>
      <c r="E419" s="132" t="s">
        <v>9022</v>
      </c>
      <c r="F419" s="133" t="s">
        <v>9596</v>
      </c>
      <c r="G419" s="134" t="s">
        <v>212</v>
      </c>
      <c r="H419" s="135">
        <v>1</v>
      </c>
      <c r="I419" s="136"/>
      <c r="J419" s="137">
        <f t="shared" ref="J419:J425" si="90">ROUND(I419*H419,2)</f>
        <v>0</v>
      </c>
      <c r="K419" s="133" t="s">
        <v>2158</v>
      </c>
      <c r="L419" s="32"/>
      <c r="M419" s="138" t="s">
        <v>19</v>
      </c>
      <c r="N419" s="139" t="s">
        <v>44</v>
      </c>
      <c r="P419" s="140">
        <f t="shared" ref="P419:P425" si="91">O419*H419</f>
        <v>0</v>
      </c>
      <c r="Q419" s="140">
        <v>0</v>
      </c>
      <c r="R419" s="140">
        <f t="shared" ref="R419:R425" si="92">Q419*H419</f>
        <v>0</v>
      </c>
      <c r="S419" s="140">
        <v>0</v>
      </c>
      <c r="T419" s="141">
        <f t="shared" ref="T419:T425" si="93">S419*H419</f>
        <v>0</v>
      </c>
      <c r="AR419" s="142" t="s">
        <v>1150</v>
      </c>
      <c r="AT419" s="142" t="s">
        <v>342</v>
      </c>
      <c r="AU419" s="142" t="s">
        <v>83</v>
      </c>
      <c r="AY419" s="17" t="s">
        <v>339</v>
      </c>
      <c r="BE419" s="143">
        <f t="shared" ref="BE419:BE425" si="94">IF(N419="základní",J419,0)</f>
        <v>0</v>
      </c>
      <c r="BF419" s="143">
        <f t="shared" ref="BF419:BF425" si="95">IF(N419="snížená",J419,0)</f>
        <v>0</v>
      </c>
      <c r="BG419" s="143">
        <f t="shared" ref="BG419:BG425" si="96">IF(N419="zákl. přenesená",J419,0)</f>
        <v>0</v>
      </c>
      <c r="BH419" s="143">
        <f t="shared" ref="BH419:BH425" si="97">IF(N419="sníž. přenesená",J419,0)</f>
        <v>0</v>
      </c>
      <c r="BI419" s="143">
        <f t="shared" ref="BI419:BI425" si="98">IF(N419="nulová",J419,0)</f>
        <v>0</v>
      </c>
      <c r="BJ419" s="17" t="s">
        <v>81</v>
      </c>
      <c r="BK419" s="143">
        <f t="shared" ref="BK419:BK425" si="99">ROUND(I419*H419,2)</f>
        <v>0</v>
      </c>
      <c r="BL419" s="17" t="s">
        <v>1150</v>
      </c>
      <c r="BM419" s="142" t="s">
        <v>9597</v>
      </c>
    </row>
    <row r="420" spans="2:65" s="1" customFormat="1" ht="16.5" customHeight="1">
      <c r="B420" s="32"/>
      <c r="C420" s="131" t="s">
        <v>3214</v>
      </c>
      <c r="D420" s="131" t="s">
        <v>342</v>
      </c>
      <c r="E420" s="132" t="s">
        <v>9598</v>
      </c>
      <c r="F420" s="133" t="s">
        <v>9599</v>
      </c>
      <c r="G420" s="134" t="s">
        <v>212</v>
      </c>
      <c r="H420" s="135">
        <v>1</v>
      </c>
      <c r="I420" s="136"/>
      <c r="J420" s="137">
        <f t="shared" si="90"/>
        <v>0</v>
      </c>
      <c r="K420" s="133" t="s">
        <v>2158</v>
      </c>
      <c r="L420" s="32"/>
      <c r="M420" s="138" t="s">
        <v>19</v>
      </c>
      <c r="N420" s="139" t="s">
        <v>44</v>
      </c>
      <c r="P420" s="140">
        <f t="shared" si="91"/>
        <v>0</v>
      </c>
      <c r="Q420" s="140">
        <v>0</v>
      </c>
      <c r="R420" s="140">
        <f t="shared" si="92"/>
        <v>0</v>
      </c>
      <c r="S420" s="140">
        <v>0</v>
      </c>
      <c r="T420" s="141">
        <f t="shared" si="93"/>
        <v>0</v>
      </c>
      <c r="AR420" s="142" t="s">
        <v>1150</v>
      </c>
      <c r="AT420" s="142" t="s">
        <v>342</v>
      </c>
      <c r="AU420" s="142" t="s">
        <v>83</v>
      </c>
      <c r="AY420" s="17" t="s">
        <v>339</v>
      </c>
      <c r="BE420" s="143">
        <f t="shared" si="94"/>
        <v>0</v>
      </c>
      <c r="BF420" s="143">
        <f t="shared" si="95"/>
        <v>0</v>
      </c>
      <c r="BG420" s="143">
        <f t="shared" si="96"/>
        <v>0</v>
      </c>
      <c r="BH420" s="143">
        <f t="shared" si="97"/>
        <v>0</v>
      </c>
      <c r="BI420" s="143">
        <f t="shared" si="98"/>
        <v>0</v>
      </c>
      <c r="BJ420" s="17" t="s">
        <v>81</v>
      </c>
      <c r="BK420" s="143">
        <f t="shared" si="99"/>
        <v>0</v>
      </c>
      <c r="BL420" s="17" t="s">
        <v>1150</v>
      </c>
      <c r="BM420" s="142" t="s">
        <v>9600</v>
      </c>
    </row>
    <row r="421" spans="2:65" s="1" customFormat="1" ht="16.5" customHeight="1">
      <c r="B421" s="32"/>
      <c r="C421" s="131" t="s">
        <v>3220</v>
      </c>
      <c r="D421" s="131" t="s">
        <v>342</v>
      </c>
      <c r="E421" s="132" t="s">
        <v>9601</v>
      </c>
      <c r="F421" s="133" t="s">
        <v>9602</v>
      </c>
      <c r="G421" s="134" t="s">
        <v>1149</v>
      </c>
      <c r="H421" s="135">
        <v>1</v>
      </c>
      <c r="I421" s="136"/>
      <c r="J421" s="137">
        <f t="shared" si="90"/>
        <v>0</v>
      </c>
      <c r="K421" s="133" t="s">
        <v>2158</v>
      </c>
      <c r="L421" s="32"/>
      <c r="M421" s="138" t="s">
        <v>19</v>
      </c>
      <c r="N421" s="139" t="s">
        <v>44</v>
      </c>
      <c r="P421" s="140">
        <f t="shared" si="91"/>
        <v>0</v>
      </c>
      <c r="Q421" s="140">
        <v>0</v>
      </c>
      <c r="R421" s="140">
        <f t="shared" si="92"/>
        <v>0</v>
      </c>
      <c r="S421" s="140">
        <v>0</v>
      </c>
      <c r="T421" s="141">
        <f t="shared" si="93"/>
        <v>0</v>
      </c>
      <c r="AR421" s="142" t="s">
        <v>1150</v>
      </c>
      <c r="AT421" s="142" t="s">
        <v>342</v>
      </c>
      <c r="AU421" s="142" t="s">
        <v>83</v>
      </c>
      <c r="AY421" s="17" t="s">
        <v>339</v>
      </c>
      <c r="BE421" s="143">
        <f t="shared" si="94"/>
        <v>0</v>
      </c>
      <c r="BF421" s="143">
        <f t="shared" si="95"/>
        <v>0</v>
      </c>
      <c r="BG421" s="143">
        <f t="shared" si="96"/>
        <v>0</v>
      </c>
      <c r="BH421" s="143">
        <f t="shared" si="97"/>
        <v>0</v>
      </c>
      <c r="BI421" s="143">
        <f t="shared" si="98"/>
        <v>0</v>
      </c>
      <c r="BJ421" s="17" t="s">
        <v>81</v>
      </c>
      <c r="BK421" s="143">
        <f t="shared" si="99"/>
        <v>0</v>
      </c>
      <c r="BL421" s="17" t="s">
        <v>1150</v>
      </c>
      <c r="BM421" s="142" t="s">
        <v>9603</v>
      </c>
    </row>
    <row r="422" spans="2:65" s="1" customFormat="1" ht="24.2" customHeight="1">
      <c r="B422" s="32"/>
      <c r="C422" s="131" t="s">
        <v>3225</v>
      </c>
      <c r="D422" s="131" t="s">
        <v>342</v>
      </c>
      <c r="E422" s="132" t="s">
        <v>9604</v>
      </c>
      <c r="F422" s="133" t="s">
        <v>9605</v>
      </c>
      <c r="G422" s="134" t="s">
        <v>1149</v>
      </c>
      <c r="H422" s="135">
        <v>1</v>
      </c>
      <c r="I422" s="136"/>
      <c r="J422" s="137">
        <f t="shared" si="90"/>
        <v>0</v>
      </c>
      <c r="K422" s="133" t="s">
        <v>2158</v>
      </c>
      <c r="L422" s="32"/>
      <c r="M422" s="138" t="s">
        <v>19</v>
      </c>
      <c r="N422" s="139" t="s">
        <v>44</v>
      </c>
      <c r="P422" s="140">
        <f t="shared" si="91"/>
        <v>0</v>
      </c>
      <c r="Q422" s="140">
        <v>0</v>
      </c>
      <c r="R422" s="140">
        <f t="shared" si="92"/>
        <v>0</v>
      </c>
      <c r="S422" s="140">
        <v>0</v>
      </c>
      <c r="T422" s="141">
        <f t="shared" si="93"/>
        <v>0</v>
      </c>
      <c r="AR422" s="142" t="s">
        <v>1150</v>
      </c>
      <c r="AT422" s="142" t="s">
        <v>342</v>
      </c>
      <c r="AU422" s="142" t="s">
        <v>83</v>
      </c>
      <c r="AY422" s="17" t="s">
        <v>339</v>
      </c>
      <c r="BE422" s="143">
        <f t="shared" si="94"/>
        <v>0</v>
      </c>
      <c r="BF422" s="143">
        <f t="shared" si="95"/>
        <v>0</v>
      </c>
      <c r="BG422" s="143">
        <f t="shared" si="96"/>
        <v>0</v>
      </c>
      <c r="BH422" s="143">
        <f t="shared" si="97"/>
        <v>0</v>
      </c>
      <c r="BI422" s="143">
        <f t="shared" si="98"/>
        <v>0</v>
      </c>
      <c r="BJ422" s="17" t="s">
        <v>81</v>
      </c>
      <c r="BK422" s="143">
        <f t="shared" si="99"/>
        <v>0</v>
      </c>
      <c r="BL422" s="17" t="s">
        <v>1150</v>
      </c>
      <c r="BM422" s="142" t="s">
        <v>9606</v>
      </c>
    </row>
    <row r="423" spans="2:65" s="1" customFormat="1" ht="37.9" customHeight="1">
      <c r="B423" s="32"/>
      <c r="C423" s="131" t="s">
        <v>3230</v>
      </c>
      <c r="D423" s="131" t="s">
        <v>342</v>
      </c>
      <c r="E423" s="132" t="s">
        <v>9607</v>
      </c>
      <c r="F423" s="133" t="s">
        <v>9608</v>
      </c>
      <c r="G423" s="134" t="s">
        <v>1149</v>
      </c>
      <c r="H423" s="135">
        <v>1</v>
      </c>
      <c r="I423" s="136"/>
      <c r="J423" s="137">
        <f t="shared" si="90"/>
        <v>0</v>
      </c>
      <c r="K423" s="133" t="s">
        <v>2158</v>
      </c>
      <c r="L423" s="32"/>
      <c r="M423" s="138" t="s">
        <v>19</v>
      </c>
      <c r="N423" s="139" t="s">
        <v>44</v>
      </c>
      <c r="P423" s="140">
        <f t="shared" si="91"/>
        <v>0</v>
      </c>
      <c r="Q423" s="140">
        <v>0</v>
      </c>
      <c r="R423" s="140">
        <f t="shared" si="92"/>
        <v>0</v>
      </c>
      <c r="S423" s="140">
        <v>0</v>
      </c>
      <c r="T423" s="141">
        <f t="shared" si="93"/>
        <v>0</v>
      </c>
      <c r="AR423" s="142" t="s">
        <v>1150</v>
      </c>
      <c r="AT423" s="142" t="s">
        <v>342</v>
      </c>
      <c r="AU423" s="142" t="s">
        <v>83</v>
      </c>
      <c r="AY423" s="17" t="s">
        <v>339</v>
      </c>
      <c r="BE423" s="143">
        <f t="shared" si="94"/>
        <v>0</v>
      </c>
      <c r="BF423" s="143">
        <f t="shared" si="95"/>
        <v>0</v>
      </c>
      <c r="BG423" s="143">
        <f t="shared" si="96"/>
        <v>0</v>
      </c>
      <c r="BH423" s="143">
        <f t="shared" si="97"/>
        <v>0</v>
      </c>
      <c r="BI423" s="143">
        <f t="shared" si="98"/>
        <v>0</v>
      </c>
      <c r="BJ423" s="17" t="s">
        <v>81</v>
      </c>
      <c r="BK423" s="143">
        <f t="shared" si="99"/>
        <v>0</v>
      </c>
      <c r="BL423" s="17" t="s">
        <v>1150</v>
      </c>
      <c r="BM423" s="142" t="s">
        <v>9609</v>
      </c>
    </row>
    <row r="424" spans="2:65" s="1" customFormat="1" ht="37.9" customHeight="1">
      <c r="B424" s="32"/>
      <c r="C424" s="131" t="s">
        <v>3237</v>
      </c>
      <c r="D424" s="131" t="s">
        <v>342</v>
      </c>
      <c r="E424" s="132" t="s">
        <v>9610</v>
      </c>
      <c r="F424" s="133" t="s">
        <v>9611</v>
      </c>
      <c r="G424" s="134" t="s">
        <v>1149</v>
      </c>
      <c r="H424" s="135">
        <v>1</v>
      </c>
      <c r="I424" s="136"/>
      <c r="J424" s="137">
        <f t="shared" si="90"/>
        <v>0</v>
      </c>
      <c r="K424" s="133" t="s">
        <v>2158</v>
      </c>
      <c r="L424" s="32"/>
      <c r="M424" s="138" t="s">
        <v>19</v>
      </c>
      <c r="N424" s="139" t="s">
        <v>44</v>
      </c>
      <c r="P424" s="140">
        <f t="shared" si="91"/>
        <v>0</v>
      </c>
      <c r="Q424" s="140">
        <v>0</v>
      </c>
      <c r="R424" s="140">
        <f t="shared" si="92"/>
        <v>0</v>
      </c>
      <c r="S424" s="140">
        <v>0</v>
      </c>
      <c r="T424" s="141">
        <f t="shared" si="93"/>
        <v>0</v>
      </c>
      <c r="AR424" s="142" t="s">
        <v>1150</v>
      </c>
      <c r="AT424" s="142" t="s">
        <v>342</v>
      </c>
      <c r="AU424" s="142" t="s">
        <v>83</v>
      </c>
      <c r="AY424" s="17" t="s">
        <v>339</v>
      </c>
      <c r="BE424" s="143">
        <f t="shared" si="94"/>
        <v>0</v>
      </c>
      <c r="BF424" s="143">
        <f t="shared" si="95"/>
        <v>0</v>
      </c>
      <c r="BG424" s="143">
        <f t="shared" si="96"/>
        <v>0</v>
      </c>
      <c r="BH424" s="143">
        <f t="shared" si="97"/>
        <v>0</v>
      </c>
      <c r="BI424" s="143">
        <f t="shared" si="98"/>
        <v>0</v>
      </c>
      <c r="BJ424" s="17" t="s">
        <v>81</v>
      </c>
      <c r="BK424" s="143">
        <f t="shared" si="99"/>
        <v>0</v>
      </c>
      <c r="BL424" s="17" t="s">
        <v>1150</v>
      </c>
      <c r="BM424" s="142" t="s">
        <v>9612</v>
      </c>
    </row>
    <row r="425" spans="2:65" s="1" customFormat="1" ht="24.2" customHeight="1">
      <c r="B425" s="32"/>
      <c r="C425" s="131" t="s">
        <v>3240</v>
      </c>
      <c r="D425" s="131" t="s">
        <v>342</v>
      </c>
      <c r="E425" s="132" t="s">
        <v>9613</v>
      </c>
      <c r="F425" s="133" t="s">
        <v>9614</v>
      </c>
      <c r="G425" s="134" t="s">
        <v>1149</v>
      </c>
      <c r="H425" s="135">
        <v>1</v>
      </c>
      <c r="I425" s="136"/>
      <c r="J425" s="137">
        <f t="shared" si="90"/>
        <v>0</v>
      </c>
      <c r="K425" s="133" t="s">
        <v>2158</v>
      </c>
      <c r="L425" s="32"/>
      <c r="M425" s="194" t="s">
        <v>19</v>
      </c>
      <c r="N425" s="195" t="s">
        <v>44</v>
      </c>
      <c r="O425" s="161"/>
      <c r="P425" s="196">
        <f t="shared" si="91"/>
        <v>0</v>
      </c>
      <c r="Q425" s="196">
        <v>0</v>
      </c>
      <c r="R425" s="196">
        <f t="shared" si="92"/>
        <v>0</v>
      </c>
      <c r="S425" s="196">
        <v>0</v>
      </c>
      <c r="T425" s="197">
        <f t="shared" si="93"/>
        <v>0</v>
      </c>
      <c r="AR425" s="142" t="s">
        <v>1150</v>
      </c>
      <c r="AT425" s="142" t="s">
        <v>342</v>
      </c>
      <c r="AU425" s="142" t="s">
        <v>83</v>
      </c>
      <c r="AY425" s="17" t="s">
        <v>339</v>
      </c>
      <c r="BE425" s="143">
        <f t="shared" si="94"/>
        <v>0</v>
      </c>
      <c r="BF425" s="143">
        <f t="shared" si="95"/>
        <v>0</v>
      </c>
      <c r="BG425" s="143">
        <f t="shared" si="96"/>
        <v>0</v>
      </c>
      <c r="BH425" s="143">
        <f t="shared" si="97"/>
        <v>0</v>
      </c>
      <c r="BI425" s="143">
        <f t="shared" si="98"/>
        <v>0</v>
      </c>
      <c r="BJ425" s="17" t="s">
        <v>81</v>
      </c>
      <c r="BK425" s="143">
        <f t="shared" si="99"/>
        <v>0</v>
      </c>
      <c r="BL425" s="17" t="s">
        <v>1150</v>
      </c>
      <c r="BM425" s="142" t="s">
        <v>9615</v>
      </c>
    </row>
    <row r="426" spans="2:65" s="1" customFormat="1" ht="6.95" customHeight="1">
      <c r="B426" s="41"/>
      <c r="C426" s="42"/>
      <c r="D426" s="42"/>
      <c r="E426" s="42"/>
      <c r="F426" s="42"/>
      <c r="G426" s="42"/>
      <c r="H426" s="42"/>
      <c r="I426" s="42"/>
      <c r="J426" s="42"/>
      <c r="K426" s="42"/>
      <c r="L426" s="32"/>
    </row>
  </sheetData>
  <sheetProtection algorithmName="SHA-512" hashValue="r8GGdzPQig5zZv1/Xbjud//9F6+VJXFf5HyU9Sc7pJd4yquzHN2sPKZ95HcERN9TgRLyJj+En8nEmStH19mxyQ==" saltValue="0ZNX9DDVWufafLiNLHIIOxyzCl/T4P/+4hNABUy4LsRwYlFfV45fshm/5VLxYQL4SvRpdk2oSiX3Lb3i2ZloWw==" spinCount="100000" sheet="1" objects="1" scenarios="1" formatColumns="0" formatRows="0" autoFilter="0"/>
  <autoFilter ref="C91:K425" xr:uid="{00000000-0009-0000-0000-000006000000}"/>
  <mergeCells count="9">
    <mergeCell ref="E50:H50"/>
    <mergeCell ref="E82:H82"/>
    <mergeCell ref="E84:H84"/>
    <mergeCell ref="L2:V2"/>
    <mergeCell ref="E7:H7"/>
    <mergeCell ref="E9:H9"/>
    <mergeCell ref="E18:H18"/>
    <mergeCell ref="E27:H27"/>
    <mergeCell ref="E48:H48"/>
  </mergeCells>
  <hyperlinks>
    <hyperlink ref="F96" r:id="rId1" xr:uid="{00000000-0004-0000-0600-000000000000}"/>
    <hyperlink ref="F101" r:id="rId2" xr:uid="{00000000-0004-0000-0600-000001000000}"/>
    <hyperlink ref="F111" r:id="rId3" xr:uid="{00000000-0004-0000-0600-000002000000}"/>
    <hyperlink ref="F116" r:id="rId4" xr:uid="{00000000-0004-0000-0600-000003000000}"/>
    <hyperlink ref="F121" r:id="rId5" xr:uid="{00000000-0004-0000-0600-000004000000}"/>
    <hyperlink ref="F129" r:id="rId6" xr:uid="{00000000-0004-0000-0600-000005000000}"/>
    <hyperlink ref="F137" r:id="rId7" xr:uid="{00000000-0004-0000-0600-000006000000}"/>
    <hyperlink ref="F140" r:id="rId8" xr:uid="{00000000-0004-0000-0600-000007000000}"/>
    <hyperlink ref="F142" r:id="rId9" xr:uid="{00000000-0004-0000-0600-000008000000}"/>
    <hyperlink ref="F144" r:id="rId10" xr:uid="{00000000-0004-0000-0600-000009000000}"/>
    <hyperlink ref="F146" r:id="rId11" xr:uid="{00000000-0004-0000-0600-00000A000000}"/>
    <hyperlink ref="F150" r:id="rId12" xr:uid="{00000000-0004-0000-0600-00000B000000}"/>
    <hyperlink ref="F155" r:id="rId13" xr:uid="{00000000-0004-0000-0600-00000C000000}"/>
    <hyperlink ref="F168" r:id="rId14" xr:uid="{00000000-0004-0000-0600-00000D000000}"/>
    <hyperlink ref="F178" r:id="rId15" xr:uid="{00000000-0004-0000-0600-00000E000000}"/>
    <hyperlink ref="F181" r:id="rId16" xr:uid="{00000000-0004-0000-0600-00000F000000}"/>
    <hyperlink ref="F185" r:id="rId17" xr:uid="{00000000-0004-0000-0600-000010000000}"/>
    <hyperlink ref="F188" r:id="rId18" xr:uid="{00000000-0004-0000-0600-000011000000}"/>
    <hyperlink ref="F195" r:id="rId19" xr:uid="{00000000-0004-0000-0600-000012000000}"/>
    <hyperlink ref="F199" r:id="rId20" xr:uid="{00000000-0004-0000-0600-000013000000}"/>
    <hyperlink ref="F208" r:id="rId21" xr:uid="{00000000-0004-0000-0600-000014000000}"/>
    <hyperlink ref="F210" r:id="rId22" xr:uid="{00000000-0004-0000-0600-000015000000}"/>
    <hyperlink ref="F212" r:id="rId23" xr:uid="{00000000-0004-0000-0600-000016000000}"/>
    <hyperlink ref="F216" r:id="rId24" xr:uid="{00000000-0004-0000-0600-000017000000}"/>
    <hyperlink ref="F226" r:id="rId25" xr:uid="{00000000-0004-0000-0600-000018000000}"/>
    <hyperlink ref="F232" r:id="rId26" xr:uid="{00000000-0004-0000-0600-000019000000}"/>
    <hyperlink ref="F236" r:id="rId27" xr:uid="{00000000-0004-0000-0600-00001A000000}"/>
    <hyperlink ref="F242" r:id="rId28" xr:uid="{00000000-0004-0000-0600-00001B000000}"/>
    <hyperlink ref="F281" r:id="rId29" xr:uid="{00000000-0004-0000-0600-00001C000000}"/>
    <hyperlink ref="F287" r:id="rId30" xr:uid="{00000000-0004-0000-0600-00001D000000}"/>
    <hyperlink ref="F292" r:id="rId31" xr:uid="{00000000-0004-0000-0600-00001E000000}"/>
    <hyperlink ref="F300" r:id="rId32" xr:uid="{00000000-0004-0000-0600-00001F000000}"/>
    <hyperlink ref="F305" r:id="rId33" xr:uid="{00000000-0004-0000-0600-000020000000}"/>
    <hyperlink ref="F309" r:id="rId34" xr:uid="{00000000-0004-0000-0600-000021000000}"/>
    <hyperlink ref="F313" r:id="rId35" xr:uid="{00000000-0004-0000-0600-000022000000}"/>
    <hyperlink ref="F320" r:id="rId36" xr:uid="{00000000-0004-0000-0600-000023000000}"/>
    <hyperlink ref="F328" r:id="rId37" xr:uid="{00000000-0004-0000-0600-000024000000}"/>
    <hyperlink ref="F333" r:id="rId38" xr:uid="{00000000-0004-0000-0600-000025000000}"/>
    <hyperlink ref="F336" r:id="rId39" xr:uid="{00000000-0004-0000-0600-000026000000}"/>
    <hyperlink ref="F339" r:id="rId40" xr:uid="{00000000-0004-0000-0600-000027000000}"/>
    <hyperlink ref="F342" r:id="rId41" xr:uid="{00000000-0004-0000-0600-000028000000}"/>
    <hyperlink ref="F350" r:id="rId42" xr:uid="{00000000-0004-0000-0600-000029000000}"/>
    <hyperlink ref="F360" r:id="rId43" xr:uid="{00000000-0004-0000-0600-00002A000000}"/>
    <hyperlink ref="F366" r:id="rId44" xr:uid="{00000000-0004-0000-0600-00002B000000}"/>
    <hyperlink ref="F373" r:id="rId45" xr:uid="{00000000-0004-0000-0600-00002C000000}"/>
    <hyperlink ref="F375" r:id="rId46" xr:uid="{00000000-0004-0000-0600-00002D000000}"/>
    <hyperlink ref="F377" r:id="rId47" xr:uid="{00000000-0004-0000-0600-00002E000000}"/>
    <hyperlink ref="F379" r:id="rId48" xr:uid="{00000000-0004-0000-0600-00002F000000}"/>
    <hyperlink ref="F381" r:id="rId49" xr:uid="{00000000-0004-0000-0600-000030000000}"/>
    <hyperlink ref="F383" r:id="rId50" xr:uid="{00000000-0004-0000-0600-000031000000}"/>
    <hyperlink ref="F385" r:id="rId51" xr:uid="{00000000-0004-0000-0600-000032000000}"/>
    <hyperlink ref="F387" r:id="rId52" xr:uid="{00000000-0004-0000-0600-000033000000}"/>
    <hyperlink ref="F389" r:id="rId53" xr:uid="{00000000-0004-0000-0600-000034000000}"/>
    <hyperlink ref="F391" r:id="rId54" xr:uid="{00000000-0004-0000-0600-000035000000}"/>
    <hyperlink ref="F393" r:id="rId55" xr:uid="{00000000-0004-0000-0600-000036000000}"/>
    <hyperlink ref="F395" r:id="rId56" xr:uid="{00000000-0004-0000-0600-000037000000}"/>
    <hyperlink ref="F397" r:id="rId57" xr:uid="{00000000-0004-0000-0600-000038000000}"/>
    <hyperlink ref="F400" r:id="rId58" xr:uid="{00000000-0004-0000-0600-000039000000}"/>
    <hyperlink ref="F405" r:id="rId59" xr:uid="{00000000-0004-0000-0600-00003A000000}"/>
    <hyperlink ref="F409" r:id="rId60" xr:uid="{00000000-0004-0000-0600-00003B000000}"/>
    <hyperlink ref="F412" r:id="rId61" xr:uid="{00000000-0004-0000-0600-00003C000000}"/>
    <hyperlink ref="F415" r:id="rId62" xr:uid="{00000000-0004-0000-0600-00003D000000}"/>
    <hyperlink ref="F417" r:id="rId63" xr:uid="{00000000-0004-0000-0600-00003E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6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598"/>
  <sheetViews>
    <sheetView showGridLines="0" workbookViewId="0"/>
  </sheetViews>
  <sheetFormatPr defaultRowHeight="12.7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2"/>
      <c r="M2" s="302"/>
      <c r="N2" s="302"/>
      <c r="O2" s="302"/>
      <c r="P2" s="302"/>
      <c r="Q2" s="302"/>
      <c r="R2" s="302"/>
      <c r="S2" s="302"/>
      <c r="T2" s="302"/>
      <c r="U2" s="302"/>
      <c r="V2" s="302"/>
      <c r="AT2" s="17" t="s">
        <v>101</v>
      </c>
    </row>
    <row r="3" spans="2:46" ht="6.95" customHeight="1">
      <c r="B3" s="18"/>
      <c r="C3" s="19"/>
      <c r="D3" s="19"/>
      <c r="E3" s="19"/>
      <c r="F3" s="19"/>
      <c r="G3" s="19"/>
      <c r="H3" s="19"/>
      <c r="I3" s="19"/>
      <c r="J3" s="19"/>
      <c r="K3" s="19"/>
      <c r="L3" s="20"/>
      <c r="AT3" s="17" t="s">
        <v>83</v>
      </c>
    </row>
    <row r="4" spans="2:46" ht="24.95" customHeight="1">
      <c r="B4" s="20"/>
      <c r="D4" s="21" t="s">
        <v>125</v>
      </c>
      <c r="L4" s="20"/>
      <c r="M4" s="86" t="s">
        <v>10</v>
      </c>
      <c r="AT4" s="17" t="s">
        <v>4</v>
      </c>
    </row>
    <row r="5" spans="2:46" ht="6.95" customHeight="1">
      <c r="B5" s="20"/>
      <c r="L5" s="20"/>
    </row>
    <row r="6" spans="2:46" ht="12" customHeight="1">
      <c r="B6" s="20"/>
      <c r="D6" s="27" t="s">
        <v>16</v>
      </c>
      <c r="L6" s="20"/>
    </row>
    <row r="7" spans="2:46" ht="16.5" customHeight="1">
      <c r="B7" s="20"/>
      <c r="E7" s="328" t="str">
        <f>'Rekapitulace stavby'!K6</f>
        <v>Stavební úpravy a přístavba - ZŠ Kolín Sendražice</v>
      </c>
      <c r="F7" s="329"/>
      <c r="G7" s="329"/>
      <c r="H7" s="329"/>
      <c r="L7" s="20"/>
    </row>
    <row r="8" spans="2:46" s="1" customFormat="1" ht="12" customHeight="1">
      <c r="B8" s="32"/>
      <c r="D8" s="27" t="s">
        <v>139</v>
      </c>
      <c r="L8" s="32"/>
    </row>
    <row r="9" spans="2:46" s="1" customFormat="1" ht="16.5" customHeight="1">
      <c r="B9" s="32"/>
      <c r="E9" s="295" t="s">
        <v>9616</v>
      </c>
      <c r="F9" s="330"/>
      <c r="G9" s="330"/>
      <c r="H9" s="330"/>
      <c r="L9" s="32"/>
    </row>
    <row r="10" spans="2:46" s="1" customFormat="1" ht="11.25">
      <c r="B10" s="32"/>
      <c r="L10" s="32"/>
    </row>
    <row r="11" spans="2:46" s="1" customFormat="1" ht="12" customHeight="1">
      <c r="B11" s="32"/>
      <c r="D11" s="27" t="s">
        <v>18</v>
      </c>
      <c r="F11" s="25" t="s">
        <v>19</v>
      </c>
      <c r="I11" s="27" t="s">
        <v>20</v>
      </c>
      <c r="J11" s="25" t="s">
        <v>19</v>
      </c>
      <c r="L11" s="32"/>
    </row>
    <row r="12" spans="2:46" s="1" customFormat="1" ht="12" customHeight="1">
      <c r="B12" s="32"/>
      <c r="D12" s="27" t="s">
        <v>21</v>
      </c>
      <c r="F12" s="25" t="s">
        <v>22</v>
      </c>
      <c r="I12" s="27" t="s">
        <v>23</v>
      </c>
      <c r="J12" s="49" t="str">
        <f>'Rekapitulace stavby'!AN8</f>
        <v>Vyplň údaj</v>
      </c>
      <c r="L12" s="32"/>
    </row>
    <row r="13" spans="2:46" s="1" customFormat="1" ht="10.9" customHeight="1">
      <c r="B13" s="32"/>
      <c r="L13" s="32"/>
    </row>
    <row r="14" spans="2:46" s="1" customFormat="1" ht="12" customHeight="1">
      <c r="B14" s="32"/>
      <c r="D14" s="27" t="s">
        <v>24</v>
      </c>
      <c r="I14" s="27" t="s">
        <v>25</v>
      </c>
      <c r="J14" s="25" t="s">
        <v>19</v>
      </c>
      <c r="L14" s="32"/>
    </row>
    <row r="15" spans="2:46" s="1" customFormat="1" ht="18" customHeight="1">
      <c r="B15" s="32"/>
      <c r="E15" s="25" t="s">
        <v>26</v>
      </c>
      <c r="I15" s="27" t="s">
        <v>27</v>
      </c>
      <c r="J15" s="25" t="s">
        <v>19</v>
      </c>
      <c r="L15" s="32"/>
    </row>
    <row r="16" spans="2:46" s="1" customFormat="1" ht="6.95" customHeight="1">
      <c r="B16" s="32"/>
      <c r="L16" s="32"/>
    </row>
    <row r="17" spans="2:12" s="1" customFormat="1" ht="12" customHeight="1">
      <c r="B17" s="32"/>
      <c r="D17" s="27" t="s">
        <v>28</v>
      </c>
      <c r="I17" s="27" t="s">
        <v>25</v>
      </c>
      <c r="J17" s="28" t="str">
        <f>'Rekapitulace stavby'!AN13</f>
        <v>Vyplň údaj</v>
      </c>
      <c r="L17" s="32"/>
    </row>
    <row r="18" spans="2:12" s="1" customFormat="1" ht="18" customHeight="1">
      <c r="B18" s="32"/>
      <c r="E18" s="331" t="str">
        <f>'Rekapitulace stavby'!E14</f>
        <v>Vyplň údaj</v>
      </c>
      <c r="F18" s="301"/>
      <c r="G18" s="301"/>
      <c r="H18" s="301"/>
      <c r="I18" s="27" t="s">
        <v>27</v>
      </c>
      <c r="J18" s="28" t="str">
        <f>'Rekapitulace stavby'!AN14</f>
        <v>Vyplň údaj</v>
      </c>
      <c r="L18" s="32"/>
    </row>
    <row r="19" spans="2:12" s="1" customFormat="1" ht="6.95" customHeight="1">
      <c r="B19" s="32"/>
      <c r="L19" s="32"/>
    </row>
    <row r="20" spans="2:12" s="1" customFormat="1" ht="12" customHeight="1">
      <c r="B20" s="32"/>
      <c r="D20" s="27" t="s">
        <v>30</v>
      </c>
      <c r="I20" s="27" t="s">
        <v>25</v>
      </c>
      <c r="J20" s="25" t="s">
        <v>31</v>
      </c>
      <c r="L20" s="32"/>
    </row>
    <row r="21" spans="2:12" s="1" customFormat="1" ht="18" customHeight="1">
      <c r="B21" s="32"/>
      <c r="E21" s="25" t="s">
        <v>32</v>
      </c>
      <c r="I21" s="27" t="s">
        <v>27</v>
      </c>
      <c r="J21" s="25" t="s">
        <v>33</v>
      </c>
      <c r="L21" s="32"/>
    </row>
    <row r="22" spans="2:12" s="1" customFormat="1" ht="6.95" customHeight="1">
      <c r="B22" s="32"/>
      <c r="L22" s="32"/>
    </row>
    <row r="23" spans="2:12" s="1" customFormat="1" ht="12" customHeight="1">
      <c r="B23" s="32"/>
      <c r="D23" s="27" t="s">
        <v>35</v>
      </c>
      <c r="I23" s="27" t="s">
        <v>25</v>
      </c>
      <c r="J23" s="25" t="str">
        <f>IF('Rekapitulace stavby'!AN19="","",'Rekapitulace stavby'!AN19)</f>
        <v/>
      </c>
      <c r="L23" s="32"/>
    </row>
    <row r="24" spans="2:12" s="1" customFormat="1" ht="18" customHeight="1">
      <c r="B24" s="32"/>
      <c r="E24" s="25" t="str">
        <f>IF('Rekapitulace stavby'!E20="","",'Rekapitulace stavby'!E20)</f>
        <v xml:space="preserve"> </v>
      </c>
      <c r="I24" s="27" t="s">
        <v>27</v>
      </c>
      <c r="J24" s="25" t="str">
        <f>IF('Rekapitulace stavby'!AN20="","",'Rekapitulace stavby'!AN20)</f>
        <v/>
      </c>
      <c r="L24" s="32"/>
    </row>
    <row r="25" spans="2:12" s="1" customFormat="1" ht="6.95" customHeight="1">
      <c r="B25" s="32"/>
      <c r="L25" s="32"/>
    </row>
    <row r="26" spans="2:12" s="1" customFormat="1" ht="12" customHeight="1">
      <c r="B26" s="32"/>
      <c r="D26" s="27" t="s">
        <v>37</v>
      </c>
      <c r="L26" s="32"/>
    </row>
    <row r="27" spans="2:12" s="7" customFormat="1" ht="16.5" customHeight="1">
      <c r="B27" s="87"/>
      <c r="E27" s="306" t="s">
        <v>19</v>
      </c>
      <c r="F27" s="306"/>
      <c r="G27" s="306"/>
      <c r="H27" s="306"/>
      <c r="L27" s="87"/>
    </row>
    <row r="28" spans="2:12" s="1" customFormat="1" ht="6.95" customHeight="1">
      <c r="B28" s="32"/>
      <c r="L28" s="32"/>
    </row>
    <row r="29" spans="2:12" s="1" customFormat="1" ht="6.95" customHeight="1">
      <c r="B29" s="32"/>
      <c r="D29" s="50"/>
      <c r="E29" s="50"/>
      <c r="F29" s="50"/>
      <c r="G29" s="50"/>
      <c r="H29" s="50"/>
      <c r="I29" s="50"/>
      <c r="J29" s="50"/>
      <c r="K29" s="50"/>
      <c r="L29" s="32"/>
    </row>
    <row r="30" spans="2:12" s="1" customFormat="1" ht="25.35" customHeight="1">
      <c r="B30" s="32"/>
      <c r="D30" s="89" t="s">
        <v>39</v>
      </c>
      <c r="J30" s="63">
        <f>ROUND(J88, 2)</f>
        <v>0</v>
      </c>
      <c r="L30" s="32"/>
    </row>
    <row r="31" spans="2:12" s="1" customFormat="1" ht="6.95" customHeight="1">
      <c r="B31" s="32"/>
      <c r="D31" s="50"/>
      <c r="E31" s="50"/>
      <c r="F31" s="50"/>
      <c r="G31" s="50"/>
      <c r="H31" s="50"/>
      <c r="I31" s="50"/>
      <c r="J31" s="50"/>
      <c r="K31" s="50"/>
      <c r="L31" s="32"/>
    </row>
    <row r="32" spans="2:12" s="1" customFormat="1" ht="14.45" customHeight="1">
      <c r="B32" s="32"/>
      <c r="F32" s="35" t="s">
        <v>41</v>
      </c>
      <c r="I32" s="35" t="s">
        <v>40</v>
      </c>
      <c r="J32" s="35" t="s">
        <v>42</v>
      </c>
      <c r="L32" s="32"/>
    </row>
    <row r="33" spans="2:12" s="1" customFormat="1" ht="14.45" customHeight="1">
      <c r="B33" s="32"/>
      <c r="D33" s="52" t="s">
        <v>43</v>
      </c>
      <c r="E33" s="27" t="s">
        <v>44</v>
      </c>
      <c r="F33" s="90">
        <f>ROUND((SUM(BE88:BE597)),  2)</f>
        <v>0</v>
      </c>
      <c r="I33" s="91">
        <v>0.21</v>
      </c>
      <c r="J33" s="90">
        <f>ROUND(((SUM(BE88:BE597))*I33),  2)</f>
        <v>0</v>
      </c>
      <c r="L33" s="32"/>
    </row>
    <row r="34" spans="2:12" s="1" customFormat="1" ht="14.45" customHeight="1">
      <c r="B34" s="32"/>
      <c r="E34" s="27" t="s">
        <v>45</v>
      </c>
      <c r="F34" s="90">
        <f>ROUND((SUM(BF88:BF597)),  2)</f>
        <v>0</v>
      </c>
      <c r="I34" s="91">
        <v>0.12</v>
      </c>
      <c r="J34" s="90">
        <f>ROUND(((SUM(BF88:BF597))*I34),  2)</f>
        <v>0</v>
      </c>
      <c r="L34" s="32"/>
    </row>
    <row r="35" spans="2:12" s="1" customFormat="1" ht="14.45" hidden="1" customHeight="1">
      <c r="B35" s="32"/>
      <c r="E35" s="27" t="s">
        <v>46</v>
      </c>
      <c r="F35" s="90">
        <f>ROUND((SUM(BG88:BG597)),  2)</f>
        <v>0</v>
      </c>
      <c r="I35" s="91">
        <v>0.21</v>
      </c>
      <c r="J35" s="90">
        <f>0</f>
        <v>0</v>
      </c>
      <c r="L35" s="32"/>
    </row>
    <row r="36" spans="2:12" s="1" customFormat="1" ht="14.45" hidden="1" customHeight="1">
      <c r="B36" s="32"/>
      <c r="E36" s="27" t="s">
        <v>47</v>
      </c>
      <c r="F36" s="90">
        <f>ROUND((SUM(BH88:BH597)),  2)</f>
        <v>0</v>
      </c>
      <c r="I36" s="91">
        <v>0.12</v>
      </c>
      <c r="J36" s="90">
        <f>0</f>
        <v>0</v>
      </c>
      <c r="L36" s="32"/>
    </row>
    <row r="37" spans="2:12" s="1" customFormat="1" ht="14.45" hidden="1" customHeight="1">
      <c r="B37" s="32"/>
      <c r="E37" s="27" t="s">
        <v>48</v>
      </c>
      <c r="F37" s="90">
        <f>ROUND((SUM(BI88:BI597)),  2)</f>
        <v>0</v>
      </c>
      <c r="I37" s="91">
        <v>0</v>
      </c>
      <c r="J37" s="90">
        <f>0</f>
        <v>0</v>
      </c>
      <c r="L37" s="32"/>
    </row>
    <row r="38" spans="2:12" s="1" customFormat="1" ht="6.95" customHeight="1">
      <c r="B38" s="32"/>
      <c r="L38" s="32"/>
    </row>
    <row r="39" spans="2:12" s="1" customFormat="1" ht="25.35" customHeight="1">
      <c r="B39" s="32"/>
      <c r="C39" s="92"/>
      <c r="D39" s="93" t="s">
        <v>49</v>
      </c>
      <c r="E39" s="54"/>
      <c r="F39" s="54"/>
      <c r="G39" s="94" t="s">
        <v>50</v>
      </c>
      <c r="H39" s="95" t="s">
        <v>51</v>
      </c>
      <c r="I39" s="54"/>
      <c r="J39" s="96">
        <f>SUM(J30:J37)</f>
        <v>0</v>
      </c>
      <c r="K39" s="97"/>
      <c r="L39" s="32"/>
    </row>
    <row r="40" spans="2:12" s="1" customFormat="1" ht="14.45" customHeight="1">
      <c r="B40" s="41"/>
      <c r="C40" s="42"/>
      <c r="D40" s="42"/>
      <c r="E40" s="42"/>
      <c r="F40" s="42"/>
      <c r="G40" s="42"/>
      <c r="H40" s="42"/>
      <c r="I40" s="42"/>
      <c r="J40" s="42"/>
      <c r="K40" s="42"/>
      <c r="L40" s="32"/>
    </row>
    <row r="44" spans="2:12" s="1" customFormat="1" ht="6.95" customHeight="1">
      <c r="B44" s="43"/>
      <c r="C44" s="44"/>
      <c r="D44" s="44"/>
      <c r="E44" s="44"/>
      <c r="F44" s="44"/>
      <c r="G44" s="44"/>
      <c r="H44" s="44"/>
      <c r="I44" s="44"/>
      <c r="J44" s="44"/>
      <c r="K44" s="44"/>
      <c r="L44" s="32"/>
    </row>
    <row r="45" spans="2:12" s="1" customFormat="1" ht="24.95" customHeight="1">
      <c r="B45" s="32"/>
      <c r="C45" s="21" t="s">
        <v>252</v>
      </c>
      <c r="L45" s="32"/>
    </row>
    <row r="46" spans="2:12" s="1" customFormat="1" ht="6.95" customHeight="1">
      <c r="B46" s="32"/>
      <c r="L46" s="32"/>
    </row>
    <row r="47" spans="2:12" s="1" customFormat="1" ht="12" customHeight="1">
      <c r="B47" s="32"/>
      <c r="C47" s="27" t="s">
        <v>16</v>
      </c>
      <c r="L47" s="32"/>
    </row>
    <row r="48" spans="2:12" s="1" customFormat="1" ht="16.5" customHeight="1">
      <c r="B48" s="32"/>
      <c r="E48" s="328" t="str">
        <f>E7</f>
        <v>Stavební úpravy a přístavba - ZŠ Kolín Sendražice</v>
      </c>
      <c r="F48" s="329"/>
      <c r="G48" s="329"/>
      <c r="H48" s="329"/>
      <c r="L48" s="32"/>
    </row>
    <row r="49" spans="2:47" s="1" customFormat="1" ht="12" customHeight="1">
      <c r="B49" s="32"/>
      <c r="C49" s="27" t="s">
        <v>139</v>
      </c>
      <c r="L49" s="32"/>
    </row>
    <row r="50" spans="2:47" s="1" customFormat="1" ht="16.5" customHeight="1">
      <c r="B50" s="32"/>
      <c r="E50" s="295" t="str">
        <f>E9</f>
        <v>D.1.07 - Slaboproudé elektroinstalace</v>
      </c>
      <c r="F50" s="330"/>
      <c r="G50" s="330"/>
      <c r="H50" s="330"/>
      <c r="L50" s="32"/>
    </row>
    <row r="51" spans="2:47" s="1" customFormat="1" ht="6.95" customHeight="1">
      <c r="B51" s="32"/>
      <c r="L51" s="32"/>
    </row>
    <row r="52" spans="2:47" s="1" customFormat="1" ht="12" customHeight="1">
      <c r="B52" s="32"/>
      <c r="C52" s="27" t="s">
        <v>21</v>
      </c>
      <c r="F52" s="25" t="str">
        <f>F12</f>
        <v>Hlavní 210, 280 02 Kolín – Sendražice</v>
      </c>
      <c r="I52" s="27" t="s">
        <v>23</v>
      </c>
      <c r="J52" s="49" t="str">
        <f>IF(J12="","",J12)</f>
        <v>Vyplň údaj</v>
      </c>
      <c r="L52" s="32"/>
    </row>
    <row r="53" spans="2:47" s="1" customFormat="1" ht="6.95" customHeight="1">
      <c r="B53" s="32"/>
      <c r="L53" s="32"/>
    </row>
    <row r="54" spans="2:47" s="1" customFormat="1" ht="15.2" customHeight="1">
      <c r="B54" s="32"/>
      <c r="C54" s="27" t="s">
        <v>24</v>
      </c>
      <c r="F54" s="25" t="str">
        <f>E15</f>
        <v>Město Kolín, Karlovo náměstí 18, 280 12 Kolín</v>
      </c>
      <c r="I54" s="27" t="s">
        <v>30</v>
      </c>
      <c r="J54" s="30" t="str">
        <f>E21</f>
        <v>APRIS s.r.o</v>
      </c>
      <c r="L54" s="32"/>
    </row>
    <row r="55" spans="2:47" s="1" customFormat="1" ht="15.2" customHeight="1">
      <c r="B55" s="32"/>
      <c r="C55" s="27" t="s">
        <v>28</v>
      </c>
      <c r="F55" s="25" t="str">
        <f>IF(E18="","",E18)</f>
        <v>Vyplň údaj</v>
      </c>
      <c r="I55" s="27" t="s">
        <v>35</v>
      </c>
      <c r="J55" s="30" t="str">
        <f>E24</f>
        <v xml:space="preserve"> </v>
      </c>
      <c r="L55" s="32"/>
    </row>
    <row r="56" spans="2:47" s="1" customFormat="1" ht="10.35" customHeight="1">
      <c r="B56" s="32"/>
      <c r="L56" s="32"/>
    </row>
    <row r="57" spans="2:47" s="1" customFormat="1" ht="29.25" customHeight="1">
      <c r="B57" s="32"/>
      <c r="C57" s="98" t="s">
        <v>287</v>
      </c>
      <c r="D57" s="92"/>
      <c r="E57" s="92"/>
      <c r="F57" s="92"/>
      <c r="G57" s="92"/>
      <c r="H57" s="92"/>
      <c r="I57" s="92"/>
      <c r="J57" s="99" t="s">
        <v>288</v>
      </c>
      <c r="K57" s="92"/>
      <c r="L57" s="32"/>
    </row>
    <row r="58" spans="2:47" s="1" customFormat="1" ht="10.35" customHeight="1">
      <c r="B58" s="32"/>
      <c r="L58" s="32"/>
    </row>
    <row r="59" spans="2:47" s="1" customFormat="1" ht="22.9" customHeight="1">
      <c r="B59" s="32"/>
      <c r="C59" s="100" t="s">
        <v>71</v>
      </c>
      <c r="J59" s="63">
        <f>J88</f>
        <v>0</v>
      </c>
      <c r="L59" s="32"/>
      <c r="AU59" s="17" t="s">
        <v>295</v>
      </c>
    </row>
    <row r="60" spans="2:47" s="8" customFormat="1" ht="24.95" customHeight="1">
      <c r="B60" s="101"/>
      <c r="D60" s="102" t="s">
        <v>9617</v>
      </c>
      <c r="E60" s="103"/>
      <c r="F60" s="103"/>
      <c r="G60" s="103"/>
      <c r="H60" s="103"/>
      <c r="I60" s="103"/>
      <c r="J60" s="104">
        <f>J89</f>
        <v>0</v>
      </c>
      <c r="L60" s="101"/>
    </row>
    <row r="61" spans="2:47" s="8" customFormat="1" ht="24.95" customHeight="1">
      <c r="B61" s="101"/>
      <c r="D61" s="102" t="s">
        <v>9618</v>
      </c>
      <c r="E61" s="103"/>
      <c r="F61" s="103"/>
      <c r="G61" s="103"/>
      <c r="H61" s="103"/>
      <c r="I61" s="103"/>
      <c r="J61" s="104">
        <f>J180</f>
        <v>0</v>
      </c>
      <c r="L61" s="101"/>
    </row>
    <row r="62" spans="2:47" s="8" customFormat="1" ht="24.95" customHeight="1">
      <c r="B62" s="101"/>
      <c r="D62" s="102" t="s">
        <v>9619</v>
      </c>
      <c r="E62" s="103"/>
      <c r="F62" s="103"/>
      <c r="G62" s="103"/>
      <c r="H62" s="103"/>
      <c r="I62" s="103"/>
      <c r="J62" s="104">
        <f>J205</f>
        <v>0</v>
      </c>
      <c r="L62" s="101"/>
    </row>
    <row r="63" spans="2:47" s="8" customFormat="1" ht="24.95" customHeight="1">
      <c r="B63" s="101"/>
      <c r="D63" s="102" t="s">
        <v>9620</v>
      </c>
      <c r="E63" s="103"/>
      <c r="F63" s="103"/>
      <c r="G63" s="103"/>
      <c r="H63" s="103"/>
      <c r="I63" s="103"/>
      <c r="J63" s="104">
        <f>J278</f>
        <v>0</v>
      </c>
      <c r="L63" s="101"/>
    </row>
    <row r="64" spans="2:47" s="8" customFormat="1" ht="24.95" customHeight="1">
      <c r="B64" s="101"/>
      <c r="D64" s="102" t="s">
        <v>9621</v>
      </c>
      <c r="E64" s="103"/>
      <c r="F64" s="103"/>
      <c r="G64" s="103"/>
      <c r="H64" s="103"/>
      <c r="I64" s="103"/>
      <c r="J64" s="104">
        <f>J384</f>
        <v>0</v>
      </c>
      <c r="L64" s="101"/>
    </row>
    <row r="65" spans="2:12" s="8" customFormat="1" ht="24.95" customHeight="1">
      <c r="B65" s="101"/>
      <c r="D65" s="102" t="s">
        <v>9622</v>
      </c>
      <c r="E65" s="103"/>
      <c r="F65" s="103"/>
      <c r="G65" s="103"/>
      <c r="H65" s="103"/>
      <c r="I65" s="103"/>
      <c r="J65" s="104">
        <f>J427</f>
        <v>0</v>
      </c>
      <c r="L65" s="101"/>
    </row>
    <row r="66" spans="2:12" s="8" customFormat="1" ht="24.95" customHeight="1">
      <c r="B66" s="101"/>
      <c r="D66" s="102" t="s">
        <v>9623</v>
      </c>
      <c r="E66" s="103"/>
      <c r="F66" s="103"/>
      <c r="G66" s="103"/>
      <c r="H66" s="103"/>
      <c r="I66" s="103"/>
      <c r="J66" s="104">
        <f>J449</f>
        <v>0</v>
      </c>
      <c r="L66" s="101"/>
    </row>
    <row r="67" spans="2:12" s="8" customFormat="1" ht="24.95" customHeight="1">
      <c r="B67" s="101"/>
      <c r="D67" s="102" t="s">
        <v>9624</v>
      </c>
      <c r="E67" s="103"/>
      <c r="F67" s="103"/>
      <c r="G67" s="103"/>
      <c r="H67" s="103"/>
      <c r="I67" s="103"/>
      <c r="J67" s="104">
        <f>J507</f>
        <v>0</v>
      </c>
      <c r="L67" s="101"/>
    </row>
    <row r="68" spans="2:12" s="8" customFormat="1" ht="24.95" customHeight="1">
      <c r="B68" s="101"/>
      <c r="D68" s="102" t="s">
        <v>9625</v>
      </c>
      <c r="E68" s="103"/>
      <c r="F68" s="103"/>
      <c r="G68" s="103"/>
      <c r="H68" s="103"/>
      <c r="I68" s="103"/>
      <c r="J68" s="104">
        <f>J556</f>
        <v>0</v>
      </c>
      <c r="L68" s="101"/>
    </row>
    <row r="69" spans="2:12" s="1" customFormat="1" ht="21.75" customHeight="1">
      <c r="B69" s="32"/>
      <c r="L69" s="32"/>
    </row>
    <row r="70" spans="2:12" s="1" customFormat="1" ht="6.95" customHeight="1">
      <c r="B70" s="41"/>
      <c r="C70" s="42"/>
      <c r="D70" s="42"/>
      <c r="E70" s="42"/>
      <c r="F70" s="42"/>
      <c r="G70" s="42"/>
      <c r="H70" s="42"/>
      <c r="I70" s="42"/>
      <c r="J70" s="42"/>
      <c r="K70" s="42"/>
      <c r="L70" s="32"/>
    </row>
    <row r="74" spans="2:12" s="1" customFormat="1" ht="6.95" customHeight="1">
      <c r="B74" s="43"/>
      <c r="C74" s="44"/>
      <c r="D74" s="44"/>
      <c r="E74" s="44"/>
      <c r="F74" s="44"/>
      <c r="G74" s="44"/>
      <c r="H74" s="44"/>
      <c r="I74" s="44"/>
      <c r="J74" s="44"/>
      <c r="K74" s="44"/>
      <c r="L74" s="32"/>
    </row>
    <row r="75" spans="2:12" s="1" customFormat="1" ht="24.95" customHeight="1">
      <c r="B75" s="32"/>
      <c r="C75" s="21" t="s">
        <v>324</v>
      </c>
      <c r="L75" s="32"/>
    </row>
    <row r="76" spans="2:12" s="1" customFormat="1" ht="6.95" customHeight="1">
      <c r="B76" s="32"/>
      <c r="L76" s="32"/>
    </row>
    <row r="77" spans="2:12" s="1" customFormat="1" ht="12" customHeight="1">
      <c r="B77" s="32"/>
      <c r="C77" s="27" t="s">
        <v>16</v>
      </c>
      <c r="L77" s="32"/>
    </row>
    <row r="78" spans="2:12" s="1" customFormat="1" ht="16.5" customHeight="1">
      <c r="B78" s="32"/>
      <c r="E78" s="328" t="str">
        <f>E7</f>
        <v>Stavební úpravy a přístavba - ZŠ Kolín Sendražice</v>
      </c>
      <c r="F78" s="329"/>
      <c r="G78" s="329"/>
      <c r="H78" s="329"/>
      <c r="L78" s="32"/>
    </row>
    <row r="79" spans="2:12" s="1" customFormat="1" ht="12" customHeight="1">
      <c r="B79" s="32"/>
      <c r="C79" s="27" t="s">
        <v>139</v>
      </c>
      <c r="L79" s="32"/>
    </row>
    <row r="80" spans="2:12" s="1" customFormat="1" ht="16.5" customHeight="1">
      <c r="B80" s="32"/>
      <c r="E80" s="295" t="str">
        <f>E9</f>
        <v>D.1.07 - Slaboproudé elektroinstalace</v>
      </c>
      <c r="F80" s="330"/>
      <c r="G80" s="330"/>
      <c r="H80" s="330"/>
      <c r="L80" s="32"/>
    </row>
    <row r="81" spans="2:65" s="1" customFormat="1" ht="6.95" customHeight="1">
      <c r="B81" s="32"/>
      <c r="L81" s="32"/>
    </row>
    <row r="82" spans="2:65" s="1" customFormat="1" ht="12" customHeight="1">
      <c r="B82" s="32"/>
      <c r="C82" s="27" t="s">
        <v>21</v>
      </c>
      <c r="F82" s="25" t="str">
        <f>F12</f>
        <v>Hlavní 210, 280 02 Kolín – Sendražice</v>
      </c>
      <c r="I82" s="27" t="s">
        <v>23</v>
      </c>
      <c r="J82" s="49" t="str">
        <f>IF(J12="","",J12)</f>
        <v>Vyplň údaj</v>
      </c>
      <c r="L82" s="32"/>
    </row>
    <row r="83" spans="2:65" s="1" customFormat="1" ht="6.95" customHeight="1">
      <c r="B83" s="32"/>
      <c r="L83" s="32"/>
    </row>
    <row r="84" spans="2:65" s="1" customFormat="1" ht="15.2" customHeight="1">
      <c r="B84" s="32"/>
      <c r="C84" s="27" t="s">
        <v>24</v>
      </c>
      <c r="F84" s="25" t="str">
        <f>E15</f>
        <v>Město Kolín, Karlovo náměstí 18, 280 12 Kolín</v>
      </c>
      <c r="I84" s="27" t="s">
        <v>30</v>
      </c>
      <c r="J84" s="30" t="str">
        <f>E21</f>
        <v>APRIS s.r.o</v>
      </c>
      <c r="L84" s="32"/>
    </row>
    <row r="85" spans="2:65" s="1" customFormat="1" ht="15.2" customHeight="1">
      <c r="B85" s="32"/>
      <c r="C85" s="27" t="s">
        <v>28</v>
      </c>
      <c r="F85" s="25" t="str">
        <f>IF(E18="","",E18)</f>
        <v>Vyplň údaj</v>
      </c>
      <c r="I85" s="27" t="s">
        <v>35</v>
      </c>
      <c r="J85" s="30" t="str">
        <f>E24</f>
        <v xml:space="preserve"> </v>
      </c>
      <c r="L85" s="32"/>
    </row>
    <row r="86" spans="2:65" s="1" customFormat="1" ht="10.35" customHeight="1">
      <c r="B86" s="32"/>
      <c r="L86" s="32"/>
    </row>
    <row r="87" spans="2:65" s="10" customFormat="1" ht="29.25" customHeight="1">
      <c r="B87" s="111"/>
      <c r="C87" s="112" t="s">
        <v>325</v>
      </c>
      <c r="D87" s="113" t="s">
        <v>58</v>
      </c>
      <c r="E87" s="113" t="s">
        <v>54</v>
      </c>
      <c r="F87" s="113" t="s">
        <v>55</v>
      </c>
      <c r="G87" s="113" t="s">
        <v>326</v>
      </c>
      <c r="H87" s="113" t="s">
        <v>327</v>
      </c>
      <c r="I87" s="113" t="s">
        <v>328</v>
      </c>
      <c r="J87" s="113" t="s">
        <v>288</v>
      </c>
      <c r="K87" s="114" t="s">
        <v>329</v>
      </c>
      <c r="L87" s="111"/>
      <c r="M87" s="56" t="s">
        <v>19</v>
      </c>
      <c r="N87" s="57" t="s">
        <v>43</v>
      </c>
      <c r="O87" s="57" t="s">
        <v>330</v>
      </c>
      <c r="P87" s="57" t="s">
        <v>331</v>
      </c>
      <c r="Q87" s="57" t="s">
        <v>332</v>
      </c>
      <c r="R87" s="57" t="s">
        <v>333</v>
      </c>
      <c r="S87" s="57" t="s">
        <v>334</v>
      </c>
      <c r="T87" s="58" t="s">
        <v>335</v>
      </c>
    </row>
    <row r="88" spans="2:65" s="1" customFormat="1" ht="22.9" customHeight="1">
      <c r="B88" s="32"/>
      <c r="C88" s="61" t="s">
        <v>336</v>
      </c>
      <c r="J88" s="115">
        <f>BK88</f>
        <v>0</v>
      </c>
      <c r="L88" s="32"/>
      <c r="M88" s="59"/>
      <c r="N88" s="50"/>
      <c r="O88" s="50"/>
      <c r="P88" s="116">
        <f>P89+P180+P205+P278+P384+P427+P449+P507+P556</f>
        <v>0</v>
      </c>
      <c r="Q88" s="50"/>
      <c r="R88" s="116">
        <f>R89+R180+R205+R278+R384+R427+R449+R507+R556</f>
        <v>0</v>
      </c>
      <c r="S88" s="50"/>
      <c r="T88" s="117">
        <f>T89+T180+T205+T278+T384+T427+T449+T507+T556</f>
        <v>0</v>
      </c>
      <c r="AT88" s="17" t="s">
        <v>72</v>
      </c>
      <c r="AU88" s="17" t="s">
        <v>295</v>
      </c>
      <c r="BK88" s="118">
        <f>BK89+BK180+BK205+BK278+BK384+BK427+BK449+BK507+BK556</f>
        <v>0</v>
      </c>
    </row>
    <row r="89" spans="2:65" s="11" customFormat="1" ht="25.9" customHeight="1">
      <c r="B89" s="119"/>
      <c r="D89" s="120" t="s">
        <v>72</v>
      </c>
      <c r="E89" s="121" t="s">
        <v>9626</v>
      </c>
      <c r="F89" s="121" t="s">
        <v>9627</v>
      </c>
      <c r="I89" s="122"/>
      <c r="J89" s="123">
        <f>BK89</f>
        <v>0</v>
      </c>
      <c r="L89" s="119"/>
      <c r="M89" s="124"/>
      <c r="P89" s="125">
        <f>SUM(P90:P179)</f>
        <v>0</v>
      </c>
      <c r="R89" s="125">
        <f>SUM(R90:R179)</f>
        <v>0</v>
      </c>
      <c r="T89" s="126">
        <f>SUM(T90:T179)</f>
        <v>0</v>
      </c>
      <c r="AR89" s="120" t="s">
        <v>81</v>
      </c>
      <c r="AT89" s="127" t="s">
        <v>72</v>
      </c>
      <c r="AU89" s="127" t="s">
        <v>73</v>
      </c>
      <c r="AY89" s="120" t="s">
        <v>339</v>
      </c>
      <c r="BK89" s="128">
        <f>SUM(BK90:BK179)</f>
        <v>0</v>
      </c>
    </row>
    <row r="90" spans="2:65" s="1" customFormat="1" ht="16.5" customHeight="1">
      <c r="B90" s="32"/>
      <c r="C90" s="131" t="s">
        <v>81</v>
      </c>
      <c r="D90" s="131" t="s">
        <v>342</v>
      </c>
      <c r="E90" s="132" t="s">
        <v>9628</v>
      </c>
      <c r="F90" s="133" t="s">
        <v>9629</v>
      </c>
      <c r="G90" s="134" t="s">
        <v>212</v>
      </c>
      <c r="H90" s="135">
        <v>1</v>
      </c>
      <c r="I90" s="136"/>
      <c r="J90" s="137">
        <f>ROUND(I90*H90,2)</f>
        <v>0</v>
      </c>
      <c r="K90" s="133" t="s">
        <v>345</v>
      </c>
      <c r="L90" s="32"/>
      <c r="M90" s="138" t="s">
        <v>19</v>
      </c>
      <c r="N90" s="139" t="s">
        <v>44</v>
      </c>
      <c r="P90" s="140">
        <f>O90*H90</f>
        <v>0</v>
      </c>
      <c r="Q90" s="140">
        <v>0</v>
      </c>
      <c r="R90" s="140">
        <f>Q90*H90</f>
        <v>0</v>
      </c>
      <c r="S90" s="140">
        <v>0</v>
      </c>
      <c r="T90" s="141">
        <f>S90*H90</f>
        <v>0</v>
      </c>
      <c r="AR90" s="142" t="s">
        <v>346</v>
      </c>
      <c r="AT90" s="142" t="s">
        <v>342</v>
      </c>
      <c r="AU90" s="142" t="s">
        <v>81</v>
      </c>
      <c r="AY90" s="17" t="s">
        <v>339</v>
      </c>
      <c r="BE90" s="143">
        <f>IF(N90="základní",J90,0)</f>
        <v>0</v>
      </c>
      <c r="BF90" s="143">
        <f>IF(N90="snížená",J90,0)</f>
        <v>0</v>
      </c>
      <c r="BG90" s="143">
        <f>IF(N90="zákl. přenesená",J90,0)</f>
        <v>0</v>
      </c>
      <c r="BH90" s="143">
        <f>IF(N90="sníž. přenesená",J90,0)</f>
        <v>0</v>
      </c>
      <c r="BI90" s="143">
        <f>IF(N90="nulová",J90,0)</f>
        <v>0</v>
      </c>
      <c r="BJ90" s="17" t="s">
        <v>81</v>
      </c>
      <c r="BK90" s="143">
        <f>ROUND(I90*H90,2)</f>
        <v>0</v>
      </c>
      <c r="BL90" s="17" t="s">
        <v>346</v>
      </c>
      <c r="BM90" s="142" t="s">
        <v>83</v>
      </c>
    </row>
    <row r="91" spans="2:65" s="1" customFormat="1" ht="11.25">
      <c r="B91" s="32"/>
      <c r="D91" s="144" t="s">
        <v>348</v>
      </c>
      <c r="F91" s="145" t="s">
        <v>9630</v>
      </c>
      <c r="I91" s="146"/>
      <c r="L91" s="32"/>
      <c r="M91" s="147"/>
      <c r="T91" s="53"/>
      <c r="AT91" s="17" t="s">
        <v>348</v>
      </c>
      <c r="AU91" s="17" t="s">
        <v>81</v>
      </c>
    </row>
    <row r="92" spans="2:65" s="1" customFormat="1" ht="128.65" customHeight="1">
      <c r="B92" s="32"/>
      <c r="C92" s="163" t="s">
        <v>83</v>
      </c>
      <c r="D92" s="163" t="s">
        <v>1918</v>
      </c>
      <c r="E92" s="164" t="s">
        <v>9631</v>
      </c>
      <c r="F92" s="165" t="s">
        <v>9632</v>
      </c>
      <c r="G92" s="166" t="s">
        <v>212</v>
      </c>
      <c r="H92" s="167">
        <v>1</v>
      </c>
      <c r="I92" s="168"/>
      <c r="J92" s="169">
        <f>ROUND(I92*H92,2)</f>
        <v>0</v>
      </c>
      <c r="K92" s="165" t="s">
        <v>2158</v>
      </c>
      <c r="L92" s="170"/>
      <c r="M92" s="171" t="s">
        <v>19</v>
      </c>
      <c r="N92" s="172" t="s">
        <v>44</v>
      </c>
      <c r="P92" s="140">
        <f>O92*H92</f>
        <v>0</v>
      </c>
      <c r="Q92" s="140">
        <v>0</v>
      </c>
      <c r="R92" s="140">
        <f>Q92*H92</f>
        <v>0</v>
      </c>
      <c r="S92" s="140">
        <v>0</v>
      </c>
      <c r="T92" s="141">
        <f>S92*H92</f>
        <v>0</v>
      </c>
      <c r="AR92" s="142" t="s">
        <v>224</v>
      </c>
      <c r="AT92" s="142" t="s">
        <v>1918</v>
      </c>
      <c r="AU92" s="142" t="s">
        <v>81</v>
      </c>
      <c r="AY92" s="17" t="s">
        <v>339</v>
      </c>
      <c r="BE92" s="143">
        <f>IF(N92="základní",J92,0)</f>
        <v>0</v>
      </c>
      <c r="BF92" s="143">
        <f>IF(N92="snížená",J92,0)</f>
        <v>0</v>
      </c>
      <c r="BG92" s="143">
        <f>IF(N92="zákl. přenesená",J92,0)</f>
        <v>0</v>
      </c>
      <c r="BH92" s="143">
        <f>IF(N92="sníž. přenesená",J92,0)</f>
        <v>0</v>
      </c>
      <c r="BI92" s="143">
        <f>IF(N92="nulová",J92,0)</f>
        <v>0</v>
      </c>
      <c r="BJ92" s="17" t="s">
        <v>81</v>
      </c>
      <c r="BK92" s="143">
        <f>ROUND(I92*H92,2)</f>
        <v>0</v>
      </c>
      <c r="BL92" s="17" t="s">
        <v>346</v>
      </c>
      <c r="BM92" s="142" t="s">
        <v>9633</v>
      </c>
    </row>
    <row r="93" spans="2:65" s="1" customFormat="1" ht="16.5" customHeight="1">
      <c r="B93" s="32"/>
      <c r="C93" s="131" t="s">
        <v>121</v>
      </c>
      <c r="D93" s="131" t="s">
        <v>342</v>
      </c>
      <c r="E93" s="132" t="s">
        <v>9634</v>
      </c>
      <c r="F93" s="133" t="s">
        <v>9635</v>
      </c>
      <c r="G93" s="134" t="s">
        <v>212</v>
      </c>
      <c r="H93" s="135">
        <v>2</v>
      </c>
      <c r="I93" s="136"/>
      <c r="J93" s="137">
        <f>ROUND(I93*H93,2)</f>
        <v>0</v>
      </c>
      <c r="K93" s="133" t="s">
        <v>345</v>
      </c>
      <c r="L93" s="32"/>
      <c r="M93" s="138" t="s">
        <v>19</v>
      </c>
      <c r="N93" s="139" t="s">
        <v>44</v>
      </c>
      <c r="P93" s="140">
        <f>O93*H93</f>
        <v>0</v>
      </c>
      <c r="Q93" s="140">
        <v>0</v>
      </c>
      <c r="R93" s="140">
        <f>Q93*H93</f>
        <v>0</v>
      </c>
      <c r="S93" s="140">
        <v>0</v>
      </c>
      <c r="T93" s="141">
        <f>S93*H93</f>
        <v>0</v>
      </c>
      <c r="AR93" s="142" t="s">
        <v>346</v>
      </c>
      <c r="AT93" s="142" t="s">
        <v>342</v>
      </c>
      <c r="AU93" s="142" t="s">
        <v>81</v>
      </c>
      <c r="AY93" s="17" t="s">
        <v>339</v>
      </c>
      <c r="BE93" s="143">
        <f>IF(N93="základní",J93,0)</f>
        <v>0</v>
      </c>
      <c r="BF93" s="143">
        <f>IF(N93="snížená",J93,0)</f>
        <v>0</v>
      </c>
      <c r="BG93" s="143">
        <f>IF(N93="zákl. přenesená",J93,0)</f>
        <v>0</v>
      </c>
      <c r="BH93" s="143">
        <f>IF(N93="sníž. přenesená",J93,0)</f>
        <v>0</v>
      </c>
      <c r="BI93" s="143">
        <f>IF(N93="nulová",J93,0)</f>
        <v>0</v>
      </c>
      <c r="BJ93" s="17" t="s">
        <v>81</v>
      </c>
      <c r="BK93" s="143">
        <f>ROUND(I93*H93,2)</f>
        <v>0</v>
      </c>
      <c r="BL93" s="17" t="s">
        <v>346</v>
      </c>
      <c r="BM93" s="142" t="s">
        <v>221</v>
      </c>
    </row>
    <row r="94" spans="2:65" s="1" customFormat="1" ht="11.25">
      <c r="B94" s="32"/>
      <c r="D94" s="144" t="s">
        <v>348</v>
      </c>
      <c r="F94" s="145" t="s">
        <v>9636</v>
      </c>
      <c r="I94" s="146"/>
      <c r="L94" s="32"/>
      <c r="M94" s="147"/>
      <c r="T94" s="53"/>
      <c r="AT94" s="17" t="s">
        <v>348</v>
      </c>
      <c r="AU94" s="17" t="s">
        <v>81</v>
      </c>
    </row>
    <row r="95" spans="2:65" s="1" customFormat="1" ht="24.2" customHeight="1">
      <c r="B95" s="32"/>
      <c r="C95" s="163" t="s">
        <v>346</v>
      </c>
      <c r="D95" s="163" t="s">
        <v>1918</v>
      </c>
      <c r="E95" s="164" t="s">
        <v>9637</v>
      </c>
      <c r="F95" s="165" t="s">
        <v>9638</v>
      </c>
      <c r="G95" s="166" t="s">
        <v>212</v>
      </c>
      <c r="H95" s="167">
        <v>2</v>
      </c>
      <c r="I95" s="168"/>
      <c r="J95" s="169">
        <f>ROUND(I95*H95,2)</f>
        <v>0</v>
      </c>
      <c r="K95" s="165" t="s">
        <v>2158</v>
      </c>
      <c r="L95" s="170"/>
      <c r="M95" s="171" t="s">
        <v>19</v>
      </c>
      <c r="N95" s="172" t="s">
        <v>44</v>
      </c>
      <c r="P95" s="140">
        <f>O95*H95</f>
        <v>0</v>
      </c>
      <c r="Q95" s="140">
        <v>0</v>
      </c>
      <c r="R95" s="140">
        <f>Q95*H95</f>
        <v>0</v>
      </c>
      <c r="S95" s="140">
        <v>0</v>
      </c>
      <c r="T95" s="141">
        <f>S95*H95</f>
        <v>0</v>
      </c>
      <c r="AR95" s="142" t="s">
        <v>224</v>
      </c>
      <c r="AT95" s="142" t="s">
        <v>1918</v>
      </c>
      <c r="AU95" s="142" t="s">
        <v>81</v>
      </c>
      <c r="AY95" s="17" t="s">
        <v>339</v>
      </c>
      <c r="BE95" s="143">
        <f>IF(N95="základní",J95,0)</f>
        <v>0</v>
      </c>
      <c r="BF95" s="143">
        <f>IF(N95="snížená",J95,0)</f>
        <v>0</v>
      </c>
      <c r="BG95" s="143">
        <f>IF(N95="zákl. přenesená",J95,0)</f>
        <v>0</v>
      </c>
      <c r="BH95" s="143">
        <f>IF(N95="sníž. přenesená",J95,0)</f>
        <v>0</v>
      </c>
      <c r="BI95" s="143">
        <f>IF(N95="nulová",J95,0)</f>
        <v>0</v>
      </c>
      <c r="BJ95" s="17" t="s">
        <v>81</v>
      </c>
      <c r="BK95" s="143">
        <f>ROUND(I95*H95,2)</f>
        <v>0</v>
      </c>
      <c r="BL95" s="17" t="s">
        <v>346</v>
      </c>
      <c r="BM95" s="142" t="s">
        <v>9639</v>
      </c>
    </row>
    <row r="96" spans="2:65" s="1" customFormat="1" ht="21.75" customHeight="1">
      <c r="B96" s="32"/>
      <c r="C96" s="131" t="s">
        <v>383</v>
      </c>
      <c r="D96" s="131" t="s">
        <v>342</v>
      </c>
      <c r="E96" s="132" t="s">
        <v>9640</v>
      </c>
      <c r="F96" s="133" t="s">
        <v>9641</v>
      </c>
      <c r="G96" s="134" t="s">
        <v>212</v>
      </c>
      <c r="H96" s="135">
        <v>7</v>
      </c>
      <c r="I96" s="136"/>
      <c r="J96" s="137">
        <f>ROUND(I96*H96,2)</f>
        <v>0</v>
      </c>
      <c r="K96" s="133" t="s">
        <v>345</v>
      </c>
      <c r="L96" s="32"/>
      <c r="M96" s="138" t="s">
        <v>19</v>
      </c>
      <c r="N96" s="139" t="s">
        <v>44</v>
      </c>
      <c r="P96" s="140">
        <f>O96*H96</f>
        <v>0</v>
      </c>
      <c r="Q96" s="140">
        <v>0</v>
      </c>
      <c r="R96" s="140">
        <f>Q96*H96</f>
        <v>0</v>
      </c>
      <c r="S96" s="140">
        <v>0</v>
      </c>
      <c r="T96" s="141">
        <f>S96*H96</f>
        <v>0</v>
      </c>
      <c r="AR96" s="142" t="s">
        <v>346</v>
      </c>
      <c r="AT96" s="142" t="s">
        <v>342</v>
      </c>
      <c r="AU96" s="142" t="s">
        <v>81</v>
      </c>
      <c r="AY96" s="17" t="s">
        <v>339</v>
      </c>
      <c r="BE96" s="143">
        <f>IF(N96="základní",J96,0)</f>
        <v>0</v>
      </c>
      <c r="BF96" s="143">
        <f>IF(N96="snížená",J96,0)</f>
        <v>0</v>
      </c>
      <c r="BG96" s="143">
        <f>IF(N96="zákl. přenesená",J96,0)</f>
        <v>0</v>
      </c>
      <c r="BH96" s="143">
        <f>IF(N96="sníž. přenesená",J96,0)</f>
        <v>0</v>
      </c>
      <c r="BI96" s="143">
        <f>IF(N96="nulová",J96,0)</f>
        <v>0</v>
      </c>
      <c r="BJ96" s="17" t="s">
        <v>81</v>
      </c>
      <c r="BK96" s="143">
        <f>ROUND(I96*H96,2)</f>
        <v>0</v>
      </c>
      <c r="BL96" s="17" t="s">
        <v>346</v>
      </c>
      <c r="BM96" s="142" t="s">
        <v>444</v>
      </c>
    </row>
    <row r="97" spans="2:65" s="1" customFormat="1" ht="11.25">
      <c r="B97" s="32"/>
      <c r="D97" s="144" t="s">
        <v>348</v>
      </c>
      <c r="F97" s="145" t="s">
        <v>9642</v>
      </c>
      <c r="I97" s="146"/>
      <c r="L97" s="32"/>
      <c r="M97" s="147"/>
      <c r="T97" s="53"/>
      <c r="AT97" s="17" t="s">
        <v>348</v>
      </c>
      <c r="AU97" s="17" t="s">
        <v>81</v>
      </c>
    </row>
    <row r="98" spans="2:65" s="1" customFormat="1" ht="24.2" customHeight="1">
      <c r="B98" s="32"/>
      <c r="C98" s="163" t="s">
        <v>221</v>
      </c>
      <c r="D98" s="163" t="s">
        <v>1918</v>
      </c>
      <c r="E98" s="164" t="s">
        <v>9643</v>
      </c>
      <c r="F98" s="165" t="s">
        <v>9644</v>
      </c>
      <c r="G98" s="166" t="s">
        <v>212</v>
      </c>
      <c r="H98" s="167">
        <v>7</v>
      </c>
      <c r="I98" s="168"/>
      <c r="J98" s="169">
        <f>ROUND(I98*H98,2)</f>
        <v>0</v>
      </c>
      <c r="K98" s="165" t="s">
        <v>2158</v>
      </c>
      <c r="L98" s="170"/>
      <c r="M98" s="171" t="s">
        <v>19</v>
      </c>
      <c r="N98" s="172" t="s">
        <v>44</v>
      </c>
      <c r="P98" s="140">
        <f>O98*H98</f>
        <v>0</v>
      </c>
      <c r="Q98" s="140">
        <v>0</v>
      </c>
      <c r="R98" s="140">
        <f>Q98*H98</f>
        <v>0</v>
      </c>
      <c r="S98" s="140">
        <v>0</v>
      </c>
      <c r="T98" s="141">
        <f>S98*H98</f>
        <v>0</v>
      </c>
      <c r="AR98" s="142" t="s">
        <v>224</v>
      </c>
      <c r="AT98" s="142" t="s">
        <v>1918</v>
      </c>
      <c r="AU98" s="142" t="s">
        <v>81</v>
      </c>
      <c r="AY98" s="17" t="s">
        <v>339</v>
      </c>
      <c r="BE98" s="143">
        <f>IF(N98="základní",J98,0)</f>
        <v>0</v>
      </c>
      <c r="BF98" s="143">
        <f>IF(N98="snížená",J98,0)</f>
        <v>0</v>
      </c>
      <c r="BG98" s="143">
        <f>IF(N98="zákl. přenesená",J98,0)</f>
        <v>0</v>
      </c>
      <c r="BH98" s="143">
        <f>IF(N98="sníž. přenesená",J98,0)</f>
        <v>0</v>
      </c>
      <c r="BI98" s="143">
        <f>IF(N98="nulová",J98,0)</f>
        <v>0</v>
      </c>
      <c r="BJ98" s="17" t="s">
        <v>81</v>
      </c>
      <c r="BK98" s="143">
        <f>ROUND(I98*H98,2)</f>
        <v>0</v>
      </c>
      <c r="BL98" s="17" t="s">
        <v>346</v>
      </c>
      <c r="BM98" s="142" t="s">
        <v>9645</v>
      </c>
    </row>
    <row r="99" spans="2:65" s="1" customFormat="1" ht="16.5" customHeight="1">
      <c r="B99" s="32"/>
      <c r="C99" s="131" t="s">
        <v>409</v>
      </c>
      <c r="D99" s="131" t="s">
        <v>342</v>
      </c>
      <c r="E99" s="132" t="s">
        <v>9646</v>
      </c>
      <c r="F99" s="133" t="s">
        <v>9647</v>
      </c>
      <c r="G99" s="134" t="s">
        <v>212</v>
      </c>
      <c r="H99" s="135">
        <v>12</v>
      </c>
      <c r="I99" s="136"/>
      <c r="J99" s="137">
        <f>ROUND(I99*H99,2)</f>
        <v>0</v>
      </c>
      <c r="K99" s="133" t="s">
        <v>345</v>
      </c>
      <c r="L99" s="32"/>
      <c r="M99" s="138" t="s">
        <v>19</v>
      </c>
      <c r="N99" s="139" t="s">
        <v>44</v>
      </c>
      <c r="P99" s="140">
        <f>O99*H99</f>
        <v>0</v>
      </c>
      <c r="Q99" s="140">
        <v>0</v>
      </c>
      <c r="R99" s="140">
        <f>Q99*H99</f>
        <v>0</v>
      </c>
      <c r="S99" s="140">
        <v>0</v>
      </c>
      <c r="T99" s="141">
        <f>S99*H99</f>
        <v>0</v>
      </c>
      <c r="AR99" s="142" t="s">
        <v>346</v>
      </c>
      <c r="AT99" s="142" t="s">
        <v>342</v>
      </c>
      <c r="AU99" s="142" t="s">
        <v>81</v>
      </c>
      <c r="AY99" s="17" t="s">
        <v>339</v>
      </c>
      <c r="BE99" s="143">
        <f>IF(N99="základní",J99,0)</f>
        <v>0</v>
      </c>
      <c r="BF99" s="143">
        <f>IF(N99="snížená",J99,0)</f>
        <v>0</v>
      </c>
      <c r="BG99" s="143">
        <f>IF(N99="zákl. přenesená",J99,0)</f>
        <v>0</v>
      </c>
      <c r="BH99" s="143">
        <f>IF(N99="sníž. přenesená",J99,0)</f>
        <v>0</v>
      </c>
      <c r="BI99" s="143">
        <f>IF(N99="nulová",J99,0)</f>
        <v>0</v>
      </c>
      <c r="BJ99" s="17" t="s">
        <v>81</v>
      </c>
      <c r="BK99" s="143">
        <f>ROUND(I99*H99,2)</f>
        <v>0</v>
      </c>
      <c r="BL99" s="17" t="s">
        <v>346</v>
      </c>
      <c r="BM99" s="142" t="s">
        <v>475</v>
      </c>
    </row>
    <row r="100" spans="2:65" s="1" customFormat="1" ht="11.25">
      <c r="B100" s="32"/>
      <c r="D100" s="144" t="s">
        <v>348</v>
      </c>
      <c r="F100" s="145" t="s">
        <v>9648</v>
      </c>
      <c r="I100" s="146"/>
      <c r="L100" s="32"/>
      <c r="M100" s="147"/>
      <c r="T100" s="53"/>
      <c r="AT100" s="17" t="s">
        <v>348</v>
      </c>
      <c r="AU100" s="17" t="s">
        <v>81</v>
      </c>
    </row>
    <row r="101" spans="2:65" s="1" customFormat="1" ht="16.5" customHeight="1">
      <c r="B101" s="32"/>
      <c r="C101" s="163" t="s">
        <v>224</v>
      </c>
      <c r="D101" s="163" t="s">
        <v>1918</v>
      </c>
      <c r="E101" s="164" t="s">
        <v>9649</v>
      </c>
      <c r="F101" s="165" t="s">
        <v>9650</v>
      </c>
      <c r="G101" s="166" t="s">
        <v>212</v>
      </c>
      <c r="H101" s="167">
        <v>12</v>
      </c>
      <c r="I101" s="168"/>
      <c r="J101" s="169">
        <f>ROUND(I101*H101,2)</f>
        <v>0</v>
      </c>
      <c r="K101" s="165" t="s">
        <v>2158</v>
      </c>
      <c r="L101" s="170"/>
      <c r="M101" s="171" t="s">
        <v>19</v>
      </c>
      <c r="N101" s="172" t="s">
        <v>44</v>
      </c>
      <c r="P101" s="140">
        <f>O101*H101</f>
        <v>0</v>
      </c>
      <c r="Q101" s="140">
        <v>0</v>
      </c>
      <c r="R101" s="140">
        <f>Q101*H101</f>
        <v>0</v>
      </c>
      <c r="S101" s="140">
        <v>0</v>
      </c>
      <c r="T101" s="141">
        <f>S101*H101</f>
        <v>0</v>
      </c>
      <c r="AR101" s="142" t="s">
        <v>224</v>
      </c>
      <c r="AT101" s="142" t="s">
        <v>1918</v>
      </c>
      <c r="AU101" s="142" t="s">
        <v>81</v>
      </c>
      <c r="AY101" s="17" t="s">
        <v>339</v>
      </c>
      <c r="BE101" s="143">
        <f>IF(N101="základní",J101,0)</f>
        <v>0</v>
      </c>
      <c r="BF101" s="143">
        <f>IF(N101="snížená",J101,0)</f>
        <v>0</v>
      </c>
      <c r="BG101" s="143">
        <f>IF(N101="zákl. přenesená",J101,0)</f>
        <v>0</v>
      </c>
      <c r="BH101" s="143">
        <f>IF(N101="sníž. přenesená",J101,0)</f>
        <v>0</v>
      </c>
      <c r="BI101" s="143">
        <f>IF(N101="nulová",J101,0)</f>
        <v>0</v>
      </c>
      <c r="BJ101" s="17" t="s">
        <v>81</v>
      </c>
      <c r="BK101" s="143">
        <f>ROUND(I101*H101,2)</f>
        <v>0</v>
      </c>
      <c r="BL101" s="17" t="s">
        <v>346</v>
      </c>
      <c r="BM101" s="142" t="s">
        <v>9651</v>
      </c>
    </row>
    <row r="102" spans="2:65" s="1" customFormat="1" ht="21.75" customHeight="1">
      <c r="B102" s="32"/>
      <c r="C102" s="131" t="s">
        <v>340</v>
      </c>
      <c r="D102" s="131" t="s">
        <v>342</v>
      </c>
      <c r="E102" s="132" t="s">
        <v>9652</v>
      </c>
      <c r="F102" s="133" t="s">
        <v>9653</v>
      </c>
      <c r="G102" s="134" t="s">
        <v>212</v>
      </c>
      <c r="H102" s="135">
        <v>176</v>
      </c>
      <c r="I102" s="136"/>
      <c r="J102" s="137">
        <f>ROUND(I102*H102,2)</f>
        <v>0</v>
      </c>
      <c r="K102" s="133" t="s">
        <v>2158</v>
      </c>
      <c r="L102" s="32"/>
      <c r="M102" s="138" t="s">
        <v>19</v>
      </c>
      <c r="N102" s="139" t="s">
        <v>44</v>
      </c>
      <c r="P102" s="140">
        <f>O102*H102</f>
        <v>0</v>
      </c>
      <c r="Q102" s="140">
        <v>0</v>
      </c>
      <c r="R102" s="140">
        <f>Q102*H102</f>
        <v>0</v>
      </c>
      <c r="S102" s="140">
        <v>0</v>
      </c>
      <c r="T102" s="141">
        <f>S102*H102</f>
        <v>0</v>
      </c>
      <c r="AR102" s="142" t="s">
        <v>346</v>
      </c>
      <c r="AT102" s="142" t="s">
        <v>342</v>
      </c>
      <c r="AU102" s="142" t="s">
        <v>81</v>
      </c>
      <c r="AY102" s="17" t="s">
        <v>339</v>
      </c>
      <c r="BE102" s="143">
        <f>IF(N102="základní",J102,0)</f>
        <v>0</v>
      </c>
      <c r="BF102" s="143">
        <f>IF(N102="snížená",J102,0)</f>
        <v>0</v>
      </c>
      <c r="BG102" s="143">
        <f>IF(N102="zákl. přenesená",J102,0)</f>
        <v>0</v>
      </c>
      <c r="BH102" s="143">
        <f>IF(N102="sníž. přenesená",J102,0)</f>
        <v>0</v>
      </c>
      <c r="BI102" s="143">
        <f>IF(N102="nulová",J102,0)</f>
        <v>0</v>
      </c>
      <c r="BJ102" s="17" t="s">
        <v>81</v>
      </c>
      <c r="BK102" s="143">
        <f>ROUND(I102*H102,2)</f>
        <v>0</v>
      </c>
      <c r="BL102" s="17" t="s">
        <v>346</v>
      </c>
      <c r="BM102" s="142" t="s">
        <v>505</v>
      </c>
    </row>
    <row r="103" spans="2:65" s="1" customFormat="1" ht="21.75" customHeight="1">
      <c r="B103" s="32"/>
      <c r="C103" s="131" t="s">
        <v>444</v>
      </c>
      <c r="D103" s="131" t="s">
        <v>342</v>
      </c>
      <c r="E103" s="132" t="s">
        <v>9654</v>
      </c>
      <c r="F103" s="133" t="s">
        <v>9655</v>
      </c>
      <c r="G103" s="134" t="s">
        <v>212</v>
      </c>
      <c r="H103" s="135">
        <v>50</v>
      </c>
      <c r="I103" s="136"/>
      <c r="J103" s="137">
        <f>ROUND(I103*H103,2)</f>
        <v>0</v>
      </c>
      <c r="K103" s="133" t="s">
        <v>2158</v>
      </c>
      <c r="L103" s="32"/>
      <c r="M103" s="138" t="s">
        <v>19</v>
      </c>
      <c r="N103" s="139" t="s">
        <v>44</v>
      </c>
      <c r="P103" s="140">
        <f>O103*H103</f>
        <v>0</v>
      </c>
      <c r="Q103" s="140">
        <v>0</v>
      </c>
      <c r="R103" s="140">
        <f>Q103*H103</f>
        <v>0</v>
      </c>
      <c r="S103" s="140">
        <v>0</v>
      </c>
      <c r="T103" s="141">
        <f>S103*H103</f>
        <v>0</v>
      </c>
      <c r="AR103" s="142" t="s">
        <v>346</v>
      </c>
      <c r="AT103" s="142" t="s">
        <v>342</v>
      </c>
      <c r="AU103" s="142" t="s">
        <v>81</v>
      </c>
      <c r="AY103" s="17" t="s">
        <v>339</v>
      </c>
      <c r="BE103" s="143">
        <f>IF(N103="základní",J103,0)</f>
        <v>0</v>
      </c>
      <c r="BF103" s="143">
        <f>IF(N103="snížená",J103,0)</f>
        <v>0</v>
      </c>
      <c r="BG103" s="143">
        <f>IF(N103="zákl. přenesená",J103,0)</f>
        <v>0</v>
      </c>
      <c r="BH103" s="143">
        <f>IF(N103="sníž. přenesená",J103,0)</f>
        <v>0</v>
      </c>
      <c r="BI103" s="143">
        <f>IF(N103="nulová",J103,0)</f>
        <v>0</v>
      </c>
      <c r="BJ103" s="17" t="s">
        <v>81</v>
      </c>
      <c r="BK103" s="143">
        <f>ROUND(I103*H103,2)</f>
        <v>0</v>
      </c>
      <c r="BL103" s="17" t="s">
        <v>346</v>
      </c>
      <c r="BM103" s="142" t="s">
        <v>149</v>
      </c>
    </row>
    <row r="104" spans="2:65" s="1" customFormat="1" ht="21.75" customHeight="1">
      <c r="B104" s="32"/>
      <c r="C104" s="131" t="s">
        <v>452</v>
      </c>
      <c r="D104" s="131" t="s">
        <v>342</v>
      </c>
      <c r="E104" s="132" t="s">
        <v>9656</v>
      </c>
      <c r="F104" s="133" t="s">
        <v>9657</v>
      </c>
      <c r="G104" s="134" t="s">
        <v>212</v>
      </c>
      <c r="H104" s="135">
        <v>273</v>
      </c>
      <c r="I104" s="136"/>
      <c r="J104" s="137">
        <f>ROUND(I104*H104,2)</f>
        <v>0</v>
      </c>
      <c r="K104" s="133" t="s">
        <v>2158</v>
      </c>
      <c r="L104" s="32"/>
      <c r="M104" s="138" t="s">
        <v>19</v>
      </c>
      <c r="N104" s="139" t="s">
        <v>44</v>
      </c>
      <c r="P104" s="140">
        <f>O104*H104</f>
        <v>0</v>
      </c>
      <c r="Q104" s="140">
        <v>0</v>
      </c>
      <c r="R104" s="140">
        <f>Q104*H104</f>
        <v>0</v>
      </c>
      <c r="S104" s="140">
        <v>0</v>
      </c>
      <c r="T104" s="141">
        <f>S104*H104</f>
        <v>0</v>
      </c>
      <c r="AR104" s="142" t="s">
        <v>346</v>
      </c>
      <c r="AT104" s="142" t="s">
        <v>342</v>
      </c>
      <c r="AU104" s="142" t="s">
        <v>81</v>
      </c>
      <c r="AY104" s="17" t="s">
        <v>339</v>
      </c>
      <c r="BE104" s="143">
        <f>IF(N104="základní",J104,0)</f>
        <v>0</v>
      </c>
      <c r="BF104" s="143">
        <f>IF(N104="snížená",J104,0)</f>
        <v>0</v>
      </c>
      <c r="BG104" s="143">
        <f>IF(N104="zákl. přenesená",J104,0)</f>
        <v>0</v>
      </c>
      <c r="BH104" s="143">
        <f>IF(N104="sníž. přenesená",J104,0)</f>
        <v>0</v>
      </c>
      <c r="BI104" s="143">
        <f>IF(N104="nulová",J104,0)</f>
        <v>0</v>
      </c>
      <c r="BJ104" s="17" t="s">
        <v>81</v>
      </c>
      <c r="BK104" s="143">
        <f>ROUND(I104*H104,2)</f>
        <v>0</v>
      </c>
      <c r="BL104" s="17" t="s">
        <v>346</v>
      </c>
      <c r="BM104" s="142" t="s">
        <v>525</v>
      </c>
    </row>
    <row r="105" spans="2:65" s="1" customFormat="1" ht="16.5" customHeight="1">
      <c r="B105" s="32"/>
      <c r="C105" s="131" t="s">
        <v>8</v>
      </c>
      <c r="D105" s="131" t="s">
        <v>342</v>
      </c>
      <c r="E105" s="132" t="s">
        <v>9658</v>
      </c>
      <c r="F105" s="133" t="s">
        <v>9659</v>
      </c>
      <c r="G105" s="134" t="s">
        <v>212</v>
      </c>
      <c r="H105" s="135">
        <v>134</v>
      </c>
      <c r="I105" s="136"/>
      <c r="J105" s="137">
        <f>ROUND(I105*H105,2)</f>
        <v>0</v>
      </c>
      <c r="K105" s="133" t="s">
        <v>345</v>
      </c>
      <c r="L105" s="32"/>
      <c r="M105" s="138" t="s">
        <v>19</v>
      </c>
      <c r="N105" s="139" t="s">
        <v>44</v>
      </c>
      <c r="P105" s="140">
        <f>O105*H105</f>
        <v>0</v>
      </c>
      <c r="Q105" s="140">
        <v>0</v>
      </c>
      <c r="R105" s="140">
        <f>Q105*H105</f>
        <v>0</v>
      </c>
      <c r="S105" s="140">
        <v>0</v>
      </c>
      <c r="T105" s="141">
        <f>S105*H105</f>
        <v>0</v>
      </c>
      <c r="AR105" s="142" t="s">
        <v>346</v>
      </c>
      <c r="AT105" s="142" t="s">
        <v>342</v>
      </c>
      <c r="AU105" s="142" t="s">
        <v>81</v>
      </c>
      <c r="AY105" s="17" t="s">
        <v>339</v>
      </c>
      <c r="BE105" s="143">
        <f>IF(N105="základní",J105,0)</f>
        <v>0</v>
      </c>
      <c r="BF105" s="143">
        <f>IF(N105="snížená",J105,0)</f>
        <v>0</v>
      </c>
      <c r="BG105" s="143">
        <f>IF(N105="zákl. přenesená",J105,0)</f>
        <v>0</v>
      </c>
      <c r="BH105" s="143">
        <f>IF(N105="sníž. přenesená",J105,0)</f>
        <v>0</v>
      </c>
      <c r="BI105" s="143">
        <f>IF(N105="nulová",J105,0)</f>
        <v>0</v>
      </c>
      <c r="BJ105" s="17" t="s">
        <v>81</v>
      </c>
      <c r="BK105" s="143">
        <f>ROUND(I105*H105,2)</f>
        <v>0</v>
      </c>
      <c r="BL105" s="17" t="s">
        <v>346</v>
      </c>
      <c r="BM105" s="142" t="s">
        <v>535</v>
      </c>
    </row>
    <row r="106" spans="2:65" s="1" customFormat="1" ht="11.25">
      <c r="B106" s="32"/>
      <c r="D106" s="144" t="s">
        <v>348</v>
      </c>
      <c r="F106" s="145" t="s">
        <v>9660</v>
      </c>
      <c r="I106" s="146"/>
      <c r="L106" s="32"/>
      <c r="M106" s="147"/>
      <c r="T106" s="53"/>
      <c r="AT106" s="17" t="s">
        <v>348</v>
      </c>
      <c r="AU106" s="17" t="s">
        <v>81</v>
      </c>
    </row>
    <row r="107" spans="2:65" s="1" customFormat="1" ht="16.5" customHeight="1">
      <c r="B107" s="32"/>
      <c r="C107" s="131" t="s">
        <v>468</v>
      </c>
      <c r="D107" s="131" t="s">
        <v>342</v>
      </c>
      <c r="E107" s="132" t="s">
        <v>9661</v>
      </c>
      <c r="F107" s="133" t="s">
        <v>9662</v>
      </c>
      <c r="G107" s="134" t="s">
        <v>212</v>
      </c>
      <c r="H107" s="135">
        <v>241</v>
      </c>
      <c r="I107" s="136"/>
      <c r="J107" s="137">
        <f t="shared" ref="J107:J113" si="0">ROUND(I107*H107,2)</f>
        <v>0</v>
      </c>
      <c r="K107" s="133" t="s">
        <v>2158</v>
      </c>
      <c r="L107" s="32"/>
      <c r="M107" s="138" t="s">
        <v>19</v>
      </c>
      <c r="N107" s="139" t="s">
        <v>44</v>
      </c>
      <c r="P107" s="140">
        <f t="shared" ref="P107:P113" si="1">O107*H107</f>
        <v>0</v>
      </c>
      <c r="Q107" s="140">
        <v>0</v>
      </c>
      <c r="R107" s="140">
        <f t="shared" ref="R107:R113" si="2">Q107*H107</f>
        <v>0</v>
      </c>
      <c r="S107" s="140">
        <v>0</v>
      </c>
      <c r="T107" s="141">
        <f t="shared" ref="T107:T113" si="3">S107*H107</f>
        <v>0</v>
      </c>
      <c r="AR107" s="142" t="s">
        <v>346</v>
      </c>
      <c r="AT107" s="142" t="s">
        <v>342</v>
      </c>
      <c r="AU107" s="142" t="s">
        <v>81</v>
      </c>
      <c r="AY107" s="17" t="s">
        <v>339</v>
      </c>
      <c r="BE107" s="143">
        <f t="shared" ref="BE107:BE113" si="4">IF(N107="základní",J107,0)</f>
        <v>0</v>
      </c>
      <c r="BF107" s="143">
        <f t="shared" ref="BF107:BF113" si="5">IF(N107="snížená",J107,0)</f>
        <v>0</v>
      </c>
      <c r="BG107" s="143">
        <f t="shared" ref="BG107:BG113" si="6">IF(N107="zákl. přenesená",J107,0)</f>
        <v>0</v>
      </c>
      <c r="BH107" s="143">
        <f t="shared" ref="BH107:BH113" si="7">IF(N107="sníž. přenesená",J107,0)</f>
        <v>0</v>
      </c>
      <c r="BI107" s="143">
        <f t="shared" ref="BI107:BI113" si="8">IF(N107="nulová",J107,0)</f>
        <v>0</v>
      </c>
      <c r="BJ107" s="17" t="s">
        <v>81</v>
      </c>
      <c r="BK107" s="143">
        <f t="shared" ref="BK107:BK113" si="9">ROUND(I107*H107,2)</f>
        <v>0</v>
      </c>
      <c r="BL107" s="17" t="s">
        <v>346</v>
      </c>
      <c r="BM107" s="142" t="s">
        <v>595</v>
      </c>
    </row>
    <row r="108" spans="2:65" s="1" customFormat="1" ht="16.5" customHeight="1">
      <c r="B108" s="32"/>
      <c r="C108" s="163" t="s">
        <v>475</v>
      </c>
      <c r="D108" s="163" t="s">
        <v>1918</v>
      </c>
      <c r="E108" s="164" t="s">
        <v>9663</v>
      </c>
      <c r="F108" s="165" t="s">
        <v>9664</v>
      </c>
      <c r="G108" s="166" t="s">
        <v>212</v>
      </c>
      <c r="H108" s="167">
        <v>241</v>
      </c>
      <c r="I108" s="168"/>
      <c r="J108" s="169">
        <f t="shared" si="0"/>
        <v>0</v>
      </c>
      <c r="K108" s="165" t="s">
        <v>2158</v>
      </c>
      <c r="L108" s="170"/>
      <c r="M108" s="171" t="s">
        <v>19</v>
      </c>
      <c r="N108" s="172" t="s">
        <v>44</v>
      </c>
      <c r="P108" s="140">
        <f t="shared" si="1"/>
        <v>0</v>
      </c>
      <c r="Q108" s="140">
        <v>0</v>
      </c>
      <c r="R108" s="140">
        <f t="shared" si="2"/>
        <v>0</v>
      </c>
      <c r="S108" s="140">
        <v>0</v>
      </c>
      <c r="T108" s="141">
        <f t="shared" si="3"/>
        <v>0</v>
      </c>
      <c r="AR108" s="142" t="s">
        <v>224</v>
      </c>
      <c r="AT108" s="142" t="s">
        <v>1918</v>
      </c>
      <c r="AU108" s="142" t="s">
        <v>81</v>
      </c>
      <c r="AY108" s="17" t="s">
        <v>339</v>
      </c>
      <c r="BE108" s="143">
        <f t="shared" si="4"/>
        <v>0</v>
      </c>
      <c r="BF108" s="143">
        <f t="shared" si="5"/>
        <v>0</v>
      </c>
      <c r="BG108" s="143">
        <f t="shared" si="6"/>
        <v>0</v>
      </c>
      <c r="BH108" s="143">
        <f t="shared" si="7"/>
        <v>0</v>
      </c>
      <c r="BI108" s="143">
        <f t="shared" si="8"/>
        <v>0</v>
      </c>
      <c r="BJ108" s="17" t="s">
        <v>81</v>
      </c>
      <c r="BK108" s="143">
        <f t="shared" si="9"/>
        <v>0</v>
      </c>
      <c r="BL108" s="17" t="s">
        <v>346</v>
      </c>
      <c r="BM108" s="142" t="s">
        <v>9665</v>
      </c>
    </row>
    <row r="109" spans="2:65" s="1" customFormat="1" ht="24.2" customHeight="1">
      <c r="B109" s="32"/>
      <c r="C109" s="163" t="s">
        <v>482</v>
      </c>
      <c r="D109" s="163" t="s">
        <v>1918</v>
      </c>
      <c r="E109" s="164" t="s">
        <v>9666</v>
      </c>
      <c r="F109" s="165" t="s">
        <v>9667</v>
      </c>
      <c r="G109" s="166" t="s">
        <v>212</v>
      </c>
      <c r="H109" s="167">
        <v>41</v>
      </c>
      <c r="I109" s="168"/>
      <c r="J109" s="169">
        <f t="shared" si="0"/>
        <v>0</v>
      </c>
      <c r="K109" s="165" t="s">
        <v>2158</v>
      </c>
      <c r="L109" s="170"/>
      <c r="M109" s="171" t="s">
        <v>19</v>
      </c>
      <c r="N109" s="172" t="s">
        <v>44</v>
      </c>
      <c r="P109" s="140">
        <f t="shared" si="1"/>
        <v>0</v>
      </c>
      <c r="Q109" s="140">
        <v>0</v>
      </c>
      <c r="R109" s="140">
        <f t="shared" si="2"/>
        <v>0</v>
      </c>
      <c r="S109" s="140">
        <v>0</v>
      </c>
      <c r="T109" s="141">
        <f t="shared" si="3"/>
        <v>0</v>
      </c>
      <c r="AR109" s="142" t="s">
        <v>224</v>
      </c>
      <c r="AT109" s="142" t="s">
        <v>1918</v>
      </c>
      <c r="AU109" s="142" t="s">
        <v>81</v>
      </c>
      <c r="AY109" s="17" t="s">
        <v>339</v>
      </c>
      <c r="BE109" s="143">
        <f t="shared" si="4"/>
        <v>0</v>
      </c>
      <c r="BF109" s="143">
        <f t="shared" si="5"/>
        <v>0</v>
      </c>
      <c r="BG109" s="143">
        <f t="shared" si="6"/>
        <v>0</v>
      </c>
      <c r="BH109" s="143">
        <f t="shared" si="7"/>
        <v>0</v>
      </c>
      <c r="BI109" s="143">
        <f t="shared" si="8"/>
        <v>0</v>
      </c>
      <c r="BJ109" s="17" t="s">
        <v>81</v>
      </c>
      <c r="BK109" s="143">
        <f t="shared" si="9"/>
        <v>0</v>
      </c>
      <c r="BL109" s="17" t="s">
        <v>346</v>
      </c>
      <c r="BM109" s="142" t="s">
        <v>9668</v>
      </c>
    </row>
    <row r="110" spans="2:65" s="1" customFormat="1" ht="24.2" customHeight="1">
      <c r="B110" s="32"/>
      <c r="C110" s="163" t="s">
        <v>489</v>
      </c>
      <c r="D110" s="163" t="s">
        <v>1918</v>
      </c>
      <c r="E110" s="164" t="s">
        <v>9669</v>
      </c>
      <c r="F110" s="165" t="s">
        <v>9670</v>
      </c>
      <c r="G110" s="166" t="s">
        <v>212</v>
      </c>
      <c r="H110" s="167">
        <v>66</v>
      </c>
      <c r="I110" s="168"/>
      <c r="J110" s="169">
        <f t="shared" si="0"/>
        <v>0</v>
      </c>
      <c r="K110" s="165" t="s">
        <v>2158</v>
      </c>
      <c r="L110" s="170"/>
      <c r="M110" s="171" t="s">
        <v>19</v>
      </c>
      <c r="N110" s="172" t="s">
        <v>44</v>
      </c>
      <c r="P110" s="140">
        <f t="shared" si="1"/>
        <v>0</v>
      </c>
      <c r="Q110" s="140">
        <v>0</v>
      </c>
      <c r="R110" s="140">
        <f t="shared" si="2"/>
        <v>0</v>
      </c>
      <c r="S110" s="140">
        <v>0</v>
      </c>
      <c r="T110" s="141">
        <f t="shared" si="3"/>
        <v>0</v>
      </c>
      <c r="AR110" s="142" t="s">
        <v>224</v>
      </c>
      <c r="AT110" s="142" t="s">
        <v>1918</v>
      </c>
      <c r="AU110" s="142" t="s">
        <v>81</v>
      </c>
      <c r="AY110" s="17" t="s">
        <v>339</v>
      </c>
      <c r="BE110" s="143">
        <f t="shared" si="4"/>
        <v>0</v>
      </c>
      <c r="BF110" s="143">
        <f t="shared" si="5"/>
        <v>0</v>
      </c>
      <c r="BG110" s="143">
        <f t="shared" si="6"/>
        <v>0</v>
      </c>
      <c r="BH110" s="143">
        <f t="shared" si="7"/>
        <v>0</v>
      </c>
      <c r="BI110" s="143">
        <f t="shared" si="8"/>
        <v>0</v>
      </c>
      <c r="BJ110" s="17" t="s">
        <v>81</v>
      </c>
      <c r="BK110" s="143">
        <f t="shared" si="9"/>
        <v>0</v>
      </c>
      <c r="BL110" s="17" t="s">
        <v>346</v>
      </c>
      <c r="BM110" s="142" t="s">
        <v>9671</v>
      </c>
    </row>
    <row r="111" spans="2:65" s="1" customFormat="1" ht="24.2" customHeight="1">
      <c r="B111" s="32"/>
      <c r="C111" s="163" t="s">
        <v>497</v>
      </c>
      <c r="D111" s="163" t="s">
        <v>1918</v>
      </c>
      <c r="E111" s="164" t="s">
        <v>9672</v>
      </c>
      <c r="F111" s="165" t="s">
        <v>9673</v>
      </c>
      <c r="G111" s="166" t="s">
        <v>212</v>
      </c>
      <c r="H111" s="167">
        <v>12</v>
      </c>
      <c r="I111" s="168"/>
      <c r="J111" s="169">
        <f t="shared" si="0"/>
        <v>0</v>
      </c>
      <c r="K111" s="165" t="s">
        <v>2158</v>
      </c>
      <c r="L111" s="170"/>
      <c r="M111" s="171" t="s">
        <v>19</v>
      </c>
      <c r="N111" s="172" t="s">
        <v>44</v>
      </c>
      <c r="P111" s="140">
        <f t="shared" si="1"/>
        <v>0</v>
      </c>
      <c r="Q111" s="140">
        <v>0</v>
      </c>
      <c r="R111" s="140">
        <f t="shared" si="2"/>
        <v>0</v>
      </c>
      <c r="S111" s="140">
        <v>0</v>
      </c>
      <c r="T111" s="141">
        <f t="shared" si="3"/>
        <v>0</v>
      </c>
      <c r="AR111" s="142" t="s">
        <v>224</v>
      </c>
      <c r="AT111" s="142" t="s">
        <v>1918</v>
      </c>
      <c r="AU111" s="142" t="s">
        <v>81</v>
      </c>
      <c r="AY111" s="17" t="s">
        <v>339</v>
      </c>
      <c r="BE111" s="143">
        <f t="shared" si="4"/>
        <v>0</v>
      </c>
      <c r="BF111" s="143">
        <f t="shared" si="5"/>
        <v>0</v>
      </c>
      <c r="BG111" s="143">
        <f t="shared" si="6"/>
        <v>0</v>
      </c>
      <c r="BH111" s="143">
        <f t="shared" si="7"/>
        <v>0</v>
      </c>
      <c r="BI111" s="143">
        <f t="shared" si="8"/>
        <v>0</v>
      </c>
      <c r="BJ111" s="17" t="s">
        <v>81</v>
      </c>
      <c r="BK111" s="143">
        <f t="shared" si="9"/>
        <v>0</v>
      </c>
      <c r="BL111" s="17" t="s">
        <v>346</v>
      </c>
      <c r="BM111" s="142" t="s">
        <v>9674</v>
      </c>
    </row>
    <row r="112" spans="2:65" s="1" customFormat="1" ht="24.2" customHeight="1">
      <c r="B112" s="32"/>
      <c r="C112" s="163" t="s">
        <v>505</v>
      </c>
      <c r="D112" s="163" t="s">
        <v>1918</v>
      </c>
      <c r="E112" s="164" t="s">
        <v>9675</v>
      </c>
      <c r="F112" s="165" t="s">
        <v>9676</v>
      </c>
      <c r="G112" s="166" t="s">
        <v>212</v>
      </c>
      <c r="H112" s="167">
        <v>15</v>
      </c>
      <c r="I112" s="168"/>
      <c r="J112" s="169">
        <f t="shared" si="0"/>
        <v>0</v>
      </c>
      <c r="K112" s="165" t="s">
        <v>2158</v>
      </c>
      <c r="L112" s="170"/>
      <c r="M112" s="171" t="s">
        <v>19</v>
      </c>
      <c r="N112" s="172" t="s">
        <v>44</v>
      </c>
      <c r="P112" s="140">
        <f t="shared" si="1"/>
        <v>0</v>
      </c>
      <c r="Q112" s="140">
        <v>0</v>
      </c>
      <c r="R112" s="140">
        <f t="shared" si="2"/>
        <v>0</v>
      </c>
      <c r="S112" s="140">
        <v>0</v>
      </c>
      <c r="T112" s="141">
        <f t="shared" si="3"/>
        <v>0</v>
      </c>
      <c r="AR112" s="142" t="s">
        <v>224</v>
      </c>
      <c r="AT112" s="142" t="s">
        <v>1918</v>
      </c>
      <c r="AU112" s="142" t="s">
        <v>81</v>
      </c>
      <c r="AY112" s="17" t="s">
        <v>339</v>
      </c>
      <c r="BE112" s="143">
        <f t="shared" si="4"/>
        <v>0</v>
      </c>
      <c r="BF112" s="143">
        <f t="shared" si="5"/>
        <v>0</v>
      </c>
      <c r="BG112" s="143">
        <f t="shared" si="6"/>
        <v>0</v>
      </c>
      <c r="BH112" s="143">
        <f t="shared" si="7"/>
        <v>0</v>
      </c>
      <c r="BI112" s="143">
        <f t="shared" si="8"/>
        <v>0</v>
      </c>
      <c r="BJ112" s="17" t="s">
        <v>81</v>
      </c>
      <c r="BK112" s="143">
        <f t="shared" si="9"/>
        <v>0</v>
      </c>
      <c r="BL112" s="17" t="s">
        <v>346</v>
      </c>
      <c r="BM112" s="142" t="s">
        <v>9677</v>
      </c>
    </row>
    <row r="113" spans="2:65" s="1" customFormat="1" ht="24.2" customHeight="1">
      <c r="B113" s="32"/>
      <c r="C113" s="131" t="s">
        <v>512</v>
      </c>
      <c r="D113" s="131" t="s">
        <v>342</v>
      </c>
      <c r="E113" s="132" t="s">
        <v>9678</v>
      </c>
      <c r="F113" s="133" t="s">
        <v>9679</v>
      </c>
      <c r="G113" s="134" t="s">
        <v>212</v>
      </c>
      <c r="H113" s="135">
        <v>78</v>
      </c>
      <c r="I113" s="136"/>
      <c r="J113" s="137">
        <f t="shared" si="0"/>
        <v>0</v>
      </c>
      <c r="K113" s="133" t="s">
        <v>345</v>
      </c>
      <c r="L113" s="32"/>
      <c r="M113" s="138" t="s">
        <v>19</v>
      </c>
      <c r="N113" s="139" t="s">
        <v>44</v>
      </c>
      <c r="P113" s="140">
        <f t="shared" si="1"/>
        <v>0</v>
      </c>
      <c r="Q113" s="140">
        <v>0</v>
      </c>
      <c r="R113" s="140">
        <f t="shared" si="2"/>
        <v>0</v>
      </c>
      <c r="S113" s="140">
        <v>0</v>
      </c>
      <c r="T113" s="141">
        <f t="shared" si="3"/>
        <v>0</v>
      </c>
      <c r="AR113" s="142" t="s">
        <v>346</v>
      </c>
      <c r="AT113" s="142" t="s">
        <v>342</v>
      </c>
      <c r="AU113" s="142" t="s">
        <v>81</v>
      </c>
      <c r="AY113" s="17" t="s">
        <v>339</v>
      </c>
      <c r="BE113" s="143">
        <f t="shared" si="4"/>
        <v>0</v>
      </c>
      <c r="BF113" s="143">
        <f t="shared" si="5"/>
        <v>0</v>
      </c>
      <c r="BG113" s="143">
        <f t="shared" si="6"/>
        <v>0</v>
      </c>
      <c r="BH113" s="143">
        <f t="shared" si="7"/>
        <v>0</v>
      </c>
      <c r="BI113" s="143">
        <f t="shared" si="8"/>
        <v>0</v>
      </c>
      <c r="BJ113" s="17" t="s">
        <v>81</v>
      </c>
      <c r="BK113" s="143">
        <f t="shared" si="9"/>
        <v>0</v>
      </c>
      <c r="BL113" s="17" t="s">
        <v>346</v>
      </c>
      <c r="BM113" s="142" t="s">
        <v>708</v>
      </c>
    </row>
    <row r="114" spans="2:65" s="1" customFormat="1" ht="11.25">
      <c r="B114" s="32"/>
      <c r="D114" s="144" t="s">
        <v>348</v>
      </c>
      <c r="F114" s="145" t="s">
        <v>9680</v>
      </c>
      <c r="I114" s="146"/>
      <c r="L114" s="32"/>
      <c r="M114" s="147"/>
      <c r="T114" s="53"/>
      <c r="AT114" s="17" t="s">
        <v>348</v>
      </c>
      <c r="AU114" s="17" t="s">
        <v>81</v>
      </c>
    </row>
    <row r="115" spans="2:65" s="1" customFormat="1" ht="16.5" customHeight="1">
      <c r="B115" s="32"/>
      <c r="C115" s="163" t="s">
        <v>149</v>
      </c>
      <c r="D115" s="163" t="s">
        <v>1918</v>
      </c>
      <c r="E115" s="164" t="s">
        <v>9681</v>
      </c>
      <c r="F115" s="165" t="s">
        <v>9682</v>
      </c>
      <c r="G115" s="166" t="s">
        <v>212</v>
      </c>
      <c r="H115" s="167">
        <v>78</v>
      </c>
      <c r="I115" s="168"/>
      <c r="J115" s="169">
        <f>ROUND(I115*H115,2)</f>
        <v>0</v>
      </c>
      <c r="K115" s="165" t="s">
        <v>2158</v>
      </c>
      <c r="L115" s="170"/>
      <c r="M115" s="171" t="s">
        <v>19</v>
      </c>
      <c r="N115" s="172" t="s">
        <v>44</v>
      </c>
      <c r="P115" s="140">
        <f>O115*H115</f>
        <v>0</v>
      </c>
      <c r="Q115" s="140">
        <v>0</v>
      </c>
      <c r="R115" s="140">
        <f>Q115*H115</f>
        <v>0</v>
      </c>
      <c r="S115" s="140">
        <v>0</v>
      </c>
      <c r="T115" s="141">
        <f>S115*H115</f>
        <v>0</v>
      </c>
      <c r="AR115" s="142" t="s">
        <v>224</v>
      </c>
      <c r="AT115" s="142" t="s">
        <v>1918</v>
      </c>
      <c r="AU115" s="142" t="s">
        <v>81</v>
      </c>
      <c r="AY115" s="17" t="s">
        <v>339</v>
      </c>
      <c r="BE115" s="143">
        <f>IF(N115="základní",J115,0)</f>
        <v>0</v>
      </c>
      <c r="BF115" s="143">
        <f>IF(N115="snížená",J115,0)</f>
        <v>0</v>
      </c>
      <c r="BG115" s="143">
        <f>IF(N115="zákl. přenesená",J115,0)</f>
        <v>0</v>
      </c>
      <c r="BH115" s="143">
        <f>IF(N115="sníž. přenesená",J115,0)</f>
        <v>0</v>
      </c>
      <c r="BI115" s="143">
        <f>IF(N115="nulová",J115,0)</f>
        <v>0</v>
      </c>
      <c r="BJ115" s="17" t="s">
        <v>81</v>
      </c>
      <c r="BK115" s="143">
        <f>ROUND(I115*H115,2)</f>
        <v>0</v>
      </c>
      <c r="BL115" s="17" t="s">
        <v>346</v>
      </c>
      <c r="BM115" s="142" t="s">
        <v>9683</v>
      </c>
    </row>
    <row r="116" spans="2:65" s="1" customFormat="1" ht="16.5" customHeight="1">
      <c r="B116" s="32"/>
      <c r="C116" s="131" t="s">
        <v>7</v>
      </c>
      <c r="D116" s="131" t="s">
        <v>342</v>
      </c>
      <c r="E116" s="132" t="s">
        <v>9684</v>
      </c>
      <c r="F116" s="133" t="s">
        <v>9685</v>
      </c>
      <c r="G116" s="134" t="s">
        <v>212</v>
      </c>
      <c r="H116" s="135">
        <v>17</v>
      </c>
      <c r="I116" s="136"/>
      <c r="J116" s="137">
        <f>ROUND(I116*H116,2)</f>
        <v>0</v>
      </c>
      <c r="K116" s="133" t="s">
        <v>2158</v>
      </c>
      <c r="L116" s="32"/>
      <c r="M116" s="138" t="s">
        <v>19</v>
      </c>
      <c r="N116" s="139" t="s">
        <v>44</v>
      </c>
      <c r="P116" s="140">
        <f>O116*H116</f>
        <v>0</v>
      </c>
      <c r="Q116" s="140">
        <v>0</v>
      </c>
      <c r="R116" s="140">
        <f>Q116*H116</f>
        <v>0</v>
      </c>
      <c r="S116" s="140">
        <v>0</v>
      </c>
      <c r="T116" s="141">
        <f>S116*H116</f>
        <v>0</v>
      </c>
      <c r="AR116" s="142" t="s">
        <v>346</v>
      </c>
      <c r="AT116" s="142" t="s">
        <v>342</v>
      </c>
      <c r="AU116" s="142" t="s">
        <v>81</v>
      </c>
      <c r="AY116" s="17" t="s">
        <v>339</v>
      </c>
      <c r="BE116" s="143">
        <f>IF(N116="základní",J116,0)</f>
        <v>0</v>
      </c>
      <c r="BF116" s="143">
        <f>IF(N116="snížená",J116,0)</f>
        <v>0</v>
      </c>
      <c r="BG116" s="143">
        <f>IF(N116="zákl. přenesená",J116,0)</f>
        <v>0</v>
      </c>
      <c r="BH116" s="143">
        <f>IF(N116="sníž. přenesená",J116,0)</f>
        <v>0</v>
      </c>
      <c r="BI116" s="143">
        <f>IF(N116="nulová",J116,0)</f>
        <v>0</v>
      </c>
      <c r="BJ116" s="17" t="s">
        <v>81</v>
      </c>
      <c r="BK116" s="143">
        <f>ROUND(I116*H116,2)</f>
        <v>0</v>
      </c>
      <c r="BL116" s="17" t="s">
        <v>346</v>
      </c>
      <c r="BM116" s="142" t="s">
        <v>728</v>
      </c>
    </row>
    <row r="117" spans="2:65" s="1" customFormat="1" ht="16.5" customHeight="1">
      <c r="B117" s="32"/>
      <c r="C117" s="163" t="s">
        <v>525</v>
      </c>
      <c r="D117" s="163" t="s">
        <v>1918</v>
      </c>
      <c r="E117" s="164" t="s">
        <v>9686</v>
      </c>
      <c r="F117" s="165" t="s">
        <v>9687</v>
      </c>
      <c r="G117" s="166" t="s">
        <v>212</v>
      </c>
      <c r="H117" s="167">
        <v>17</v>
      </c>
      <c r="I117" s="168"/>
      <c r="J117" s="169">
        <f>ROUND(I117*H117,2)</f>
        <v>0</v>
      </c>
      <c r="K117" s="165" t="s">
        <v>2158</v>
      </c>
      <c r="L117" s="170"/>
      <c r="M117" s="171" t="s">
        <v>19</v>
      </c>
      <c r="N117" s="172" t="s">
        <v>44</v>
      </c>
      <c r="P117" s="140">
        <f>O117*H117</f>
        <v>0</v>
      </c>
      <c r="Q117" s="140">
        <v>0</v>
      </c>
      <c r="R117" s="140">
        <f>Q117*H117</f>
        <v>0</v>
      </c>
      <c r="S117" s="140">
        <v>0</v>
      </c>
      <c r="T117" s="141">
        <f>S117*H117</f>
        <v>0</v>
      </c>
      <c r="AR117" s="142" t="s">
        <v>224</v>
      </c>
      <c r="AT117" s="142" t="s">
        <v>1918</v>
      </c>
      <c r="AU117" s="142" t="s">
        <v>81</v>
      </c>
      <c r="AY117" s="17" t="s">
        <v>339</v>
      </c>
      <c r="BE117" s="143">
        <f>IF(N117="základní",J117,0)</f>
        <v>0</v>
      </c>
      <c r="BF117" s="143">
        <f>IF(N117="snížená",J117,0)</f>
        <v>0</v>
      </c>
      <c r="BG117" s="143">
        <f>IF(N117="zákl. přenesená",J117,0)</f>
        <v>0</v>
      </c>
      <c r="BH117" s="143">
        <f>IF(N117="sníž. přenesená",J117,0)</f>
        <v>0</v>
      </c>
      <c r="BI117" s="143">
        <f>IF(N117="nulová",J117,0)</f>
        <v>0</v>
      </c>
      <c r="BJ117" s="17" t="s">
        <v>81</v>
      </c>
      <c r="BK117" s="143">
        <f>ROUND(I117*H117,2)</f>
        <v>0</v>
      </c>
      <c r="BL117" s="17" t="s">
        <v>346</v>
      </c>
      <c r="BM117" s="142" t="s">
        <v>9688</v>
      </c>
    </row>
    <row r="118" spans="2:65" s="1" customFormat="1" ht="24.2" customHeight="1">
      <c r="B118" s="32"/>
      <c r="C118" s="131" t="s">
        <v>530</v>
      </c>
      <c r="D118" s="131" t="s">
        <v>342</v>
      </c>
      <c r="E118" s="132" t="s">
        <v>9689</v>
      </c>
      <c r="F118" s="133" t="s">
        <v>9690</v>
      </c>
      <c r="G118" s="134" t="s">
        <v>212</v>
      </c>
      <c r="H118" s="135">
        <v>6</v>
      </c>
      <c r="I118" s="136"/>
      <c r="J118" s="137">
        <f>ROUND(I118*H118,2)</f>
        <v>0</v>
      </c>
      <c r="K118" s="133" t="s">
        <v>345</v>
      </c>
      <c r="L118" s="32"/>
      <c r="M118" s="138" t="s">
        <v>19</v>
      </c>
      <c r="N118" s="139" t="s">
        <v>44</v>
      </c>
      <c r="P118" s="140">
        <f>O118*H118</f>
        <v>0</v>
      </c>
      <c r="Q118" s="140">
        <v>0</v>
      </c>
      <c r="R118" s="140">
        <f>Q118*H118</f>
        <v>0</v>
      </c>
      <c r="S118" s="140">
        <v>0</v>
      </c>
      <c r="T118" s="141">
        <f>S118*H118</f>
        <v>0</v>
      </c>
      <c r="AR118" s="142" t="s">
        <v>346</v>
      </c>
      <c r="AT118" s="142" t="s">
        <v>342</v>
      </c>
      <c r="AU118" s="142" t="s">
        <v>81</v>
      </c>
      <c r="AY118" s="17" t="s">
        <v>339</v>
      </c>
      <c r="BE118" s="143">
        <f>IF(N118="základní",J118,0)</f>
        <v>0</v>
      </c>
      <c r="BF118" s="143">
        <f>IF(N118="snížená",J118,0)</f>
        <v>0</v>
      </c>
      <c r="BG118" s="143">
        <f>IF(N118="zákl. přenesená",J118,0)</f>
        <v>0</v>
      </c>
      <c r="BH118" s="143">
        <f>IF(N118="sníž. přenesená",J118,0)</f>
        <v>0</v>
      </c>
      <c r="BI118" s="143">
        <f>IF(N118="nulová",J118,0)</f>
        <v>0</v>
      </c>
      <c r="BJ118" s="17" t="s">
        <v>81</v>
      </c>
      <c r="BK118" s="143">
        <f>ROUND(I118*H118,2)</f>
        <v>0</v>
      </c>
      <c r="BL118" s="17" t="s">
        <v>346</v>
      </c>
      <c r="BM118" s="142" t="s">
        <v>761</v>
      </c>
    </row>
    <row r="119" spans="2:65" s="1" customFormat="1" ht="11.25">
      <c r="B119" s="32"/>
      <c r="D119" s="144" t="s">
        <v>348</v>
      </c>
      <c r="F119" s="145" t="s">
        <v>9691</v>
      </c>
      <c r="I119" s="146"/>
      <c r="L119" s="32"/>
      <c r="M119" s="147"/>
      <c r="T119" s="53"/>
      <c r="AT119" s="17" t="s">
        <v>348</v>
      </c>
      <c r="AU119" s="17" t="s">
        <v>81</v>
      </c>
    </row>
    <row r="120" spans="2:65" s="1" customFormat="1" ht="16.5" customHeight="1">
      <c r="B120" s="32"/>
      <c r="C120" s="131" t="s">
        <v>535</v>
      </c>
      <c r="D120" s="131" t="s">
        <v>342</v>
      </c>
      <c r="E120" s="132" t="s">
        <v>9692</v>
      </c>
      <c r="F120" s="133" t="s">
        <v>9693</v>
      </c>
      <c r="G120" s="134" t="s">
        <v>212</v>
      </c>
      <c r="H120" s="135">
        <v>6</v>
      </c>
      <c r="I120" s="136"/>
      <c r="J120" s="137">
        <f t="shared" ref="J120:J129" si="10">ROUND(I120*H120,2)</f>
        <v>0</v>
      </c>
      <c r="K120" s="133" t="s">
        <v>2158</v>
      </c>
      <c r="L120" s="32"/>
      <c r="M120" s="138" t="s">
        <v>19</v>
      </c>
      <c r="N120" s="139" t="s">
        <v>44</v>
      </c>
      <c r="P120" s="140">
        <f t="shared" ref="P120:P129" si="11">O120*H120</f>
        <v>0</v>
      </c>
      <c r="Q120" s="140">
        <v>0</v>
      </c>
      <c r="R120" s="140">
        <f t="shared" ref="R120:R129" si="12">Q120*H120</f>
        <v>0</v>
      </c>
      <c r="S120" s="140">
        <v>0</v>
      </c>
      <c r="T120" s="141">
        <f t="shared" ref="T120:T129" si="13">S120*H120</f>
        <v>0</v>
      </c>
      <c r="AR120" s="142" t="s">
        <v>346</v>
      </c>
      <c r="AT120" s="142" t="s">
        <v>342</v>
      </c>
      <c r="AU120" s="142" t="s">
        <v>81</v>
      </c>
      <c r="AY120" s="17" t="s">
        <v>339</v>
      </c>
      <c r="BE120" s="143">
        <f t="shared" ref="BE120:BE129" si="14">IF(N120="základní",J120,0)</f>
        <v>0</v>
      </c>
      <c r="BF120" s="143">
        <f t="shared" ref="BF120:BF129" si="15">IF(N120="snížená",J120,0)</f>
        <v>0</v>
      </c>
      <c r="BG120" s="143">
        <f t="shared" ref="BG120:BG129" si="16">IF(N120="zákl. přenesená",J120,0)</f>
        <v>0</v>
      </c>
      <c r="BH120" s="143">
        <f t="shared" ref="BH120:BH129" si="17">IF(N120="sníž. přenesená",J120,0)</f>
        <v>0</v>
      </c>
      <c r="BI120" s="143">
        <f t="shared" ref="BI120:BI129" si="18">IF(N120="nulová",J120,0)</f>
        <v>0</v>
      </c>
      <c r="BJ120" s="17" t="s">
        <v>81</v>
      </c>
      <c r="BK120" s="143">
        <f t="shared" ref="BK120:BK129" si="19">ROUND(I120*H120,2)</f>
        <v>0</v>
      </c>
      <c r="BL120" s="17" t="s">
        <v>346</v>
      </c>
      <c r="BM120" s="142" t="s">
        <v>790</v>
      </c>
    </row>
    <row r="121" spans="2:65" s="1" customFormat="1" ht="76.349999999999994" customHeight="1">
      <c r="B121" s="32"/>
      <c r="C121" s="163" t="s">
        <v>543</v>
      </c>
      <c r="D121" s="163" t="s">
        <v>1918</v>
      </c>
      <c r="E121" s="164" t="s">
        <v>9694</v>
      </c>
      <c r="F121" s="165" t="s">
        <v>9695</v>
      </c>
      <c r="G121" s="166" t="s">
        <v>212</v>
      </c>
      <c r="H121" s="167">
        <v>1</v>
      </c>
      <c r="I121" s="168"/>
      <c r="J121" s="169">
        <f t="shared" si="10"/>
        <v>0</v>
      </c>
      <c r="K121" s="165" t="s">
        <v>2158</v>
      </c>
      <c r="L121" s="170"/>
      <c r="M121" s="171" t="s">
        <v>19</v>
      </c>
      <c r="N121" s="172" t="s">
        <v>44</v>
      </c>
      <c r="P121" s="140">
        <f t="shared" si="11"/>
        <v>0</v>
      </c>
      <c r="Q121" s="140">
        <v>0</v>
      </c>
      <c r="R121" s="140">
        <f t="shared" si="12"/>
        <v>0</v>
      </c>
      <c r="S121" s="140">
        <v>0</v>
      </c>
      <c r="T121" s="141">
        <f t="shared" si="13"/>
        <v>0</v>
      </c>
      <c r="AR121" s="142" t="s">
        <v>224</v>
      </c>
      <c r="AT121" s="142" t="s">
        <v>1918</v>
      </c>
      <c r="AU121" s="142" t="s">
        <v>81</v>
      </c>
      <c r="AY121" s="17" t="s">
        <v>339</v>
      </c>
      <c r="BE121" s="143">
        <f t="shared" si="14"/>
        <v>0</v>
      </c>
      <c r="BF121" s="143">
        <f t="shared" si="15"/>
        <v>0</v>
      </c>
      <c r="BG121" s="143">
        <f t="shared" si="16"/>
        <v>0</v>
      </c>
      <c r="BH121" s="143">
        <f t="shared" si="17"/>
        <v>0</v>
      </c>
      <c r="BI121" s="143">
        <f t="shared" si="18"/>
        <v>0</v>
      </c>
      <c r="BJ121" s="17" t="s">
        <v>81</v>
      </c>
      <c r="BK121" s="143">
        <f t="shared" si="19"/>
        <v>0</v>
      </c>
      <c r="BL121" s="17" t="s">
        <v>346</v>
      </c>
      <c r="BM121" s="142" t="s">
        <v>9696</v>
      </c>
    </row>
    <row r="122" spans="2:65" s="1" customFormat="1" ht="62.65" customHeight="1">
      <c r="B122" s="32"/>
      <c r="C122" s="163" t="s">
        <v>595</v>
      </c>
      <c r="D122" s="163" t="s">
        <v>1918</v>
      </c>
      <c r="E122" s="164" t="s">
        <v>9697</v>
      </c>
      <c r="F122" s="165" t="s">
        <v>9698</v>
      </c>
      <c r="G122" s="166" t="s">
        <v>212</v>
      </c>
      <c r="H122" s="167">
        <v>5</v>
      </c>
      <c r="I122" s="168"/>
      <c r="J122" s="169">
        <f t="shared" si="10"/>
        <v>0</v>
      </c>
      <c r="K122" s="165" t="s">
        <v>2158</v>
      </c>
      <c r="L122" s="170"/>
      <c r="M122" s="171" t="s">
        <v>19</v>
      </c>
      <c r="N122" s="172" t="s">
        <v>44</v>
      </c>
      <c r="P122" s="140">
        <f t="shared" si="11"/>
        <v>0</v>
      </c>
      <c r="Q122" s="140">
        <v>0</v>
      </c>
      <c r="R122" s="140">
        <f t="shared" si="12"/>
        <v>0</v>
      </c>
      <c r="S122" s="140">
        <v>0</v>
      </c>
      <c r="T122" s="141">
        <f t="shared" si="13"/>
        <v>0</v>
      </c>
      <c r="AR122" s="142" t="s">
        <v>224</v>
      </c>
      <c r="AT122" s="142" t="s">
        <v>1918</v>
      </c>
      <c r="AU122" s="142" t="s">
        <v>81</v>
      </c>
      <c r="AY122" s="17" t="s">
        <v>339</v>
      </c>
      <c r="BE122" s="143">
        <f t="shared" si="14"/>
        <v>0</v>
      </c>
      <c r="BF122" s="143">
        <f t="shared" si="15"/>
        <v>0</v>
      </c>
      <c r="BG122" s="143">
        <f t="shared" si="16"/>
        <v>0</v>
      </c>
      <c r="BH122" s="143">
        <f t="shared" si="17"/>
        <v>0</v>
      </c>
      <c r="BI122" s="143">
        <f t="shared" si="18"/>
        <v>0</v>
      </c>
      <c r="BJ122" s="17" t="s">
        <v>81</v>
      </c>
      <c r="BK122" s="143">
        <f t="shared" si="19"/>
        <v>0</v>
      </c>
      <c r="BL122" s="17" t="s">
        <v>346</v>
      </c>
      <c r="BM122" s="142" t="s">
        <v>9699</v>
      </c>
    </row>
    <row r="123" spans="2:65" s="1" customFormat="1" ht="16.5" customHeight="1">
      <c r="B123" s="32"/>
      <c r="C123" s="131" t="s">
        <v>606</v>
      </c>
      <c r="D123" s="131" t="s">
        <v>342</v>
      </c>
      <c r="E123" s="132" t="s">
        <v>9700</v>
      </c>
      <c r="F123" s="133" t="s">
        <v>9701</v>
      </c>
      <c r="G123" s="134" t="s">
        <v>212</v>
      </c>
      <c r="H123" s="135">
        <v>1</v>
      </c>
      <c r="I123" s="136"/>
      <c r="J123" s="137">
        <f t="shared" si="10"/>
        <v>0</v>
      </c>
      <c r="K123" s="133" t="s">
        <v>2158</v>
      </c>
      <c r="L123" s="32"/>
      <c r="M123" s="138" t="s">
        <v>19</v>
      </c>
      <c r="N123" s="139" t="s">
        <v>44</v>
      </c>
      <c r="P123" s="140">
        <f t="shared" si="11"/>
        <v>0</v>
      </c>
      <c r="Q123" s="140">
        <v>0</v>
      </c>
      <c r="R123" s="140">
        <f t="shared" si="12"/>
        <v>0</v>
      </c>
      <c r="S123" s="140">
        <v>0</v>
      </c>
      <c r="T123" s="141">
        <f t="shared" si="13"/>
        <v>0</v>
      </c>
      <c r="AR123" s="142" t="s">
        <v>346</v>
      </c>
      <c r="AT123" s="142" t="s">
        <v>342</v>
      </c>
      <c r="AU123" s="142" t="s">
        <v>81</v>
      </c>
      <c r="AY123" s="17" t="s">
        <v>339</v>
      </c>
      <c r="BE123" s="143">
        <f t="shared" si="14"/>
        <v>0</v>
      </c>
      <c r="BF123" s="143">
        <f t="shared" si="15"/>
        <v>0</v>
      </c>
      <c r="BG123" s="143">
        <f t="shared" si="16"/>
        <v>0</v>
      </c>
      <c r="BH123" s="143">
        <f t="shared" si="17"/>
        <v>0</v>
      </c>
      <c r="BI123" s="143">
        <f t="shared" si="18"/>
        <v>0</v>
      </c>
      <c r="BJ123" s="17" t="s">
        <v>81</v>
      </c>
      <c r="BK123" s="143">
        <f t="shared" si="19"/>
        <v>0</v>
      </c>
      <c r="BL123" s="17" t="s">
        <v>346</v>
      </c>
      <c r="BM123" s="142" t="s">
        <v>854</v>
      </c>
    </row>
    <row r="124" spans="2:65" s="1" customFormat="1" ht="16.5" customHeight="1">
      <c r="B124" s="32"/>
      <c r="C124" s="163" t="s">
        <v>613</v>
      </c>
      <c r="D124" s="163" t="s">
        <v>1918</v>
      </c>
      <c r="E124" s="164" t="s">
        <v>9702</v>
      </c>
      <c r="F124" s="165" t="s">
        <v>9703</v>
      </c>
      <c r="G124" s="166" t="s">
        <v>212</v>
      </c>
      <c r="H124" s="167">
        <v>1</v>
      </c>
      <c r="I124" s="168"/>
      <c r="J124" s="169">
        <f t="shared" si="10"/>
        <v>0</v>
      </c>
      <c r="K124" s="165" t="s">
        <v>2158</v>
      </c>
      <c r="L124" s="170"/>
      <c r="M124" s="171" t="s">
        <v>19</v>
      </c>
      <c r="N124" s="172" t="s">
        <v>44</v>
      </c>
      <c r="P124" s="140">
        <f t="shared" si="11"/>
        <v>0</v>
      </c>
      <c r="Q124" s="140">
        <v>0</v>
      </c>
      <c r="R124" s="140">
        <f t="shared" si="12"/>
        <v>0</v>
      </c>
      <c r="S124" s="140">
        <v>0</v>
      </c>
      <c r="T124" s="141">
        <f t="shared" si="13"/>
        <v>0</v>
      </c>
      <c r="AR124" s="142" t="s">
        <v>224</v>
      </c>
      <c r="AT124" s="142" t="s">
        <v>1918</v>
      </c>
      <c r="AU124" s="142" t="s">
        <v>81</v>
      </c>
      <c r="AY124" s="17" t="s">
        <v>339</v>
      </c>
      <c r="BE124" s="143">
        <f t="shared" si="14"/>
        <v>0</v>
      </c>
      <c r="BF124" s="143">
        <f t="shared" si="15"/>
        <v>0</v>
      </c>
      <c r="BG124" s="143">
        <f t="shared" si="16"/>
        <v>0</v>
      </c>
      <c r="BH124" s="143">
        <f t="shared" si="17"/>
        <v>0</v>
      </c>
      <c r="BI124" s="143">
        <f t="shared" si="18"/>
        <v>0</v>
      </c>
      <c r="BJ124" s="17" t="s">
        <v>81</v>
      </c>
      <c r="BK124" s="143">
        <f t="shared" si="19"/>
        <v>0</v>
      </c>
      <c r="BL124" s="17" t="s">
        <v>346</v>
      </c>
      <c r="BM124" s="142" t="s">
        <v>9704</v>
      </c>
    </row>
    <row r="125" spans="2:65" s="1" customFormat="1" ht="16.5" customHeight="1">
      <c r="B125" s="32"/>
      <c r="C125" s="131" t="s">
        <v>658</v>
      </c>
      <c r="D125" s="131" t="s">
        <v>342</v>
      </c>
      <c r="E125" s="132" t="s">
        <v>9705</v>
      </c>
      <c r="F125" s="133" t="s">
        <v>9706</v>
      </c>
      <c r="G125" s="134" t="s">
        <v>212</v>
      </c>
      <c r="H125" s="135">
        <v>1</v>
      </c>
      <c r="I125" s="136"/>
      <c r="J125" s="137">
        <f t="shared" si="10"/>
        <v>0</v>
      </c>
      <c r="K125" s="133" t="s">
        <v>2158</v>
      </c>
      <c r="L125" s="32"/>
      <c r="M125" s="138" t="s">
        <v>19</v>
      </c>
      <c r="N125" s="139" t="s">
        <v>44</v>
      </c>
      <c r="P125" s="140">
        <f t="shared" si="11"/>
        <v>0</v>
      </c>
      <c r="Q125" s="140">
        <v>0</v>
      </c>
      <c r="R125" s="140">
        <f t="shared" si="12"/>
        <v>0</v>
      </c>
      <c r="S125" s="140">
        <v>0</v>
      </c>
      <c r="T125" s="141">
        <f t="shared" si="13"/>
        <v>0</v>
      </c>
      <c r="AR125" s="142" t="s">
        <v>346</v>
      </c>
      <c r="AT125" s="142" t="s">
        <v>342</v>
      </c>
      <c r="AU125" s="142" t="s">
        <v>81</v>
      </c>
      <c r="AY125" s="17" t="s">
        <v>339</v>
      </c>
      <c r="BE125" s="143">
        <f t="shared" si="14"/>
        <v>0</v>
      </c>
      <c r="BF125" s="143">
        <f t="shared" si="15"/>
        <v>0</v>
      </c>
      <c r="BG125" s="143">
        <f t="shared" si="16"/>
        <v>0</v>
      </c>
      <c r="BH125" s="143">
        <f t="shared" si="17"/>
        <v>0</v>
      </c>
      <c r="BI125" s="143">
        <f t="shared" si="18"/>
        <v>0</v>
      </c>
      <c r="BJ125" s="17" t="s">
        <v>81</v>
      </c>
      <c r="BK125" s="143">
        <f t="shared" si="19"/>
        <v>0</v>
      </c>
      <c r="BL125" s="17" t="s">
        <v>346</v>
      </c>
      <c r="BM125" s="142" t="s">
        <v>880</v>
      </c>
    </row>
    <row r="126" spans="2:65" s="1" customFormat="1" ht="16.5" customHeight="1">
      <c r="B126" s="32"/>
      <c r="C126" s="131" t="s">
        <v>667</v>
      </c>
      <c r="D126" s="131" t="s">
        <v>342</v>
      </c>
      <c r="E126" s="132" t="s">
        <v>9707</v>
      </c>
      <c r="F126" s="133" t="s">
        <v>9708</v>
      </c>
      <c r="G126" s="134" t="s">
        <v>212</v>
      </c>
      <c r="H126" s="135">
        <v>15</v>
      </c>
      <c r="I126" s="136"/>
      <c r="J126" s="137">
        <f t="shared" si="10"/>
        <v>0</v>
      </c>
      <c r="K126" s="133" t="s">
        <v>2158</v>
      </c>
      <c r="L126" s="32"/>
      <c r="M126" s="138" t="s">
        <v>19</v>
      </c>
      <c r="N126" s="139" t="s">
        <v>44</v>
      </c>
      <c r="P126" s="140">
        <f t="shared" si="11"/>
        <v>0</v>
      </c>
      <c r="Q126" s="140">
        <v>0</v>
      </c>
      <c r="R126" s="140">
        <f t="shared" si="12"/>
        <v>0</v>
      </c>
      <c r="S126" s="140">
        <v>0</v>
      </c>
      <c r="T126" s="141">
        <f t="shared" si="13"/>
        <v>0</v>
      </c>
      <c r="AR126" s="142" t="s">
        <v>346</v>
      </c>
      <c r="AT126" s="142" t="s">
        <v>342</v>
      </c>
      <c r="AU126" s="142" t="s">
        <v>81</v>
      </c>
      <c r="AY126" s="17" t="s">
        <v>339</v>
      </c>
      <c r="BE126" s="143">
        <f t="shared" si="14"/>
        <v>0</v>
      </c>
      <c r="BF126" s="143">
        <f t="shared" si="15"/>
        <v>0</v>
      </c>
      <c r="BG126" s="143">
        <f t="shared" si="16"/>
        <v>0</v>
      </c>
      <c r="BH126" s="143">
        <f t="shared" si="17"/>
        <v>0</v>
      </c>
      <c r="BI126" s="143">
        <f t="shared" si="18"/>
        <v>0</v>
      </c>
      <c r="BJ126" s="17" t="s">
        <v>81</v>
      </c>
      <c r="BK126" s="143">
        <f t="shared" si="19"/>
        <v>0</v>
      </c>
      <c r="BL126" s="17" t="s">
        <v>346</v>
      </c>
      <c r="BM126" s="142" t="s">
        <v>894</v>
      </c>
    </row>
    <row r="127" spans="2:65" s="1" customFormat="1" ht="16.5" customHeight="1">
      <c r="B127" s="32"/>
      <c r="C127" s="131" t="s">
        <v>673</v>
      </c>
      <c r="D127" s="131" t="s">
        <v>342</v>
      </c>
      <c r="E127" s="132" t="s">
        <v>9709</v>
      </c>
      <c r="F127" s="133" t="s">
        <v>9710</v>
      </c>
      <c r="G127" s="134" t="s">
        <v>212</v>
      </c>
      <c r="H127" s="135">
        <v>15</v>
      </c>
      <c r="I127" s="136"/>
      <c r="J127" s="137">
        <f t="shared" si="10"/>
        <v>0</v>
      </c>
      <c r="K127" s="133" t="s">
        <v>2158</v>
      </c>
      <c r="L127" s="32"/>
      <c r="M127" s="138" t="s">
        <v>19</v>
      </c>
      <c r="N127" s="139" t="s">
        <v>44</v>
      </c>
      <c r="P127" s="140">
        <f t="shared" si="11"/>
        <v>0</v>
      </c>
      <c r="Q127" s="140">
        <v>0</v>
      </c>
      <c r="R127" s="140">
        <f t="shared" si="12"/>
        <v>0</v>
      </c>
      <c r="S127" s="140">
        <v>0</v>
      </c>
      <c r="T127" s="141">
        <f t="shared" si="13"/>
        <v>0</v>
      </c>
      <c r="AR127" s="142" t="s">
        <v>346</v>
      </c>
      <c r="AT127" s="142" t="s">
        <v>342</v>
      </c>
      <c r="AU127" s="142" t="s">
        <v>81</v>
      </c>
      <c r="AY127" s="17" t="s">
        <v>339</v>
      </c>
      <c r="BE127" s="143">
        <f t="shared" si="14"/>
        <v>0</v>
      </c>
      <c r="BF127" s="143">
        <f t="shared" si="15"/>
        <v>0</v>
      </c>
      <c r="BG127" s="143">
        <f t="shared" si="16"/>
        <v>0</v>
      </c>
      <c r="BH127" s="143">
        <f t="shared" si="17"/>
        <v>0</v>
      </c>
      <c r="BI127" s="143">
        <f t="shared" si="18"/>
        <v>0</v>
      </c>
      <c r="BJ127" s="17" t="s">
        <v>81</v>
      </c>
      <c r="BK127" s="143">
        <f t="shared" si="19"/>
        <v>0</v>
      </c>
      <c r="BL127" s="17" t="s">
        <v>346</v>
      </c>
      <c r="BM127" s="142" t="s">
        <v>908</v>
      </c>
    </row>
    <row r="128" spans="2:65" s="1" customFormat="1" ht="66.75" customHeight="1">
      <c r="B128" s="32"/>
      <c r="C128" s="163" t="s">
        <v>678</v>
      </c>
      <c r="D128" s="163" t="s">
        <v>1918</v>
      </c>
      <c r="E128" s="164" t="s">
        <v>9711</v>
      </c>
      <c r="F128" s="165" t="s">
        <v>9712</v>
      </c>
      <c r="G128" s="166" t="s">
        <v>212</v>
      </c>
      <c r="H128" s="167">
        <v>15</v>
      </c>
      <c r="I128" s="168"/>
      <c r="J128" s="169">
        <f t="shared" si="10"/>
        <v>0</v>
      </c>
      <c r="K128" s="165" t="s">
        <v>2158</v>
      </c>
      <c r="L128" s="170"/>
      <c r="M128" s="171" t="s">
        <v>19</v>
      </c>
      <c r="N128" s="172" t="s">
        <v>44</v>
      </c>
      <c r="P128" s="140">
        <f t="shared" si="11"/>
        <v>0</v>
      </c>
      <c r="Q128" s="140">
        <v>0</v>
      </c>
      <c r="R128" s="140">
        <f t="shared" si="12"/>
        <v>0</v>
      </c>
      <c r="S128" s="140">
        <v>0</v>
      </c>
      <c r="T128" s="141">
        <f t="shared" si="13"/>
        <v>0</v>
      </c>
      <c r="AR128" s="142" t="s">
        <v>224</v>
      </c>
      <c r="AT128" s="142" t="s">
        <v>1918</v>
      </c>
      <c r="AU128" s="142" t="s">
        <v>81</v>
      </c>
      <c r="AY128" s="17" t="s">
        <v>339</v>
      </c>
      <c r="BE128" s="143">
        <f t="shared" si="14"/>
        <v>0</v>
      </c>
      <c r="BF128" s="143">
        <f t="shared" si="15"/>
        <v>0</v>
      </c>
      <c r="BG128" s="143">
        <f t="shared" si="16"/>
        <v>0</v>
      </c>
      <c r="BH128" s="143">
        <f t="shared" si="17"/>
        <v>0</v>
      </c>
      <c r="BI128" s="143">
        <f t="shared" si="18"/>
        <v>0</v>
      </c>
      <c r="BJ128" s="17" t="s">
        <v>81</v>
      </c>
      <c r="BK128" s="143">
        <f t="shared" si="19"/>
        <v>0</v>
      </c>
      <c r="BL128" s="17" t="s">
        <v>346</v>
      </c>
      <c r="BM128" s="142" t="s">
        <v>9713</v>
      </c>
    </row>
    <row r="129" spans="2:65" s="1" customFormat="1" ht="24.2" customHeight="1">
      <c r="B129" s="32"/>
      <c r="C129" s="131" t="s">
        <v>683</v>
      </c>
      <c r="D129" s="131" t="s">
        <v>342</v>
      </c>
      <c r="E129" s="132" t="s">
        <v>9689</v>
      </c>
      <c r="F129" s="133" t="s">
        <v>9690</v>
      </c>
      <c r="G129" s="134" t="s">
        <v>212</v>
      </c>
      <c r="H129" s="135">
        <v>1</v>
      </c>
      <c r="I129" s="136"/>
      <c r="J129" s="137">
        <f t="shared" si="10"/>
        <v>0</v>
      </c>
      <c r="K129" s="133" t="s">
        <v>345</v>
      </c>
      <c r="L129" s="32"/>
      <c r="M129" s="138" t="s">
        <v>19</v>
      </c>
      <c r="N129" s="139" t="s">
        <v>44</v>
      </c>
      <c r="P129" s="140">
        <f t="shared" si="11"/>
        <v>0</v>
      </c>
      <c r="Q129" s="140">
        <v>0</v>
      </c>
      <c r="R129" s="140">
        <f t="shared" si="12"/>
        <v>0</v>
      </c>
      <c r="S129" s="140">
        <v>0</v>
      </c>
      <c r="T129" s="141">
        <f t="shared" si="13"/>
        <v>0</v>
      </c>
      <c r="AR129" s="142" t="s">
        <v>346</v>
      </c>
      <c r="AT129" s="142" t="s">
        <v>342</v>
      </c>
      <c r="AU129" s="142" t="s">
        <v>81</v>
      </c>
      <c r="AY129" s="17" t="s">
        <v>339</v>
      </c>
      <c r="BE129" s="143">
        <f t="shared" si="14"/>
        <v>0</v>
      </c>
      <c r="BF129" s="143">
        <f t="shared" si="15"/>
        <v>0</v>
      </c>
      <c r="BG129" s="143">
        <f t="shared" si="16"/>
        <v>0</v>
      </c>
      <c r="BH129" s="143">
        <f t="shared" si="17"/>
        <v>0</v>
      </c>
      <c r="BI129" s="143">
        <f t="shared" si="18"/>
        <v>0</v>
      </c>
      <c r="BJ129" s="17" t="s">
        <v>81</v>
      </c>
      <c r="BK129" s="143">
        <f t="shared" si="19"/>
        <v>0</v>
      </c>
      <c r="BL129" s="17" t="s">
        <v>346</v>
      </c>
      <c r="BM129" s="142" t="s">
        <v>934</v>
      </c>
    </row>
    <row r="130" spans="2:65" s="1" customFormat="1" ht="11.25">
      <c r="B130" s="32"/>
      <c r="D130" s="144" t="s">
        <v>348</v>
      </c>
      <c r="F130" s="145" t="s">
        <v>9691</v>
      </c>
      <c r="I130" s="146"/>
      <c r="L130" s="32"/>
      <c r="M130" s="147"/>
      <c r="T130" s="53"/>
      <c r="AT130" s="17" t="s">
        <v>348</v>
      </c>
      <c r="AU130" s="17" t="s">
        <v>81</v>
      </c>
    </row>
    <row r="131" spans="2:65" s="1" customFormat="1" ht="16.5" customHeight="1">
      <c r="B131" s="32"/>
      <c r="C131" s="131" t="s">
        <v>688</v>
      </c>
      <c r="D131" s="131" t="s">
        <v>342</v>
      </c>
      <c r="E131" s="132" t="s">
        <v>9714</v>
      </c>
      <c r="F131" s="133" t="s">
        <v>9715</v>
      </c>
      <c r="G131" s="134" t="s">
        <v>212</v>
      </c>
      <c r="H131" s="135">
        <v>1</v>
      </c>
      <c r="I131" s="136"/>
      <c r="J131" s="137">
        <f>ROUND(I131*H131,2)</f>
        <v>0</v>
      </c>
      <c r="K131" s="133" t="s">
        <v>2158</v>
      </c>
      <c r="L131" s="32"/>
      <c r="M131" s="138" t="s">
        <v>19</v>
      </c>
      <c r="N131" s="139" t="s">
        <v>44</v>
      </c>
      <c r="P131" s="140">
        <f>O131*H131</f>
        <v>0</v>
      </c>
      <c r="Q131" s="140">
        <v>0</v>
      </c>
      <c r="R131" s="140">
        <f>Q131*H131</f>
        <v>0</v>
      </c>
      <c r="S131" s="140">
        <v>0</v>
      </c>
      <c r="T131" s="141">
        <f>S131*H131</f>
        <v>0</v>
      </c>
      <c r="AR131" s="142" t="s">
        <v>346</v>
      </c>
      <c r="AT131" s="142" t="s">
        <v>342</v>
      </c>
      <c r="AU131" s="142" t="s">
        <v>81</v>
      </c>
      <c r="AY131" s="17" t="s">
        <v>339</v>
      </c>
      <c r="BE131" s="143">
        <f>IF(N131="základní",J131,0)</f>
        <v>0</v>
      </c>
      <c r="BF131" s="143">
        <f>IF(N131="snížená",J131,0)</f>
        <v>0</v>
      </c>
      <c r="BG131" s="143">
        <f>IF(N131="zákl. přenesená",J131,0)</f>
        <v>0</v>
      </c>
      <c r="BH131" s="143">
        <f>IF(N131="sníž. přenesená",J131,0)</f>
        <v>0</v>
      </c>
      <c r="BI131" s="143">
        <f>IF(N131="nulová",J131,0)</f>
        <v>0</v>
      </c>
      <c r="BJ131" s="17" t="s">
        <v>81</v>
      </c>
      <c r="BK131" s="143">
        <f>ROUND(I131*H131,2)</f>
        <v>0</v>
      </c>
      <c r="BL131" s="17" t="s">
        <v>346</v>
      </c>
      <c r="BM131" s="142" t="s">
        <v>947</v>
      </c>
    </row>
    <row r="132" spans="2:65" s="1" customFormat="1" ht="101.25" customHeight="1">
      <c r="B132" s="32"/>
      <c r="C132" s="163" t="s">
        <v>693</v>
      </c>
      <c r="D132" s="163" t="s">
        <v>1918</v>
      </c>
      <c r="E132" s="164" t="s">
        <v>9716</v>
      </c>
      <c r="F132" s="165" t="s">
        <v>9717</v>
      </c>
      <c r="G132" s="166" t="s">
        <v>212</v>
      </c>
      <c r="H132" s="167">
        <v>1</v>
      </c>
      <c r="I132" s="168"/>
      <c r="J132" s="169">
        <f>ROUND(I132*H132,2)</f>
        <v>0</v>
      </c>
      <c r="K132" s="165" t="s">
        <v>2158</v>
      </c>
      <c r="L132" s="170"/>
      <c r="M132" s="171" t="s">
        <v>19</v>
      </c>
      <c r="N132" s="172" t="s">
        <v>44</v>
      </c>
      <c r="P132" s="140">
        <f>O132*H132</f>
        <v>0</v>
      </c>
      <c r="Q132" s="140">
        <v>0</v>
      </c>
      <c r="R132" s="140">
        <f>Q132*H132</f>
        <v>0</v>
      </c>
      <c r="S132" s="140">
        <v>0</v>
      </c>
      <c r="T132" s="141">
        <f>S132*H132</f>
        <v>0</v>
      </c>
      <c r="AR132" s="142" t="s">
        <v>224</v>
      </c>
      <c r="AT132" s="142" t="s">
        <v>1918</v>
      </c>
      <c r="AU132" s="142" t="s">
        <v>81</v>
      </c>
      <c r="AY132" s="17" t="s">
        <v>339</v>
      </c>
      <c r="BE132" s="143">
        <f>IF(N132="základní",J132,0)</f>
        <v>0</v>
      </c>
      <c r="BF132" s="143">
        <f>IF(N132="snížená",J132,0)</f>
        <v>0</v>
      </c>
      <c r="BG132" s="143">
        <f>IF(N132="zákl. přenesená",J132,0)</f>
        <v>0</v>
      </c>
      <c r="BH132" s="143">
        <f>IF(N132="sníž. přenesená",J132,0)</f>
        <v>0</v>
      </c>
      <c r="BI132" s="143">
        <f>IF(N132="nulová",J132,0)</f>
        <v>0</v>
      </c>
      <c r="BJ132" s="17" t="s">
        <v>81</v>
      </c>
      <c r="BK132" s="143">
        <f>ROUND(I132*H132,2)</f>
        <v>0</v>
      </c>
      <c r="BL132" s="17" t="s">
        <v>346</v>
      </c>
      <c r="BM132" s="142" t="s">
        <v>9718</v>
      </c>
    </row>
    <row r="133" spans="2:65" s="1" customFormat="1" ht="16.5" customHeight="1">
      <c r="B133" s="32"/>
      <c r="C133" s="131" t="s">
        <v>698</v>
      </c>
      <c r="D133" s="131" t="s">
        <v>342</v>
      </c>
      <c r="E133" s="132" t="s">
        <v>9719</v>
      </c>
      <c r="F133" s="133" t="s">
        <v>9720</v>
      </c>
      <c r="G133" s="134" t="s">
        <v>212</v>
      </c>
      <c r="H133" s="135">
        <v>1</v>
      </c>
      <c r="I133" s="136"/>
      <c r="J133" s="137">
        <f>ROUND(I133*H133,2)</f>
        <v>0</v>
      </c>
      <c r="K133" s="133" t="s">
        <v>2158</v>
      </c>
      <c r="L133" s="32"/>
      <c r="M133" s="138" t="s">
        <v>19</v>
      </c>
      <c r="N133" s="139" t="s">
        <v>44</v>
      </c>
      <c r="P133" s="140">
        <f>O133*H133</f>
        <v>0</v>
      </c>
      <c r="Q133" s="140">
        <v>0</v>
      </c>
      <c r="R133" s="140">
        <f>Q133*H133</f>
        <v>0</v>
      </c>
      <c r="S133" s="140">
        <v>0</v>
      </c>
      <c r="T133" s="141">
        <f>S133*H133</f>
        <v>0</v>
      </c>
      <c r="AR133" s="142" t="s">
        <v>346</v>
      </c>
      <c r="AT133" s="142" t="s">
        <v>342</v>
      </c>
      <c r="AU133" s="142" t="s">
        <v>81</v>
      </c>
      <c r="AY133" s="17" t="s">
        <v>339</v>
      </c>
      <c r="BE133" s="143">
        <f>IF(N133="základní",J133,0)</f>
        <v>0</v>
      </c>
      <c r="BF133" s="143">
        <f>IF(N133="snížená",J133,0)</f>
        <v>0</v>
      </c>
      <c r="BG133" s="143">
        <f>IF(N133="zákl. přenesená",J133,0)</f>
        <v>0</v>
      </c>
      <c r="BH133" s="143">
        <f>IF(N133="sníž. přenesená",J133,0)</f>
        <v>0</v>
      </c>
      <c r="BI133" s="143">
        <f>IF(N133="nulová",J133,0)</f>
        <v>0</v>
      </c>
      <c r="BJ133" s="17" t="s">
        <v>81</v>
      </c>
      <c r="BK133" s="143">
        <f>ROUND(I133*H133,2)</f>
        <v>0</v>
      </c>
      <c r="BL133" s="17" t="s">
        <v>346</v>
      </c>
      <c r="BM133" s="142" t="s">
        <v>974</v>
      </c>
    </row>
    <row r="134" spans="2:65" s="1" customFormat="1" ht="24.2" customHeight="1">
      <c r="B134" s="32"/>
      <c r="C134" s="163" t="s">
        <v>703</v>
      </c>
      <c r="D134" s="163" t="s">
        <v>1918</v>
      </c>
      <c r="E134" s="164" t="s">
        <v>9721</v>
      </c>
      <c r="F134" s="165" t="s">
        <v>9722</v>
      </c>
      <c r="G134" s="166" t="s">
        <v>212</v>
      </c>
      <c r="H134" s="167">
        <v>1</v>
      </c>
      <c r="I134" s="168"/>
      <c r="J134" s="169">
        <f>ROUND(I134*H134,2)</f>
        <v>0</v>
      </c>
      <c r="K134" s="165" t="s">
        <v>2158</v>
      </c>
      <c r="L134" s="170"/>
      <c r="M134" s="171" t="s">
        <v>19</v>
      </c>
      <c r="N134" s="172" t="s">
        <v>44</v>
      </c>
      <c r="P134" s="140">
        <f>O134*H134</f>
        <v>0</v>
      </c>
      <c r="Q134" s="140">
        <v>0</v>
      </c>
      <c r="R134" s="140">
        <f>Q134*H134</f>
        <v>0</v>
      </c>
      <c r="S134" s="140">
        <v>0</v>
      </c>
      <c r="T134" s="141">
        <f>S134*H134</f>
        <v>0</v>
      </c>
      <c r="AR134" s="142" t="s">
        <v>224</v>
      </c>
      <c r="AT134" s="142" t="s">
        <v>1918</v>
      </c>
      <c r="AU134" s="142" t="s">
        <v>81</v>
      </c>
      <c r="AY134" s="17" t="s">
        <v>339</v>
      </c>
      <c r="BE134" s="143">
        <f>IF(N134="základní",J134,0)</f>
        <v>0</v>
      </c>
      <c r="BF134" s="143">
        <f>IF(N134="snížená",J134,0)</f>
        <v>0</v>
      </c>
      <c r="BG134" s="143">
        <f>IF(N134="zákl. přenesená",J134,0)</f>
        <v>0</v>
      </c>
      <c r="BH134" s="143">
        <f>IF(N134="sníž. přenesená",J134,0)</f>
        <v>0</v>
      </c>
      <c r="BI134" s="143">
        <f>IF(N134="nulová",J134,0)</f>
        <v>0</v>
      </c>
      <c r="BJ134" s="17" t="s">
        <v>81</v>
      </c>
      <c r="BK134" s="143">
        <f>ROUND(I134*H134,2)</f>
        <v>0</v>
      </c>
      <c r="BL134" s="17" t="s">
        <v>346</v>
      </c>
      <c r="BM134" s="142" t="s">
        <v>9723</v>
      </c>
    </row>
    <row r="135" spans="2:65" s="1" customFormat="1" ht="16.5" customHeight="1">
      <c r="B135" s="32"/>
      <c r="C135" s="131" t="s">
        <v>708</v>
      </c>
      <c r="D135" s="131" t="s">
        <v>342</v>
      </c>
      <c r="E135" s="132" t="s">
        <v>9724</v>
      </c>
      <c r="F135" s="133" t="s">
        <v>9725</v>
      </c>
      <c r="G135" s="134" t="s">
        <v>131</v>
      </c>
      <c r="H135" s="135">
        <v>14000</v>
      </c>
      <c r="I135" s="136"/>
      <c r="J135" s="137">
        <f>ROUND(I135*H135,2)</f>
        <v>0</v>
      </c>
      <c r="K135" s="133" t="s">
        <v>345</v>
      </c>
      <c r="L135" s="32"/>
      <c r="M135" s="138" t="s">
        <v>19</v>
      </c>
      <c r="N135" s="139" t="s">
        <v>44</v>
      </c>
      <c r="P135" s="140">
        <f>O135*H135</f>
        <v>0</v>
      </c>
      <c r="Q135" s="140">
        <v>0</v>
      </c>
      <c r="R135" s="140">
        <f>Q135*H135</f>
        <v>0</v>
      </c>
      <c r="S135" s="140">
        <v>0</v>
      </c>
      <c r="T135" s="141">
        <f>S135*H135</f>
        <v>0</v>
      </c>
      <c r="AR135" s="142" t="s">
        <v>346</v>
      </c>
      <c r="AT135" s="142" t="s">
        <v>342</v>
      </c>
      <c r="AU135" s="142" t="s">
        <v>81</v>
      </c>
      <c r="AY135" s="17" t="s">
        <v>339</v>
      </c>
      <c r="BE135" s="143">
        <f>IF(N135="základní",J135,0)</f>
        <v>0</v>
      </c>
      <c r="BF135" s="143">
        <f>IF(N135="snížená",J135,0)</f>
        <v>0</v>
      </c>
      <c r="BG135" s="143">
        <f>IF(N135="zákl. přenesená",J135,0)</f>
        <v>0</v>
      </c>
      <c r="BH135" s="143">
        <f>IF(N135="sníž. přenesená",J135,0)</f>
        <v>0</v>
      </c>
      <c r="BI135" s="143">
        <f>IF(N135="nulová",J135,0)</f>
        <v>0</v>
      </c>
      <c r="BJ135" s="17" t="s">
        <v>81</v>
      </c>
      <c r="BK135" s="143">
        <f>ROUND(I135*H135,2)</f>
        <v>0</v>
      </c>
      <c r="BL135" s="17" t="s">
        <v>346</v>
      </c>
      <c r="BM135" s="142" t="s">
        <v>1008</v>
      </c>
    </row>
    <row r="136" spans="2:65" s="1" customFormat="1" ht="11.25">
      <c r="B136" s="32"/>
      <c r="D136" s="144" t="s">
        <v>348</v>
      </c>
      <c r="F136" s="145" t="s">
        <v>9726</v>
      </c>
      <c r="I136" s="146"/>
      <c r="L136" s="32"/>
      <c r="M136" s="147"/>
      <c r="T136" s="53"/>
      <c r="AT136" s="17" t="s">
        <v>348</v>
      </c>
      <c r="AU136" s="17" t="s">
        <v>81</v>
      </c>
    </row>
    <row r="137" spans="2:65" s="1" customFormat="1" ht="21.75" customHeight="1">
      <c r="B137" s="32"/>
      <c r="C137" s="163" t="s">
        <v>713</v>
      </c>
      <c r="D137" s="163" t="s">
        <v>1918</v>
      </c>
      <c r="E137" s="164" t="s">
        <v>9727</v>
      </c>
      <c r="F137" s="165" t="s">
        <v>9728</v>
      </c>
      <c r="G137" s="166" t="s">
        <v>131</v>
      </c>
      <c r="H137" s="167">
        <v>14000</v>
      </c>
      <c r="I137" s="168"/>
      <c r="J137" s="169">
        <f t="shared" ref="J137:J142" si="20">ROUND(I137*H137,2)</f>
        <v>0</v>
      </c>
      <c r="K137" s="165" t="s">
        <v>2158</v>
      </c>
      <c r="L137" s="170"/>
      <c r="M137" s="171" t="s">
        <v>19</v>
      </c>
      <c r="N137" s="172" t="s">
        <v>44</v>
      </c>
      <c r="P137" s="140">
        <f t="shared" ref="P137:P142" si="21">O137*H137</f>
        <v>0</v>
      </c>
      <c r="Q137" s="140">
        <v>0</v>
      </c>
      <c r="R137" s="140">
        <f t="shared" ref="R137:R142" si="22">Q137*H137</f>
        <v>0</v>
      </c>
      <c r="S137" s="140">
        <v>0</v>
      </c>
      <c r="T137" s="141">
        <f t="shared" ref="T137:T142" si="23">S137*H137</f>
        <v>0</v>
      </c>
      <c r="AR137" s="142" t="s">
        <v>224</v>
      </c>
      <c r="AT137" s="142" t="s">
        <v>1918</v>
      </c>
      <c r="AU137" s="142" t="s">
        <v>81</v>
      </c>
      <c r="AY137" s="17" t="s">
        <v>339</v>
      </c>
      <c r="BE137" s="143">
        <f t="shared" ref="BE137:BE142" si="24">IF(N137="základní",J137,0)</f>
        <v>0</v>
      </c>
      <c r="BF137" s="143">
        <f t="shared" ref="BF137:BF142" si="25">IF(N137="snížená",J137,0)</f>
        <v>0</v>
      </c>
      <c r="BG137" s="143">
        <f t="shared" ref="BG137:BG142" si="26">IF(N137="zákl. přenesená",J137,0)</f>
        <v>0</v>
      </c>
      <c r="BH137" s="143">
        <f t="shared" ref="BH137:BH142" si="27">IF(N137="sníž. přenesená",J137,0)</f>
        <v>0</v>
      </c>
      <c r="BI137" s="143">
        <f t="shared" ref="BI137:BI142" si="28">IF(N137="nulová",J137,0)</f>
        <v>0</v>
      </c>
      <c r="BJ137" s="17" t="s">
        <v>81</v>
      </c>
      <c r="BK137" s="143">
        <f t="shared" ref="BK137:BK142" si="29">ROUND(I137*H137,2)</f>
        <v>0</v>
      </c>
      <c r="BL137" s="17" t="s">
        <v>346</v>
      </c>
      <c r="BM137" s="142" t="s">
        <v>9729</v>
      </c>
    </row>
    <row r="138" spans="2:65" s="1" customFormat="1" ht="16.5" customHeight="1">
      <c r="B138" s="32"/>
      <c r="C138" s="131" t="s">
        <v>718</v>
      </c>
      <c r="D138" s="131" t="s">
        <v>342</v>
      </c>
      <c r="E138" s="132" t="s">
        <v>9730</v>
      </c>
      <c r="F138" s="133" t="s">
        <v>9731</v>
      </c>
      <c r="G138" s="134" t="s">
        <v>212</v>
      </c>
      <c r="H138" s="135">
        <v>500</v>
      </c>
      <c r="I138" s="136"/>
      <c r="J138" s="137">
        <f t="shared" si="20"/>
        <v>0</v>
      </c>
      <c r="K138" s="133" t="s">
        <v>2158</v>
      </c>
      <c r="L138" s="32"/>
      <c r="M138" s="138" t="s">
        <v>19</v>
      </c>
      <c r="N138" s="139" t="s">
        <v>44</v>
      </c>
      <c r="P138" s="140">
        <f t="shared" si="21"/>
        <v>0</v>
      </c>
      <c r="Q138" s="140">
        <v>0</v>
      </c>
      <c r="R138" s="140">
        <f t="shared" si="22"/>
        <v>0</v>
      </c>
      <c r="S138" s="140">
        <v>0</v>
      </c>
      <c r="T138" s="141">
        <f t="shared" si="23"/>
        <v>0</v>
      </c>
      <c r="AR138" s="142" t="s">
        <v>346</v>
      </c>
      <c r="AT138" s="142" t="s">
        <v>342</v>
      </c>
      <c r="AU138" s="142" t="s">
        <v>81</v>
      </c>
      <c r="AY138" s="17" t="s">
        <v>339</v>
      </c>
      <c r="BE138" s="143">
        <f t="shared" si="24"/>
        <v>0</v>
      </c>
      <c r="BF138" s="143">
        <f t="shared" si="25"/>
        <v>0</v>
      </c>
      <c r="BG138" s="143">
        <f t="shared" si="26"/>
        <v>0</v>
      </c>
      <c r="BH138" s="143">
        <f t="shared" si="27"/>
        <v>0</v>
      </c>
      <c r="BI138" s="143">
        <f t="shared" si="28"/>
        <v>0</v>
      </c>
      <c r="BJ138" s="17" t="s">
        <v>81</v>
      </c>
      <c r="BK138" s="143">
        <f t="shared" si="29"/>
        <v>0</v>
      </c>
      <c r="BL138" s="17" t="s">
        <v>346</v>
      </c>
      <c r="BM138" s="142" t="s">
        <v>1042</v>
      </c>
    </row>
    <row r="139" spans="2:65" s="1" customFormat="1" ht="16.5" customHeight="1">
      <c r="B139" s="32"/>
      <c r="C139" s="163" t="s">
        <v>723</v>
      </c>
      <c r="D139" s="163" t="s">
        <v>1918</v>
      </c>
      <c r="E139" s="164" t="s">
        <v>9732</v>
      </c>
      <c r="F139" s="165" t="s">
        <v>9733</v>
      </c>
      <c r="G139" s="166" t="s">
        <v>212</v>
      </c>
      <c r="H139" s="167">
        <v>500</v>
      </c>
      <c r="I139" s="168"/>
      <c r="J139" s="169">
        <f t="shared" si="20"/>
        <v>0</v>
      </c>
      <c r="K139" s="165" t="s">
        <v>2158</v>
      </c>
      <c r="L139" s="170"/>
      <c r="M139" s="171" t="s">
        <v>19</v>
      </c>
      <c r="N139" s="172" t="s">
        <v>44</v>
      </c>
      <c r="P139" s="140">
        <f t="shared" si="21"/>
        <v>0</v>
      </c>
      <c r="Q139" s="140">
        <v>0</v>
      </c>
      <c r="R139" s="140">
        <f t="shared" si="22"/>
        <v>0</v>
      </c>
      <c r="S139" s="140">
        <v>0</v>
      </c>
      <c r="T139" s="141">
        <f t="shared" si="23"/>
        <v>0</v>
      </c>
      <c r="AR139" s="142" t="s">
        <v>224</v>
      </c>
      <c r="AT139" s="142" t="s">
        <v>1918</v>
      </c>
      <c r="AU139" s="142" t="s">
        <v>81</v>
      </c>
      <c r="AY139" s="17" t="s">
        <v>339</v>
      </c>
      <c r="BE139" s="143">
        <f t="shared" si="24"/>
        <v>0</v>
      </c>
      <c r="BF139" s="143">
        <f t="shared" si="25"/>
        <v>0</v>
      </c>
      <c r="BG139" s="143">
        <f t="shared" si="26"/>
        <v>0</v>
      </c>
      <c r="BH139" s="143">
        <f t="shared" si="27"/>
        <v>0</v>
      </c>
      <c r="BI139" s="143">
        <f t="shared" si="28"/>
        <v>0</v>
      </c>
      <c r="BJ139" s="17" t="s">
        <v>81</v>
      </c>
      <c r="BK139" s="143">
        <f t="shared" si="29"/>
        <v>0</v>
      </c>
      <c r="BL139" s="17" t="s">
        <v>346</v>
      </c>
      <c r="BM139" s="142" t="s">
        <v>9734</v>
      </c>
    </row>
    <row r="140" spans="2:65" s="1" customFormat="1" ht="16.5" customHeight="1">
      <c r="B140" s="32"/>
      <c r="C140" s="131" t="s">
        <v>728</v>
      </c>
      <c r="D140" s="131" t="s">
        <v>342</v>
      </c>
      <c r="E140" s="132" t="s">
        <v>9735</v>
      </c>
      <c r="F140" s="133" t="s">
        <v>9736</v>
      </c>
      <c r="G140" s="134" t="s">
        <v>212</v>
      </c>
      <c r="H140" s="135">
        <v>350</v>
      </c>
      <c r="I140" s="136"/>
      <c r="J140" s="137">
        <f t="shared" si="20"/>
        <v>0</v>
      </c>
      <c r="K140" s="133" t="s">
        <v>2158</v>
      </c>
      <c r="L140" s="32"/>
      <c r="M140" s="138" t="s">
        <v>19</v>
      </c>
      <c r="N140" s="139" t="s">
        <v>44</v>
      </c>
      <c r="P140" s="140">
        <f t="shared" si="21"/>
        <v>0</v>
      </c>
      <c r="Q140" s="140">
        <v>0</v>
      </c>
      <c r="R140" s="140">
        <f t="shared" si="22"/>
        <v>0</v>
      </c>
      <c r="S140" s="140">
        <v>0</v>
      </c>
      <c r="T140" s="141">
        <f t="shared" si="23"/>
        <v>0</v>
      </c>
      <c r="AR140" s="142" t="s">
        <v>346</v>
      </c>
      <c r="AT140" s="142" t="s">
        <v>342</v>
      </c>
      <c r="AU140" s="142" t="s">
        <v>81</v>
      </c>
      <c r="AY140" s="17" t="s">
        <v>339</v>
      </c>
      <c r="BE140" s="143">
        <f t="shared" si="24"/>
        <v>0</v>
      </c>
      <c r="BF140" s="143">
        <f t="shared" si="25"/>
        <v>0</v>
      </c>
      <c r="BG140" s="143">
        <f t="shared" si="26"/>
        <v>0</v>
      </c>
      <c r="BH140" s="143">
        <f t="shared" si="27"/>
        <v>0</v>
      </c>
      <c r="BI140" s="143">
        <f t="shared" si="28"/>
        <v>0</v>
      </c>
      <c r="BJ140" s="17" t="s">
        <v>81</v>
      </c>
      <c r="BK140" s="143">
        <f t="shared" si="29"/>
        <v>0</v>
      </c>
      <c r="BL140" s="17" t="s">
        <v>346</v>
      </c>
      <c r="BM140" s="142" t="s">
        <v>1086</v>
      </c>
    </row>
    <row r="141" spans="2:65" s="1" customFormat="1" ht="16.5" customHeight="1">
      <c r="B141" s="32"/>
      <c r="C141" s="163" t="s">
        <v>737</v>
      </c>
      <c r="D141" s="163" t="s">
        <v>1918</v>
      </c>
      <c r="E141" s="164" t="s">
        <v>9737</v>
      </c>
      <c r="F141" s="165" t="s">
        <v>9738</v>
      </c>
      <c r="G141" s="166" t="s">
        <v>212</v>
      </c>
      <c r="H141" s="167">
        <v>350</v>
      </c>
      <c r="I141" s="168"/>
      <c r="J141" s="169">
        <f t="shared" si="20"/>
        <v>0</v>
      </c>
      <c r="K141" s="165" t="s">
        <v>2158</v>
      </c>
      <c r="L141" s="170"/>
      <c r="M141" s="171" t="s">
        <v>19</v>
      </c>
      <c r="N141" s="172" t="s">
        <v>44</v>
      </c>
      <c r="P141" s="140">
        <f t="shared" si="21"/>
        <v>0</v>
      </c>
      <c r="Q141" s="140">
        <v>0</v>
      </c>
      <c r="R141" s="140">
        <f t="shared" si="22"/>
        <v>0</v>
      </c>
      <c r="S141" s="140">
        <v>0</v>
      </c>
      <c r="T141" s="141">
        <f t="shared" si="23"/>
        <v>0</v>
      </c>
      <c r="AR141" s="142" t="s">
        <v>224</v>
      </c>
      <c r="AT141" s="142" t="s">
        <v>1918</v>
      </c>
      <c r="AU141" s="142" t="s">
        <v>81</v>
      </c>
      <c r="AY141" s="17" t="s">
        <v>339</v>
      </c>
      <c r="BE141" s="143">
        <f t="shared" si="24"/>
        <v>0</v>
      </c>
      <c r="BF141" s="143">
        <f t="shared" si="25"/>
        <v>0</v>
      </c>
      <c r="BG141" s="143">
        <f t="shared" si="26"/>
        <v>0</v>
      </c>
      <c r="BH141" s="143">
        <f t="shared" si="27"/>
        <v>0</v>
      </c>
      <c r="BI141" s="143">
        <f t="shared" si="28"/>
        <v>0</v>
      </c>
      <c r="BJ141" s="17" t="s">
        <v>81</v>
      </c>
      <c r="BK141" s="143">
        <f t="shared" si="29"/>
        <v>0</v>
      </c>
      <c r="BL141" s="17" t="s">
        <v>346</v>
      </c>
      <c r="BM141" s="142" t="s">
        <v>9739</v>
      </c>
    </row>
    <row r="142" spans="2:65" s="1" customFormat="1" ht="24.2" customHeight="1">
      <c r="B142" s="32"/>
      <c r="C142" s="131" t="s">
        <v>747</v>
      </c>
      <c r="D142" s="131" t="s">
        <v>342</v>
      </c>
      <c r="E142" s="132" t="s">
        <v>9740</v>
      </c>
      <c r="F142" s="133" t="s">
        <v>9741</v>
      </c>
      <c r="G142" s="134" t="s">
        <v>131</v>
      </c>
      <c r="H142" s="135">
        <v>1250</v>
      </c>
      <c r="I142" s="136"/>
      <c r="J142" s="137">
        <f t="shared" si="20"/>
        <v>0</v>
      </c>
      <c r="K142" s="133" t="s">
        <v>345</v>
      </c>
      <c r="L142" s="32"/>
      <c r="M142" s="138" t="s">
        <v>19</v>
      </c>
      <c r="N142" s="139" t="s">
        <v>44</v>
      </c>
      <c r="P142" s="140">
        <f t="shared" si="21"/>
        <v>0</v>
      </c>
      <c r="Q142" s="140">
        <v>0</v>
      </c>
      <c r="R142" s="140">
        <f t="shared" si="22"/>
        <v>0</v>
      </c>
      <c r="S142" s="140">
        <v>0</v>
      </c>
      <c r="T142" s="141">
        <f t="shared" si="23"/>
        <v>0</v>
      </c>
      <c r="AR142" s="142" t="s">
        <v>346</v>
      </c>
      <c r="AT142" s="142" t="s">
        <v>342</v>
      </c>
      <c r="AU142" s="142" t="s">
        <v>81</v>
      </c>
      <c r="AY142" s="17" t="s">
        <v>339</v>
      </c>
      <c r="BE142" s="143">
        <f t="shared" si="24"/>
        <v>0</v>
      </c>
      <c r="BF142" s="143">
        <f t="shared" si="25"/>
        <v>0</v>
      </c>
      <c r="BG142" s="143">
        <f t="shared" si="26"/>
        <v>0</v>
      </c>
      <c r="BH142" s="143">
        <f t="shared" si="27"/>
        <v>0</v>
      </c>
      <c r="BI142" s="143">
        <f t="shared" si="28"/>
        <v>0</v>
      </c>
      <c r="BJ142" s="17" t="s">
        <v>81</v>
      </c>
      <c r="BK142" s="143">
        <f t="shared" si="29"/>
        <v>0</v>
      </c>
      <c r="BL142" s="17" t="s">
        <v>346</v>
      </c>
      <c r="BM142" s="142" t="s">
        <v>1134</v>
      </c>
    </row>
    <row r="143" spans="2:65" s="1" customFormat="1" ht="11.25">
      <c r="B143" s="32"/>
      <c r="D143" s="144" t="s">
        <v>348</v>
      </c>
      <c r="F143" s="145" t="s">
        <v>9742</v>
      </c>
      <c r="I143" s="146"/>
      <c r="L143" s="32"/>
      <c r="M143" s="147"/>
      <c r="T143" s="53"/>
      <c r="AT143" s="17" t="s">
        <v>348</v>
      </c>
      <c r="AU143" s="17" t="s">
        <v>81</v>
      </c>
    </row>
    <row r="144" spans="2:65" s="1" customFormat="1" ht="24.2" customHeight="1">
      <c r="B144" s="32"/>
      <c r="C144" s="163" t="s">
        <v>754</v>
      </c>
      <c r="D144" s="163" t="s">
        <v>1918</v>
      </c>
      <c r="E144" s="164" t="s">
        <v>9743</v>
      </c>
      <c r="F144" s="165" t="s">
        <v>9744</v>
      </c>
      <c r="G144" s="166" t="s">
        <v>131</v>
      </c>
      <c r="H144" s="167">
        <v>800</v>
      </c>
      <c r="I144" s="168"/>
      <c r="J144" s="169">
        <f t="shared" ref="J144:J149" si="30">ROUND(I144*H144,2)</f>
        <v>0</v>
      </c>
      <c r="K144" s="165" t="s">
        <v>2158</v>
      </c>
      <c r="L144" s="170"/>
      <c r="M144" s="171" t="s">
        <v>19</v>
      </c>
      <c r="N144" s="172" t="s">
        <v>44</v>
      </c>
      <c r="P144" s="140">
        <f t="shared" ref="P144:P149" si="31">O144*H144</f>
        <v>0</v>
      </c>
      <c r="Q144" s="140">
        <v>0</v>
      </c>
      <c r="R144" s="140">
        <f t="shared" ref="R144:R149" si="32">Q144*H144</f>
        <v>0</v>
      </c>
      <c r="S144" s="140">
        <v>0</v>
      </c>
      <c r="T144" s="141">
        <f t="shared" ref="T144:T149" si="33">S144*H144</f>
        <v>0</v>
      </c>
      <c r="AR144" s="142" t="s">
        <v>224</v>
      </c>
      <c r="AT144" s="142" t="s">
        <v>1918</v>
      </c>
      <c r="AU144" s="142" t="s">
        <v>81</v>
      </c>
      <c r="AY144" s="17" t="s">
        <v>339</v>
      </c>
      <c r="BE144" s="143">
        <f t="shared" ref="BE144:BE149" si="34">IF(N144="základní",J144,0)</f>
        <v>0</v>
      </c>
      <c r="BF144" s="143">
        <f t="shared" ref="BF144:BF149" si="35">IF(N144="snížená",J144,0)</f>
        <v>0</v>
      </c>
      <c r="BG144" s="143">
        <f t="shared" ref="BG144:BG149" si="36">IF(N144="zákl. přenesená",J144,0)</f>
        <v>0</v>
      </c>
      <c r="BH144" s="143">
        <f t="shared" ref="BH144:BH149" si="37">IF(N144="sníž. přenesená",J144,0)</f>
        <v>0</v>
      </c>
      <c r="BI144" s="143">
        <f t="shared" ref="BI144:BI149" si="38">IF(N144="nulová",J144,0)</f>
        <v>0</v>
      </c>
      <c r="BJ144" s="17" t="s">
        <v>81</v>
      </c>
      <c r="BK144" s="143">
        <f t="shared" ref="BK144:BK149" si="39">ROUND(I144*H144,2)</f>
        <v>0</v>
      </c>
      <c r="BL144" s="17" t="s">
        <v>346</v>
      </c>
      <c r="BM144" s="142" t="s">
        <v>9745</v>
      </c>
    </row>
    <row r="145" spans="2:65" s="1" customFormat="1" ht="24.2" customHeight="1">
      <c r="B145" s="32"/>
      <c r="C145" s="163" t="s">
        <v>761</v>
      </c>
      <c r="D145" s="163" t="s">
        <v>1918</v>
      </c>
      <c r="E145" s="164" t="s">
        <v>9746</v>
      </c>
      <c r="F145" s="165" t="s">
        <v>9747</v>
      </c>
      <c r="G145" s="166" t="s">
        <v>131</v>
      </c>
      <c r="H145" s="167">
        <v>150</v>
      </c>
      <c r="I145" s="168"/>
      <c r="J145" s="169">
        <f t="shared" si="30"/>
        <v>0</v>
      </c>
      <c r="K145" s="165" t="s">
        <v>2158</v>
      </c>
      <c r="L145" s="170"/>
      <c r="M145" s="171" t="s">
        <v>19</v>
      </c>
      <c r="N145" s="172" t="s">
        <v>44</v>
      </c>
      <c r="P145" s="140">
        <f t="shared" si="31"/>
        <v>0</v>
      </c>
      <c r="Q145" s="140">
        <v>0</v>
      </c>
      <c r="R145" s="140">
        <f t="shared" si="32"/>
        <v>0</v>
      </c>
      <c r="S145" s="140">
        <v>0</v>
      </c>
      <c r="T145" s="141">
        <f t="shared" si="33"/>
        <v>0</v>
      </c>
      <c r="AR145" s="142" t="s">
        <v>224</v>
      </c>
      <c r="AT145" s="142" t="s">
        <v>1918</v>
      </c>
      <c r="AU145" s="142" t="s">
        <v>81</v>
      </c>
      <c r="AY145" s="17" t="s">
        <v>339</v>
      </c>
      <c r="BE145" s="143">
        <f t="shared" si="34"/>
        <v>0</v>
      </c>
      <c r="BF145" s="143">
        <f t="shared" si="35"/>
        <v>0</v>
      </c>
      <c r="BG145" s="143">
        <f t="shared" si="36"/>
        <v>0</v>
      </c>
      <c r="BH145" s="143">
        <f t="shared" si="37"/>
        <v>0</v>
      </c>
      <c r="BI145" s="143">
        <f t="shared" si="38"/>
        <v>0</v>
      </c>
      <c r="BJ145" s="17" t="s">
        <v>81</v>
      </c>
      <c r="BK145" s="143">
        <f t="shared" si="39"/>
        <v>0</v>
      </c>
      <c r="BL145" s="17" t="s">
        <v>346</v>
      </c>
      <c r="BM145" s="142" t="s">
        <v>9748</v>
      </c>
    </row>
    <row r="146" spans="2:65" s="1" customFormat="1" ht="24.2" customHeight="1">
      <c r="B146" s="32"/>
      <c r="C146" s="163" t="s">
        <v>780</v>
      </c>
      <c r="D146" s="163" t="s">
        <v>1918</v>
      </c>
      <c r="E146" s="164" t="s">
        <v>9749</v>
      </c>
      <c r="F146" s="165" t="s">
        <v>9750</v>
      </c>
      <c r="G146" s="166" t="s">
        <v>131</v>
      </c>
      <c r="H146" s="167">
        <v>300</v>
      </c>
      <c r="I146" s="168"/>
      <c r="J146" s="169">
        <f t="shared" si="30"/>
        <v>0</v>
      </c>
      <c r="K146" s="165" t="s">
        <v>2158</v>
      </c>
      <c r="L146" s="170"/>
      <c r="M146" s="171" t="s">
        <v>19</v>
      </c>
      <c r="N146" s="172" t="s">
        <v>44</v>
      </c>
      <c r="P146" s="140">
        <f t="shared" si="31"/>
        <v>0</v>
      </c>
      <c r="Q146" s="140">
        <v>0</v>
      </c>
      <c r="R146" s="140">
        <f t="shared" si="32"/>
        <v>0</v>
      </c>
      <c r="S146" s="140">
        <v>0</v>
      </c>
      <c r="T146" s="141">
        <f t="shared" si="33"/>
        <v>0</v>
      </c>
      <c r="AR146" s="142" t="s">
        <v>224</v>
      </c>
      <c r="AT146" s="142" t="s">
        <v>1918</v>
      </c>
      <c r="AU146" s="142" t="s">
        <v>81</v>
      </c>
      <c r="AY146" s="17" t="s">
        <v>339</v>
      </c>
      <c r="BE146" s="143">
        <f t="shared" si="34"/>
        <v>0</v>
      </c>
      <c r="BF146" s="143">
        <f t="shared" si="35"/>
        <v>0</v>
      </c>
      <c r="BG146" s="143">
        <f t="shared" si="36"/>
        <v>0</v>
      </c>
      <c r="BH146" s="143">
        <f t="shared" si="37"/>
        <v>0</v>
      </c>
      <c r="BI146" s="143">
        <f t="shared" si="38"/>
        <v>0</v>
      </c>
      <c r="BJ146" s="17" t="s">
        <v>81</v>
      </c>
      <c r="BK146" s="143">
        <f t="shared" si="39"/>
        <v>0</v>
      </c>
      <c r="BL146" s="17" t="s">
        <v>346</v>
      </c>
      <c r="BM146" s="142" t="s">
        <v>9751</v>
      </c>
    </row>
    <row r="147" spans="2:65" s="1" customFormat="1" ht="16.5" customHeight="1">
      <c r="B147" s="32"/>
      <c r="C147" s="131" t="s">
        <v>790</v>
      </c>
      <c r="D147" s="131" t="s">
        <v>342</v>
      </c>
      <c r="E147" s="132" t="s">
        <v>9752</v>
      </c>
      <c r="F147" s="133" t="s">
        <v>9753</v>
      </c>
      <c r="G147" s="134" t="s">
        <v>131</v>
      </c>
      <c r="H147" s="135">
        <v>1250</v>
      </c>
      <c r="I147" s="136"/>
      <c r="J147" s="137">
        <f t="shared" si="30"/>
        <v>0</v>
      </c>
      <c r="K147" s="133" t="s">
        <v>2158</v>
      </c>
      <c r="L147" s="32"/>
      <c r="M147" s="138" t="s">
        <v>19</v>
      </c>
      <c r="N147" s="139" t="s">
        <v>44</v>
      </c>
      <c r="P147" s="140">
        <f t="shared" si="31"/>
        <v>0</v>
      </c>
      <c r="Q147" s="140">
        <v>0</v>
      </c>
      <c r="R147" s="140">
        <f t="shared" si="32"/>
        <v>0</v>
      </c>
      <c r="S147" s="140">
        <v>0</v>
      </c>
      <c r="T147" s="141">
        <f t="shared" si="33"/>
        <v>0</v>
      </c>
      <c r="AR147" s="142" t="s">
        <v>346</v>
      </c>
      <c r="AT147" s="142" t="s">
        <v>342</v>
      </c>
      <c r="AU147" s="142" t="s">
        <v>81</v>
      </c>
      <c r="AY147" s="17" t="s">
        <v>339</v>
      </c>
      <c r="BE147" s="143">
        <f t="shared" si="34"/>
        <v>0</v>
      </c>
      <c r="BF147" s="143">
        <f t="shared" si="35"/>
        <v>0</v>
      </c>
      <c r="BG147" s="143">
        <f t="shared" si="36"/>
        <v>0</v>
      </c>
      <c r="BH147" s="143">
        <f t="shared" si="37"/>
        <v>0</v>
      </c>
      <c r="BI147" s="143">
        <f t="shared" si="38"/>
        <v>0</v>
      </c>
      <c r="BJ147" s="17" t="s">
        <v>81</v>
      </c>
      <c r="BK147" s="143">
        <f t="shared" si="39"/>
        <v>0</v>
      </c>
      <c r="BL147" s="17" t="s">
        <v>346</v>
      </c>
      <c r="BM147" s="142" t="s">
        <v>2568</v>
      </c>
    </row>
    <row r="148" spans="2:65" s="1" customFormat="1" ht="16.5" customHeight="1">
      <c r="B148" s="32"/>
      <c r="C148" s="163" t="s">
        <v>797</v>
      </c>
      <c r="D148" s="163" t="s">
        <v>1918</v>
      </c>
      <c r="E148" s="164" t="s">
        <v>9754</v>
      </c>
      <c r="F148" s="165" t="s">
        <v>9755</v>
      </c>
      <c r="G148" s="166" t="s">
        <v>131</v>
      </c>
      <c r="H148" s="167">
        <v>1250</v>
      </c>
      <c r="I148" s="168"/>
      <c r="J148" s="169">
        <f t="shared" si="30"/>
        <v>0</v>
      </c>
      <c r="K148" s="165" t="s">
        <v>2158</v>
      </c>
      <c r="L148" s="170"/>
      <c r="M148" s="171" t="s">
        <v>19</v>
      </c>
      <c r="N148" s="172" t="s">
        <v>44</v>
      </c>
      <c r="P148" s="140">
        <f t="shared" si="31"/>
        <v>0</v>
      </c>
      <c r="Q148" s="140">
        <v>0</v>
      </c>
      <c r="R148" s="140">
        <f t="shared" si="32"/>
        <v>0</v>
      </c>
      <c r="S148" s="140">
        <v>0</v>
      </c>
      <c r="T148" s="141">
        <f t="shared" si="33"/>
        <v>0</v>
      </c>
      <c r="AR148" s="142" t="s">
        <v>224</v>
      </c>
      <c r="AT148" s="142" t="s">
        <v>1918</v>
      </c>
      <c r="AU148" s="142" t="s">
        <v>81</v>
      </c>
      <c r="AY148" s="17" t="s">
        <v>339</v>
      </c>
      <c r="BE148" s="143">
        <f t="shared" si="34"/>
        <v>0</v>
      </c>
      <c r="BF148" s="143">
        <f t="shared" si="35"/>
        <v>0</v>
      </c>
      <c r="BG148" s="143">
        <f t="shared" si="36"/>
        <v>0</v>
      </c>
      <c r="BH148" s="143">
        <f t="shared" si="37"/>
        <v>0</v>
      </c>
      <c r="BI148" s="143">
        <f t="shared" si="38"/>
        <v>0</v>
      </c>
      <c r="BJ148" s="17" t="s">
        <v>81</v>
      </c>
      <c r="BK148" s="143">
        <f t="shared" si="39"/>
        <v>0</v>
      </c>
      <c r="BL148" s="17" t="s">
        <v>346</v>
      </c>
      <c r="BM148" s="142" t="s">
        <v>9756</v>
      </c>
    </row>
    <row r="149" spans="2:65" s="1" customFormat="1" ht="24.2" customHeight="1">
      <c r="B149" s="32"/>
      <c r="C149" s="131" t="s">
        <v>807</v>
      </c>
      <c r="D149" s="131" t="s">
        <v>342</v>
      </c>
      <c r="E149" s="132" t="s">
        <v>9678</v>
      </c>
      <c r="F149" s="133" t="s">
        <v>9679</v>
      </c>
      <c r="G149" s="134" t="s">
        <v>212</v>
      </c>
      <c r="H149" s="135">
        <v>100</v>
      </c>
      <c r="I149" s="136"/>
      <c r="J149" s="137">
        <f t="shared" si="30"/>
        <v>0</v>
      </c>
      <c r="K149" s="133" t="s">
        <v>345</v>
      </c>
      <c r="L149" s="32"/>
      <c r="M149" s="138" t="s">
        <v>19</v>
      </c>
      <c r="N149" s="139" t="s">
        <v>44</v>
      </c>
      <c r="P149" s="140">
        <f t="shared" si="31"/>
        <v>0</v>
      </c>
      <c r="Q149" s="140">
        <v>0</v>
      </c>
      <c r="R149" s="140">
        <f t="shared" si="32"/>
        <v>0</v>
      </c>
      <c r="S149" s="140">
        <v>0</v>
      </c>
      <c r="T149" s="141">
        <f t="shared" si="33"/>
        <v>0</v>
      </c>
      <c r="AR149" s="142" t="s">
        <v>346</v>
      </c>
      <c r="AT149" s="142" t="s">
        <v>342</v>
      </c>
      <c r="AU149" s="142" t="s">
        <v>81</v>
      </c>
      <c r="AY149" s="17" t="s">
        <v>339</v>
      </c>
      <c r="BE149" s="143">
        <f t="shared" si="34"/>
        <v>0</v>
      </c>
      <c r="BF149" s="143">
        <f t="shared" si="35"/>
        <v>0</v>
      </c>
      <c r="BG149" s="143">
        <f t="shared" si="36"/>
        <v>0</v>
      </c>
      <c r="BH149" s="143">
        <f t="shared" si="37"/>
        <v>0</v>
      </c>
      <c r="BI149" s="143">
        <f t="shared" si="38"/>
        <v>0</v>
      </c>
      <c r="BJ149" s="17" t="s">
        <v>81</v>
      </c>
      <c r="BK149" s="143">
        <f t="shared" si="39"/>
        <v>0</v>
      </c>
      <c r="BL149" s="17" t="s">
        <v>346</v>
      </c>
      <c r="BM149" s="142" t="s">
        <v>2596</v>
      </c>
    </row>
    <row r="150" spans="2:65" s="1" customFormat="1" ht="11.25">
      <c r="B150" s="32"/>
      <c r="D150" s="144" t="s">
        <v>348</v>
      </c>
      <c r="F150" s="145" t="s">
        <v>9680</v>
      </c>
      <c r="I150" s="146"/>
      <c r="L150" s="32"/>
      <c r="M150" s="147"/>
      <c r="T150" s="53"/>
      <c r="AT150" s="17" t="s">
        <v>348</v>
      </c>
      <c r="AU150" s="17" t="s">
        <v>81</v>
      </c>
    </row>
    <row r="151" spans="2:65" s="1" customFormat="1" ht="16.5" customHeight="1">
      <c r="B151" s="32"/>
      <c r="C151" s="163" t="s">
        <v>812</v>
      </c>
      <c r="D151" s="163" t="s">
        <v>1918</v>
      </c>
      <c r="E151" s="164" t="s">
        <v>9757</v>
      </c>
      <c r="F151" s="165" t="s">
        <v>9682</v>
      </c>
      <c r="G151" s="166" t="s">
        <v>212</v>
      </c>
      <c r="H151" s="167">
        <v>100</v>
      </c>
      <c r="I151" s="168"/>
      <c r="J151" s="169">
        <f>ROUND(I151*H151,2)</f>
        <v>0</v>
      </c>
      <c r="K151" s="165" t="s">
        <v>2158</v>
      </c>
      <c r="L151" s="170"/>
      <c r="M151" s="171" t="s">
        <v>19</v>
      </c>
      <c r="N151" s="172" t="s">
        <v>44</v>
      </c>
      <c r="P151" s="140">
        <f>O151*H151</f>
        <v>0</v>
      </c>
      <c r="Q151" s="140">
        <v>0</v>
      </c>
      <c r="R151" s="140">
        <f>Q151*H151</f>
        <v>0</v>
      </c>
      <c r="S151" s="140">
        <v>0</v>
      </c>
      <c r="T151" s="141">
        <f>S151*H151</f>
        <v>0</v>
      </c>
      <c r="AR151" s="142" t="s">
        <v>224</v>
      </c>
      <c r="AT151" s="142" t="s">
        <v>1918</v>
      </c>
      <c r="AU151" s="142" t="s">
        <v>81</v>
      </c>
      <c r="AY151" s="17" t="s">
        <v>339</v>
      </c>
      <c r="BE151" s="143">
        <f>IF(N151="základní",J151,0)</f>
        <v>0</v>
      </c>
      <c r="BF151" s="143">
        <f>IF(N151="snížená",J151,0)</f>
        <v>0</v>
      </c>
      <c r="BG151" s="143">
        <f>IF(N151="zákl. přenesená",J151,0)</f>
        <v>0</v>
      </c>
      <c r="BH151" s="143">
        <f>IF(N151="sníž. přenesená",J151,0)</f>
        <v>0</v>
      </c>
      <c r="BI151" s="143">
        <f>IF(N151="nulová",J151,0)</f>
        <v>0</v>
      </c>
      <c r="BJ151" s="17" t="s">
        <v>81</v>
      </c>
      <c r="BK151" s="143">
        <f>ROUND(I151*H151,2)</f>
        <v>0</v>
      </c>
      <c r="BL151" s="17" t="s">
        <v>346</v>
      </c>
      <c r="BM151" s="142" t="s">
        <v>9758</v>
      </c>
    </row>
    <row r="152" spans="2:65" s="1" customFormat="1" ht="24.2" customHeight="1">
      <c r="B152" s="32"/>
      <c r="C152" s="131" t="s">
        <v>818</v>
      </c>
      <c r="D152" s="131" t="s">
        <v>342</v>
      </c>
      <c r="E152" s="132" t="s">
        <v>9759</v>
      </c>
      <c r="F152" s="133" t="s">
        <v>9760</v>
      </c>
      <c r="G152" s="134" t="s">
        <v>212</v>
      </c>
      <c r="H152" s="135">
        <v>70</v>
      </c>
      <c r="I152" s="136"/>
      <c r="J152" s="137">
        <f>ROUND(I152*H152,2)</f>
        <v>0</v>
      </c>
      <c r="K152" s="133" t="s">
        <v>345</v>
      </c>
      <c r="L152" s="32"/>
      <c r="M152" s="138" t="s">
        <v>19</v>
      </c>
      <c r="N152" s="139" t="s">
        <v>44</v>
      </c>
      <c r="P152" s="140">
        <f>O152*H152</f>
        <v>0</v>
      </c>
      <c r="Q152" s="140">
        <v>0</v>
      </c>
      <c r="R152" s="140">
        <f>Q152*H152</f>
        <v>0</v>
      </c>
      <c r="S152" s="140">
        <v>0</v>
      </c>
      <c r="T152" s="141">
        <f>S152*H152</f>
        <v>0</v>
      </c>
      <c r="AR152" s="142" t="s">
        <v>346</v>
      </c>
      <c r="AT152" s="142" t="s">
        <v>342</v>
      </c>
      <c r="AU152" s="142" t="s">
        <v>81</v>
      </c>
      <c r="AY152" s="17" t="s">
        <v>339</v>
      </c>
      <c r="BE152" s="143">
        <f>IF(N152="základní",J152,0)</f>
        <v>0</v>
      </c>
      <c r="BF152" s="143">
        <f>IF(N152="snížená",J152,0)</f>
        <v>0</v>
      </c>
      <c r="BG152" s="143">
        <f>IF(N152="zákl. přenesená",J152,0)</f>
        <v>0</v>
      </c>
      <c r="BH152" s="143">
        <f>IF(N152="sníž. přenesená",J152,0)</f>
        <v>0</v>
      </c>
      <c r="BI152" s="143">
        <f>IF(N152="nulová",J152,0)</f>
        <v>0</v>
      </c>
      <c r="BJ152" s="17" t="s">
        <v>81</v>
      </c>
      <c r="BK152" s="143">
        <f>ROUND(I152*H152,2)</f>
        <v>0</v>
      </c>
      <c r="BL152" s="17" t="s">
        <v>346</v>
      </c>
      <c r="BM152" s="142" t="s">
        <v>2618</v>
      </c>
    </row>
    <row r="153" spans="2:65" s="1" customFormat="1" ht="11.25">
      <c r="B153" s="32"/>
      <c r="D153" s="144" t="s">
        <v>348</v>
      </c>
      <c r="F153" s="145" t="s">
        <v>9761</v>
      </c>
      <c r="I153" s="146"/>
      <c r="L153" s="32"/>
      <c r="M153" s="147"/>
      <c r="T153" s="53"/>
      <c r="AT153" s="17" t="s">
        <v>348</v>
      </c>
      <c r="AU153" s="17" t="s">
        <v>81</v>
      </c>
    </row>
    <row r="154" spans="2:65" s="1" customFormat="1" ht="16.5" customHeight="1">
      <c r="B154" s="32"/>
      <c r="C154" s="163" t="s">
        <v>825</v>
      </c>
      <c r="D154" s="163" t="s">
        <v>1918</v>
      </c>
      <c r="E154" s="164" t="s">
        <v>9762</v>
      </c>
      <c r="F154" s="165" t="s">
        <v>9763</v>
      </c>
      <c r="G154" s="166" t="s">
        <v>212</v>
      </c>
      <c r="H154" s="167">
        <v>70</v>
      </c>
      <c r="I154" s="168"/>
      <c r="J154" s="169">
        <f t="shared" ref="J154:J169" si="40">ROUND(I154*H154,2)</f>
        <v>0</v>
      </c>
      <c r="K154" s="165" t="s">
        <v>2158</v>
      </c>
      <c r="L154" s="170"/>
      <c r="M154" s="171" t="s">
        <v>19</v>
      </c>
      <c r="N154" s="172" t="s">
        <v>44</v>
      </c>
      <c r="P154" s="140">
        <f t="shared" ref="P154:P169" si="41">O154*H154</f>
        <v>0</v>
      </c>
      <c r="Q154" s="140">
        <v>0</v>
      </c>
      <c r="R154" s="140">
        <f t="shared" ref="R154:R169" si="42">Q154*H154</f>
        <v>0</v>
      </c>
      <c r="S154" s="140">
        <v>0</v>
      </c>
      <c r="T154" s="141">
        <f t="shared" ref="T154:T169" si="43">S154*H154</f>
        <v>0</v>
      </c>
      <c r="AR154" s="142" t="s">
        <v>224</v>
      </c>
      <c r="AT154" s="142" t="s">
        <v>1918</v>
      </c>
      <c r="AU154" s="142" t="s">
        <v>81</v>
      </c>
      <c r="AY154" s="17" t="s">
        <v>339</v>
      </c>
      <c r="BE154" s="143">
        <f t="shared" ref="BE154:BE169" si="44">IF(N154="základní",J154,0)</f>
        <v>0</v>
      </c>
      <c r="BF154" s="143">
        <f t="shared" ref="BF154:BF169" si="45">IF(N154="snížená",J154,0)</f>
        <v>0</v>
      </c>
      <c r="BG154" s="143">
        <f t="shared" ref="BG154:BG169" si="46">IF(N154="zákl. přenesená",J154,0)</f>
        <v>0</v>
      </c>
      <c r="BH154" s="143">
        <f t="shared" ref="BH154:BH169" si="47">IF(N154="sníž. přenesená",J154,0)</f>
        <v>0</v>
      </c>
      <c r="BI154" s="143">
        <f t="shared" ref="BI154:BI169" si="48">IF(N154="nulová",J154,0)</f>
        <v>0</v>
      </c>
      <c r="BJ154" s="17" t="s">
        <v>81</v>
      </c>
      <c r="BK154" s="143">
        <f t="shared" ref="BK154:BK169" si="49">ROUND(I154*H154,2)</f>
        <v>0</v>
      </c>
      <c r="BL154" s="17" t="s">
        <v>346</v>
      </c>
      <c r="BM154" s="142" t="s">
        <v>9764</v>
      </c>
    </row>
    <row r="155" spans="2:65" s="1" customFormat="1" ht="16.5" customHeight="1">
      <c r="B155" s="32"/>
      <c r="C155" s="131" t="s">
        <v>854</v>
      </c>
      <c r="D155" s="131" t="s">
        <v>342</v>
      </c>
      <c r="E155" s="132" t="s">
        <v>9765</v>
      </c>
      <c r="F155" s="133" t="s">
        <v>9766</v>
      </c>
      <c r="G155" s="134" t="s">
        <v>212</v>
      </c>
      <c r="H155" s="135">
        <v>20</v>
      </c>
      <c r="I155" s="136"/>
      <c r="J155" s="137">
        <f t="shared" si="40"/>
        <v>0</v>
      </c>
      <c r="K155" s="133" t="s">
        <v>2158</v>
      </c>
      <c r="L155" s="32"/>
      <c r="M155" s="138" t="s">
        <v>19</v>
      </c>
      <c r="N155" s="139" t="s">
        <v>44</v>
      </c>
      <c r="P155" s="140">
        <f t="shared" si="41"/>
        <v>0</v>
      </c>
      <c r="Q155" s="140">
        <v>0</v>
      </c>
      <c r="R155" s="140">
        <f t="shared" si="42"/>
        <v>0</v>
      </c>
      <c r="S155" s="140">
        <v>0</v>
      </c>
      <c r="T155" s="141">
        <f t="shared" si="43"/>
        <v>0</v>
      </c>
      <c r="AR155" s="142" t="s">
        <v>346</v>
      </c>
      <c r="AT155" s="142" t="s">
        <v>342</v>
      </c>
      <c r="AU155" s="142" t="s">
        <v>81</v>
      </c>
      <c r="AY155" s="17" t="s">
        <v>339</v>
      </c>
      <c r="BE155" s="143">
        <f t="shared" si="44"/>
        <v>0</v>
      </c>
      <c r="BF155" s="143">
        <f t="shared" si="45"/>
        <v>0</v>
      </c>
      <c r="BG155" s="143">
        <f t="shared" si="46"/>
        <v>0</v>
      </c>
      <c r="BH155" s="143">
        <f t="shared" si="47"/>
        <v>0</v>
      </c>
      <c r="BI155" s="143">
        <f t="shared" si="48"/>
        <v>0</v>
      </c>
      <c r="BJ155" s="17" t="s">
        <v>81</v>
      </c>
      <c r="BK155" s="143">
        <f t="shared" si="49"/>
        <v>0</v>
      </c>
      <c r="BL155" s="17" t="s">
        <v>346</v>
      </c>
      <c r="BM155" s="142" t="s">
        <v>2637</v>
      </c>
    </row>
    <row r="156" spans="2:65" s="1" customFormat="1" ht="24.2" customHeight="1">
      <c r="B156" s="32"/>
      <c r="C156" s="163" t="s">
        <v>861</v>
      </c>
      <c r="D156" s="163" t="s">
        <v>1918</v>
      </c>
      <c r="E156" s="164" t="s">
        <v>9767</v>
      </c>
      <c r="F156" s="165" t="s">
        <v>9768</v>
      </c>
      <c r="G156" s="166" t="s">
        <v>212</v>
      </c>
      <c r="H156" s="167">
        <v>20</v>
      </c>
      <c r="I156" s="168"/>
      <c r="J156" s="169">
        <f t="shared" si="40"/>
        <v>0</v>
      </c>
      <c r="K156" s="165" t="s">
        <v>2158</v>
      </c>
      <c r="L156" s="170"/>
      <c r="M156" s="171" t="s">
        <v>19</v>
      </c>
      <c r="N156" s="172" t="s">
        <v>44</v>
      </c>
      <c r="P156" s="140">
        <f t="shared" si="41"/>
        <v>0</v>
      </c>
      <c r="Q156" s="140">
        <v>0</v>
      </c>
      <c r="R156" s="140">
        <f t="shared" si="42"/>
        <v>0</v>
      </c>
      <c r="S156" s="140">
        <v>0</v>
      </c>
      <c r="T156" s="141">
        <f t="shared" si="43"/>
        <v>0</v>
      </c>
      <c r="AR156" s="142" t="s">
        <v>224</v>
      </c>
      <c r="AT156" s="142" t="s">
        <v>1918</v>
      </c>
      <c r="AU156" s="142" t="s">
        <v>81</v>
      </c>
      <c r="AY156" s="17" t="s">
        <v>339</v>
      </c>
      <c r="BE156" s="143">
        <f t="shared" si="44"/>
        <v>0</v>
      </c>
      <c r="BF156" s="143">
        <f t="shared" si="45"/>
        <v>0</v>
      </c>
      <c r="BG156" s="143">
        <f t="shared" si="46"/>
        <v>0</v>
      </c>
      <c r="BH156" s="143">
        <f t="shared" si="47"/>
        <v>0</v>
      </c>
      <c r="BI156" s="143">
        <f t="shared" si="48"/>
        <v>0</v>
      </c>
      <c r="BJ156" s="17" t="s">
        <v>81</v>
      </c>
      <c r="BK156" s="143">
        <f t="shared" si="49"/>
        <v>0</v>
      </c>
      <c r="BL156" s="17" t="s">
        <v>346</v>
      </c>
      <c r="BM156" s="142" t="s">
        <v>9769</v>
      </c>
    </row>
    <row r="157" spans="2:65" s="1" customFormat="1" ht="24.2" customHeight="1">
      <c r="B157" s="32"/>
      <c r="C157" s="131" t="s">
        <v>866</v>
      </c>
      <c r="D157" s="131" t="s">
        <v>342</v>
      </c>
      <c r="E157" s="132" t="s">
        <v>9770</v>
      </c>
      <c r="F157" s="133" t="s">
        <v>9771</v>
      </c>
      <c r="G157" s="134" t="s">
        <v>131</v>
      </c>
      <c r="H157" s="135">
        <v>120</v>
      </c>
      <c r="I157" s="136"/>
      <c r="J157" s="137">
        <f t="shared" si="40"/>
        <v>0</v>
      </c>
      <c r="K157" s="133" t="s">
        <v>2158</v>
      </c>
      <c r="L157" s="32"/>
      <c r="M157" s="138" t="s">
        <v>19</v>
      </c>
      <c r="N157" s="139" t="s">
        <v>44</v>
      </c>
      <c r="P157" s="140">
        <f t="shared" si="41"/>
        <v>0</v>
      </c>
      <c r="Q157" s="140">
        <v>0</v>
      </c>
      <c r="R157" s="140">
        <f t="shared" si="42"/>
        <v>0</v>
      </c>
      <c r="S157" s="140">
        <v>0</v>
      </c>
      <c r="T157" s="141">
        <f t="shared" si="43"/>
        <v>0</v>
      </c>
      <c r="AR157" s="142" t="s">
        <v>346</v>
      </c>
      <c r="AT157" s="142" t="s">
        <v>342</v>
      </c>
      <c r="AU157" s="142" t="s">
        <v>81</v>
      </c>
      <c r="AY157" s="17" t="s">
        <v>339</v>
      </c>
      <c r="BE157" s="143">
        <f t="shared" si="44"/>
        <v>0</v>
      </c>
      <c r="BF157" s="143">
        <f t="shared" si="45"/>
        <v>0</v>
      </c>
      <c r="BG157" s="143">
        <f t="shared" si="46"/>
        <v>0</v>
      </c>
      <c r="BH157" s="143">
        <f t="shared" si="47"/>
        <v>0</v>
      </c>
      <c r="BI157" s="143">
        <f t="shared" si="48"/>
        <v>0</v>
      </c>
      <c r="BJ157" s="17" t="s">
        <v>81</v>
      </c>
      <c r="BK157" s="143">
        <f t="shared" si="49"/>
        <v>0</v>
      </c>
      <c r="BL157" s="17" t="s">
        <v>346</v>
      </c>
      <c r="BM157" s="142" t="s">
        <v>2664</v>
      </c>
    </row>
    <row r="158" spans="2:65" s="1" customFormat="1" ht="44.25" customHeight="1">
      <c r="B158" s="32"/>
      <c r="C158" s="163" t="s">
        <v>873</v>
      </c>
      <c r="D158" s="163" t="s">
        <v>1918</v>
      </c>
      <c r="E158" s="164" t="s">
        <v>9772</v>
      </c>
      <c r="F158" s="165" t="s">
        <v>9773</v>
      </c>
      <c r="G158" s="166" t="s">
        <v>131</v>
      </c>
      <c r="H158" s="167">
        <v>120</v>
      </c>
      <c r="I158" s="168"/>
      <c r="J158" s="169">
        <f t="shared" si="40"/>
        <v>0</v>
      </c>
      <c r="K158" s="165" t="s">
        <v>2158</v>
      </c>
      <c r="L158" s="170"/>
      <c r="M158" s="171" t="s">
        <v>19</v>
      </c>
      <c r="N158" s="172" t="s">
        <v>44</v>
      </c>
      <c r="P158" s="140">
        <f t="shared" si="41"/>
        <v>0</v>
      </c>
      <c r="Q158" s="140">
        <v>0</v>
      </c>
      <c r="R158" s="140">
        <f t="shared" si="42"/>
        <v>0</v>
      </c>
      <c r="S158" s="140">
        <v>0</v>
      </c>
      <c r="T158" s="141">
        <f t="shared" si="43"/>
        <v>0</v>
      </c>
      <c r="AR158" s="142" t="s">
        <v>224</v>
      </c>
      <c r="AT158" s="142" t="s">
        <v>1918</v>
      </c>
      <c r="AU158" s="142" t="s">
        <v>81</v>
      </c>
      <c r="AY158" s="17" t="s">
        <v>339</v>
      </c>
      <c r="BE158" s="143">
        <f t="shared" si="44"/>
        <v>0</v>
      </c>
      <c r="BF158" s="143">
        <f t="shared" si="45"/>
        <v>0</v>
      </c>
      <c r="BG158" s="143">
        <f t="shared" si="46"/>
        <v>0</v>
      </c>
      <c r="BH158" s="143">
        <f t="shared" si="47"/>
        <v>0</v>
      </c>
      <c r="BI158" s="143">
        <f t="shared" si="48"/>
        <v>0</v>
      </c>
      <c r="BJ158" s="17" t="s">
        <v>81</v>
      </c>
      <c r="BK158" s="143">
        <f t="shared" si="49"/>
        <v>0</v>
      </c>
      <c r="BL158" s="17" t="s">
        <v>346</v>
      </c>
      <c r="BM158" s="142" t="s">
        <v>9774</v>
      </c>
    </row>
    <row r="159" spans="2:65" s="1" customFormat="1" ht="24.2" customHeight="1">
      <c r="B159" s="32"/>
      <c r="C159" s="131" t="s">
        <v>880</v>
      </c>
      <c r="D159" s="131" t="s">
        <v>342</v>
      </c>
      <c r="E159" s="132" t="s">
        <v>9775</v>
      </c>
      <c r="F159" s="133" t="s">
        <v>9776</v>
      </c>
      <c r="G159" s="134" t="s">
        <v>131</v>
      </c>
      <c r="H159" s="135">
        <v>48</v>
      </c>
      <c r="I159" s="136"/>
      <c r="J159" s="137">
        <f t="shared" si="40"/>
        <v>0</v>
      </c>
      <c r="K159" s="133" t="s">
        <v>2158</v>
      </c>
      <c r="L159" s="32"/>
      <c r="M159" s="138" t="s">
        <v>19</v>
      </c>
      <c r="N159" s="139" t="s">
        <v>44</v>
      </c>
      <c r="P159" s="140">
        <f t="shared" si="41"/>
        <v>0</v>
      </c>
      <c r="Q159" s="140">
        <v>0</v>
      </c>
      <c r="R159" s="140">
        <f t="shared" si="42"/>
        <v>0</v>
      </c>
      <c r="S159" s="140">
        <v>0</v>
      </c>
      <c r="T159" s="141">
        <f t="shared" si="43"/>
        <v>0</v>
      </c>
      <c r="AR159" s="142" t="s">
        <v>346</v>
      </c>
      <c r="AT159" s="142" t="s">
        <v>342</v>
      </c>
      <c r="AU159" s="142" t="s">
        <v>81</v>
      </c>
      <c r="AY159" s="17" t="s">
        <v>339</v>
      </c>
      <c r="BE159" s="143">
        <f t="shared" si="44"/>
        <v>0</v>
      </c>
      <c r="BF159" s="143">
        <f t="shared" si="45"/>
        <v>0</v>
      </c>
      <c r="BG159" s="143">
        <f t="shared" si="46"/>
        <v>0</v>
      </c>
      <c r="BH159" s="143">
        <f t="shared" si="47"/>
        <v>0</v>
      </c>
      <c r="BI159" s="143">
        <f t="shared" si="48"/>
        <v>0</v>
      </c>
      <c r="BJ159" s="17" t="s">
        <v>81</v>
      </c>
      <c r="BK159" s="143">
        <f t="shared" si="49"/>
        <v>0</v>
      </c>
      <c r="BL159" s="17" t="s">
        <v>346</v>
      </c>
      <c r="BM159" s="142" t="s">
        <v>2702</v>
      </c>
    </row>
    <row r="160" spans="2:65" s="1" customFormat="1" ht="44.25" customHeight="1">
      <c r="B160" s="32"/>
      <c r="C160" s="163" t="s">
        <v>885</v>
      </c>
      <c r="D160" s="163" t="s">
        <v>1918</v>
      </c>
      <c r="E160" s="164" t="s">
        <v>9777</v>
      </c>
      <c r="F160" s="165" t="s">
        <v>9778</v>
      </c>
      <c r="G160" s="166" t="s">
        <v>131</v>
      </c>
      <c r="H160" s="167">
        <v>48</v>
      </c>
      <c r="I160" s="168"/>
      <c r="J160" s="169">
        <f t="shared" si="40"/>
        <v>0</v>
      </c>
      <c r="K160" s="165" t="s">
        <v>2158</v>
      </c>
      <c r="L160" s="170"/>
      <c r="M160" s="171" t="s">
        <v>19</v>
      </c>
      <c r="N160" s="172" t="s">
        <v>44</v>
      </c>
      <c r="P160" s="140">
        <f t="shared" si="41"/>
        <v>0</v>
      </c>
      <c r="Q160" s="140">
        <v>0</v>
      </c>
      <c r="R160" s="140">
        <f t="shared" si="42"/>
        <v>0</v>
      </c>
      <c r="S160" s="140">
        <v>0</v>
      </c>
      <c r="T160" s="141">
        <f t="shared" si="43"/>
        <v>0</v>
      </c>
      <c r="AR160" s="142" t="s">
        <v>224</v>
      </c>
      <c r="AT160" s="142" t="s">
        <v>1918</v>
      </c>
      <c r="AU160" s="142" t="s">
        <v>81</v>
      </c>
      <c r="AY160" s="17" t="s">
        <v>339</v>
      </c>
      <c r="BE160" s="143">
        <f t="shared" si="44"/>
        <v>0</v>
      </c>
      <c r="BF160" s="143">
        <f t="shared" si="45"/>
        <v>0</v>
      </c>
      <c r="BG160" s="143">
        <f t="shared" si="46"/>
        <v>0</v>
      </c>
      <c r="BH160" s="143">
        <f t="shared" si="47"/>
        <v>0</v>
      </c>
      <c r="BI160" s="143">
        <f t="shared" si="48"/>
        <v>0</v>
      </c>
      <c r="BJ160" s="17" t="s">
        <v>81</v>
      </c>
      <c r="BK160" s="143">
        <f t="shared" si="49"/>
        <v>0</v>
      </c>
      <c r="BL160" s="17" t="s">
        <v>346</v>
      </c>
      <c r="BM160" s="142" t="s">
        <v>9779</v>
      </c>
    </row>
    <row r="161" spans="2:65" s="1" customFormat="1" ht="24.2" customHeight="1">
      <c r="B161" s="32"/>
      <c r="C161" s="131" t="s">
        <v>894</v>
      </c>
      <c r="D161" s="131" t="s">
        <v>342</v>
      </c>
      <c r="E161" s="132" t="s">
        <v>9780</v>
      </c>
      <c r="F161" s="133" t="s">
        <v>9781</v>
      </c>
      <c r="G161" s="134" t="s">
        <v>131</v>
      </c>
      <c r="H161" s="135">
        <v>69</v>
      </c>
      <c r="I161" s="136"/>
      <c r="J161" s="137">
        <f t="shared" si="40"/>
        <v>0</v>
      </c>
      <c r="K161" s="133" t="s">
        <v>2158</v>
      </c>
      <c r="L161" s="32"/>
      <c r="M161" s="138" t="s">
        <v>19</v>
      </c>
      <c r="N161" s="139" t="s">
        <v>44</v>
      </c>
      <c r="P161" s="140">
        <f t="shared" si="41"/>
        <v>0</v>
      </c>
      <c r="Q161" s="140">
        <v>0</v>
      </c>
      <c r="R161" s="140">
        <f t="shared" si="42"/>
        <v>0</v>
      </c>
      <c r="S161" s="140">
        <v>0</v>
      </c>
      <c r="T161" s="141">
        <f t="shared" si="43"/>
        <v>0</v>
      </c>
      <c r="AR161" s="142" t="s">
        <v>346</v>
      </c>
      <c r="AT161" s="142" t="s">
        <v>342</v>
      </c>
      <c r="AU161" s="142" t="s">
        <v>81</v>
      </c>
      <c r="AY161" s="17" t="s">
        <v>339</v>
      </c>
      <c r="BE161" s="143">
        <f t="shared" si="44"/>
        <v>0</v>
      </c>
      <c r="BF161" s="143">
        <f t="shared" si="45"/>
        <v>0</v>
      </c>
      <c r="BG161" s="143">
        <f t="shared" si="46"/>
        <v>0</v>
      </c>
      <c r="BH161" s="143">
        <f t="shared" si="47"/>
        <v>0</v>
      </c>
      <c r="BI161" s="143">
        <f t="shared" si="48"/>
        <v>0</v>
      </c>
      <c r="BJ161" s="17" t="s">
        <v>81</v>
      </c>
      <c r="BK161" s="143">
        <f t="shared" si="49"/>
        <v>0</v>
      </c>
      <c r="BL161" s="17" t="s">
        <v>346</v>
      </c>
      <c r="BM161" s="142" t="s">
        <v>2729</v>
      </c>
    </row>
    <row r="162" spans="2:65" s="1" customFormat="1" ht="44.25" customHeight="1">
      <c r="B162" s="32"/>
      <c r="C162" s="163" t="s">
        <v>901</v>
      </c>
      <c r="D162" s="163" t="s">
        <v>1918</v>
      </c>
      <c r="E162" s="164" t="s">
        <v>9782</v>
      </c>
      <c r="F162" s="165" t="s">
        <v>9783</v>
      </c>
      <c r="G162" s="166" t="s">
        <v>131</v>
      </c>
      <c r="H162" s="167">
        <v>69</v>
      </c>
      <c r="I162" s="168"/>
      <c r="J162" s="169">
        <f t="shared" si="40"/>
        <v>0</v>
      </c>
      <c r="K162" s="165" t="s">
        <v>2158</v>
      </c>
      <c r="L162" s="170"/>
      <c r="M162" s="171" t="s">
        <v>19</v>
      </c>
      <c r="N162" s="172" t="s">
        <v>44</v>
      </c>
      <c r="P162" s="140">
        <f t="shared" si="41"/>
        <v>0</v>
      </c>
      <c r="Q162" s="140">
        <v>0</v>
      </c>
      <c r="R162" s="140">
        <f t="shared" si="42"/>
        <v>0</v>
      </c>
      <c r="S162" s="140">
        <v>0</v>
      </c>
      <c r="T162" s="141">
        <f t="shared" si="43"/>
        <v>0</v>
      </c>
      <c r="AR162" s="142" t="s">
        <v>224</v>
      </c>
      <c r="AT162" s="142" t="s">
        <v>1918</v>
      </c>
      <c r="AU162" s="142" t="s">
        <v>81</v>
      </c>
      <c r="AY162" s="17" t="s">
        <v>339</v>
      </c>
      <c r="BE162" s="143">
        <f t="shared" si="44"/>
        <v>0</v>
      </c>
      <c r="BF162" s="143">
        <f t="shared" si="45"/>
        <v>0</v>
      </c>
      <c r="BG162" s="143">
        <f t="shared" si="46"/>
        <v>0</v>
      </c>
      <c r="BH162" s="143">
        <f t="shared" si="47"/>
        <v>0</v>
      </c>
      <c r="BI162" s="143">
        <f t="shared" si="48"/>
        <v>0</v>
      </c>
      <c r="BJ162" s="17" t="s">
        <v>81</v>
      </c>
      <c r="BK162" s="143">
        <f t="shared" si="49"/>
        <v>0</v>
      </c>
      <c r="BL162" s="17" t="s">
        <v>346</v>
      </c>
      <c r="BM162" s="142" t="s">
        <v>9784</v>
      </c>
    </row>
    <row r="163" spans="2:65" s="1" customFormat="1" ht="24.2" customHeight="1">
      <c r="B163" s="32"/>
      <c r="C163" s="131" t="s">
        <v>908</v>
      </c>
      <c r="D163" s="131" t="s">
        <v>342</v>
      </c>
      <c r="E163" s="132" t="s">
        <v>9785</v>
      </c>
      <c r="F163" s="133" t="s">
        <v>9786</v>
      </c>
      <c r="G163" s="134" t="s">
        <v>131</v>
      </c>
      <c r="H163" s="135">
        <v>9</v>
      </c>
      <c r="I163" s="136"/>
      <c r="J163" s="137">
        <f t="shared" si="40"/>
        <v>0</v>
      </c>
      <c r="K163" s="133" t="s">
        <v>2158</v>
      </c>
      <c r="L163" s="32"/>
      <c r="M163" s="138" t="s">
        <v>19</v>
      </c>
      <c r="N163" s="139" t="s">
        <v>44</v>
      </c>
      <c r="P163" s="140">
        <f t="shared" si="41"/>
        <v>0</v>
      </c>
      <c r="Q163" s="140">
        <v>0</v>
      </c>
      <c r="R163" s="140">
        <f t="shared" si="42"/>
        <v>0</v>
      </c>
      <c r="S163" s="140">
        <v>0</v>
      </c>
      <c r="T163" s="141">
        <f t="shared" si="43"/>
        <v>0</v>
      </c>
      <c r="AR163" s="142" t="s">
        <v>346</v>
      </c>
      <c r="AT163" s="142" t="s">
        <v>342</v>
      </c>
      <c r="AU163" s="142" t="s">
        <v>81</v>
      </c>
      <c r="AY163" s="17" t="s">
        <v>339</v>
      </c>
      <c r="BE163" s="143">
        <f t="shared" si="44"/>
        <v>0</v>
      </c>
      <c r="BF163" s="143">
        <f t="shared" si="45"/>
        <v>0</v>
      </c>
      <c r="BG163" s="143">
        <f t="shared" si="46"/>
        <v>0</v>
      </c>
      <c r="BH163" s="143">
        <f t="shared" si="47"/>
        <v>0</v>
      </c>
      <c r="BI163" s="143">
        <f t="shared" si="48"/>
        <v>0</v>
      </c>
      <c r="BJ163" s="17" t="s">
        <v>81</v>
      </c>
      <c r="BK163" s="143">
        <f t="shared" si="49"/>
        <v>0</v>
      </c>
      <c r="BL163" s="17" t="s">
        <v>346</v>
      </c>
      <c r="BM163" s="142" t="s">
        <v>2749</v>
      </c>
    </row>
    <row r="164" spans="2:65" s="1" customFormat="1" ht="44.25" customHeight="1">
      <c r="B164" s="32"/>
      <c r="C164" s="163" t="s">
        <v>915</v>
      </c>
      <c r="D164" s="163" t="s">
        <v>1918</v>
      </c>
      <c r="E164" s="164" t="s">
        <v>9787</v>
      </c>
      <c r="F164" s="165" t="s">
        <v>9788</v>
      </c>
      <c r="G164" s="166" t="s">
        <v>131</v>
      </c>
      <c r="H164" s="167">
        <v>9</v>
      </c>
      <c r="I164" s="168"/>
      <c r="J164" s="169">
        <f t="shared" si="40"/>
        <v>0</v>
      </c>
      <c r="K164" s="165" t="s">
        <v>2158</v>
      </c>
      <c r="L164" s="170"/>
      <c r="M164" s="171" t="s">
        <v>19</v>
      </c>
      <c r="N164" s="172" t="s">
        <v>44</v>
      </c>
      <c r="P164" s="140">
        <f t="shared" si="41"/>
        <v>0</v>
      </c>
      <c r="Q164" s="140">
        <v>0</v>
      </c>
      <c r="R164" s="140">
        <f t="shared" si="42"/>
        <v>0</v>
      </c>
      <c r="S164" s="140">
        <v>0</v>
      </c>
      <c r="T164" s="141">
        <f t="shared" si="43"/>
        <v>0</v>
      </c>
      <c r="AR164" s="142" t="s">
        <v>224</v>
      </c>
      <c r="AT164" s="142" t="s">
        <v>1918</v>
      </c>
      <c r="AU164" s="142" t="s">
        <v>81</v>
      </c>
      <c r="AY164" s="17" t="s">
        <v>339</v>
      </c>
      <c r="BE164" s="143">
        <f t="shared" si="44"/>
        <v>0</v>
      </c>
      <c r="BF164" s="143">
        <f t="shared" si="45"/>
        <v>0</v>
      </c>
      <c r="BG164" s="143">
        <f t="shared" si="46"/>
        <v>0</v>
      </c>
      <c r="BH164" s="143">
        <f t="shared" si="47"/>
        <v>0</v>
      </c>
      <c r="BI164" s="143">
        <f t="shared" si="48"/>
        <v>0</v>
      </c>
      <c r="BJ164" s="17" t="s">
        <v>81</v>
      </c>
      <c r="BK164" s="143">
        <f t="shared" si="49"/>
        <v>0</v>
      </c>
      <c r="BL164" s="17" t="s">
        <v>346</v>
      </c>
      <c r="BM164" s="142" t="s">
        <v>9789</v>
      </c>
    </row>
    <row r="165" spans="2:65" s="1" customFormat="1" ht="24.2" customHeight="1">
      <c r="B165" s="32"/>
      <c r="C165" s="131" t="s">
        <v>924</v>
      </c>
      <c r="D165" s="131" t="s">
        <v>342</v>
      </c>
      <c r="E165" s="132" t="s">
        <v>9790</v>
      </c>
      <c r="F165" s="133" t="s">
        <v>9791</v>
      </c>
      <c r="G165" s="134" t="s">
        <v>131</v>
      </c>
      <c r="H165" s="135">
        <v>12</v>
      </c>
      <c r="I165" s="136"/>
      <c r="J165" s="137">
        <f t="shared" si="40"/>
        <v>0</v>
      </c>
      <c r="K165" s="133" t="s">
        <v>2158</v>
      </c>
      <c r="L165" s="32"/>
      <c r="M165" s="138" t="s">
        <v>19</v>
      </c>
      <c r="N165" s="139" t="s">
        <v>44</v>
      </c>
      <c r="P165" s="140">
        <f t="shared" si="41"/>
        <v>0</v>
      </c>
      <c r="Q165" s="140">
        <v>0</v>
      </c>
      <c r="R165" s="140">
        <f t="shared" si="42"/>
        <v>0</v>
      </c>
      <c r="S165" s="140">
        <v>0</v>
      </c>
      <c r="T165" s="141">
        <f t="shared" si="43"/>
        <v>0</v>
      </c>
      <c r="AR165" s="142" t="s">
        <v>346</v>
      </c>
      <c r="AT165" s="142" t="s">
        <v>342</v>
      </c>
      <c r="AU165" s="142" t="s">
        <v>81</v>
      </c>
      <c r="AY165" s="17" t="s">
        <v>339</v>
      </c>
      <c r="BE165" s="143">
        <f t="shared" si="44"/>
        <v>0</v>
      </c>
      <c r="BF165" s="143">
        <f t="shared" si="45"/>
        <v>0</v>
      </c>
      <c r="BG165" s="143">
        <f t="shared" si="46"/>
        <v>0</v>
      </c>
      <c r="BH165" s="143">
        <f t="shared" si="47"/>
        <v>0</v>
      </c>
      <c r="BI165" s="143">
        <f t="shared" si="48"/>
        <v>0</v>
      </c>
      <c r="BJ165" s="17" t="s">
        <v>81</v>
      </c>
      <c r="BK165" s="143">
        <f t="shared" si="49"/>
        <v>0</v>
      </c>
      <c r="BL165" s="17" t="s">
        <v>346</v>
      </c>
      <c r="BM165" s="142" t="s">
        <v>2760</v>
      </c>
    </row>
    <row r="166" spans="2:65" s="1" customFormat="1" ht="24.2" customHeight="1">
      <c r="B166" s="32"/>
      <c r="C166" s="163" t="s">
        <v>929</v>
      </c>
      <c r="D166" s="163" t="s">
        <v>1918</v>
      </c>
      <c r="E166" s="164" t="s">
        <v>9792</v>
      </c>
      <c r="F166" s="165" t="s">
        <v>9793</v>
      </c>
      <c r="G166" s="166" t="s">
        <v>131</v>
      </c>
      <c r="H166" s="167">
        <v>12</v>
      </c>
      <c r="I166" s="168"/>
      <c r="J166" s="169">
        <f t="shared" si="40"/>
        <v>0</v>
      </c>
      <c r="K166" s="165" t="s">
        <v>2158</v>
      </c>
      <c r="L166" s="170"/>
      <c r="M166" s="171" t="s">
        <v>19</v>
      </c>
      <c r="N166" s="172" t="s">
        <v>44</v>
      </c>
      <c r="P166" s="140">
        <f t="shared" si="41"/>
        <v>0</v>
      </c>
      <c r="Q166" s="140">
        <v>0</v>
      </c>
      <c r="R166" s="140">
        <f t="shared" si="42"/>
        <v>0</v>
      </c>
      <c r="S166" s="140">
        <v>0</v>
      </c>
      <c r="T166" s="141">
        <f t="shared" si="43"/>
        <v>0</v>
      </c>
      <c r="AR166" s="142" t="s">
        <v>224</v>
      </c>
      <c r="AT166" s="142" t="s">
        <v>1918</v>
      </c>
      <c r="AU166" s="142" t="s">
        <v>81</v>
      </c>
      <c r="AY166" s="17" t="s">
        <v>339</v>
      </c>
      <c r="BE166" s="143">
        <f t="shared" si="44"/>
        <v>0</v>
      </c>
      <c r="BF166" s="143">
        <f t="shared" si="45"/>
        <v>0</v>
      </c>
      <c r="BG166" s="143">
        <f t="shared" si="46"/>
        <v>0</v>
      </c>
      <c r="BH166" s="143">
        <f t="shared" si="47"/>
        <v>0</v>
      </c>
      <c r="BI166" s="143">
        <f t="shared" si="48"/>
        <v>0</v>
      </c>
      <c r="BJ166" s="17" t="s">
        <v>81</v>
      </c>
      <c r="BK166" s="143">
        <f t="shared" si="49"/>
        <v>0</v>
      </c>
      <c r="BL166" s="17" t="s">
        <v>346</v>
      </c>
      <c r="BM166" s="142" t="s">
        <v>9794</v>
      </c>
    </row>
    <row r="167" spans="2:65" s="1" customFormat="1" ht="24.2" customHeight="1">
      <c r="B167" s="32"/>
      <c r="C167" s="131" t="s">
        <v>934</v>
      </c>
      <c r="D167" s="131" t="s">
        <v>342</v>
      </c>
      <c r="E167" s="132" t="s">
        <v>9795</v>
      </c>
      <c r="F167" s="133" t="s">
        <v>9796</v>
      </c>
      <c r="G167" s="134" t="s">
        <v>131</v>
      </c>
      <c r="H167" s="135">
        <v>9</v>
      </c>
      <c r="I167" s="136"/>
      <c r="J167" s="137">
        <f t="shared" si="40"/>
        <v>0</v>
      </c>
      <c r="K167" s="133" t="s">
        <v>2158</v>
      </c>
      <c r="L167" s="32"/>
      <c r="M167" s="138" t="s">
        <v>19</v>
      </c>
      <c r="N167" s="139" t="s">
        <v>44</v>
      </c>
      <c r="P167" s="140">
        <f t="shared" si="41"/>
        <v>0</v>
      </c>
      <c r="Q167" s="140">
        <v>0</v>
      </c>
      <c r="R167" s="140">
        <f t="shared" si="42"/>
        <v>0</v>
      </c>
      <c r="S167" s="140">
        <v>0</v>
      </c>
      <c r="T167" s="141">
        <f t="shared" si="43"/>
        <v>0</v>
      </c>
      <c r="AR167" s="142" t="s">
        <v>346</v>
      </c>
      <c r="AT167" s="142" t="s">
        <v>342</v>
      </c>
      <c r="AU167" s="142" t="s">
        <v>81</v>
      </c>
      <c r="AY167" s="17" t="s">
        <v>339</v>
      </c>
      <c r="BE167" s="143">
        <f t="shared" si="44"/>
        <v>0</v>
      </c>
      <c r="BF167" s="143">
        <f t="shared" si="45"/>
        <v>0</v>
      </c>
      <c r="BG167" s="143">
        <f t="shared" si="46"/>
        <v>0</v>
      </c>
      <c r="BH167" s="143">
        <f t="shared" si="47"/>
        <v>0</v>
      </c>
      <c r="BI167" s="143">
        <f t="shared" si="48"/>
        <v>0</v>
      </c>
      <c r="BJ167" s="17" t="s">
        <v>81</v>
      </c>
      <c r="BK167" s="143">
        <f t="shared" si="49"/>
        <v>0</v>
      </c>
      <c r="BL167" s="17" t="s">
        <v>346</v>
      </c>
      <c r="BM167" s="142" t="s">
        <v>2783</v>
      </c>
    </row>
    <row r="168" spans="2:65" s="1" customFormat="1" ht="24.2" customHeight="1">
      <c r="B168" s="32"/>
      <c r="C168" s="163" t="s">
        <v>941</v>
      </c>
      <c r="D168" s="163" t="s">
        <v>1918</v>
      </c>
      <c r="E168" s="164" t="s">
        <v>9797</v>
      </c>
      <c r="F168" s="165" t="s">
        <v>9798</v>
      </c>
      <c r="G168" s="166" t="s">
        <v>131</v>
      </c>
      <c r="H168" s="167">
        <v>9</v>
      </c>
      <c r="I168" s="168"/>
      <c r="J168" s="169">
        <f t="shared" si="40"/>
        <v>0</v>
      </c>
      <c r="K168" s="165" t="s">
        <v>2158</v>
      </c>
      <c r="L168" s="170"/>
      <c r="M168" s="171" t="s">
        <v>19</v>
      </c>
      <c r="N168" s="172" t="s">
        <v>44</v>
      </c>
      <c r="P168" s="140">
        <f t="shared" si="41"/>
        <v>0</v>
      </c>
      <c r="Q168" s="140">
        <v>0</v>
      </c>
      <c r="R168" s="140">
        <f t="shared" si="42"/>
        <v>0</v>
      </c>
      <c r="S168" s="140">
        <v>0</v>
      </c>
      <c r="T168" s="141">
        <f t="shared" si="43"/>
        <v>0</v>
      </c>
      <c r="AR168" s="142" t="s">
        <v>224</v>
      </c>
      <c r="AT168" s="142" t="s">
        <v>1918</v>
      </c>
      <c r="AU168" s="142" t="s">
        <v>81</v>
      </c>
      <c r="AY168" s="17" t="s">
        <v>339</v>
      </c>
      <c r="BE168" s="143">
        <f t="shared" si="44"/>
        <v>0</v>
      </c>
      <c r="BF168" s="143">
        <f t="shared" si="45"/>
        <v>0</v>
      </c>
      <c r="BG168" s="143">
        <f t="shared" si="46"/>
        <v>0</v>
      </c>
      <c r="BH168" s="143">
        <f t="shared" si="47"/>
        <v>0</v>
      </c>
      <c r="BI168" s="143">
        <f t="shared" si="48"/>
        <v>0</v>
      </c>
      <c r="BJ168" s="17" t="s">
        <v>81</v>
      </c>
      <c r="BK168" s="143">
        <f t="shared" si="49"/>
        <v>0</v>
      </c>
      <c r="BL168" s="17" t="s">
        <v>346</v>
      </c>
      <c r="BM168" s="142" t="s">
        <v>9799</v>
      </c>
    </row>
    <row r="169" spans="2:65" s="1" customFormat="1" ht="16.5" customHeight="1">
      <c r="B169" s="32"/>
      <c r="C169" s="131" t="s">
        <v>947</v>
      </c>
      <c r="D169" s="131" t="s">
        <v>342</v>
      </c>
      <c r="E169" s="132" t="s">
        <v>9800</v>
      </c>
      <c r="F169" s="133" t="s">
        <v>9801</v>
      </c>
      <c r="G169" s="134" t="s">
        <v>212</v>
      </c>
      <c r="H169" s="135">
        <v>258</v>
      </c>
      <c r="I169" s="136"/>
      <c r="J169" s="137">
        <f t="shared" si="40"/>
        <v>0</v>
      </c>
      <c r="K169" s="133" t="s">
        <v>345</v>
      </c>
      <c r="L169" s="32"/>
      <c r="M169" s="138" t="s">
        <v>19</v>
      </c>
      <c r="N169" s="139" t="s">
        <v>44</v>
      </c>
      <c r="P169" s="140">
        <f t="shared" si="41"/>
        <v>0</v>
      </c>
      <c r="Q169" s="140">
        <v>0</v>
      </c>
      <c r="R169" s="140">
        <f t="shared" si="42"/>
        <v>0</v>
      </c>
      <c r="S169" s="140">
        <v>0</v>
      </c>
      <c r="T169" s="141">
        <f t="shared" si="43"/>
        <v>0</v>
      </c>
      <c r="AR169" s="142" t="s">
        <v>346</v>
      </c>
      <c r="AT169" s="142" t="s">
        <v>342</v>
      </c>
      <c r="AU169" s="142" t="s">
        <v>81</v>
      </c>
      <c r="AY169" s="17" t="s">
        <v>339</v>
      </c>
      <c r="BE169" s="143">
        <f t="shared" si="44"/>
        <v>0</v>
      </c>
      <c r="BF169" s="143">
        <f t="shared" si="45"/>
        <v>0</v>
      </c>
      <c r="BG169" s="143">
        <f t="shared" si="46"/>
        <v>0</v>
      </c>
      <c r="BH169" s="143">
        <f t="shared" si="47"/>
        <v>0</v>
      </c>
      <c r="BI169" s="143">
        <f t="shared" si="48"/>
        <v>0</v>
      </c>
      <c r="BJ169" s="17" t="s">
        <v>81</v>
      </c>
      <c r="BK169" s="143">
        <f t="shared" si="49"/>
        <v>0</v>
      </c>
      <c r="BL169" s="17" t="s">
        <v>346</v>
      </c>
      <c r="BM169" s="142" t="s">
        <v>2804</v>
      </c>
    </row>
    <row r="170" spans="2:65" s="1" customFormat="1" ht="11.25">
      <c r="B170" s="32"/>
      <c r="D170" s="144" t="s">
        <v>348</v>
      </c>
      <c r="F170" s="145" t="s">
        <v>9802</v>
      </c>
      <c r="I170" s="146"/>
      <c r="L170" s="32"/>
      <c r="M170" s="147"/>
      <c r="T170" s="53"/>
      <c r="AT170" s="17" t="s">
        <v>348</v>
      </c>
      <c r="AU170" s="17" t="s">
        <v>81</v>
      </c>
    </row>
    <row r="171" spans="2:65" s="1" customFormat="1" ht="16.5" customHeight="1">
      <c r="B171" s="32"/>
      <c r="C171" s="131" t="s">
        <v>955</v>
      </c>
      <c r="D171" s="131" t="s">
        <v>342</v>
      </c>
      <c r="E171" s="132" t="s">
        <v>9803</v>
      </c>
      <c r="F171" s="133" t="s">
        <v>9804</v>
      </c>
      <c r="G171" s="134" t="s">
        <v>212</v>
      </c>
      <c r="H171" s="135">
        <v>12</v>
      </c>
      <c r="I171" s="136"/>
      <c r="J171" s="137">
        <f>ROUND(I171*H171,2)</f>
        <v>0</v>
      </c>
      <c r="K171" s="133" t="s">
        <v>345</v>
      </c>
      <c r="L171" s="32"/>
      <c r="M171" s="138" t="s">
        <v>19</v>
      </c>
      <c r="N171" s="139" t="s">
        <v>44</v>
      </c>
      <c r="P171" s="140">
        <f>O171*H171</f>
        <v>0</v>
      </c>
      <c r="Q171" s="140">
        <v>0</v>
      </c>
      <c r="R171" s="140">
        <f>Q171*H171</f>
        <v>0</v>
      </c>
      <c r="S171" s="140">
        <v>0</v>
      </c>
      <c r="T171" s="141">
        <f>S171*H171</f>
        <v>0</v>
      </c>
      <c r="AR171" s="142" t="s">
        <v>346</v>
      </c>
      <c r="AT171" s="142" t="s">
        <v>342</v>
      </c>
      <c r="AU171" s="142" t="s">
        <v>81</v>
      </c>
      <c r="AY171" s="17" t="s">
        <v>339</v>
      </c>
      <c r="BE171" s="143">
        <f>IF(N171="základní",J171,0)</f>
        <v>0</v>
      </c>
      <c r="BF171" s="143">
        <f>IF(N171="snížená",J171,0)</f>
        <v>0</v>
      </c>
      <c r="BG171" s="143">
        <f>IF(N171="zákl. přenesená",J171,0)</f>
        <v>0</v>
      </c>
      <c r="BH171" s="143">
        <f>IF(N171="sníž. přenesená",J171,0)</f>
        <v>0</v>
      </c>
      <c r="BI171" s="143">
        <f>IF(N171="nulová",J171,0)</f>
        <v>0</v>
      </c>
      <c r="BJ171" s="17" t="s">
        <v>81</v>
      </c>
      <c r="BK171" s="143">
        <f>ROUND(I171*H171,2)</f>
        <v>0</v>
      </c>
      <c r="BL171" s="17" t="s">
        <v>346</v>
      </c>
      <c r="BM171" s="142" t="s">
        <v>2814</v>
      </c>
    </row>
    <row r="172" spans="2:65" s="1" customFormat="1" ht="11.25">
      <c r="B172" s="32"/>
      <c r="D172" s="144" t="s">
        <v>348</v>
      </c>
      <c r="F172" s="145" t="s">
        <v>9805</v>
      </c>
      <c r="I172" s="146"/>
      <c r="L172" s="32"/>
      <c r="M172" s="147"/>
      <c r="T172" s="53"/>
      <c r="AT172" s="17" t="s">
        <v>348</v>
      </c>
      <c r="AU172" s="17" t="s">
        <v>81</v>
      </c>
    </row>
    <row r="173" spans="2:65" s="1" customFormat="1" ht="21.75" customHeight="1">
      <c r="B173" s="32"/>
      <c r="C173" s="131" t="s">
        <v>962</v>
      </c>
      <c r="D173" s="131" t="s">
        <v>342</v>
      </c>
      <c r="E173" s="132" t="s">
        <v>9806</v>
      </c>
      <c r="F173" s="133" t="s">
        <v>9807</v>
      </c>
      <c r="G173" s="134" t="s">
        <v>212</v>
      </c>
      <c r="H173" s="135">
        <v>258</v>
      </c>
      <c r="I173" s="136"/>
      <c r="J173" s="137">
        <f>ROUND(I173*H173,2)</f>
        <v>0</v>
      </c>
      <c r="K173" s="133" t="s">
        <v>345</v>
      </c>
      <c r="L173" s="32"/>
      <c r="M173" s="138" t="s">
        <v>19</v>
      </c>
      <c r="N173" s="139" t="s">
        <v>44</v>
      </c>
      <c r="P173" s="140">
        <f>O173*H173</f>
        <v>0</v>
      </c>
      <c r="Q173" s="140">
        <v>0</v>
      </c>
      <c r="R173" s="140">
        <f>Q173*H173</f>
        <v>0</v>
      </c>
      <c r="S173" s="140">
        <v>0</v>
      </c>
      <c r="T173" s="141">
        <f>S173*H173</f>
        <v>0</v>
      </c>
      <c r="AR173" s="142" t="s">
        <v>346</v>
      </c>
      <c r="AT173" s="142" t="s">
        <v>342</v>
      </c>
      <c r="AU173" s="142" t="s">
        <v>81</v>
      </c>
      <c r="AY173" s="17" t="s">
        <v>339</v>
      </c>
      <c r="BE173" s="143">
        <f>IF(N173="základní",J173,0)</f>
        <v>0</v>
      </c>
      <c r="BF173" s="143">
        <f>IF(N173="snížená",J173,0)</f>
        <v>0</v>
      </c>
      <c r="BG173" s="143">
        <f>IF(N173="zákl. přenesená",J173,0)</f>
        <v>0</v>
      </c>
      <c r="BH173" s="143">
        <f>IF(N173="sníž. přenesená",J173,0)</f>
        <v>0</v>
      </c>
      <c r="BI173" s="143">
        <f>IF(N173="nulová",J173,0)</f>
        <v>0</v>
      </c>
      <c r="BJ173" s="17" t="s">
        <v>81</v>
      </c>
      <c r="BK173" s="143">
        <f>ROUND(I173*H173,2)</f>
        <v>0</v>
      </c>
      <c r="BL173" s="17" t="s">
        <v>346</v>
      </c>
      <c r="BM173" s="142" t="s">
        <v>2824</v>
      </c>
    </row>
    <row r="174" spans="2:65" s="1" customFormat="1" ht="11.25">
      <c r="B174" s="32"/>
      <c r="D174" s="144" t="s">
        <v>348</v>
      </c>
      <c r="F174" s="145" t="s">
        <v>9808</v>
      </c>
      <c r="I174" s="146"/>
      <c r="L174" s="32"/>
      <c r="M174" s="147"/>
      <c r="T174" s="53"/>
      <c r="AT174" s="17" t="s">
        <v>348</v>
      </c>
      <c r="AU174" s="17" t="s">
        <v>81</v>
      </c>
    </row>
    <row r="175" spans="2:65" s="1" customFormat="1" ht="37.9" customHeight="1">
      <c r="B175" s="32"/>
      <c r="C175" s="131" t="s">
        <v>967</v>
      </c>
      <c r="D175" s="131" t="s">
        <v>342</v>
      </c>
      <c r="E175" s="132" t="s">
        <v>9809</v>
      </c>
      <c r="F175" s="133" t="s">
        <v>9810</v>
      </c>
      <c r="G175" s="134" t="s">
        <v>212</v>
      </c>
      <c r="H175" s="135">
        <v>1</v>
      </c>
      <c r="I175" s="136"/>
      <c r="J175" s="137">
        <f>ROUND(I175*H175,2)</f>
        <v>0</v>
      </c>
      <c r="K175" s="133" t="s">
        <v>2158</v>
      </c>
      <c r="L175" s="32"/>
      <c r="M175" s="138" t="s">
        <v>19</v>
      </c>
      <c r="N175" s="139" t="s">
        <v>44</v>
      </c>
      <c r="P175" s="140">
        <f>O175*H175</f>
        <v>0</v>
      </c>
      <c r="Q175" s="140">
        <v>0</v>
      </c>
      <c r="R175" s="140">
        <f>Q175*H175</f>
        <v>0</v>
      </c>
      <c r="S175" s="140">
        <v>0</v>
      </c>
      <c r="T175" s="141">
        <f>S175*H175</f>
        <v>0</v>
      </c>
      <c r="AR175" s="142" t="s">
        <v>346</v>
      </c>
      <c r="AT175" s="142" t="s">
        <v>342</v>
      </c>
      <c r="AU175" s="142" t="s">
        <v>81</v>
      </c>
      <c r="AY175" s="17" t="s">
        <v>339</v>
      </c>
      <c r="BE175" s="143">
        <f>IF(N175="základní",J175,0)</f>
        <v>0</v>
      </c>
      <c r="BF175" s="143">
        <f>IF(N175="snížená",J175,0)</f>
        <v>0</v>
      </c>
      <c r="BG175" s="143">
        <f>IF(N175="zákl. přenesená",J175,0)</f>
        <v>0</v>
      </c>
      <c r="BH175" s="143">
        <f>IF(N175="sníž. přenesená",J175,0)</f>
        <v>0</v>
      </c>
      <c r="BI175" s="143">
        <f>IF(N175="nulová",J175,0)</f>
        <v>0</v>
      </c>
      <c r="BJ175" s="17" t="s">
        <v>81</v>
      </c>
      <c r="BK175" s="143">
        <f>ROUND(I175*H175,2)</f>
        <v>0</v>
      </c>
      <c r="BL175" s="17" t="s">
        <v>346</v>
      </c>
      <c r="BM175" s="142" t="s">
        <v>2834</v>
      </c>
    </row>
    <row r="176" spans="2:65" s="1" customFormat="1" ht="24.2" customHeight="1">
      <c r="B176" s="32"/>
      <c r="C176" s="131" t="s">
        <v>974</v>
      </c>
      <c r="D176" s="131" t="s">
        <v>342</v>
      </c>
      <c r="E176" s="132" t="s">
        <v>9811</v>
      </c>
      <c r="F176" s="133" t="s">
        <v>9812</v>
      </c>
      <c r="G176" s="134" t="s">
        <v>212</v>
      </c>
      <c r="H176" s="135">
        <v>1</v>
      </c>
      <c r="I176" s="136"/>
      <c r="J176" s="137">
        <f>ROUND(I176*H176,2)</f>
        <v>0</v>
      </c>
      <c r="K176" s="133" t="s">
        <v>2158</v>
      </c>
      <c r="L176" s="32"/>
      <c r="M176" s="138" t="s">
        <v>19</v>
      </c>
      <c r="N176" s="139" t="s">
        <v>44</v>
      </c>
      <c r="P176" s="140">
        <f>O176*H176</f>
        <v>0</v>
      </c>
      <c r="Q176" s="140">
        <v>0</v>
      </c>
      <c r="R176" s="140">
        <f>Q176*H176</f>
        <v>0</v>
      </c>
      <c r="S176" s="140">
        <v>0</v>
      </c>
      <c r="T176" s="141">
        <f>S176*H176</f>
        <v>0</v>
      </c>
      <c r="AR176" s="142" t="s">
        <v>346</v>
      </c>
      <c r="AT176" s="142" t="s">
        <v>342</v>
      </c>
      <c r="AU176" s="142" t="s">
        <v>81</v>
      </c>
      <c r="AY176" s="17" t="s">
        <v>339</v>
      </c>
      <c r="BE176" s="143">
        <f>IF(N176="základní",J176,0)</f>
        <v>0</v>
      </c>
      <c r="BF176" s="143">
        <f>IF(N176="snížená",J176,0)</f>
        <v>0</v>
      </c>
      <c r="BG176" s="143">
        <f>IF(N176="zákl. přenesená",J176,0)</f>
        <v>0</v>
      </c>
      <c r="BH176" s="143">
        <f>IF(N176="sníž. přenesená",J176,0)</f>
        <v>0</v>
      </c>
      <c r="BI176" s="143">
        <f>IF(N176="nulová",J176,0)</f>
        <v>0</v>
      </c>
      <c r="BJ176" s="17" t="s">
        <v>81</v>
      </c>
      <c r="BK176" s="143">
        <f>ROUND(I176*H176,2)</f>
        <v>0</v>
      </c>
      <c r="BL176" s="17" t="s">
        <v>346</v>
      </c>
      <c r="BM176" s="142" t="s">
        <v>2843</v>
      </c>
    </row>
    <row r="177" spans="2:65" s="1" customFormat="1" ht="76.349999999999994" customHeight="1">
      <c r="B177" s="32"/>
      <c r="C177" s="131" t="s">
        <v>981</v>
      </c>
      <c r="D177" s="131" t="s">
        <v>342</v>
      </c>
      <c r="E177" s="132" t="s">
        <v>9813</v>
      </c>
      <c r="F177" s="133" t="s">
        <v>9814</v>
      </c>
      <c r="G177" s="134" t="s">
        <v>212</v>
      </c>
      <c r="H177" s="135">
        <v>1</v>
      </c>
      <c r="I177" s="136"/>
      <c r="J177" s="137">
        <f>ROUND(I177*H177,2)</f>
        <v>0</v>
      </c>
      <c r="K177" s="133" t="s">
        <v>2158</v>
      </c>
      <c r="L177" s="32"/>
      <c r="M177" s="138" t="s">
        <v>19</v>
      </c>
      <c r="N177" s="139" t="s">
        <v>44</v>
      </c>
      <c r="P177" s="140">
        <f>O177*H177</f>
        <v>0</v>
      </c>
      <c r="Q177" s="140">
        <v>0</v>
      </c>
      <c r="R177" s="140">
        <f>Q177*H177</f>
        <v>0</v>
      </c>
      <c r="S177" s="140">
        <v>0</v>
      </c>
      <c r="T177" s="141">
        <f>S177*H177</f>
        <v>0</v>
      </c>
      <c r="AR177" s="142" t="s">
        <v>346</v>
      </c>
      <c r="AT177" s="142" t="s">
        <v>342</v>
      </c>
      <c r="AU177" s="142" t="s">
        <v>81</v>
      </c>
      <c r="AY177" s="17" t="s">
        <v>339</v>
      </c>
      <c r="BE177" s="143">
        <f>IF(N177="základní",J177,0)</f>
        <v>0</v>
      </c>
      <c r="BF177" s="143">
        <f>IF(N177="snížená",J177,0)</f>
        <v>0</v>
      </c>
      <c r="BG177" s="143">
        <f>IF(N177="zákl. přenesená",J177,0)</f>
        <v>0</v>
      </c>
      <c r="BH177" s="143">
        <f>IF(N177="sníž. přenesená",J177,0)</f>
        <v>0</v>
      </c>
      <c r="BI177" s="143">
        <f>IF(N177="nulová",J177,0)</f>
        <v>0</v>
      </c>
      <c r="BJ177" s="17" t="s">
        <v>81</v>
      </c>
      <c r="BK177" s="143">
        <f>ROUND(I177*H177,2)</f>
        <v>0</v>
      </c>
      <c r="BL177" s="17" t="s">
        <v>346</v>
      </c>
      <c r="BM177" s="142" t="s">
        <v>2853</v>
      </c>
    </row>
    <row r="178" spans="2:65" s="1" customFormat="1" ht="49.15" customHeight="1">
      <c r="B178" s="32"/>
      <c r="C178" s="131" t="s">
        <v>994</v>
      </c>
      <c r="D178" s="131" t="s">
        <v>342</v>
      </c>
      <c r="E178" s="132" t="s">
        <v>9815</v>
      </c>
      <c r="F178" s="133" t="s">
        <v>9816</v>
      </c>
      <c r="G178" s="134" t="s">
        <v>212</v>
      </c>
      <c r="H178" s="135">
        <v>1</v>
      </c>
      <c r="I178" s="136"/>
      <c r="J178" s="137">
        <f>ROUND(I178*H178,2)</f>
        <v>0</v>
      </c>
      <c r="K178" s="133" t="s">
        <v>2158</v>
      </c>
      <c r="L178" s="32"/>
      <c r="M178" s="138" t="s">
        <v>19</v>
      </c>
      <c r="N178" s="139" t="s">
        <v>44</v>
      </c>
      <c r="P178" s="140">
        <f>O178*H178</f>
        <v>0</v>
      </c>
      <c r="Q178" s="140">
        <v>0</v>
      </c>
      <c r="R178" s="140">
        <f>Q178*H178</f>
        <v>0</v>
      </c>
      <c r="S178" s="140">
        <v>0</v>
      </c>
      <c r="T178" s="141">
        <f>S178*H178</f>
        <v>0</v>
      </c>
      <c r="AR178" s="142" t="s">
        <v>346</v>
      </c>
      <c r="AT178" s="142" t="s">
        <v>342</v>
      </c>
      <c r="AU178" s="142" t="s">
        <v>81</v>
      </c>
      <c r="AY178" s="17" t="s">
        <v>339</v>
      </c>
      <c r="BE178" s="143">
        <f>IF(N178="základní",J178,0)</f>
        <v>0</v>
      </c>
      <c r="BF178" s="143">
        <f>IF(N178="snížená",J178,0)</f>
        <v>0</v>
      </c>
      <c r="BG178" s="143">
        <f>IF(N178="zákl. přenesená",J178,0)</f>
        <v>0</v>
      </c>
      <c r="BH178" s="143">
        <f>IF(N178="sníž. přenesená",J178,0)</f>
        <v>0</v>
      </c>
      <c r="BI178" s="143">
        <f>IF(N178="nulová",J178,0)</f>
        <v>0</v>
      </c>
      <c r="BJ178" s="17" t="s">
        <v>81</v>
      </c>
      <c r="BK178" s="143">
        <f>ROUND(I178*H178,2)</f>
        <v>0</v>
      </c>
      <c r="BL178" s="17" t="s">
        <v>346</v>
      </c>
      <c r="BM178" s="142" t="s">
        <v>2863</v>
      </c>
    </row>
    <row r="179" spans="2:65" s="1" customFormat="1" ht="49.15" customHeight="1">
      <c r="B179" s="32"/>
      <c r="C179" s="131" t="s">
        <v>1001</v>
      </c>
      <c r="D179" s="131" t="s">
        <v>342</v>
      </c>
      <c r="E179" s="132" t="s">
        <v>9817</v>
      </c>
      <c r="F179" s="133" t="s">
        <v>9818</v>
      </c>
      <c r="G179" s="134" t="s">
        <v>670</v>
      </c>
      <c r="H179" s="135">
        <v>2.2440000000000002</v>
      </c>
      <c r="I179" s="136"/>
      <c r="J179" s="137">
        <f>ROUND(I179*H179,2)</f>
        <v>0</v>
      </c>
      <c r="K179" s="133" t="s">
        <v>2158</v>
      </c>
      <c r="L179" s="32"/>
      <c r="M179" s="138" t="s">
        <v>19</v>
      </c>
      <c r="N179" s="139" t="s">
        <v>44</v>
      </c>
      <c r="P179" s="140">
        <f>O179*H179</f>
        <v>0</v>
      </c>
      <c r="Q179" s="140">
        <v>0</v>
      </c>
      <c r="R179" s="140">
        <f>Q179*H179</f>
        <v>0</v>
      </c>
      <c r="S179" s="140">
        <v>0</v>
      </c>
      <c r="T179" s="141">
        <f>S179*H179</f>
        <v>0</v>
      </c>
      <c r="AR179" s="142" t="s">
        <v>346</v>
      </c>
      <c r="AT179" s="142" t="s">
        <v>342</v>
      </c>
      <c r="AU179" s="142" t="s">
        <v>81</v>
      </c>
      <c r="AY179" s="17" t="s">
        <v>339</v>
      </c>
      <c r="BE179" s="143">
        <f>IF(N179="základní",J179,0)</f>
        <v>0</v>
      </c>
      <c r="BF179" s="143">
        <f>IF(N179="snížená",J179,0)</f>
        <v>0</v>
      </c>
      <c r="BG179" s="143">
        <f>IF(N179="zákl. přenesená",J179,0)</f>
        <v>0</v>
      </c>
      <c r="BH179" s="143">
        <f>IF(N179="sníž. přenesená",J179,0)</f>
        <v>0</v>
      </c>
      <c r="BI179" s="143">
        <f>IF(N179="nulová",J179,0)</f>
        <v>0</v>
      </c>
      <c r="BJ179" s="17" t="s">
        <v>81</v>
      </c>
      <c r="BK179" s="143">
        <f>ROUND(I179*H179,2)</f>
        <v>0</v>
      </c>
      <c r="BL179" s="17" t="s">
        <v>346</v>
      </c>
      <c r="BM179" s="142" t="s">
        <v>2872</v>
      </c>
    </row>
    <row r="180" spans="2:65" s="11" customFormat="1" ht="25.9" customHeight="1">
      <c r="B180" s="119"/>
      <c r="D180" s="120" t="s">
        <v>72</v>
      </c>
      <c r="E180" s="121" t="s">
        <v>9819</v>
      </c>
      <c r="F180" s="121" t="s">
        <v>9820</v>
      </c>
      <c r="I180" s="122"/>
      <c r="J180" s="123">
        <f>BK180</f>
        <v>0</v>
      </c>
      <c r="L180" s="119"/>
      <c r="M180" s="124"/>
      <c r="P180" s="125">
        <f>SUM(P181:P204)</f>
        <v>0</v>
      </c>
      <c r="R180" s="125">
        <f>SUM(R181:R204)</f>
        <v>0</v>
      </c>
      <c r="T180" s="126">
        <f>SUM(T181:T204)</f>
        <v>0</v>
      </c>
      <c r="AR180" s="120" t="s">
        <v>81</v>
      </c>
      <c r="AT180" s="127" t="s">
        <v>72</v>
      </c>
      <c r="AU180" s="127" t="s">
        <v>73</v>
      </c>
      <c r="AY180" s="120" t="s">
        <v>339</v>
      </c>
      <c r="BK180" s="128">
        <f>SUM(BK181:BK204)</f>
        <v>0</v>
      </c>
    </row>
    <row r="181" spans="2:65" s="1" customFormat="1" ht="21.75" customHeight="1">
      <c r="B181" s="32"/>
      <c r="C181" s="131" t="s">
        <v>1008</v>
      </c>
      <c r="D181" s="131" t="s">
        <v>342</v>
      </c>
      <c r="E181" s="132" t="s">
        <v>9821</v>
      </c>
      <c r="F181" s="133" t="s">
        <v>9822</v>
      </c>
      <c r="G181" s="134" t="s">
        <v>212</v>
      </c>
      <c r="H181" s="135">
        <v>4</v>
      </c>
      <c r="I181" s="136"/>
      <c r="J181" s="137">
        <f>ROUND(I181*H181,2)</f>
        <v>0</v>
      </c>
      <c r="K181" s="133" t="s">
        <v>2158</v>
      </c>
      <c r="L181" s="32"/>
      <c r="M181" s="138" t="s">
        <v>19</v>
      </c>
      <c r="N181" s="139" t="s">
        <v>44</v>
      </c>
      <c r="P181" s="140">
        <f>O181*H181</f>
        <v>0</v>
      </c>
      <c r="Q181" s="140">
        <v>0</v>
      </c>
      <c r="R181" s="140">
        <f>Q181*H181</f>
        <v>0</v>
      </c>
      <c r="S181" s="140">
        <v>0</v>
      </c>
      <c r="T181" s="141">
        <f>S181*H181</f>
        <v>0</v>
      </c>
      <c r="AR181" s="142" t="s">
        <v>346</v>
      </c>
      <c r="AT181" s="142" t="s">
        <v>342</v>
      </c>
      <c r="AU181" s="142" t="s">
        <v>81</v>
      </c>
      <c r="AY181" s="17" t="s">
        <v>339</v>
      </c>
      <c r="BE181" s="143">
        <f>IF(N181="základní",J181,0)</f>
        <v>0</v>
      </c>
      <c r="BF181" s="143">
        <f>IF(N181="snížená",J181,0)</f>
        <v>0</v>
      </c>
      <c r="BG181" s="143">
        <f>IF(N181="zákl. přenesená",J181,0)</f>
        <v>0</v>
      </c>
      <c r="BH181" s="143">
        <f>IF(N181="sníž. přenesená",J181,0)</f>
        <v>0</v>
      </c>
      <c r="BI181" s="143">
        <f>IF(N181="nulová",J181,0)</f>
        <v>0</v>
      </c>
      <c r="BJ181" s="17" t="s">
        <v>81</v>
      </c>
      <c r="BK181" s="143">
        <f>ROUND(I181*H181,2)</f>
        <v>0</v>
      </c>
      <c r="BL181" s="17" t="s">
        <v>346</v>
      </c>
      <c r="BM181" s="142" t="s">
        <v>2892</v>
      </c>
    </row>
    <row r="182" spans="2:65" s="1" customFormat="1" ht="76.349999999999994" customHeight="1">
      <c r="B182" s="32"/>
      <c r="C182" s="163" t="s">
        <v>206</v>
      </c>
      <c r="D182" s="163" t="s">
        <v>1918</v>
      </c>
      <c r="E182" s="164" t="s">
        <v>9823</v>
      </c>
      <c r="F182" s="165" t="s">
        <v>9824</v>
      </c>
      <c r="G182" s="166" t="s">
        <v>212</v>
      </c>
      <c r="H182" s="167">
        <v>4</v>
      </c>
      <c r="I182" s="168"/>
      <c r="J182" s="169">
        <f>ROUND(I182*H182,2)</f>
        <v>0</v>
      </c>
      <c r="K182" s="165" t="s">
        <v>2158</v>
      </c>
      <c r="L182" s="170"/>
      <c r="M182" s="171" t="s">
        <v>19</v>
      </c>
      <c r="N182" s="172" t="s">
        <v>44</v>
      </c>
      <c r="P182" s="140">
        <f>O182*H182</f>
        <v>0</v>
      </c>
      <c r="Q182" s="140">
        <v>0</v>
      </c>
      <c r="R182" s="140">
        <f>Q182*H182</f>
        <v>0</v>
      </c>
      <c r="S182" s="140">
        <v>0</v>
      </c>
      <c r="T182" s="141">
        <f>S182*H182</f>
        <v>0</v>
      </c>
      <c r="AR182" s="142" t="s">
        <v>224</v>
      </c>
      <c r="AT182" s="142" t="s">
        <v>1918</v>
      </c>
      <c r="AU182" s="142" t="s">
        <v>81</v>
      </c>
      <c r="AY182" s="17" t="s">
        <v>339</v>
      </c>
      <c r="BE182" s="143">
        <f>IF(N182="základní",J182,0)</f>
        <v>0</v>
      </c>
      <c r="BF182" s="143">
        <f>IF(N182="snížená",J182,0)</f>
        <v>0</v>
      </c>
      <c r="BG182" s="143">
        <f>IF(N182="zákl. přenesená",J182,0)</f>
        <v>0</v>
      </c>
      <c r="BH182" s="143">
        <f>IF(N182="sníž. přenesená",J182,0)</f>
        <v>0</v>
      </c>
      <c r="BI182" s="143">
        <f>IF(N182="nulová",J182,0)</f>
        <v>0</v>
      </c>
      <c r="BJ182" s="17" t="s">
        <v>81</v>
      </c>
      <c r="BK182" s="143">
        <f>ROUND(I182*H182,2)</f>
        <v>0</v>
      </c>
      <c r="BL182" s="17" t="s">
        <v>346</v>
      </c>
      <c r="BM182" s="142" t="s">
        <v>9825</v>
      </c>
    </row>
    <row r="183" spans="2:65" s="1" customFormat="1" ht="16.5" customHeight="1">
      <c r="B183" s="32"/>
      <c r="C183" s="131" t="s">
        <v>1023</v>
      </c>
      <c r="D183" s="131" t="s">
        <v>342</v>
      </c>
      <c r="E183" s="132" t="s">
        <v>9826</v>
      </c>
      <c r="F183" s="133" t="s">
        <v>9827</v>
      </c>
      <c r="G183" s="134" t="s">
        <v>212</v>
      </c>
      <c r="H183" s="135">
        <v>4</v>
      </c>
      <c r="I183" s="136"/>
      <c r="J183" s="137">
        <f>ROUND(I183*H183,2)</f>
        <v>0</v>
      </c>
      <c r="K183" s="133" t="s">
        <v>2158</v>
      </c>
      <c r="L183" s="32"/>
      <c r="M183" s="138" t="s">
        <v>19</v>
      </c>
      <c r="N183" s="139" t="s">
        <v>44</v>
      </c>
      <c r="P183" s="140">
        <f>O183*H183</f>
        <v>0</v>
      </c>
      <c r="Q183" s="140">
        <v>0</v>
      </c>
      <c r="R183" s="140">
        <f>Q183*H183</f>
        <v>0</v>
      </c>
      <c r="S183" s="140">
        <v>0</v>
      </c>
      <c r="T183" s="141">
        <f>S183*H183</f>
        <v>0</v>
      </c>
      <c r="AR183" s="142" t="s">
        <v>346</v>
      </c>
      <c r="AT183" s="142" t="s">
        <v>342</v>
      </c>
      <c r="AU183" s="142" t="s">
        <v>81</v>
      </c>
      <c r="AY183" s="17" t="s">
        <v>339</v>
      </c>
      <c r="BE183" s="143">
        <f>IF(N183="základní",J183,0)</f>
        <v>0</v>
      </c>
      <c r="BF183" s="143">
        <f>IF(N183="snížená",J183,0)</f>
        <v>0</v>
      </c>
      <c r="BG183" s="143">
        <f>IF(N183="zákl. přenesená",J183,0)</f>
        <v>0</v>
      </c>
      <c r="BH183" s="143">
        <f>IF(N183="sníž. přenesená",J183,0)</f>
        <v>0</v>
      </c>
      <c r="BI183" s="143">
        <f>IF(N183="nulová",J183,0)</f>
        <v>0</v>
      </c>
      <c r="BJ183" s="17" t="s">
        <v>81</v>
      </c>
      <c r="BK183" s="143">
        <f>ROUND(I183*H183,2)</f>
        <v>0</v>
      </c>
      <c r="BL183" s="17" t="s">
        <v>346</v>
      </c>
      <c r="BM183" s="142" t="s">
        <v>2912</v>
      </c>
    </row>
    <row r="184" spans="2:65" s="1" customFormat="1" ht="66.75" customHeight="1">
      <c r="B184" s="32"/>
      <c r="C184" s="163" t="s">
        <v>1029</v>
      </c>
      <c r="D184" s="163" t="s">
        <v>1918</v>
      </c>
      <c r="E184" s="164" t="s">
        <v>9828</v>
      </c>
      <c r="F184" s="165" t="s">
        <v>9829</v>
      </c>
      <c r="G184" s="166" t="s">
        <v>212</v>
      </c>
      <c r="H184" s="167">
        <v>4</v>
      </c>
      <c r="I184" s="168"/>
      <c r="J184" s="169">
        <f>ROUND(I184*H184,2)</f>
        <v>0</v>
      </c>
      <c r="K184" s="165" t="s">
        <v>2158</v>
      </c>
      <c r="L184" s="170"/>
      <c r="M184" s="171" t="s">
        <v>19</v>
      </c>
      <c r="N184" s="172" t="s">
        <v>44</v>
      </c>
      <c r="P184" s="140">
        <f>O184*H184</f>
        <v>0</v>
      </c>
      <c r="Q184" s="140">
        <v>0</v>
      </c>
      <c r="R184" s="140">
        <f>Q184*H184</f>
        <v>0</v>
      </c>
      <c r="S184" s="140">
        <v>0</v>
      </c>
      <c r="T184" s="141">
        <f>S184*H184</f>
        <v>0</v>
      </c>
      <c r="AR184" s="142" t="s">
        <v>224</v>
      </c>
      <c r="AT184" s="142" t="s">
        <v>1918</v>
      </c>
      <c r="AU184" s="142" t="s">
        <v>81</v>
      </c>
      <c r="AY184" s="17" t="s">
        <v>339</v>
      </c>
      <c r="BE184" s="143">
        <f>IF(N184="základní",J184,0)</f>
        <v>0</v>
      </c>
      <c r="BF184" s="143">
        <f>IF(N184="snížená",J184,0)</f>
        <v>0</v>
      </c>
      <c r="BG184" s="143">
        <f>IF(N184="zákl. přenesená",J184,0)</f>
        <v>0</v>
      </c>
      <c r="BH184" s="143">
        <f>IF(N184="sníž. přenesená",J184,0)</f>
        <v>0</v>
      </c>
      <c r="BI184" s="143">
        <f>IF(N184="nulová",J184,0)</f>
        <v>0</v>
      </c>
      <c r="BJ184" s="17" t="s">
        <v>81</v>
      </c>
      <c r="BK184" s="143">
        <f>ROUND(I184*H184,2)</f>
        <v>0</v>
      </c>
      <c r="BL184" s="17" t="s">
        <v>346</v>
      </c>
      <c r="BM184" s="142" t="s">
        <v>9830</v>
      </c>
    </row>
    <row r="185" spans="2:65" s="1" customFormat="1" ht="16.5" customHeight="1">
      <c r="B185" s="32"/>
      <c r="C185" s="131" t="s">
        <v>1042</v>
      </c>
      <c r="D185" s="131" t="s">
        <v>342</v>
      </c>
      <c r="E185" s="132" t="s">
        <v>9724</v>
      </c>
      <c r="F185" s="133" t="s">
        <v>9725</v>
      </c>
      <c r="G185" s="134" t="s">
        <v>131</v>
      </c>
      <c r="H185" s="135">
        <v>200</v>
      </c>
      <c r="I185" s="136"/>
      <c r="J185" s="137">
        <f>ROUND(I185*H185,2)</f>
        <v>0</v>
      </c>
      <c r="K185" s="133" t="s">
        <v>345</v>
      </c>
      <c r="L185" s="32"/>
      <c r="M185" s="138" t="s">
        <v>19</v>
      </c>
      <c r="N185" s="139" t="s">
        <v>44</v>
      </c>
      <c r="P185" s="140">
        <f>O185*H185</f>
        <v>0</v>
      </c>
      <c r="Q185" s="140">
        <v>0</v>
      </c>
      <c r="R185" s="140">
        <f>Q185*H185</f>
        <v>0</v>
      </c>
      <c r="S185" s="140">
        <v>0</v>
      </c>
      <c r="T185" s="141">
        <f>S185*H185</f>
        <v>0</v>
      </c>
      <c r="AR185" s="142" t="s">
        <v>346</v>
      </c>
      <c r="AT185" s="142" t="s">
        <v>342</v>
      </c>
      <c r="AU185" s="142" t="s">
        <v>81</v>
      </c>
      <c r="AY185" s="17" t="s">
        <v>339</v>
      </c>
      <c r="BE185" s="143">
        <f>IF(N185="základní",J185,0)</f>
        <v>0</v>
      </c>
      <c r="BF185" s="143">
        <f>IF(N185="snížená",J185,0)</f>
        <v>0</v>
      </c>
      <c r="BG185" s="143">
        <f>IF(N185="zákl. přenesená",J185,0)</f>
        <v>0</v>
      </c>
      <c r="BH185" s="143">
        <f>IF(N185="sníž. přenesená",J185,0)</f>
        <v>0</v>
      </c>
      <c r="BI185" s="143">
        <f>IF(N185="nulová",J185,0)</f>
        <v>0</v>
      </c>
      <c r="BJ185" s="17" t="s">
        <v>81</v>
      </c>
      <c r="BK185" s="143">
        <f>ROUND(I185*H185,2)</f>
        <v>0</v>
      </c>
      <c r="BL185" s="17" t="s">
        <v>346</v>
      </c>
      <c r="BM185" s="142" t="s">
        <v>2932</v>
      </c>
    </row>
    <row r="186" spans="2:65" s="1" customFormat="1" ht="11.25">
      <c r="B186" s="32"/>
      <c r="D186" s="144" t="s">
        <v>348</v>
      </c>
      <c r="F186" s="145" t="s">
        <v>9726</v>
      </c>
      <c r="I186" s="146"/>
      <c r="L186" s="32"/>
      <c r="M186" s="147"/>
      <c r="T186" s="53"/>
      <c r="AT186" s="17" t="s">
        <v>348</v>
      </c>
      <c r="AU186" s="17" t="s">
        <v>81</v>
      </c>
    </row>
    <row r="187" spans="2:65" s="1" customFormat="1" ht="24.2" customHeight="1">
      <c r="B187" s="32"/>
      <c r="C187" s="163" t="s">
        <v>1054</v>
      </c>
      <c r="D187" s="163" t="s">
        <v>1918</v>
      </c>
      <c r="E187" s="164" t="s">
        <v>9831</v>
      </c>
      <c r="F187" s="165" t="s">
        <v>9832</v>
      </c>
      <c r="G187" s="166" t="s">
        <v>131</v>
      </c>
      <c r="H187" s="167">
        <v>200</v>
      </c>
      <c r="I187" s="168"/>
      <c r="J187" s="169">
        <f>ROUND(I187*H187,2)</f>
        <v>0</v>
      </c>
      <c r="K187" s="165" t="s">
        <v>2158</v>
      </c>
      <c r="L187" s="170"/>
      <c r="M187" s="171" t="s">
        <v>19</v>
      </c>
      <c r="N187" s="172" t="s">
        <v>44</v>
      </c>
      <c r="P187" s="140">
        <f>O187*H187</f>
        <v>0</v>
      </c>
      <c r="Q187" s="140">
        <v>0</v>
      </c>
      <c r="R187" s="140">
        <f>Q187*H187</f>
        <v>0</v>
      </c>
      <c r="S187" s="140">
        <v>0</v>
      </c>
      <c r="T187" s="141">
        <f>S187*H187</f>
        <v>0</v>
      </c>
      <c r="AR187" s="142" t="s">
        <v>224</v>
      </c>
      <c r="AT187" s="142" t="s">
        <v>1918</v>
      </c>
      <c r="AU187" s="142" t="s">
        <v>81</v>
      </c>
      <c r="AY187" s="17" t="s">
        <v>339</v>
      </c>
      <c r="BE187" s="143">
        <f>IF(N187="základní",J187,0)</f>
        <v>0</v>
      </c>
      <c r="BF187" s="143">
        <f>IF(N187="snížená",J187,0)</f>
        <v>0</v>
      </c>
      <c r="BG187" s="143">
        <f>IF(N187="zákl. přenesená",J187,0)</f>
        <v>0</v>
      </c>
      <c r="BH187" s="143">
        <f>IF(N187="sníž. přenesená",J187,0)</f>
        <v>0</v>
      </c>
      <c r="BI187" s="143">
        <f>IF(N187="nulová",J187,0)</f>
        <v>0</v>
      </c>
      <c r="BJ187" s="17" t="s">
        <v>81</v>
      </c>
      <c r="BK187" s="143">
        <f>ROUND(I187*H187,2)</f>
        <v>0</v>
      </c>
      <c r="BL187" s="17" t="s">
        <v>346</v>
      </c>
      <c r="BM187" s="142" t="s">
        <v>9833</v>
      </c>
    </row>
    <row r="188" spans="2:65" s="1" customFormat="1" ht="16.5" customHeight="1">
      <c r="B188" s="32"/>
      <c r="C188" s="131" t="s">
        <v>1061</v>
      </c>
      <c r="D188" s="131" t="s">
        <v>342</v>
      </c>
      <c r="E188" s="132" t="s">
        <v>9834</v>
      </c>
      <c r="F188" s="133" t="s">
        <v>9731</v>
      </c>
      <c r="G188" s="134" t="s">
        <v>212</v>
      </c>
      <c r="H188" s="135">
        <v>60</v>
      </c>
      <c r="I188" s="136"/>
      <c r="J188" s="137">
        <f>ROUND(I188*H188,2)</f>
        <v>0</v>
      </c>
      <c r="K188" s="133" t="s">
        <v>2158</v>
      </c>
      <c r="L188" s="32"/>
      <c r="M188" s="138" t="s">
        <v>19</v>
      </c>
      <c r="N188" s="139" t="s">
        <v>44</v>
      </c>
      <c r="P188" s="140">
        <f>O188*H188</f>
        <v>0</v>
      </c>
      <c r="Q188" s="140">
        <v>0</v>
      </c>
      <c r="R188" s="140">
        <f>Q188*H188</f>
        <v>0</v>
      </c>
      <c r="S188" s="140">
        <v>0</v>
      </c>
      <c r="T188" s="141">
        <f>S188*H188</f>
        <v>0</v>
      </c>
      <c r="AR188" s="142" t="s">
        <v>346</v>
      </c>
      <c r="AT188" s="142" t="s">
        <v>342</v>
      </c>
      <c r="AU188" s="142" t="s">
        <v>81</v>
      </c>
      <c r="AY188" s="17" t="s">
        <v>339</v>
      </c>
      <c r="BE188" s="143">
        <f>IF(N188="základní",J188,0)</f>
        <v>0</v>
      </c>
      <c r="BF188" s="143">
        <f>IF(N188="snížená",J188,0)</f>
        <v>0</v>
      </c>
      <c r="BG188" s="143">
        <f>IF(N188="zákl. přenesená",J188,0)</f>
        <v>0</v>
      </c>
      <c r="BH188" s="143">
        <f>IF(N188="sníž. přenesená",J188,0)</f>
        <v>0</v>
      </c>
      <c r="BI188" s="143">
        <f>IF(N188="nulová",J188,0)</f>
        <v>0</v>
      </c>
      <c r="BJ188" s="17" t="s">
        <v>81</v>
      </c>
      <c r="BK188" s="143">
        <f>ROUND(I188*H188,2)</f>
        <v>0</v>
      </c>
      <c r="BL188" s="17" t="s">
        <v>346</v>
      </c>
      <c r="BM188" s="142" t="s">
        <v>2954</v>
      </c>
    </row>
    <row r="189" spans="2:65" s="1" customFormat="1" ht="16.5" customHeight="1">
      <c r="B189" s="32"/>
      <c r="C189" s="163" t="s">
        <v>1069</v>
      </c>
      <c r="D189" s="163" t="s">
        <v>1918</v>
      </c>
      <c r="E189" s="164" t="s">
        <v>9835</v>
      </c>
      <c r="F189" s="165" t="s">
        <v>9733</v>
      </c>
      <c r="G189" s="166" t="s">
        <v>212</v>
      </c>
      <c r="H189" s="167">
        <v>60</v>
      </c>
      <c r="I189" s="168"/>
      <c r="J189" s="169">
        <f>ROUND(I189*H189,2)</f>
        <v>0</v>
      </c>
      <c r="K189" s="165" t="s">
        <v>2158</v>
      </c>
      <c r="L189" s="170"/>
      <c r="M189" s="171" t="s">
        <v>19</v>
      </c>
      <c r="N189" s="172" t="s">
        <v>44</v>
      </c>
      <c r="P189" s="140">
        <f>O189*H189</f>
        <v>0</v>
      </c>
      <c r="Q189" s="140">
        <v>0</v>
      </c>
      <c r="R189" s="140">
        <f>Q189*H189</f>
        <v>0</v>
      </c>
      <c r="S189" s="140">
        <v>0</v>
      </c>
      <c r="T189" s="141">
        <f>S189*H189</f>
        <v>0</v>
      </c>
      <c r="AR189" s="142" t="s">
        <v>224</v>
      </c>
      <c r="AT189" s="142" t="s">
        <v>1918</v>
      </c>
      <c r="AU189" s="142" t="s">
        <v>81</v>
      </c>
      <c r="AY189" s="17" t="s">
        <v>339</v>
      </c>
      <c r="BE189" s="143">
        <f>IF(N189="základní",J189,0)</f>
        <v>0</v>
      </c>
      <c r="BF189" s="143">
        <f>IF(N189="snížená",J189,0)</f>
        <v>0</v>
      </c>
      <c r="BG189" s="143">
        <f>IF(N189="zákl. přenesená",J189,0)</f>
        <v>0</v>
      </c>
      <c r="BH189" s="143">
        <f>IF(N189="sníž. přenesená",J189,0)</f>
        <v>0</v>
      </c>
      <c r="BI189" s="143">
        <f>IF(N189="nulová",J189,0)</f>
        <v>0</v>
      </c>
      <c r="BJ189" s="17" t="s">
        <v>81</v>
      </c>
      <c r="BK189" s="143">
        <f>ROUND(I189*H189,2)</f>
        <v>0</v>
      </c>
      <c r="BL189" s="17" t="s">
        <v>346</v>
      </c>
      <c r="BM189" s="142" t="s">
        <v>9836</v>
      </c>
    </row>
    <row r="190" spans="2:65" s="1" customFormat="1" ht="24.2" customHeight="1">
      <c r="B190" s="32"/>
      <c r="C190" s="131" t="s">
        <v>1086</v>
      </c>
      <c r="D190" s="131" t="s">
        <v>342</v>
      </c>
      <c r="E190" s="132" t="s">
        <v>9740</v>
      </c>
      <c r="F190" s="133" t="s">
        <v>9741</v>
      </c>
      <c r="G190" s="134" t="s">
        <v>131</v>
      </c>
      <c r="H190" s="135">
        <v>80</v>
      </c>
      <c r="I190" s="136"/>
      <c r="J190" s="137">
        <f>ROUND(I190*H190,2)</f>
        <v>0</v>
      </c>
      <c r="K190" s="133" t="s">
        <v>345</v>
      </c>
      <c r="L190" s="32"/>
      <c r="M190" s="138" t="s">
        <v>19</v>
      </c>
      <c r="N190" s="139" t="s">
        <v>44</v>
      </c>
      <c r="P190" s="140">
        <f>O190*H190</f>
        <v>0</v>
      </c>
      <c r="Q190" s="140">
        <v>0</v>
      </c>
      <c r="R190" s="140">
        <f>Q190*H190</f>
        <v>0</v>
      </c>
      <c r="S190" s="140">
        <v>0</v>
      </c>
      <c r="T190" s="141">
        <f>S190*H190</f>
        <v>0</v>
      </c>
      <c r="AR190" s="142" t="s">
        <v>346</v>
      </c>
      <c r="AT190" s="142" t="s">
        <v>342</v>
      </c>
      <c r="AU190" s="142" t="s">
        <v>81</v>
      </c>
      <c r="AY190" s="17" t="s">
        <v>339</v>
      </c>
      <c r="BE190" s="143">
        <f>IF(N190="základní",J190,0)</f>
        <v>0</v>
      </c>
      <c r="BF190" s="143">
        <f>IF(N190="snížená",J190,0)</f>
        <v>0</v>
      </c>
      <c r="BG190" s="143">
        <f>IF(N190="zákl. přenesená",J190,0)</f>
        <v>0</v>
      </c>
      <c r="BH190" s="143">
        <f>IF(N190="sníž. přenesená",J190,0)</f>
        <v>0</v>
      </c>
      <c r="BI190" s="143">
        <f>IF(N190="nulová",J190,0)</f>
        <v>0</v>
      </c>
      <c r="BJ190" s="17" t="s">
        <v>81</v>
      </c>
      <c r="BK190" s="143">
        <f>ROUND(I190*H190,2)</f>
        <v>0</v>
      </c>
      <c r="BL190" s="17" t="s">
        <v>346</v>
      </c>
      <c r="BM190" s="142" t="s">
        <v>2976</v>
      </c>
    </row>
    <row r="191" spans="2:65" s="1" customFormat="1" ht="11.25">
      <c r="B191" s="32"/>
      <c r="D191" s="144" t="s">
        <v>348</v>
      </c>
      <c r="F191" s="145" t="s">
        <v>9742</v>
      </c>
      <c r="I191" s="146"/>
      <c r="L191" s="32"/>
      <c r="M191" s="147"/>
      <c r="T191" s="53"/>
      <c r="AT191" s="17" t="s">
        <v>348</v>
      </c>
      <c r="AU191" s="17" t="s">
        <v>81</v>
      </c>
    </row>
    <row r="192" spans="2:65" s="1" customFormat="1" ht="24.2" customHeight="1">
      <c r="B192" s="32"/>
      <c r="C192" s="163" t="s">
        <v>1104</v>
      </c>
      <c r="D192" s="163" t="s">
        <v>1918</v>
      </c>
      <c r="E192" s="164" t="s">
        <v>9837</v>
      </c>
      <c r="F192" s="165" t="s">
        <v>9744</v>
      </c>
      <c r="G192" s="166" t="s">
        <v>131</v>
      </c>
      <c r="H192" s="167">
        <v>80</v>
      </c>
      <c r="I192" s="168"/>
      <c r="J192" s="169">
        <f>ROUND(I192*H192,2)</f>
        <v>0</v>
      </c>
      <c r="K192" s="165" t="s">
        <v>2158</v>
      </c>
      <c r="L192" s="170"/>
      <c r="M192" s="171" t="s">
        <v>19</v>
      </c>
      <c r="N192" s="172" t="s">
        <v>44</v>
      </c>
      <c r="P192" s="140">
        <f>O192*H192</f>
        <v>0</v>
      </c>
      <c r="Q192" s="140">
        <v>0</v>
      </c>
      <c r="R192" s="140">
        <f>Q192*H192</f>
        <v>0</v>
      </c>
      <c r="S192" s="140">
        <v>0</v>
      </c>
      <c r="T192" s="141">
        <f>S192*H192</f>
        <v>0</v>
      </c>
      <c r="AR192" s="142" t="s">
        <v>224</v>
      </c>
      <c r="AT192" s="142" t="s">
        <v>1918</v>
      </c>
      <c r="AU192" s="142" t="s">
        <v>81</v>
      </c>
      <c r="AY192" s="17" t="s">
        <v>339</v>
      </c>
      <c r="BE192" s="143">
        <f>IF(N192="základní",J192,0)</f>
        <v>0</v>
      </c>
      <c r="BF192" s="143">
        <f>IF(N192="snížená",J192,0)</f>
        <v>0</v>
      </c>
      <c r="BG192" s="143">
        <f>IF(N192="zákl. přenesená",J192,0)</f>
        <v>0</v>
      </c>
      <c r="BH192" s="143">
        <f>IF(N192="sníž. přenesená",J192,0)</f>
        <v>0</v>
      </c>
      <c r="BI192" s="143">
        <f>IF(N192="nulová",J192,0)</f>
        <v>0</v>
      </c>
      <c r="BJ192" s="17" t="s">
        <v>81</v>
      </c>
      <c r="BK192" s="143">
        <f>ROUND(I192*H192,2)</f>
        <v>0</v>
      </c>
      <c r="BL192" s="17" t="s">
        <v>346</v>
      </c>
      <c r="BM192" s="142" t="s">
        <v>9838</v>
      </c>
    </row>
    <row r="193" spans="2:65" s="1" customFormat="1" ht="16.5" customHeight="1">
      <c r="B193" s="32"/>
      <c r="C193" s="131" t="s">
        <v>1124</v>
      </c>
      <c r="D193" s="131" t="s">
        <v>342</v>
      </c>
      <c r="E193" s="132" t="s">
        <v>9839</v>
      </c>
      <c r="F193" s="133" t="s">
        <v>9753</v>
      </c>
      <c r="G193" s="134" t="s">
        <v>131</v>
      </c>
      <c r="H193" s="135">
        <v>80</v>
      </c>
      <c r="I193" s="136"/>
      <c r="J193" s="137">
        <f>ROUND(I193*H193,2)</f>
        <v>0</v>
      </c>
      <c r="K193" s="133" t="s">
        <v>2158</v>
      </c>
      <c r="L193" s="32"/>
      <c r="M193" s="138" t="s">
        <v>19</v>
      </c>
      <c r="N193" s="139" t="s">
        <v>44</v>
      </c>
      <c r="P193" s="140">
        <f>O193*H193</f>
        <v>0</v>
      </c>
      <c r="Q193" s="140">
        <v>0</v>
      </c>
      <c r="R193" s="140">
        <f>Q193*H193</f>
        <v>0</v>
      </c>
      <c r="S193" s="140">
        <v>0</v>
      </c>
      <c r="T193" s="141">
        <f>S193*H193</f>
        <v>0</v>
      </c>
      <c r="AR193" s="142" t="s">
        <v>346</v>
      </c>
      <c r="AT193" s="142" t="s">
        <v>342</v>
      </c>
      <c r="AU193" s="142" t="s">
        <v>81</v>
      </c>
      <c r="AY193" s="17" t="s">
        <v>339</v>
      </c>
      <c r="BE193" s="143">
        <f>IF(N193="základní",J193,0)</f>
        <v>0</v>
      </c>
      <c r="BF193" s="143">
        <f>IF(N193="snížená",J193,0)</f>
        <v>0</v>
      </c>
      <c r="BG193" s="143">
        <f>IF(N193="zákl. přenesená",J193,0)</f>
        <v>0</v>
      </c>
      <c r="BH193" s="143">
        <f>IF(N193="sníž. přenesená",J193,0)</f>
        <v>0</v>
      </c>
      <c r="BI193" s="143">
        <f>IF(N193="nulová",J193,0)</f>
        <v>0</v>
      </c>
      <c r="BJ193" s="17" t="s">
        <v>81</v>
      </c>
      <c r="BK193" s="143">
        <f>ROUND(I193*H193,2)</f>
        <v>0</v>
      </c>
      <c r="BL193" s="17" t="s">
        <v>346</v>
      </c>
      <c r="BM193" s="142" t="s">
        <v>2998</v>
      </c>
    </row>
    <row r="194" spans="2:65" s="1" customFormat="1" ht="16.5" customHeight="1">
      <c r="B194" s="32"/>
      <c r="C194" s="163" t="s">
        <v>1129</v>
      </c>
      <c r="D194" s="163" t="s">
        <v>1918</v>
      </c>
      <c r="E194" s="164" t="s">
        <v>9840</v>
      </c>
      <c r="F194" s="165" t="s">
        <v>9755</v>
      </c>
      <c r="G194" s="166" t="s">
        <v>131</v>
      </c>
      <c r="H194" s="167">
        <v>80</v>
      </c>
      <c r="I194" s="168"/>
      <c r="J194" s="169">
        <f>ROUND(I194*H194,2)</f>
        <v>0</v>
      </c>
      <c r="K194" s="165" t="s">
        <v>2158</v>
      </c>
      <c r="L194" s="170"/>
      <c r="M194" s="171" t="s">
        <v>19</v>
      </c>
      <c r="N194" s="172" t="s">
        <v>44</v>
      </c>
      <c r="P194" s="140">
        <f>O194*H194</f>
        <v>0</v>
      </c>
      <c r="Q194" s="140">
        <v>0</v>
      </c>
      <c r="R194" s="140">
        <f>Q194*H194</f>
        <v>0</v>
      </c>
      <c r="S194" s="140">
        <v>0</v>
      </c>
      <c r="T194" s="141">
        <f>S194*H194</f>
        <v>0</v>
      </c>
      <c r="AR194" s="142" t="s">
        <v>224</v>
      </c>
      <c r="AT194" s="142" t="s">
        <v>1918</v>
      </c>
      <c r="AU194" s="142" t="s">
        <v>81</v>
      </c>
      <c r="AY194" s="17" t="s">
        <v>339</v>
      </c>
      <c r="BE194" s="143">
        <f>IF(N194="základní",J194,0)</f>
        <v>0</v>
      </c>
      <c r="BF194" s="143">
        <f>IF(N194="snížená",J194,0)</f>
        <v>0</v>
      </c>
      <c r="BG194" s="143">
        <f>IF(N194="zákl. přenesená",J194,0)</f>
        <v>0</v>
      </c>
      <c r="BH194" s="143">
        <f>IF(N194="sníž. přenesená",J194,0)</f>
        <v>0</v>
      </c>
      <c r="BI194" s="143">
        <f>IF(N194="nulová",J194,0)</f>
        <v>0</v>
      </c>
      <c r="BJ194" s="17" t="s">
        <v>81</v>
      </c>
      <c r="BK194" s="143">
        <f>ROUND(I194*H194,2)</f>
        <v>0</v>
      </c>
      <c r="BL194" s="17" t="s">
        <v>346</v>
      </c>
      <c r="BM194" s="142" t="s">
        <v>9841</v>
      </c>
    </row>
    <row r="195" spans="2:65" s="1" customFormat="1" ht="24.2" customHeight="1">
      <c r="B195" s="32"/>
      <c r="C195" s="131" t="s">
        <v>1134</v>
      </c>
      <c r="D195" s="131" t="s">
        <v>342</v>
      </c>
      <c r="E195" s="132" t="s">
        <v>9678</v>
      </c>
      <c r="F195" s="133" t="s">
        <v>9679</v>
      </c>
      <c r="G195" s="134" t="s">
        <v>212</v>
      </c>
      <c r="H195" s="135">
        <v>24</v>
      </c>
      <c r="I195" s="136"/>
      <c r="J195" s="137">
        <f>ROUND(I195*H195,2)</f>
        <v>0</v>
      </c>
      <c r="K195" s="133" t="s">
        <v>345</v>
      </c>
      <c r="L195" s="32"/>
      <c r="M195" s="138" t="s">
        <v>19</v>
      </c>
      <c r="N195" s="139" t="s">
        <v>44</v>
      </c>
      <c r="P195" s="140">
        <f>O195*H195</f>
        <v>0</v>
      </c>
      <c r="Q195" s="140">
        <v>0</v>
      </c>
      <c r="R195" s="140">
        <f>Q195*H195</f>
        <v>0</v>
      </c>
      <c r="S195" s="140">
        <v>0</v>
      </c>
      <c r="T195" s="141">
        <f>S195*H195</f>
        <v>0</v>
      </c>
      <c r="AR195" s="142" t="s">
        <v>346</v>
      </c>
      <c r="AT195" s="142" t="s">
        <v>342</v>
      </c>
      <c r="AU195" s="142" t="s">
        <v>81</v>
      </c>
      <c r="AY195" s="17" t="s">
        <v>339</v>
      </c>
      <c r="BE195" s="143">
        <f>IF(N195="základní",J195,0)</f>
        <v>0</v>
      </c>
      <c r="BF195" s="143">
        <f>IF(N195="snížená",J195,0)</f>
        <v>0</v>
      </c>
      <c r="BG195" s="143">
        <f>IF(N195="zákl. přenesená",J195,0)</f>
        <v>0</v>
      </c>
      <c r="BH195" s="143">
        <f>IF(N195="sníž. přenesená",J195,0)</f>
        <v>0</v>
      </c>
      <c r="BI195" s="143">
        <f>IF(N195="nulová",J195,0)</f>
        <v>0</v>
      </c>
      <c r="BJ195" s="17" t="s">
        <v>81</v>
      </c>
      <c r="BK195" s="143">
        <f>ROUND(I195*H195,2)</f>
        <v>0</v>
      </c>
      <c r="BL195" s="17" t="s">
        <v>346</v>
      </c>
      <c r="BM195" s="142" t="s">
        <v>3020</v>
      </c>
    </row>
    <row r="196" spans="2:65" s="1" customFormat="1" ht="11.25">
      <c r="B196" s="32"/>
      <c r="D196" s="144" t="s">
        <v>348</v>
      </c>
      <c r="F196" s="145" t="s">
        <v>9680</v>
      </c>
      <c r="I196" s="146"/>
      <c r="L196" s="32"/>
      <c r="M196" s="147"/>
      <c r="T196" s="53"/>
      <c r="AT196" s="17" t="s">
        <v>348</v>
      </c>
      <c r="AU196" s="17" t="s">
        <v>81</v>
      </c>
    </row>
    <row r="197" spans="2:65" s="1" customFormat="1" ht="16.5" customHeight="1">
      <c r="B197" s="32"/>
      <c r="C197" s="163" t="s">
        <v>1139</v>
      </c>
      <c r="D197" s="163" t="s">
        <v>1918</v>
      </c>
      <c r="E197" s="164" t="s">
        <v>9842</v>
      </c>
      <c r="F197" s="165" t="s">
        <v>9843</v>
      </c>
      <c r="G197" s="166" t="s">
        <v>212</v>
      </c>
      <c r="H197" s="167">
        <v>24</v>
      </c>
      <c r="I197" s="168"/>
      <c r="J197" s="169">
        <f t="shared" ref="J197:J204" si="50">ROUND(I197*H197,2)</f>
        <v>0</v>
      </c>
      <c r="K197" s="165" t="s">
        <v>2158</v>
      </c>
      <c r="L197" s="170"/>
      <c r="M197" s="171" t="s">
        <v>19</v>
      </c>
      <c r="N197" s="172" t="s">
        <v>44</v>
      </c>
      <c r="P197" s="140">
        <f t="shared" ref="P197:P204" si="51">O197*H197</f>
        <v>0</v>
      </c>
      <c r="Q197" s="140">
        <v>0</v>
      </c>
      <c r="R197" s="140">
        <f t="shared" ref="R197:R204" si="52">Q197*H197</f>
        <v>0</v>
      </c>
      <c r="S197" s="140">
        <v>0</v>
      </c>
      <c r="T197" s="141">
        <f t="shared" ref="T197:T204" si="53">S197*H197</f>
        <v>0</v>
      </c>
      <c r="AR197" s="142" t="s">
        <v>224</v>
      </c>
      <c r="AT197" s="142" t="s">
        <v>1918</v>
      </c>
      <c r="AU197" s="142" t="s">
        <v>81</v>
      </c>
      <c r="AY197" s="17" t="s">
        <v>339</v>
      </c>
      <c r="BE197" s="143">
        <f t="shared" ref="BE197:BE204" si="54">IF(N197="základní",J197,0)</f>
        <v>0</v>
      </c>
      <c r="BF197" s="143">
        <f t="shared" ref="BF197:BF204" si="55">IF(N197="snížená",J197,0)</f>
        <v>0</v>
      </c>
      <c r="BG197" s="143">
        <f t="shared" ref="BG197:BG204" si="56">IF(N197="zákl. přenesená",J197,0)</f>
        <v>0</v>
      </c>
      <c r="BH197" s="143">
        <f t="shared" ref="BH197:BH204" si="57">IF(N197="sníž. přenesená",J197,0)</f>
        <v>0</v>
      </c>
      <c r="BI197" s="143">
        <f t="shared" ref="BI197:BI204" si="58">IF(N197="nulová",J197,0)</f>
        <v>0</v>
      </c>
      <c r="BJ197" s="17" t="s">
        <v>81</v>
      </c>
      <c r="BK197" s="143">
        <f t="shared" ref="BK197:BK204" si="59">ROUND(I197*H197,2)</f>
        <v>0</v>
      </c>
      <c r="BL197" s="17" t="s">
        <v>346</v>
      </c>
      <c r="BM197" s="142" t="s">
        <v>9844</v>
      </c>
    </row>
    <row r="198" spans="2:65" s="1" customFormat="1" ht="16.5" customHeight="1">
      <c r="B198" s="32"/>
      <c r="C198" s="131" t="s">
        <v>1146</v>
      </c>
      <c r="D198" s="131" t="s">
        <v>342</v>
      </c>
      <c r="E198" s="132" t="s">
        <v>9845</v>
      </c>
      <c r="F198" s="133" t="s">
        <v>9766</v>
      </c>
      <c r="G198" s="134" t="s">
        <v>212</v>
      </c>
      <c r="H198" s="135">
        <v>1</v>
      </c>
      <c r="I198" s="136"/>
      <c r="J198" s="137">
        <f t="shared" si="50"/>
        <v>0</v>
      </c>
      <c r="K198" s="133" t="s">
        <v>2158</v>
      </c>
      <c r="L198" s="32"/>
      <c r="M198" s="138" t="s">
        <v>19</v>
      </c>
      <c r="N198" s="139" t="s">
        <v>44</v>
      </c>
      <c r="P198" s="140">
        <f t="shared" si="51"/>
        <v>0</v>
      </c>
      <c r="Q198" s="140">
        <v>0</v>
      </c>
      <c r="R198" s="140">
        <f t="shared" si="52"/>
        <v>0</v>
      </c>
      <c r="S198" s="140">
        <v>0</v>
      </c>
      <c r="T198" s="141">
        <f t="shared" si="53"/>
        <v>0</v>
      </c>
      <c r="AR198" s="142" t="s">
        <v>346</v>
      </c>
      <c r="AT198" s="142" t="s">
        <v>342</v>
      </c>
      <c r="AU198" s="142" t="s">
        <v>81</v>
      </c>
      <c r="AY198" s="17" t="s">
        <v>339</v>
      </c>
      <c r="BE198" s="143">
        <f t="shared" si="54"/>
        <v>0</v>
      </c>
      <c r="BF198" s="143">
        <f t="shared" si="55"/>
        <v>0</v>
      </c>
      <c r="BG198" s="143">
        <f t="shared" si="56"/>
        <v>0</v>
      </c>
      <c r="BH198" s="143">
        <f t="shared" si="57"/>
        <v>0</v>
      </c>
      <c r="BI198" s="143">
        <f t="shared" si="58"/>
        <v>0</v>
      </c>
      <c r="BJ198" s="17" t="s">
        <v>81</v>
      </c>
      <c r="BK198" s="143">
        <f t="shared" si="59"/>
        <v>0</v>
      </c>
      <c r="BL198" s="17" t="s">
        <v>346</v>
      </c>
      <c r="BM198" s="142" t="s">
        <v>3041</v>
      </c>
    </row>
    <row r="199" spans="2:65" s="1" customFormat="1" ht="24.2" customHeight="1">
      <c r="B199" s="32"/>
      <c r="C199" s="163" t="s">
        <v>1156</v>
      </c>
      <c r="D199" s="163" t="s">
        <v>1918</v>
      </c>
      <c r="E199" s="164" t="s">
        <v>9846</v>
      </c>
      <c r="F199" s="165" t="s">
        <v>9768</v>
      </c>
      <c r="G199" s="166" t="s">
        <v>212</v>
      </c>
      <c r="H199" s="167">
        <v>1</v>
      </c>
      <c r="I199" s="168"/>
      <c r="J199" s="169">
        <f t="shared" si="50"/>
        <v>0</v>
      </c>
      <c r="K199" s="165" t="s">
        <v>2158</v>
      </c>
      <c r="L199" s="170"/>
      <c r="M199" s="171" t="s">
        <v>19</v>
      </c>
      <c r="N199" s="172" t="s">
        <v>44</v>
      </c>
      <c r="P199" s="140">
        <f t="shared" si="51"/>
        <v>0</v>
      </c>
      <c r="Q199" s="140">
        <v>0</v>
      </c>
      <c r="R199" s="140">
        <f t="shared" si="52"/>
        <v>0</v>
      </c>
      <c r="S199" s="140">
        <v>0</v>
      </c>
      <c r="T199" s="141">
        <f t="shared" si="53"/>
        <v>0</v>
      </c>
      <c r="AR199" s="142" t="s">
        <v>224</v>
      </c>
      <c r="AT199" s="142" t="s">
        <v>1918</v>
      </c>
      <c r="AU199" s="142" t="s">
        <v>81</v>
      </c>
      <c r="AY199" s="17" t="s">
        <v>339</v>
      </c>
      <c r="BE199" s="143">
        <f t="shared" si="54"/>
        <v>0</v>
      </c>
      <c r="BF199" s="143">
        <f t="shared" si="55"/>
        <v>0</v>
      </c>
      <c r="BG199" s="143">
        <f t="shared" si="56"/>
        <v>0</v>
      </c>
      <c r="BH199" s="143">
        <f t="shared" si="57"/>
        <v>0</v>
      </c>
      <c r="BI199" s="143">
        <f t="shared" si="58"/>
        <v>0</v>
      </c>
      <c r="BJ199" s="17" t="s">
        <v>81</v>
      </c>
      <c r="BK199" s="143">
        <f t="shared" si="59"/>
        <v>0</v>
      </c>
      <c r="BL199" s="17" t="s">
        <v>346</v>
      </c>
      <c r="BM199" s="142" t="s">
        <v>9847</v>
      </c>
    </row>
    <row r="200" spans="2:65" s="1" customFormat="1" ht="37.9" customHeight="1">
      <c r="B200" s="32"/>
      <c r="C200" s="131" t="s">
        <v>2496</v>
      </c>
      <c r="D200" s="131" t="s">
        <v>342</v>
      </c>
      <c r="E200" s="132" t="s">
        <v>9848</v>
      </c>
      <c r="F200" s="133" t="s">
        <v>9810</v>
      </c>
      <c r="G200" s="134" t="s">
        <v>212</v>
      </c>
      <c r="H200" s="135">
        <v>1</v>
      </c>
      <c r="I200" s="136"/>
      <c r="J200" s="137">
        <f t="shared" si="50"/>
        <v>0</v>
      </c>
      <c r="K200" s="133" t="s">
        <v>2158</v>
      </c>
      <c r="L200" s="32"/>
      <c r="M200" s="138" t="s">
        <v>19</v>
      </c>
      <c r="N200" s="139" t="s">
        <v>44</v>
      </c>
      <c r="P200" s="140">
        <f t="shared" si="51"/>
        <v>0</v>
      </c>
      <c r="Q200" s="140">
        <v>0</v>
      </c>
      <c r="R200" s="140">
        <f t="shared" si="52"/>
        <v>0</v>
      </c>
      <c r="S200" s="140">
        <v>0</v>
      </c>
      <c r="T200" s="141">
        <f t="shared" si="53"/>
        <v>0</v>
      </c>
      <c r="AR200" s="142" t="s">
        <v>346</v>
      </c>
      <c r="AT200" s="142" t="s">
        <v>342</v>
      </c>
      <c r="AU200" s="142" t="s">
        <v>81</v>
      </c>
      <c r="AY200" s="17" t="s">
        <v>339</v>
      </c>
      <c r="BE200" s="143">
        <f t="shared" si="54"/>
        <v>0</v>
      </c>
      <c r="BF200" s="143">
        <f t="shared" si="55"/>
        <v>0</v>
      </c>
      <c r="BG200" s="143">
        <f t="shared" si="56"/>
        <v>0</v>
      </c>
      <c r="BH200" s="143">
        <f t="shared" si="57"/>
        <v>0</v>
      </c>
      <c r="BI200" s="143">
        <f t="shared" si="58"/>
        <v>0</v>
      </c>
      <c r="BJ200" s="17" t="s">
        <v>81</v>
      </c>
      <c r="BK200" s="143">
        <f t="shared" si="59"/>
        <v>0</v>
      </c>
      <c r="BL200" s="17" t="s">
        <v>346</v>
      </c>
      <c r="BM200" s="142" t="s">
        <v>3061</v>
      </c>
    </row>
    <row r="201" spans="2:65" s="1" customFormat="1" ht="24.2" customHeight="1">
      <c r="B201" s="32"/>
      <c r="C201" s="131" t="s">
        <v>152</v>
      </c>
      <c r="D201" s="131" t="s">
        <v>342</v>
      </c>
      <c r="E201" s="132" t="s">
        <v>9849</v>
      </c>
      <c r="F201" s="133" t="s">
        <v>9812</v>
      </c>
      <c r="G201" s="134" t="s">
        <v>212</v>
      </c>
      <c r="H201" s="135">
        <v>1</v>
      </c>
      <c r="I201" s="136"/>
      <c r="J201" s="137">
        <f t="shared" si="50"/>
        <v>0</v>
      </c>
      <c r="K201" s="133" t="s">
        <v>2158</v>
      </c>
      <c r="L201" s="32"/>
      <c r="M201" s="138" t="s">
        <v>19</v>
      </c>
      <c r="N201" s="139" t="s">
        <v>44</v>
      </c>
      <c r="P201" s="140">
        <f t="shared" si="51"/>
        <v>0</v>
      </c>
      <c r="Q201" s="140">
        <v>0</v>
      </c>
      <c r="R201" s="140">
        <f t="shared" si="52"/>
        <v>0</v>
      </c>
      <c r="S201" s="140">
        <v>0</v>
      </c>
      <c r="T201" s="141">
        <f t="shared" si="53"/>
        <v>0</v>
      </c>
      <c r="AR201" s="142" t="s">
        <v>346</v>
      </c>
      <c r="AT201" s="142" t="s">
        <v>342</v>
      </c>
      <c r="AU201" s="142" t="s">
        <v>81</v>
      </c>
      <c r="AY201" s="17" t="s">
        <v>339</v>
      </c>
      <c r="BE201" s="143">
        <f t="shared" si="54"/>
        <v>0</v>
      </c>
      <c r="BF201" s="143">
        <f t="shared" si="55"/>
        <v>0</v>
      </c>
      <c r="BG201" s="143">
        <f t="shared" si="56"/>
        <v>0</v>
      </c>
      <c r="BH201" s="143">
        <f t="shared" si="57"/>
        <v>0</v>
      </c>
      <c r="BI201" s="143">
        <f t="shared" si="58"/>
        <v>0</v>
      </c>
      <c r="BJ201" s="17" t="s">
        <v>81</v>
      </c>
      <c r="BK201" s="143">
        <f t="shared" si="59"/>
        <v>0</v>
      </c>
      <c r="BL201" s="17" t="s">
        <v>346</v>
      </c>
      <c r="BM201" s="142" t="s">
        <v>3071</v>
      </c>
    </row>
    <row r="202" spans="2:65" s="1" customFormat="1" ht="76.349999999999994" customHeight="1">
      <c r="B202" s="32"/>
      <c r="C202" s="131" t="s">
        <v>2554</v>
      </c>
      <c r="D202" s="131" t="s">
        <v>342</v>
      </c>
      <c r="E202" s="132" t="s">
        <v>9850</v>
      </c>
      <c r="F202" s="133" t="s">
        <v>9814</v>
      </c>
      <c r="G202" s="134" t="s">
        <v>212</v>
      </c>
      <c r="H202" s="135">
        <v>1</v>
      </c>
      <c r="I202" s="136"/>
      <c r="J202" s="137">
        <f t="shared" si="50"/>
        <v>0</v>
      </c>
      <c r="K202" s="133" t="s">
        <v>2158</v>
      </c>
      <c r="L202" s="32"/>
      <c r="M202" s="138" t="s">
        <v>19</v>
      </c>
      <c r="N202" s="139" t="s">
        <v>44</v>
      </c>
      <c r="P202" s="140">
        <f t="shared" si="51"/>
        <v>0</v>
      </c>
      <c r="Q202" s="140">
        <v>0</v>
      </c>
      <c r="R202" s="140">
        <f t="shared" si="52"/>
        <v>0</v>
      </c>
      <c r="S202" s="140">
        <v>0</v>
      </c>
      <c r="T202" s="141">
        <f t="shared" si="53"/>
        <v>0</v>
      </c>
      <c r="AR202" s="142" t="s">
        <v>346</v>
      </c>
      <c r="AT202" s="142" t="s">
        <v>342</v>
      </c>
      <c r="AU202" s="142" t="s">
        <v>81</v>
      </c>
      <c r="AY202" s="17" t="s">
        <v>339</v>
      </c>
      <c r="BE202" s="143">
        <f t="shared" si="54"/>
        <v>0</v>
      </c>
      <c r="BF202" s="143">
        <f t="shared" si="55"/>
        <v>0</v>
      </c>
      <c r="BG202" s="143">
        <f t="shared" si="56"/>
        <v>0</v>
      </c>
      <c r="BH202" s="143">
        <f t="shared" si="57"/>
        <v>0</v>
      </c>
      <c r="BI202" s="143">
        <f t="shared" si="58"/>
        <v>0</v>
      </c>
      <c r="BJ202" s="17" t="s">
        <v>81</v>
      </c>
      <c r="BK202" s="143">
        <f t="shared" si="59"/>
        <v>0</v>
      </c>
      <c r="BL202" s="17" t="s">
        <v>346</v>
      </c>
      <c r="BM202" s="142" t="s">
        <v>3081</v>
      </c>
    </row>
    <row r="203" spans="2:65" s="1" customFormat="1" ht="49.15" customHeight="1">
      <c r="B203" s="32"/>
      <c r="C203" s="131" t="s">
        <v>2560</v>
      </c>
      <c r="D203" s="131" t="s">
        <v>342</v>
      </c>
      <c r="E203" s="132" t="s">
        <v>9851</v>
      </c>
      <c r="F203" s="133" t="s">
        <v>9816</v>
      </c>
      <c r="G203" s="134" t="s">
        <v>212</v>
      </c>
      <c r="H203" s="135">
        <v>1</v>
      </c>
      <c r="I203" s="136"/>
      <c r="J203" s="137">
        <f t="shared" si="50"/>
        <v>0</v>
      </c>
      <c r="K203" s="133" t="s">
        <v>2158</v>
      </c>
      <c r="L203" s="32"/>
      <c r="M203" s="138" t="s">
        <v>19</v>
      </c>
      <c r="N203" s="139" t="s">
        <v>44</v>
      </c>
      <c r="P203" s="140">
        <f t="shared" si="51"/>
        <v>0</v>
      </c>
      <c r="Q203" s="140">
        <v>0</v>
      </c>
      <c r="R203" s="140">
        <f t="shared" si="52"/>
        <v>0</v>
      </c>
      <c r="S203" s="140">
        <v>0</v>
      </c>
      <c r="T203" s="141">
        <f t="shared" si="53"/>
        <v>0</v>
      </c>
      <c r="AR203" s="142" t="s">
        <v>346</v>
      </c>
      <c r="AT203" s="142" t="s">
        <v>342</v>
      </c>
      <c r="AU203" s="142" t="s">
        <v>81</v>
      </c>
      <c r="AY203" s="17" t="s">
        <v>339</v>
      </c>
      <c r="BE203" s="143">
        <f t="shared" si="54"/>
        <v>0</v>
      </c>
      <c r="BF203" s="143">
        <f t="shared" si="55"/>
        <v>0</v>
      </c>
      <c r="BG203" s="143">
        <f t="shared" si="56"/>
        <v>0</v>
      </c>
      <c r="BH203" s="143">
        <f t="shared" si="57"/>
        <v>0</v>
      </c>
      <c r="BI203" s="143">
        <f t="shared" si="58"/>
        <v>0</v>
      </c>
      <c r="BJ203" s="17" t="s">
        <v>81</v>
      </c>
      <c r="BK203" s="143">
        <f t="shared" si="59"/>
        <v>0</v>
      </c>
      <c r="BL203" s="17" t="s">
        <v>346</v>
      </c>
      <c r="BM203" s="142" t="s">
        <v>3091</v>
      </c>
    </row>
    <row r="204" spans="2:65" s="1" customFormat="1" ht="49.15" customHeight="1">
      <c r="B204" s="32"/>
      <c r="C204" s="131" t="s">
        <v>2568</v>
      </c>
      <c r="D204" s="131" t="s">
        <v>342</v>
      </c>
      <c r="E204" s="132" t="s">
        <v>9852</v>
      </c>
      <c r="F204" s="133" t="s">
        <v>9853</v>
      </c>
      <c r="G204" s="134" t="s">
        <v>670</v>
      </c>
      <c r="H204" s="135">
        <v>0.152</v>
      </c>
      <c r="I204" s="136"/>
      <c r="J204" s="137">
        <f t="shared" si="50"/>
        <v>0</v>
      </c>
      <c r="K204" s="133" t="s">
        <v>2158</v>
      </c>
      <c r="L204" s="32"/>
      <c r="M204" s="138" t="s">
        <v>19</v>
      </c>
      <c r="N204" s="139" t="s">
        <v>44</v>
      </c>
      <c r="P204" s="140">
        <f t="shared" si="51"/>
        <v>0</v>
      </c>
      <c r="Q204" s="140">
        <v>0</v>
      </c>
      <c r="R204" s="140">
        <f t="shared" si="52"/>
        <v>0</v>
      </c>
      <c r="S204" s="140">
        <v>0</v>
      </c>
      <c r="T204" s="141">
        <f t="shared" si="53"/>
        <v>0</v>
      </c>
      <c r="AR204" s="142" t="s">
        <v>346</v>
      </c>
      <c r="AT204" s="142" t="s">
        <v>342</v>
      </c>
      <c r="AU204" s="142" t="s">
        <v>81</v>
      </c>
      <c r="AY204" s="17" t="s">
        <v>339</v>
      </c>
      <c r="BE204" s="143">
        <f t="shared" si="54"/>
        <v>0</v>
      </c>
      <c r="BF204" s="143">
        <f t="shared" si="55"/>
        <v>0</v>
      </c>
      <c r="BG204" s="143">
        <f t="shared" si="56"/>
        <v>0</v>
      </c>
      <c r="BH204" s="143">
        <f t="shared" si="57"/>
        <v>0</v>
      </c>
      <c r="BI204" s="143">
        <f t="shared" si="58"/>
        <v>0</v>
      </c>
      <c r="BJ204" s="17" t="s">
        <v>81</v>
      </c>
      <c r="BK204" s="143">
        <f t="shared" si="59"/>
        <v>0</v>
      </c>
      <c r="BL204" s="17" t="s">
        <v>346</v>
      </c>
      <c r="BM204" s="142" t="s">
        <v>3101</v>
      </c>
    </row>
    <row r="205" spans="2:65" s="11" customFormat="1" ht="25.9" customHeight="1">
      <c r="B205" s="119"/>
      <c r="D205" s="120" t="s">
        <v>72</v>
      </c>
      <c r="E205" s="121" t="s">
        <v>9854</v>
      </c>
      <c r="F205" s="121" t="s">
        <v>9855</v>
      </c>
      <c r="I205" s="122"/>
      <c r="J205" s="123">
        <f>BK205</f>
        <v>0</v>
      </c>
      <c r="L205" s="119"/>
      <c r="M205" s="124"/>
      <c r="P205" s="125">
        <f>SUM(P206:P277)</f>
        <v>0</v>
      </c>
      <c r="R205" s="125">
        <f>SUM(R206:R277)</f>
        <v>0</v>
      </c>
      <c r="T205" s="126">
        <f>SUM(T206:T277)</f>
        <v>0</v>
      </c>
      <c r="AR205" s="120" t="s">
        <v>81</v>
      </c>
      <c r="AT205" s="127" t="s">
        <v>72</v>
      </c>
      <c r="AU205" s="127" t="s">
        <v>73</v>
      </c>
      <c r="AY205" s="120" t="s">
        <v>339</v>
      </c>
      <c r="BK205" s="128">
        <f>SUM(BK206:BK277)</f>
        <v>0</v>
      </c>
    </row>
    <row r="206" spans="2:65" s="1" customFormat="1" ht="24.2" customHeight="1">
      <c r="B206" s="32"/>
      <c r="C206" s="131" t="s">
        <v>2574</v>
      </c>
      <c r="D206" s="131" t="s">
        <v>342</v>
      </c>
      <c r="E206" s="132" t="s">
        <v>9856</v>
      </c>
      <c r="F206" s="133" t="s">
        <v>9857</v>
      </c>
      <c r="G206" s="134" t="s">
        <v>212</v>
      </c>
      <c r="H206" s="135">
        <v>1</v>
      </c>
      <c r="I206" s="136"/>
      <c r="J206" s="137">
        <f>ROUND(I206*H206,2)</f>
        <v>0</v>
      </c>
      <c r="K206" s="133" t="s">
        <v>345</v>
      </c>
      <c r="L206" s="32"/>
      <c r="M206" s="138" t="s">
        <v>19</v>
      </c>
      <c r="N206" s="139" t="s">
        <v>44</v>
      </c>
      <c r="P206" s="140">
        <f>O206*H206</f>
        <v>0</v>
      </c>
      <c r="Q206" s="140">
        <v>0</v>
      </c>
      <c r="R206" s="140">
        <f>Q206*H206</f>
        <v>0</v>
      </c>
      <c r="S206" s="140">
        <v>0</v>
      </c>
      <c r="T206" s="141">
        <f>S206*H206</f>
        <v>0</v>
      </c>
      <c r="AR206" s="142" t="s">
        <v>346</v>
      </c>
      <c r="AT206" s="142" t="s">
        <v>342</v>
      </c>
      <c r="AU206" s="142" t="s">
        <v>81</v>
      </c>
      <c r="AY206" s="17" t="s">
        <v>339</v>
      </c>
      <c r="BE206" s="143">
        <f>IF(N206="základní",J206,0)</f>
        <v>0</v>
      </c>
      <c r="BF206" s="143">
        <f>IF(N206="snížená",J206,0)</f>
        <v>0</v>
      </c>
      <c r="BG206" s="143">
        <f>IF(N206="zákl. přenesená",J206,0)</f>
        <v>0</v>
      </c>
      <c r="BH206" s="143">
        <f>IF(N206="sníž. přenesená",J206,0)</f>
        <v>0</v>
      </c>
      <c r="BI206" s="143">
        <f>IF(N206="nulová",J206,0)</f>
        <v>0</v>
      </c>
      <c r="BJ206" s="17" t="s">
        <v>81</v>
      </c>
      <c r="BK206" s="143">
        <f>ROUND(I206*H206,2)</f>
        <v>0</v>
      </c>
      <c r="BL206" s="17" t="s">
        <v>346</v>
      </c>
      <c r="BM206" s="142" t="s">
        <v>1768</v>
      </c>
    </row>
    <row r="207" spans="2:65" s="1" customFormat="1" ht="11.25">
      <c r="B207" s="32"/>
      <c r="D207" s="144" t="s">
        <v>348</v>
      </c>
      <c r="F207" s="145" t="s">
        <v>9858</v>
      </c>
      <c r="I207" s="146"/>
      <c r="L207" s="32"/>
      <c r="M207" s="147"/>
      <c r="T207" s="53"/>
      <c r="AT207" s="17" t="s">
        <v>348</v>
      </c>
      <c r="AU207" s="17" t="s">
        <v>81</v>
      </c>
    </row>
    <row r="208" spans="2:65" s="1" customFormat="1" ht="114.95" customHeight="1">
      <c r="B208" s="32"/>
      <c r="C208" s="163" t="s">
        <v>2581</v>
      </c>
      <c r="D208" s="163" t="s">
        <v>1918</v>
      </c>
      <c r="E208" s="164" t="s">
        <v>9859</v>
      </c>
      <c r="F208" s="165" t="s">
        <v>9860</v>
      </c>
      <c r="G208" s="166" t="s">
        <v>212</v>
      </c>
      <c r="H208" s="167">
        <v>1</v>
      </c>
      <c r="I208" s="168"/>
      <c r="J208" s="169">
        <f>ROUND(I208*H208,2)</f>
        <v>0</v>
      </c>
      <c r="K208" s="165" t="s">
        <v>2158</v>
      </c>
      <c r="L208" s="170"/>
      <c r="M208" s="171" t="s">
        <v>19</v>
      </c>
      <c r="N208" s="172" t="s">
        <v>44</v>
      </c>
      <c r="P208" s="140">
        <f>O208*H208</f>
        <v>0</v>
      </c>
      <c r="Q208" s="140">
        <v>0</v>
      </c>
      <c r="R208" s="140">
        <f>Q208*H208</f>
        <v>0</v>
      </c>
      <c r="S208" s="140">
        <v>0</v>
      </c>
      <c r="T208" s="141">
        <f>S208*H208</f>
        <v>0</v>
      </c>
      <c r="AR208" s="142" t="s">
        <v>224</v>
      </c>
      <c r="AT208" s="142" t="s">
        <v>1918</v>
      </c>
      <c r="AU208" s="142" t="s">
        <v>81</v>
      </c>
      <c r="AY208" s="17" t="s">
        <v>339</v>
      </c>
      <c r="BE208" s="143">
        <f>IF(N208="základní",J208,0)</f>
        <v>0</v>
      </c>
      <c r="BF208" s="143">
        <f>IF(N208="snížená",J208,0)</f>
        <v>0</v>
      </c>
      <c r="BG208" s="143">
        <f>IF(N208="zákl. přenesená",J208,0)</f>
        <v>0</v>
      </c>
      <c r="BH208" s="143">
        <f>IF(N208="sníž. přenesená",J208,0)</f>
        <v>0</v>
      </c>
      <c r="BI208" s="143">
        <f>IF(N208="nulová",J208,0)</f>
        <v>0</v>
      </c>
      <c r="BJ208" s="17" t="s">
        <v>81</v>
      </c>
      <c r="BK208" s="143">
        <f>ROUND(I208*H208,2)</f>
        <v>0</v>
      </c>
      <c r="BL208" s="17" t="s">
        <v>346</v>
      </c>
      <c r="BM208" s="142" t="s">
        <v>9861</v>
      </c>
    </row>
    <row r="209" spans="2:65" s="1" customFormat="1" ht="78" customHeight="1">
      <c r="B209" s="32"/>
      <c r="C209" s="163" t="s">
        <v>2591</v>
      </c>
      <c r="D209" s="163" t="s">
        <v>1918</v>
      </c>
      <c r="E209" s="164" t="s">
        <v>9862</v>
      </c>
      <c r="F209" s="165" t="s">
        <v>9863</v>
      </c>
      <c r="G209" s="166" t="s">
        <v>212</v>
      </c>
      <c r="H209" s="167">
        <v>1</v>
      </c>
      <c r="I209" s="168"/>
      <c r="J209" s="169">
        <f>ROUND(I209*H209,2)</f>
        <v>0</v>
      </c>
      <c r="K209" s="165" t="s">
        <v>2158</v>
      </c>
      <c r="L209" s="170"/>
      <c r="M209" s="171" t="s">
        <v>19</v>
      </c>
      <c r="N209" s="172" t="s">
        <v>44</v>
      </c>
      <c r="P209" s="140">
        <f>O209*H209</f>
        <v>0</v>
      </c>
      <c r="Q209" s="140">
        <v>0</v>
      </c>
      <c r="R209" s="140">
        <f>Q209*H209</f>
        <v>0</v>
      </c>
      <c r="S209" s="140">
        <v>0</v>
      </c>
      <c r="T209" s="141">
        <f>S209*H209</f>
        <v>0</v>
      </c>
      <c r="AR209" s="142" t="s">
        <v>224</v>
      </c>
      <c r="AT209" s="142" t="s">
        <v>1918</v>
      </c>
      <c r="AU209" s="142" t="s">
        <v>81</v>
      </c>
      <c r="AY209" s="17" t="s">
        <v>339</v>
      </c>
      <c r="BE209" s="143">
        <f>IF(N209="základní",J209,0)</f>
        <v>0</v>
      </c>
      <c r="BF209" s="143">
        <f>IF(N209="snížená",J209,0)</f>
        <v>0</v>
      </c>
      <c r="BG209" s="143">
        <f>IF(N209="zákl. přenesená",J209,0)</f>
        <v>0</v>
      </c>
      <c r="BH209" s="143">
        <f>IF(N209="sníž. přenesená",J209,0)</f>
        <v>0</v>
      </c>
      <c r="BI209" s="143">
        <f>IF(N209="nulová",J209,0)</f>
        <v>0</v>
      </c>
      <c r="BJ209" s="17" t="s">
        <v>81</v>
      </c>
      <c r="BK209" s="143">
        <f>ROUND(I209*H209,2)</f>
        <v>0</v>
      </c>
      <c r="BL209" s="17" t="s">
        <v>346</v>
      </c>
      <c r="BM209" s="142" t="s">
        <v>9864</v>
      </c>
    </row>
    <row r="210" spans="2:65" s="1" customFormat="1" ht="16.5" customHeight="1">
      <c r="B210" s="32"/>
      <c r="C210" s="131" t="s">
        <v>2596</v>
      </c>
      <c r="D210" s="131" t="s">
        <v>342</v>
      </c>
      <c r="E210" s="132" t="s">
        <v>9865</v>
      </c>
      <c r="F210" s="133" t="s">
        <v>9866</v>
      </c>
      <c r="G210" s="134" t="s">
        <v>212</v>
      </c>
      <c r="H210" s="135">
        <v>1</v>
      </c>
      <c r="I210" s="136"/>
      <c r="J210" s="137">
        <f>ROUND(I210*H210,2)</f>
        <v>0</v>
      </c>
      <c r="K210" s="133" t="s">
        <v>2158</v>
      </c>
      <c r="L210" s="32"/>
      <c r="M210" s="138" t="s">
        <v>19</v>
      </c>
      <c r="N210" s="139" t="s">
        <v>44</v>
      </c>
      <c r="P210" s="140">
        <f>O210*H210</f>
        <v>0</v>
      </c>
      <c r="Q210" s="140">
        <v>0</v>
      </c>
      <c r="R210" s="140">
        <f>Q210*H210</f>
        <v>0</v>
      </c>
      <c r="S210" s="140">
        <v>0</v>
      </c>
      <c r="T210" s="141">
        <f>S210*H210</f>
        <v>0</v>
      </c>
      <c r="AR210" s="142" t="s">
        <v>346</v>
      </c>
      <c r="AT210" s="142" t="s">
        <v>342</v>
      </c>
      <c r="AU210" s="142" t="s">
        <v>81</v>
      </c>
      <c r="AY210" s="17" t="s">
        <v>339</v>
      </c>
      <c r="BE210" s="143">
        <f>IF(N210="základní",J210,0)</f>
        <v>0</v>
      </c>
      <c r="BF210" s="143">
        <f>IF(N210="snížená",J210,0)</f>
        <v>0</v>
      </c>
      <c r="BG210" s="143">
        <f>IF(N210="zákl. přenesená",J210,0)</f>
        <v>0</v>
      </c>
      <c r="BH210" s="143">
        <f>IF(N210="sníž. přenesená",J210,0)</f>
        <v>0</v>
      </c>
      <c r="BI210" s="143">
        <f>IF(N210="nulová",J210,0)</f>
        <v>0</v>
      </c>
      <c r="BJ210" s="17" t="s">
        <v>81</v>
      </c>
      <c r="BK210" s="143">
        <f>ROUND(I210*H210,2)</f>
        <v>0</v>
      </c>
      <c r="BL210" s="17" t="s">
        <v>346</v>
      </c>
      <c r="BM210" s="142" t="s">
        <v>3153</v>
      </c>
    </row>
    <row r="211" spans="2:65" s="1" customFormat="1" ht="66.75" customHeight="1">
      <c r="B211" s="32"/>
      <c r="C211" s="163" t="s">
        <v>2600</v>
      </c>
      <c r="D211" s="163" t="s">
        <v>1918</v>
      </c>
      <c r="E211" s="164" t="s">
        <v>9867</v>
      </c>
      <c r="F211" s="165" t="s">
        <v>9868</v>
      </c>
      <c r="G211" s="166" t="s">
        <v>212</v>
      </c>
      <c r="H211" s="167">
        <v>1</v>
      </c>
      <c r="I211" s="168"/>
      <c r="J211" s="169">
        <f>ROUND(I211*H211,2)</f>
        <v>0</v>
      </c>
      <c r="K211" s="165" t="s">
        <v>2158</v>
      </c>
      <c r="L211" s="170"/>
      <c r="M211" s="171" t="s">
        <v>19</v>
      </c>
      <c r="N211" s="172" t="s">
        <v>44</v>
      </c>
      <c r="P211" s="140">
        <f>O211*H211</f>
        <v>0</v>
      </c>
      <c r="Q211" s="140">
        <v>0</v>
      </c>
      <c r="R211" s="140">
        <f>Q211*H211</f>
        <v>0</v>
      </c>
      <c r="S211" s="140">
        <v>0</v>
      </c>
      <c r="T211" s="141">
        <f>S211*H211</f>
        <v>0</v>
      </c>
      <c r="AR211" s="142" t="s">
        <v>224</v>
      </c>
      <c r="AT211" s="142" t="s">
        <v>1918</v>
      </c>
      <c r="AU211" s="142" t="s">
        <v>81</v>
      </c>
      <c r="AY211" s="17" t="s">
        <v>339</v>
      </c>
      <c r="BE211" s="143">
        <f>IF(N211="základní",J211,0)</f>
        <v>0</v>
      </c>
      <c r="BF211" s="143">
        <f>IF(N211="snížená",J211,0)</f>
        <v>0</v>
      </c>
      <c r="BG211" s="143">
        <f>IF(N211="zákl. přenesená",J211,0)</f>
        <v>0</v>
      </c>
      <c r="BH211" s="143">
        <f>IF(N211="sníž. přenesená",J211,0)</f>
        <v>0</v>
      </c>
      <c r="BI211" s="143">
        <f>IF(N211="nulová",J211,0)</f>
        <v>0</v>
      </c>
      <c r="BJ211" s="17" t="s">
        <v>81</v>
      </c>
      <c r="BK211" s="143">
        <f>ROUND(I211*H211,2)</f>
        <v>0</v>
      </c>
      <c r="BL211" s="17" t="s">
        <v>346</v>
      </c>
      <c r="BM211" s="142" t="s">
        <v>9869</v>
      </c>
    </row>
    <row r="212" spans="2:65" s="1" customFormat="1" ht="21.75" customHeight="1">
      <c r="B212" s="32"/>
      <c r="C212" s="131" t="s">
        <v>2605</v>
      </c>
      <c r="D212" s="131" t="s">
        <v>342</v>
      </c>
      <c r="E212" s="132" t="s">
        <v>9870</v>
      </c>
      <c r="F212" s="133" t="s">
        <v>9871</v>
      </c>
      <c r="G212" s="134" t="s">
        <v>212</v>
      </c>
      <c r="H212" s="135">
        <v>1</v>
      </c>
      <c r="I212" s="136"/>
      <c r="J212" s="137">
        <f>ROUND(I212*H212,2)</f>
        <v>0</v>
      </c>
      <c r="K212" s="133" t="s">
        <v>345</v>
      </c>
      <c r="L212" s="32"/>
      <c r="M212" s="138" t="s">
        <v>19</v>
      </c>
      <c r="N212" s="139" t="s">
        <v>44</v>
      </c>
      <c r="P212" s="140">
        <f>O212*H212</f>
        <v>0</v>
      </c>
      <c r="Q212" s="140">
        <v>0</v>
      </c>
      <c r="R212" s="140">
        <f>Q212*H212</f>
        <v>0</v>
      </c>
      <c r="S212" s="140">
        <v>0</v>
      </c>
      <c r="T212" s="141">
        <f>S212*H212</f>
        <v>0</v>
      </c>
      <c r="AR212" s="142" t="s">
        <v>346</v>
      </c>
      <c r="AT212" s="142" t="s">
        <v>342</v>
      </c>
      <c r="AU212" s="142" t="s">
        <v>81</v>
      </c>
      <c r="AY212" s="17" t="s">
        <v>339</v>
      </c>
      <c r="BE212" s="143">
        <f>IF(N212="základní",J212,0)</f>
        <v>0</v>
      </c>
      <c r="BF212" s="143">
        <f>IF(N212="snížená",J212,0)</f>
        <v>0</v>
      </c>
      <c r="BG212" s="143">
        <f>IF(N212="zákl. přenesená",J212,0)</f>
        <v>0</v>
      </c>
      <c r="BH212" s="143">
        <f>IF(N212="sníž. přenesená",J212,0)</f>
        <v>0</v>
      </c>
      <c r="BI212" s="143">
        <f>IF(N212="nulová",J212,0)</f>
        <v>0</v>
      </c>
      <c r="BJ212" s="17" t="s">
        <v>81</v>
      </c>
      <c r="BK212" s="143">
        <f>ROUND(I212*H212,2)</f>
        <v>0</v>
      </c>
      <c r="BL212" s="17" t="s">
        <v>346</v>
      </c>
      <c r="BM212" s="142" t="s">
        <v>3173</v>
      </c>
    </row>
    <row r="213" spans="2:65" s="1" customFormat="1" ht="11.25">
      <c r="B213" s="32"/>
      <c r="D213" s="144" t="s">
        <v>348</v>
      </c>
      <c r="F213" s="145" t="s">
        <v>9872</v>
      </c>
      <c r="I213" s="146"/>
      <c r="L213" s="32"/>
      <c r="M213" s="147"/>
      <c r="T213" s="53"/>
      <c r="AT213" s="17" t="s">
        <v>348</v>
      </c>
      <c r="AU213" s="17" t="s">
        <v>81</v>
      </c>
    </row>
    <row r="214" spans="2:65" s="1" customFormat="1" ht="49.15" customHeight="1">
      <c r="B214" s="32"/>
      <c r="C214" s="163" t="s">
        <v>2612</v>
      </c>
      <c r="D214" s="163" t="s">
        <v>1918</v>
      </c>
      <c r="E214" s="164" t="s">
        <v>9873</v>
      </c>
      <c r="F214" s="165" t="s">
        <v>9874</v>
      </c>
      <c r="G214" s="166" t="s">
        <v>212</v>
      </c>
      <c r="H214" s="167">
        <v>1</v>
      </c>
      <c r="I214" s="168"/>
      <c r="J214" s="169">
        <f>ROUND(I214*H214,2)</f>
        <v>0</v>
      </c>
      <c r="K214" s="165" t="s">
        <v>2158</v>
      </c>
      <c r="L214" s="170"/>
      <c r="M214" s="171" t="s">
        <v>19</v>
      </c>
      <c r="N214" s="172" t="s">
        <v>44</v>
      </c>
      <c r="P214" s="140">
        <f>O214*H214</f>
        <v>0</v>
      </c>
      <c r="Q214" s="140">
        <v>0</v>
      </c>
      <c r="R214" s="140">
        <f>Q214*H214</f>
        <v>0</v>
      </c>
      <c r="S214" s="140">
        <v>0</v>
      </c>
      <c r="T214" s="141">
        <f>S214*H214</f>
        <v>0</v>
      </c>
      <c r="AR214" s="142" t="s">
        <v>224</v>
      </c>
      <c r="AT214" s="142" t="s">
        <v>1918</v>
      </c>
      <c r="AU214" s="142" t="s">
        <v>81</v>
      </c>
      <c r="AY214" s="17" t="s">
        <v>339</v>
      </c>
      <c r="BE214" s="143">
        <f>IF(N214="základní",J214,0)</f>
        <v>0</v>
      </c>
      <c r="BF214" s="143">
        <f>IF(N214="snížená",J214,0)</f>
        <v>0</v>
      </c>
      <c r="BG214" s="143">
        <f>IF(N214="zákl. přenesená",J214,0)</f>
        <v>0</v>
      </c>
      <c r="BH214" s="143">
        <f>IF(N214="sníž. přenesená",J214,0)</f>
        <v>0</v>
      </c>
      <c r="BI214" s="143">
        <f>IF(N214="nulová",J214,0)</f>
        <v>0</v>
      </c>
      <c r="BJ214" s="17" t="s">
        <v>81</v>
      </c>
      <c r="BK214" s="143">
        <f>ROUND(I214*H214,2)</f>
        <v>0</v>
      </c>
      <c r="BL214" s="17" t="s">
        <v>346</v>
      </c>
      <c r="BM214" s="142" t="s">
        <v>9875</v>
      </c>
    </row>
    <row r="215" spans="2:65" s="1" customFormat="1" ht="16.5" customHeight="1">
      <c r="B215" s="32"/>
      <c r="C215" s="131" t="s">
        <v>2618</v>
      </c>
      <c r="D215" s="131" t="s">
        <v>342</v>
      </c>
      <c r="E215" s="132" t="s">
        <v>9876</v>
      </c>
      <c r="F215" s="133" t="s">
        <v>9877</v>
      </c>
      <c r="G215" s="134" t="s">
        <v>212</v>
      </c>
      <c r="H215" s="135">
        <v>2</v>
      </c>
      <c r="I215" s="136"/>
      <c r="J215" s="137">
        <f>ROUND(I215*H215,2)</f>
        <v>0</v>
      </c>
      <c r="K215" s="133" t="s">
        <v>345</v>
      </c>
      <c r="L215" s="32"/>
      <c r="M215" s="138" t="s">
        <v>19</v>
      </c>
      <c r="N215" s="139" t="s">
        <v>44</v>
      </c>
      <c r="P215" s="140">
        <f>O215*H215</f>
        <v>0</v>
      </c>
      <c r="Q215" s="140">
        <v>0</v>
      </c>
      <c r="R215" s="140">
        <f>Q215*H215</f>
        <v>0</v>
      </c>
      <c r="S215" s="140">
        <v>0</v>
      </c>
      <c r="T215" s="141">
        <f>S215*H215</f>
        <v>0</v>
      </c>
      <c r="AR215" s="142" t="s">
        <v>346</v>
      </c>
      <c r="AT215" s="142" t="s">
        <v>342</v>
      </c>
      <c r="AU215" s="142" t="s">
        <v>81</v>
      </c>
      <c r="AY215" s="17" t="s">
        <v>339</v>
      </c>
      <c r="BE215" s="143">
        <f>IF(N215="základní",J215,0)</f>
        <v>0</v>
      </c>
      <c r="BF215" s="143">
        <f>IF(N215="snížená",J215,0)</f>
        <v>0</v>
      </c>
      <c r="BG215" s="143">
        <f>IF(N215="zákl. přenesená",J215,0)</f>
        <v>0</v>
      </c>
      <c r="BH215" s="143">
        <f>IF(N215="sníž. přenesená",J215,0)</f>
        <v>0</v>
      </c>
      <c r="BI215" s="143">
        <f>IF(N215="nulová",J215,0)</f>
        <v>0</v>
      </c>
      <c r="BJ215" s="17" t="s">
        <v>81</v>
      </c>
      <c r="BK215" s="143">
        <f>ROUND(I215*H215,2)</f>
        <v>0</v>
      </c>
      <c r="BL215" s="17" t="s">
        <v>346</v>
      </c>
      <c r="BM215" s="142" t="s">
        <v>3193</v>
      </c>
    </row>
    <row r="216" spans="2:65" s="1" customFormat="1" ht="11.25">
      <c r="B216" s="32"/>
      <c r="D216" s="144" t="s">
        <v>348</v>
      </c>
      <c r="F216" s="145" t="s">
        <v>9878</v>
      </c>
      <c r="I216" s="146"/>
      <c r="L216" s="32"/>
      <c r="M216" s="147"/>
      <c r="T216" s="53"/>
      <c r="AT216" s="17" t="s">
        <v>348</v>
      </c>
      <c r="AU216" s="17" t="s">
        <v>81</v>
      </c>
    </row>
    <row r="217" spans="2:65" s="1" customFormat="1" ht="49.15" customHeight="1">
      <c r="B217" s="32"/>
      <c r="C217" s="163" t="s">
        <v>2625</v>
      </c>
      <c r="D217" s="163" t="s">
        <v>1918</v>
      </c>
      <c r="E217" s="164" t="s">
        <v>9879</v>
      </c>
      <c r="F217" s="165" t="s">
        <v>9880</v>
      </c>
      <c r="G217" s="166" t="s">
        <v>212</v>
      </c>
      <c r="H217" s="167">
        <v>2</v>
      </c>
      <c r="I217" s="168"/>
      <c r="J217" s="169">
        <f>ROUND(I217*H217,2)</f>
        <v>0</v>
      </c>
      <c r="K217" s="165" t="s">
        <v>2158</v>
      </c>
      <c r="L217" s="170"/>
      <c r="M217" s="171" t="s">
        <v>19</v>
      </c>
      <c r="N217" s="172" t="s">
        <v>44</v>
      </c>
      <c r="P217" s="140">
        <f>O217*H217</f>
        <v>0</v>
      </c>
      <c r="Q217" s="140">
        <v>0</v>
      </c>
      <c r="R217" s="140">
        <f>Q217*H217</f>
        <v>0</v>
      </c>
      <c r="S217" s="140">
        <v>0</v>
      </c>
      <c r="T217" s="141">
        <f>S217*H217</f>
        <v>0</v>
      </c>
      <c r="AR217" s="142" t="s">
        <v>224</v>
      </c>
      <c r="AT217" s="142" t="s">
        <v>1918</v>
      </c>
      <c r="AU217" s="142" t="s">
        <v>81</v>
      </c>
      <c r="AY217" s="17" t="s">
        <v>339</v>
      </c>
      <c r="BE217" s="143">
        <f>IF(N217="základní",J217,0)</f>
        <v>0</v>
      </c>
      <c r="BF217" s="143">
        <f>IF(N217="snížená",J217,0)</f>
        <v>0</v>
      </c>
      <c r="BG217" s="143">
        <f>IF(N217="zákl. přenesená",J217,0)</f>
        <v>0</v>
      </c>
      <c r="BH217" s="143">
        <f>IF(N217="sníž. přenesená",J217,0)</f>
        <v>0</v>
      </c>
      <c r="BI217" s="143">
        <f>IF(N217="nulová",J217,0)</f>
        <v>0</v>
      </c>
      <c r="BJ217" s="17" t="s">
        <v>81</v>
      </c>
      <c r="BK217" s="143">
        <f>ROUND(I217*H217,2)</f>
        <v>0</v>
      </c>
      <c r="BL217" s="17" t="s">
        <v>346</v>
      </c>
      <c r="BM217" s="142" t="s">
        <v>9881</v>
      </c>
    </row>
    <row r="218" spans="2:65" s="1" customFormat="1" ht="16.5" customHeight="1">
      <c r="B218" s="32"/>
      <c r="C218" s="131" t="s">
        <v>2629</v>
      </c>
      <c r="D218" s="131" t="s">
        <v>342</v>
      </c>
      <c r="E218" s="132" t="s">
        <v>9882</v>
      </c>
      <c r="F218" s="133" t="s">
        <v>9883</v>
      </c>
      <c r="G218" s="134" t="s">
        <v>212</v>
      </c>
      <c r="H218" s="135">
        <v>1</v>
      </c>
      <c r="I218" s="136"/>
      <c r="J218" s="137">
        <f>ROUND(I218*H218,2)</f>
        <v>0</v>
      </c>
      <c r="K218" s="133" t="s">
        <v>345</v>
      </c>
      <c r="L218" s="32"/>
      <c r="M218" s="138" t="s">
        <v>19</v>
      </c>
      <c r="N218" s="139" t="s">
        <v>44</v>
      </c>
      <c r="P218" s="140">
        <f>O218*H218</f>
        <v>0</v>
      </c>
      <c r="Q218" s="140">
        <v>0</v>
      </c>
      <c r="R218" s="140">
        <f>Q218*H218</f>
        <v>0</v>
      </c>
      <c r="S218" s="140">
        <v>0</v>
      </c>
      <c r="T218" s="141">
        <f>S218*H218</f>
        <v>0</v>
      </c>
      <c r="AR218" s="142" t="s">
        <v>346</v>
      </c>
      <c r="AT218" s="142" t="s">
        <v>342</v>
      </c>
      <c r="AU218" s="142" t="s">
        <v>81</v>
      </c>
      <c r="AY218" s="17" t="s">
        <v>339</v>
      </c>
      <c r="BE218" s="143">
        <f>IF(N218="základní",J218,0)</f>
        <v>0</v>
      </c>
      <c r="BF218" s="143">
        <f>IF(N218="snížená",J218,0)</f>
        <v>0</v>
      </c>
      <c r="BG218" s="143">
        <f>IF(N218="zákl. přenesená",J218,0)</f>
        <v>0</v>
      </c>
      <c r="BH218" s="143">
        <f>IF(N218="sníž. přenesená",J218,0)</f>
        <v>0</v>
      </c>
      <c r="BI218" s="143">
        <f>IF(N218="nulová",J218,0)</f>
        <v>0</v>
      </c>
      <c r="BJ218" s="17" t="s">
        <v>81</v>
      </c>
      <c r="BK218" s="143">
        <f>ROUND(I218*H218,2)</f>
        <v>0</v>
      </c>
      <c r="BL218" s="17" t="s">
        <v>346</v>
      </c>
      <c r="BM218" s="142" t="s">
        <v>3214</v>
      </c>
    </row>
    <row r="219" spans="2:65" s="1" customFormat="1" ht="11.25">
      <c r="B219" s="32"/>
      <c r="D219" s="144" t="s">
        <v>348</v>
      </c>
      <c r="F219" s="145" t="s">
        <v>9884</v>
      </c>
      <c r="I219" s="146"/>
      <c r="L219" s="32"/>
      <c r="M219" s="147"/>
      <c r="T219" s="53"/>
      <c r="AT219" s="17" t="s">
        <v>348</v>
      </c>
      <c r="AU219" s="17" t="s">
        <v>81</v>
      </c>
    </row>
    <row r="220" spans="2:65" s="1" customFormat="1" ht="16.5" customHeight="1">
      <c r="B220" s="32"/>
      <c r="C220" s="163" t="s">
        <v>2633</v>
      </c>
      <c r="D220" s="163" t="s">
        <v>1918</v>
      </c>
      <c r="E220" s="164" t="s">
        <v>9885</v>
      </c>
      <c r="F220" s="165" t="s">
        <v>9886</v>
      </c>
      <c r="G220" s="166" t="s">
        <v>212</v>
      </c>
      <c r="H220" s="167">
        <v>1</v>
      </c>
      <c r="I220" s="168"/>
      <c r="J220" s="169">
        <f>ROUND(I220*H220,2)</f>
        <v>0</v>
      </c>
      <c r="K220" s="165" t="s">
        <v>2158</v>
      </c>
      <c r="L220" s="170"/>
      <c r="M220" s="171" t="s">
        <v>19</v>
      </c>
      <c r="N220" s="172" t="s">
        <v>44</v>
      </c>
      <c r="P220" s="140">
        <f>O220*H220</f>
        <v>0</v>
      </c>
      <c r="Q220" s="140">
        <v>0</v>
      </c>
      <c r="R220" s="140">
        <f>Q220*H220</f>
        <v>0</v>
      </c>
      <c r="S220" s="140">
        <v>0</v>
      </c>
      <c r="T220" s="141">
        <f>S220*H220</f>
        <v>0</v>
      </c>
      <c r="AR220" s="142" t="s">
        <v>224</v>
      </c>
      <c r="AT220" s="142" t="s">
        <v>1918</v>
      </c>
      <c r="AU220" s="142" t="s">
        <v>81</v>
      </c>
      <c r="AY220" s="17" t="s">
        <v>339</v>
      </c>
      <c r="BE220" s="143">
        <f>IF(N220="základní",J220,0)</f>
        <v>0</v>
      </c>
      <c r="BF220" s="143">
        <f>IF(N220="snížená",J220,0)</f>
        <v>0</v>
      </c>
      <c r="BG220" s="143">
        <f>IF(N220="zákl. přenesená",J220,0)</f>
        <v>0</v>
      </c>
      <c r="BH220" s="143">
        <f>IF(N220="sníž. přenesená",J220,0)</f>
        <v>0</v>
      </c>
      <c r="BI220" s="143">
        <f>IF(N220="nulová",J220,0)</f>
        <v>0</v>
      </c>
      <c r="BJ220" s="17" t="s">
        <v>81</v>
      </c>
      <c r="BK220" s="143">
        <f>ROUND(I220*H220,2)</f>
        <v>0</v>
      </c>
      <c r="BL220" s="17" t="s">
        <v>346</v>
      </c>
      <c r="BM220" s="142" t="s">
        <v>9887</v>
      </c>
    </row>
    <row r="221" spans="2:65" s="1" customFormat="1" ht="24.2" customHeight="1">
      <c r="B221" s="32"/>
      <c r="C221" s="131" t="s">
        <v>2637</v>
      </c>
      <c r="D221" s="131" t="s">
        <v>342</v>
      </c>
      <c r="E221" s="132" t="s">
        <v>9888</v>
      </c>
      <c r="F221" s="133" t="s">
        <v>9889</v>
      </c>
      <c r="G221" s="134" t="s">
        <v>212</v>
      </c>
      <c r="H221" s="135">
        <v>1</v>
      </c>
      <c r="I221" s="136"/>
      <c r="J221" s="137">
        <f>ROUND(I221*H221,2)</f>
        <v>0</v>
      </c>
      <c r="K221" s="133" t="s">
        <v>345</v>
      </c>
      <c r="L221" s="32"/>
      <c r="M221" s="138" t="s">
        <v>19</v>
      </c>
      <c r="N221" s="139" t="s">
        <v>44</v>
      </c>
      <c r="P221" s="140">
        <f>O221*H221</f>
        <v>0</v>
      </c>
      <c r="Q221" s="140">
        <v>0</v>
      </c>
      <c r="R221" s="140">
        <f>Q221*H221</f>
        <v>0</v>
      </c>
      <c r="S221" s="140">
        <v>0</v>
      </c>
      <c r="T221" s="141">
        <f>S221*H221</f>
        <v>0</v>
      </c>
      <c r="AR221" s="142" t="s">
        <v>346</v>
      </c>
      <c r="AT221" s="142" t="s">
        <v>342</v>
      </c>
      <c r="AU221" s="142" t="s">
        <v>81</v>
      </c>
      <c r="AY221" s="17" t="s">
        <v>339</v>
      </c>
      <c r="BE221" s="143">
        <f>IF(N221="základní",J221,0)</f>
        <v>0</v>
      </c>
      <c r="BF221" s="143">
        <f>IF(N221="snížená",J221,0)</f>
        <v>0</v>
      </c>
      <c r="BG221" s="143">
        <f>IF(N221="zákl. přenesená",J221,0)</f>
        <v>0</v>
      </c>
      <c r="BH221" s="143">
        <f>IF(N221="sníž. přenesená",J221,0)</f>
        <v>0</v>
      </c>
      <c r="BI221" s="143">
        <f>IF(N221="nulová",J221,0)</f>
        <v>0</v>
      </c>
      <c r="BJ221" s="17" t="s">
        <v>81</v>
      </c>
      <c r="BK221" s="143">
        <f>ROUND(I221*H221,2)</f>
        <v>0</v>
      </c>
      <c r="BL221" s="17" t="s">
        <v>346</v>
      </c>
      <c r="BM221" s="142" t="s">
        <v>3237</v>
      </c>
    </row>
    <row r="222" spans="2:65" s="1" customFormat="1" ht="11.25">
      <c r="B222" s="32"/>
      <c r="D222" s="144" t="s">
        <v>348</v>
      </c>
      <c r="F222" s="145" t="s">
        <v>9890</v>
      </c>
      <c r="I222" s="146"/>
      <c r="L222" s="32"/>
      <c r="M222" s="147"/>
      <c r="T222" s="53"/>
      <c r="AT222" s="17" t="s">
        <v>348</v>
      </c>
      <c r="AU222" s="17" t="s">
        <v>81</v>
      </c>
    </row>
    <row r="223" spans="2:65" s="1" customFormat="1" ht="78" customHeight="1">
      <c r="B223" s="32"/>
      <c r="C223" s="163" t="s">
        <v>2644</v>
      </c>
      <c r="D223" s="163" t="s">
        <v>1918</v>
      </c>
      <c r="E223" s="164" t="s">
        <v>9891</v>
      </c>
      <c r="F223" s="165" t="s">
        <v>9892</v>
      </c>
      <c r="G223" s="166" t="s">
        <v>212</v>
      </c>
      <c r="H223" s="167">
        <v>1</v>
      </c>
      <c r="I223" s="168"/>
      <c r="J223" s="169">
        <f>ROUND(I223*H223,2)</f>
        <v>0</v>
      </c>
      <c r="K223" s="165" t="s">
        <v>2158</v>
      </c>
      <c r="L223" s="170"/>
      <c r="M223" s="171" t="s">
        <v>19</v>
      </c>
      <c r="N223" s="172" t="s">
        <v>44</v>
      </c>
      <c r="P223" s="140">
        <f>O223*H223</f>
        <v>0</v>
      </c>
      <c r="Q223" s="140">
        <v>0</v>
      </c>
      <c r="R223" s="140">
        <f>Q223*H223</f>
        <v>0</v>
      </c>
      <c r="S223" s="140">
        <v>0</v>
      </c>
      <c r="T223" s="141">
        <f>S223*H223</f>
        <v>0</v>
      </c>
      <c r="AR223" s="142" t="s">
        <v>224</v>
      </c>
      <c r="AT223" s="142" t="s">
        <v>1918</v>
      </c>
      <c r="AU223" s="142" t="s">
        <v>81</v>
      </c>
      <c r="AY223" s="17" t="s">
        <v>339</v>
      </c>
      <c r="BE223" s="143">
        <f>IF(N223="základní",J223,0)</f>
        <v>0</v>
      </c>
      <c r="BF223" s="143">
        <f>IF(N223="snížená",J223,0)</f>
        <v>0</v>
      </c>
      <c r="BG223" s="143">
        <f>IF(N223="zákl. přenesená",J223,0)</f>
        <v>0</v>
      </c>
      <c r="BH223" s="143">
        <f>IF(N223="sníž. přenesená",J223,0)</f>
        <v>0</v>
      </c>
      <c r="BI223" s="143">
        <f>IF(N223="nulová",J223,0)</f>
        <v>0</v>
      </c>
      <c r="BJ223" s="17" t="s">
        <v>81</v>
      </c>
      <c r="BK223" s="143">
        <f>ROUND(I223*H223,2)</f>
        <v>0</v>
      </c>
      <c r="BL223" s="17" t="s">
        <v>346</v>
      </c>
      <c r="BM223" s="142" t="s">
        <v>9893</v>
      </c>
    </row>
    <row r="224" spans="2:65" s="1" customFormat="1" ht="16.5" customHeight="1">
      <c r="B224" s="32"/>
      <c r="C224" s="131" t="s">
        <v>2649</v>
      </c>
      <c r="D224" s="131" t="s">
        <v>342</v>
      </c>
      <c r="E224" s="132" t="s">
        <v>9894</v>
      </c>
      <c r="F224" s="133" t="s">
        <v>9895</v>
      </c>
      <c r="G224" s="134" t="s">
        <v>212</v>
      </c>
      <c r="H224" s="135">
        <v>2</v>
      </c>
      <c r="I224" s="136"/>
      <c r="J224" s="137">
        <f>ROUND(I224*H224,2)</f>
        <v>0</v>
      </c>
      <c r="K224" s="133" t="s">
        <v>345</v>
      </c>
      <c r="L224" s="32"/>
      <c r="M224" s="138" t="s">
        <v>19</v>
      </c>
      <c r="N224" s="139" t="s">
        <v>44</v>
      </c>
      <c r="P224" s="140">
        <f>O224*H224</f>
        <v>0</v>
      </c>
      <c r="Q224" s="140">
        <v>0</v>
      </c>
      <c r="R224" s="140">
        <f>Q224*H224</f>
        <v>0</v>
      </c>
      <c r="S224" s="140">
        <v>0</v>
      </c>
      <c r="T224" s="141">
        <f>S224*H224</f>
        <v>0</v>
      </c>
      <c r="AR224" s="142" t="s">
        <v>346</v>
      </c>
      <c r="AT224" s="142" t="s">
        <v>342</v>
      </c>
      <c r="AU224" s="142" t="s">
        <v>81</v>
      </c>
      <c r="AY224" s="17" t="s">
        <v>339</v>
      </c>
      <c r="BE224" s="143">
        <f>IF(N224="základní",J224,0)</f>
        <v>0</v>
      </c>
      <c r="BF224" s="143">
        <f>IF(N224="snížená",J224,0)</f>
        <v>0</v>
      </c>
      <c r="BG224" s="143">
        <f>IF(N224="zákl. přenesená",J224,0)</f>
        <v>0</v>
      </c>
      <c r="BH224" s="143">
        <f>IF(N224="sníž. přenesená",J224,0)</f>
        <v>0</v>
      </c>
      <c r="BI224" s="143">
        <f>IF(N224="nulová",J224,0)</f>
        <v>0</v>
      </c>
      <c r="BJ224" s="17" t="s">
        <v>81</v>
      </c>
      <c r="BK224" s="143">
        <f>ROUND(I224*H224,2)</f>
        <v>0</v>
      </c>
      <c r="BL224" s="17" t="s">
        <v>346</v>
      </c>
      <c r="BM224" s="142" t="s">
        <v>3257</v>
      </c>
    </row>
    <row r="225" spans="2:65" s="1" customFormat="1" ht="11.25">
      <c r="B225" s="32"/>
      <c r="D225" s="144" t="s">
        <v>348</v>
      </c>
      <c r="F225" s="145" t="s">
        <v>9896</v>
      </c>
      <c r="I225" s="146"/>
      <c r="L225" s="32"/>
      <c r="M225" s="147"/>
      <c r="T225" s="53"/>
      <c r="AT225" s="17" t="s">
        <v>348</v>
      </c>
      <c r="AU225" s="17" t="s">
        <v>81</v>
      </c>
    </row>
    <row r="226" spans="2:65" s="1" customFormat="1" ht="16.5" customHeight="1">
      <c r="B226" s="32"/>
      <c r="C226" s="163" t="s">
        <v>2659</v>
      </c>
      <c r="D226" s="163" t="s">
        <v>1918</v>
      </c>
      <c r="E226" s="164" t="s">
        <v>9897</v>
      </c>
      <c r="F226" s="165" t="s">
        <v>9898</v>
      </c>
      <c r="G226" s="166" t="s">
        <v>212</v>
      </c>
      <c r="H226" s="167">
        <v>1</v>
      </c>
      <c r="I226" s="168"/>
      <c r="J226" s="169">
        <f>ROUND(I226*H226,2)</f>
        <v>0</v>
      </c>
      <c r="K226" s="165" t="s">
        <v>2158</v>
      </c>
      <c r="L226" s="170"/>
      <c r="M226" s="171" t="s">
        <v>19</v>
      </c>
      <c r="N226" s="172" t="s">
        <v>44</v>
      </c>
      <c r="P226" s="140">
        <f>O226*H226</f>
        <v>0</v>
      </c>
      <c r="Q226" s="140">
        <v>0</v>
      </c>
      <c r="R226" s="140">
        <f>Q226*H226</f>
        <v>0</v>
      </c>
      <c r="S226" s="140">
        <v>0</v>
      </c>
      <c r="T226" s="141">
        <f>S226*H226</f>
        <v>0</v>
      </c>
      <c r="AR226" s="142" t="s">
        <v>224</v>
      </c>
      <c r="AT226" s="142" t="s">
        <v>1918</v>
      </c>
      <c r="AU226" s="142" t="s">
        <v>81</v>
      </c>
      <c r="AY226" s="17" t="s">
        <v>339</v>
      </c>
      <c r="BE226" s="143">
        <f>IF(N226="základní",J226,0)</f>
        <v>0</v>
      </c>
      <c r="BF226" s="143">
        <f>IF(N226="snížená",J226,0)</f>
        <v>0</v>
      </c>
      <c r="BG226" s="143">
        <f>IF(N226="zákl. přenesená",J226,0)</f>
        <v>0</v>
      </c>
      <c r="BH226" s="143">
        <f>IF(N226="sníž. přenesená",J226,0)</f>
        <v>0</v>
      </c>
      <c r="BI226" s="143">
        <f>IF(N226="nulová",J226,0)</f>
        <v>0</v>
      </c>
      <c r="BJ226" s="17" t="s">
        <v>81</v>
      </c>
      <c r="BK226" s="143">
        <f>ROUND(I226*H226,2)</f>
        <v>0</v>
      </c>
      <c r="BL226" s="17" t="s">
        <v>346</v>
      </c>
      <c r="BM226" s="142" t="s">
        <v>9899</v>
      </c>
    </row>
    <row r="227" spans="2:65" s="1" customFormat="1" ht="16.5" customHeight="1">
      <c r="B227" s="32"/>
      <c r="C227" s="163" t="s">
        <v>2664</v>
      </c>
      <c r="D227" s="163" t="s">
        <v>1918</v>
      </c>
      <c r="E227" s="164" t="s">
        <v>9900</v>
      </c>
      <c r="F227" s="165" t="s">
        <v>9901</v>
      </c>
      <c r="G227" s="166" t="s">
        <v>212</v>
      </c>
      <c r="H227" s="167">
        <v>1</v>
      </c>
      <c r="I227" s="168"/>
      <c r="J227" s="169">
        <f>ROUND(I227*H227,2)</f>
        <v>0</v>
      </c>
      <c r="K227" s="165" t="s">
        <v>2158</v>
      </c>
      <c r="L227" s="170"/>
      <c r="M227" s="171" t="s">
        <v>19</v>
      </c>
      <c r="N227" s="172" t="s">
        <v>44</v>
      </c>
      <c r="P227" s="140">
        <f>O227*H227</f>
        <v>0</v>
      </c>
      <c r="Q227" s="140">
        <v>0</v>
      </c>
      <c r="R227" s="140">
        <f>Q227*H227</f>
        <v>0</v>
      </c>
      <c r="S227" s="140">
        <v>0</v>
      </c>
      <c r="T227" s="141">
        <f>S227*H227</f>
        <v>0</v>
      </c>
      <c r="AR227" s="142" t="s">
        <v>224</v>
      </c>
      <c r="AT227" s="142" t="s">
        <v>1918</v>
      </c>
      <c r="AU227" s="142" t="s">
        <v>81</v>
      </c>
      <c r="AY227" s="17" t="s">
        <v>339</v>
      </c>
      <c r="BE227" s="143">
        <f>IF(N227="základní",J227,0)</f>
        <v>0</v>
      </c>
      <c r="BF227" s="143">
        <f>IF(N227="snížená",J227,0)</f>
        <v>0</v>
      </c>
      <c r="BG227" s="143">
        <f>IF(N227="zákl. přenesená",J227,0)</f>
        <v>0</v>
      </c>
      <c r="BH227" s="143">
        <f>IF(N227="sníž. přenesená",J227,0)</f>
        <v>0</v>
      </c>
      <c r="BI227" s="143">
        <f>IF(N227="nulová",J227,0)</f>
        <v>0</v>
      </c>
      <c r="BJ227" s="17" t="s">
        <v>81</v>
      </c>
      <c r="BK227" s="143">
        <f>ROUND(I227*H227,2)</f>
        <v>0</v>
      </c>
      <c r="BL227" s="17" t="s">
        <v>346</v>
      </c>
      <c r="BM227" s="142" t="s">
        <v>9902</v>
      </c>
    </row>
    <row r="228" spans="2:65" s="1" customFormat="1" ht="24.2" customHeight="1">
      <c r="B228" s="32"/>
      <c r="C228" s="131" t="s">
        <v>2669</v>
      </c>
      <c r="D228" s="131" t="s">
        <v>342</v>
      </c>
      <c r="E228" s="132" t="s">
        <v>9903</v>
      </c>
      <c r="F228" s="133" t="s">
        <v>9904</v>
      </c>
      <c r="G228" s="134" t="s">
        <v>212</v>
      </c>
      <c r="H228" s="135">
        <v>6</v>
      </c>
      <c r="I228" s="136"/>
      <c r="J228" s="137">
        <f>ROUND(I228*H228,2)</f>
        <v>0</v>
      </c>
      <c r="K228" s="133" t="s">
        <v>345</v>
      </c>
      <c r="L228" s="32"/>
      <c r="M228" s="138" t="s">
        <v>19</v>
      </c>
      <c r="N228" s="139" t="s">
        <v>44</v>
      </c>
      <c r="P228" s="140">
        <f>O228*H228</f>
        <v>0</v>
      </c>
      <c r="Q228" s="140">
        <v>0</v>
      </c>
      <c r="R228" s="140">
        <f>Q228*H228</f>
        <v>0</v>
      </c>
      <c r="S228" s="140">
        <v>0</v>
      </c>
      <c r="T228" s="141">
        <f>S228*H228</f>
        <v>0</v>
      </c>
      <c r="AR228" s="142" t="s">
        <v>346</v>
      </c>
      <c r="AT228" s="142" t="s">
        <v>342</v>
      </c>
      <c r="AU228" s="142" t="s">
        <v>81</v>
      </c>
      <c r="AY228" s="17" t="s">
        <v>339</v>
      </c>
      <c r="BE228" s="143">
        <f>IF(N228="základní",J228,0)</f>
        <v>0</v>
      </c>
      <c r="BF228" s="143">
        <f>IF(N228="snížená",J228,0)</f>
        <v>0</v>
      </c>
      <c r="BG228" s="143">
        <f>IF(N228="zákl. přenesená",J228,0)</f>
        <v>0</v>
      </c>
      <c r="BH228" s="143">
        <f>IF(N228="sníž. přenesená",J228,0)</f>
        <v>0</v>
      </c>
      <c r="BI228" s="143">
        <f>IF(N228="nulová",J228,0)</f>
        <v>0</v>
      </c>
      <c r="BJ228" s="17" t="s">
        <v>81</v>
      </c>
      <c r="BK228" s="143">
        <f>ROUND(I228*H228,2)</f>
        <v>0</v>
      </c>
      <c r="BL228" s="17" t="s">
        <v>346</v>
      </c>
      <c r="BM228" s="142" t="s">
        <v>3290</v>
      </c>
    </row>
    <row r="229" spans="2:65" s="1" customFormat="1" ht="11.25">
      <c r="B229" s="32"/>
      <c r="D229" s="144" t="s">
        <v>348</v>
      </c>
      <c r="F229" s="145" t="s">
        <v>9905</v>
      </c>
      <c r="I229" s="146"/>
      <c r="L229" s="32"/>
      <c r="M229" s="147"/>
      <c r="T229" s="53"/>
      <c r="AT229" s="17" t="s">
        <v>348</v>
      </c>
      <c r="AU229" s="17" t="s">
        <v>81</v>
      </c>
    </row>
    <row r="230" spans="2:65" s="1" customFormat="1" ht="21.75" customHeight="1">
      <c r="B230" s="32"/>
      <c r="C230" s="131" t="s">
        <v>2681</v>
      </c>
      <c r="D230" s="131" t="s">
        <v>342</v>
      </c>
      <c r="E230" s="132" t="s">
        <v>9906</v>
      </c>
      <c r="F230" s="133" t="s">
        <v>9907</v>
      </c>
      <c r="G230" s="134" t="s">
        <v>212</v>
      </c>
      <c r="H230" s="135">
        <v>6</v>
      </c>
      <c r="I230" s="136"/>
      <c r="J230" s="137">
        <f>ROUND(I230*H230,2)</f>
        <v>0</v>
      </c>
      <c r="K230" s="133" t="s">
        <v>345</v>
      </c>
      <c r="L230" s="32"/>
      <c r="M230" s="138" t="s">
        <v>19</v>
      </c>
      <c r="N230" s="139" t="s">
        <v>44</v>
      </c>
      <c r="P230" s="140">
        <f>O230*H230</f>
        <v>0</v>
      </c>
      <c r="Q230" s="140">
        <v>0</v>
      </c>
      <c r="R230" s="140">
        <f>Q230*H230</f>
        <v>0</v>
      </c>
      <c r="S230" s="140">
        <v>0</v>
      </c>
      <c r="T230" s="141">
        <f>S230*H230</f>
        <v>0</v>
      </c>
      <c r="AR230" s="142" t="s">
        <v>346</v>
      </c>
      <c r="AT230" s="142" t="s">
        <v>342</v>
      </c>
      <c r="AU230" s="142" t="s">
        <v>81</v>
      </c>
      <c r="AY230" s="17" t="s">
        <v>339</v>
      </c>
      <c r="BE230" s="143">
        <f>IF(N230="základní",J230,0)</f>
        <v>0</v>
      </c>
      <c r="BF230" s="143">
        <f>IF(N230="snížená",J230,0)</f>
        <v>0</v>
      </c>
      <c r="BG230" s="143">
        <f>IF(N230="zákl. přenesená",J230,0)</f>
        <v>0</v>
      </c>
      <c r="BH230" s="143">
        <f>IF(N230="sníž. přenesená",J230,0)</f>
        <v>0</v>
      </c>
      <c r="BI230" s="143">
        <f>IF(N230="nulová",J230,0)</f>
        <v>0</v>
      </c>
      <c r="BJ230" s="17" t="s">
        <v>81</v>
      </c>
      <c r="BK230" s="143">
        <f>ROUND(I230*H230,2)</f>
        <v>0</v>
      </c>
      <c r="BL230" s="17" t="s">
        <v>346</v>
      </c>
      <c r="BM230" s="142" t="s">
        <v>3298</v>
      </c>
    </row>
    <row r="231" spans="2:65" s="1" customFormat="1" ht="11.25">
      <c r="B231" s="32"/>
      <c r="D231" s="144" t="s">
        <v>348</v>
      </c>
      <c r="F231" s="145" t="s">
        <v>9908</v>
      </c>
      <c r="I231" s="146"/>
      <c r="L231" s="32"/>
      <c r="M231" s="147"/>
      <c r="T231" s="53"/>
      <c r="AT231" s="17" t="s">
        <v>348</v>
      </c>
      <c r="AU231" s="17" t="s">
        <v>81</v>
      </c>
    </row>
    <row r="232" spans="2:65" s="1" customFormat="1" ht="33" customHeight="1">
      <c r="B232" s="32"/>
      <c r="C232" s="163" t="s">
        <v>2697</v>
      </c>
      <c r="D232" s="163" t="s">
        <v>1918</v>
      </c>
      <c r="E232" s="164" t="s">
        <v>9909</v>
      </c>
      <c r="F232" s="165" t="s">
        <v>9910</v>
      </c>
      <c r="G232" s="166" t="s">
        <v>212</v>
      </c>
      <c r="H232" s="167">
        <v>6</v>
      </c>
      <c r="I232" s="168"/>
      <c r="J232" s="169">
        <f>ROUND(I232*H232,2)</f>
        <v>0</v>
      </c>
      <c r="K232" s="165" t="s">
        <v>2158</v>
      </c>
      <c r="L232" s="170"/>
      <c r="M232" s="171" t="s">
        <v>19</v>
      </c>
      <c r="N232" s="172" t="s">
        <v>44</v>
      </c>
      <c r="P232" s="140">
        <f>O232*H232</f>
        <v>0</v>
      </c>
      <c r="Q232" s="140">
        <v>0</v>
      </c>
      <c r="R232" s="140">
        <f>Q232*H232</f>
        <v>0</v>
      </c>
      <c r="S232" s="140">
        <v>0</v>
      </c>
      <c r="T232" s="141">
        <f>S232*H232</f>
        <v>0</v>
      </c>
      <c r="AR232" s="142" t="s">
        <v>224</v>
      </c>
      <c r="AT232" s="142" t="s">
        <v>1918</v>
      </c>
      <c r="AU232" s="142" t="s">
        <v>81</v>
      </c>
      <c r="AY232" s="17" t="s">
        <v>339</v>
      </c>
      <c r="BE232" s="143">
        <f>IF(N232="základní",J232,0)</f>
        <v>0</v>
      </c>
      <c r="BF232" s="143">
        <f>IF(N232="snížená",J232,0)</f>
        <v>0</v>
      </c>
      <c r="BG232" s="143">
        <f>IF(N232="zákl. přenesená",J232,0)</f>
        <v>0</v>
      </c>
      <c r="BH232" s="143">
        <f>IF(N232="sníž. přenesená",J232,0)</f>
        <v>0</v>
      </c>
      <c r="BI232" s="143">
        <f>IF(N232="nulová",J232,0)</f>
        <v>0</v>
      </c>
      <c r="BJ232" s="17" t="s">
        <v>81</v>
      </c>
      <c r="BK232" s="143">
        <f>ROUND(I232*H232,2)</f>
        <v>0</v>
      </c>
      <c r="BL232" s="17" t="s">
        <v>346</v>
      </c>
      <c r="BM232" s="142" t="s">
        <v>9911</v>
      </c>
    </row>
    <row r="233" spans="2:65" s="1" customFormat="1" ht="16.5" customHeight="1">
      <c r="B233" s="32"/>
      <c r="C233" s="131" t="s">
        <v>2702</v>
      </c>
      <c r="D233" s="131" t="s">
        <v>342</v>
      </c>
      <c r="E233" s="132" t="s">
        <v>9912</v>
      </c>
      <c r="F233" s="133" t="s">
        <v>9913</v>
      </c>
      <c r="G233" s="134" t="s">
        <v>212</v>
      </c>
      <c r="H233" s="135">
        <v>4</v>
      </c>
      <c r="I233" s="136"/>
      <c r="J233" s="137">
        <f>ROUND(I233*H233,2)</f>
        <v>0</v>
      </c>
      <c r="K233" s="133" t="s">
        <v>345</v>
      </c>
      <c r="L233" s="32"/>
      <c r="M233" s="138" t="s">
        <v>19</v>
      </c>
      <c r="N233" s="139" t="s">
        <v>44</v>
      </c>
      <c r="P233" s="140">
        <f>O233*H233</f>
        <v>0</v>
      </c>
      <c r="Q233" s="140">
        <v>0</v>
      </c>
      <c r="R233" s="140">
        <f>Q233*H233</f>
        <v>0</v>
      </c>
      <c r="S233" s="140">
        <v>0</v>
      </c>
      <c r="T233" s="141">
        <f>S233*H233</f>
        <v>0</v>
      </c>
      <c r="AR233" s="142" t="s">
        <v>346</v>
      </c>
      <c r="AT233" s="142" t="s">
        <v>342</v>
      </c>
      <c r="AU233" s="142" t="s">
        <v>81</v>
      </c>
      <c r="AY233" s="17" t="s">
        <v>339</v>
      </c>
      <c r="BE233" s="143">
        <f>IF(N233="základní",J233,0)</f>
        <v>0</v>
      </c>
      <c r="BF233" s="143">
        <f>IF(N233="snížená",J233,0)</f>
        <v>0</v>
      </c>
      <c r="BG233" s="143">
        <f>IF(N233="zákl. přenesená",J233,0)</f>
        <v>0</v>
      </c>
      <c r="BH233" s="143">
        <f>IF(N233="sníž. přenesená",J233,0)</f>
        <v>0</v>
      </c>
      <c r="BI233" s="143">
        <f>IF(N233="nulová",J233,0)</f>
        <v>0</v>
      </c>
      <c r="BJ233" s="17" t="s">
        <v>81</v>
      </c>
      <c r="BK233" s="143">
        <f>ROUND(I233*H233,2)</f>
        <v>0</v>
      </c>
      <c r="BL233" s="17" t="s">
        <v>346</v>
      </c>
      <c r="BM233" s="142" t="s">
        <v>3319</v>
      </c>
    </row>
    <row r="234" spans="2:65" s="1" customFormat="1" ht="11.25">
      <c r="B234" s="32"/>
      <c r="D234" s="144" t="s">
        <v>348</v>
      </c>
      <c r="F234" s="145" t="s">
        <v>9914</v>
      </c>
      <c r="I234" s="146"/>
      <c r="L234" s="32"/>
      <c r="M234" s="147"/>
      <c r="T234" s="53"/>
      <c r="AT234" s="17" t="s">
        <v>348</v>
      </c>
      <c r="AU234" s="17" t="s">
        <v>81</v>
      </c>
    </row>
    <row r="235" spans="2:65" s="1" customFormat="1" ht="24.2" customHeight="1">
      <c r="B235" s="32"/>
      <c r="C235" s="163" t="s">
        <v>2707</v>
      </c>
      <c r="D235" s="163" t="s">
        <v>1918</v>
      </c>
      <c r="E235" s="164" t="s">
        <v>9915</v>
      </c>
      <c r="F235" s="165" t="s">
        <v>9916</v>
      </c>
      <c r="G235" s="166" t="s">
        <v>212</v>
      </c>
      <c r="H235" s="167">
        <v>4</v>
      </c>
      <c r="I235" s="168"/>
      <c r="J235" s="169">
        <f>ROUND(I235*H235,2)</f>
        <v>0</v>
      </c>
      <c r="K235" s="165" t="s">
        <v>2158</v>
      </c>
      <c r="L235" s="170"/>
      <c r="M235" s="171" t="s">
        <v>19</v>
      </c>
      <c r="N235" s="172" t="s">
        <v>44</v>
      </c>
      <c r="P235" s="140">
        <f>O235*H235</f>
        <v>0</v>
      </c>
      <c r="Q235" s="140">
        <v>0</v>
      </c>
      <c r="R235" s="140">
        <f>Q235*H235</f>
        <v>0</v>
      </c>
      <c r="S235" s="140">
        <v>0</v>
      </c>
      <c r="T235" s="141">
        <f>S235*H235</f>
        <v>0</v>
      </c>
      <c r="AR235" s="142" t="s">
        <v>224</v>
      </c>
      <c r="AT235" s="142" t="s">
        <v>1918</v>
      </c>
      <c r="AU235" s="142" t="s">
        <v>81</v>
      </c>
      <c r="AY235" s="17" t="s">
        <v>339</v>
      </c>
      <c r="BE235" s="143">
        <f>IF(N235="základní",J235,0)</f>
        <v>0</v>
      </c>
      <c r="BF235" s="143">
        <f>IF(N235="snížená",J235,0)</f>
        <v>0</v>
      </c>
      <c r="BG235" s="143">
        <f>IF(N235="zákl. přenesená",J235,0)</f>
        <v>0</v>
      </c>
      <c r="BH235" s="143">
        <f>IF(N235="sníž. přenesená",J235,0)</f>
        <v>0</v>
      </c>
      <c r="BI235" s="143">
        <f>IF(N235="nulová",J235,0)</f>
        <v>0</v>
      </c>
      <c r="BJ235" s="17" t="s">
        <v>81</v>
      </c>
      <c r="BK235" s="143">
        <f>ROUND(I235*H235,2)</f>
        <v>0</v>
      </c>
      <c r="BL235" s="17" t="s">
        <v>346</v>
      </c>
      <c r="BM235" s="142" t="s">
        <v>9917</v>
      </c>
    </row>
    <row r="236" spans="2:65" s="1" customFormat="1" ht="21.75" customHeight="1">
      <c r="B236" s="32"/>
      <c r="C236" s="131" t="s">
        <v>2717</v>
      </c>
      <c r="D236" s="131" t="s">
        <v>342</v>
      </c>
      <c r="E236" s="132" t="s">
        <v>9918</v>
      </c>
      <c r="F236" s="133" t="s">
        <v>9919</v>
      </c>
      <c r="G236" s="134" t="s">
        <v>212</v>
      </c>
      <c r="H236" s="135">
        <v>1</v>
      </c>
      <c r="I236" s="136"/>
      <c r="J236" s="137">
        <f>ROUND(I236*H236,2)</f>
        <v>0</v>
      </c>
      <c r="K236" s="133" t="s">
        <v>345</v>
      </c>
      <c r="L236" s="32"/>
      <c r="M236" s="138" t="s">
        <v>19</v>
      </c>
      <c r="N236" s="139" t="s">
        <v>44</v>
      </c>
      <c r="P236" s="140">
        <f>O236*H236</f>
        <v>0</v>
      </c>
      <c r="Q236" s="140">
        <v>0</v>
      </c>
      <c r="R236" s="140">
        <f>Q236*H236</f>
        <v>0</v>
      </c>
      <c r="S236" s="140">
        <v>0</v>
      </c>
      <c r="T236" s="141">
        <f>S236*H236</f>
        <v>0</v>
      </c>
      <c r="AR236" s="142" t="s">
        <v>346</v>
      </c>
      <c r="AT236" s="142" t="s">
        <v>342</v>
      </c>
      <c r="AU236" s="142" t="s">
        <v>81</v>
      </c>
      <c r="AY236" s="17" t="s">
        <v>339</v>
      </c>
      <c r="BE236" s="143">
        <f>IF(N236="základní",J236,0)</f>
        <v>0</v>
      </c>
      <c r="BF236" s="143">
        <f>IF(N236="snížená",J236,0)</f>
        <v>0</v>
      </c>
      <c r="BG236" s="143">
        <f>IF(N236="zákl. přenesená",J236,0)</f>
        <v>0</v>
      </c>
      <c r="BH236" s="143">
        <f>IF(N236="sníž. přenesená",J236,0)</f>
        <v>0</v>
      </c>
      <c r="BI236" s="143">
        <f>IF(N236="nulová",J236,0)</f>
        <v>0</v>
      </c>
      <c r="BJ236" s="17" t="s">
        <v>81</v>
      </c>
      <c r="BK236" s="143">
        <f>ROUND(I236*H236,2)</f>
        <v>0</v>
      </c>
      <c r="BL236" s="17" t="s">
        <v>346</v>
      </c>
      <c r="BM236" s="142" t="s">
        <v>3345</v>
      </c>
    </row>
    <row r="237" spans="2:65" s="1" customFormat="1" ht="11.25">
      <c r="B237" s="32"/>
      <c r="D237" s="144" t="s">
        <v>348</v>
      </c>
      <c r="F237" s="145" t="s">
        <v>9920</v>
      </c>
      <c r="I237" s="146"/>
      <c r="L237" s="32"/>
      <c r="M237" s="147"/>
      <c r="T237" s="53"/>
      <c r="AT237" s="17" t="s">
        <v>348</v>
      </c>
      <c r="AU237" s="17" t="s">
        <v>81</v>
      </c>
    </row>
    <row r="238" spans="2:65" s="1" customFormat="1" ht="24.2" customHeight="1">
      <c r="B238" s="32"/>
      <c r="C238" s="163" t="s">
        <v>2724</v>
      </c>
      <c r="D238" s="163" t="s">
        <v>1918</v>
      </c>
      <c r="E238" s="164" t="s">
        <v>9921</v>
      </c>
      <c r="F238" s="165" t="s">
        <v>9922</v>
      </c>
      <c r="G238" s="166" t="s">
        <v>212</v>
      </c>
      <c r="H238" s="167">
        <v>1</v>
      </c>
      <c r="I238" s="168"/>
      <c r="J238" s="169">
        <f>ROUND(I238*H238,2)</f>
        <v>0</v>
      </c>
      <c r="K238" s="165" t="s">
        <v>2158</v>
      </c>
      <c r="L238" s="170"/>
      <c r="M238" s="171" t="s">
        <v>19</v>
      </c>
      <c r="N238" s="172" t="s">
        <v>44</v>
      </c>
      <c r="P238" s="140">
        <f>O238*H238</f>
        <v>0</v>
      </c>
      <c r="Q238" s="140">
        <v>0</v>
      </c>
      <c r="R238" s="140">
        <f>Q238*H238</f>
        <v>0</v>
      </c>
      <c r="S238" s="140">
        <v>0</v>
      </c>
      <c r="T238" s="141">
        <f>S238*H238</f>
        <v>0</v>
      </c>
      <c r="AR238" s="142" t="s">
        <v>224</v>
      </c>
      <c r="AT238" s="142" t="s">
        <v>1918</v>
      </c>
      <c r="AU238" s="142" t="s">
        <v>81</v>
      </c>
      <c r="AY238" s="17" t="s">
        <v>339</v>
      </c>
      <c r="BE238" s="143">
        <f>IF(N238="základní",J238,0)</f>
        <v>0</v>
      </c>
      <c r="BF238" s="143">
        <f>IF(N238="snížená",J238,0)</f>
        <v>0</v>
      </c>
      <c r="BG238" s="143">
        <f>IF(N238="zákl. přenesená",J238,0)</f>
        <v>0</v>
      </c>
      <c r="BH238" s="143">
        <f>IF(N238="sníž. přenesená",J238,0)</f>
        <v>0</v>
      </c>
      <c r="BI238" s="143">
        <f>IF(N238="nulová",J238,0)</f>
        <v>0</v>
      </c>
      <c r="BJ238" s="17" t="s">
        <v>81</v>
      </c>
      <c r="BK238" s="143">
        <f>ROUND(I238*H238,2)</f>
        <v>0</v>
      </c>
      <c r="BL238" s="17" t="s">
        <v>346</v>
      </c>
      <c r="BM238" s="142" t="s">
        <v>9923</v>
      </c>
    </row>
    <row r="239" spans="2:65" s="1" customFormat="1" ht="24.2" customHeight="1">
      <c r="B239" s="32"/>
      <c r="C239" s="163" t="s">
        <v>2729</v>
      </c>
      <c r="D239" s="163" t="s">
        <v>1918</v>
      </c>
      <c r="E239" s="164" t="s">
        <v>9924</v>
      </c>
      <c r="F239" s="165" t="s">
        <v>9925</v>
      </c>
      <c r="G239" s="166" t="s">
        <v>212</v>
      </c>
      <c r="H239" s="167">
        <v>1</v>
      </c>
      <c r="I239" s="168"/>
      <c r="J239" s="169">
        <f>ROUND(I239*H239,2)</f>
        <v>0</v>
      </c>
      <c r="K239" s="165" t="s">
        <v>2158</v>
      </c>
      <c r="L239" s="170"/>
      <c r="M239" s="171" t="s">
        <v>19</v>
      </c>
      <c r="N239" s="172" t="s">
        <v>44</v>
      </c>
      <c r="P239" s="140">
        <f>O239*H239</f>
        <v>0</v>
      </c>
      <c r="Q239" s="140">
        <v>0</v>
      </c>
      <c r="R239" s="140">
        <f>Q239*H239</f>
        <v>0</v>
      </c>
      <c r="S239" s="140">
        <v>0</v>
      </c>
      <c r="T239" s="141">
        <f>S239*H239</f>
        <v>0</v>
      </c>
      <c r="AR239" s="142" t="s">
        <v>224</v>
      </c>
      <c r="AT239" s="142" t="s">
        <v>1918</v>
      </c>
      <c r="AU239" s="142" t="s">
        <v>81</v>
      </c>
      <c r="AY239" s="17" t="s">
        <v>339</v>
      </c>
      <c r="BE239" s="143">
        <f>IF(N239="základní",J239,0)</f>
        <v>0</v>
      </c>
      <c r="BF239" s="143">
        <f>IF(N239="snížená",J239,0)</f>
        <v>0</v>
      </c>
      <c r="BG239" s="143">
        <f>IF(N239="zákl. přenesená",J239,0)</f>
        <v>0</v>
      </c>
      <c r="BH239" s="143">
        <f>IF(N239="sníž. přenesená",J239,0)</f>
        <v>0</v>
      </c>
      <c r="BI239" s="143">
        <f>IF(N239="nulová",J239,0)</f>
        <v>0</v>
      </c>
      <c r="BJ239" s="17" t="s">
        <v>81</v>
      </c>
      <c r="BK239" s="143">
        <f>ROUND(I239*H239,2)</f>
        <v>0</v>
      </c>
      <c r="BL239" s="17" t="s">
        <v>346</v>
      </c>
      <c r="BM239" s="142" t="s">
        <v>9926</v>
      </c>
    </row>
    <row r="240" spans="2:65" s="1" customFormat="1" ht="16.5" customHeight="1">
      <c r="B240" s="32"/>
      <c r="C240" s="131" t="s">
        <v>2734</v>
      </c>
      <c r="D240" s="131" t="s">
        <v>342</v>
      </c>
      <c r="E240" s="132" t="s">
        <v>9927</v>
      </c>
      <c r="F240" s="133" t="s">
        <v>9928</v>
      </c>
      <c r="G240" s="134" t="s">
        <v>212</v>
      </c>
      <c r="H240" s="135">
        <v>36</v>
      </c>
      <c r="I240" s="136"/>
      <c r="J240" s="137">
        <f>ROUND(I240*H240,2)</f>
        <v>0</v>
      </c>
      <c r="K240" s="133" t="s">
        <v>345</v>
      </c>
      <c r="L240" s="32"/>
      <c r="M240" s="138" t="s">
        <v>19</v>
      </c>
      <c r="N240" s="139" t="s">
        <v>44</v>
      </c>
      <c r="P240" s="140">
        <f>O240*H240</f>
        <v>0</v>
      </c>
      <c r="Q240" s="140">
        <v>0</v>
      </c>
      <c r="R240" s="140">
        <f>Q240*H240</f>
        <v>0</v>
      </c>
      <c r="S240" s="140">
        <v>0</v>
      </c>
      <c r="T240" s="141">
        <f>S240*H240</f>
        <v>0</v>
      </c>
      <c r="AR240" s="142" t="s">
        <v>346</v>
      </c>
      <c r="AT240" s="142" t="s">
        <v>342</v>
      </c>
      <c r="AU240" s="142" t="s">
        <v>81</v>
      </c>
      <c r="AY240" s="17" t="s">
        <v>339</v>
      </c>
      <c r="BE240" s="143">
        <f>IF(N240="základní",J240,0)</f>
        <v>0</v>
      </c>
      <c r="BF240" s="143">
        <f>IF(N240="snížená",J240,0)</f>
        <v>0</v>
      </c>
      <c r="BG240" s="143">
        <f>IF(N240="zákl. přenesená",J240,0)</f>
        <v>0</v>
      </c>
      <c r="BH240" s="143">
        <f>IF(N240="sníž. přenesená",J240,0)</f>
        <v>0</v>
      </c>
      <c r="BI240" s="143">
        <f>IF(N240="nulová",J240,0)</f>
        <v>0</v>
      </c>
      <c r="BJ240" s="17" t="s">
        <v>81</v>
      </c>
      <c r="BK240" s="143">
        <f>ROUND(I240*H240,2)</f>
        <v>0</v>
      </c>
      <c r="BL240" s="17" t="s">
        <v>346</v>
      </c>
      <c r="BM240" s="142" t="s">
        <v>3377</v>
      </c>
    </row>
    <row r="241" spans="2:65" s="1" customFormat="1" ht="11.25">
      <c r="B241" s="32"/>
      <c r="D241" s="144" t="s">
        <v>348</v>
      </c>
      <c r="F241" s="145" t="s">
        <v>9929</v>
      </c>
      <c r="I241" s="146"/>
      <c r="L241" s="32"/>
      <c r="M241" s="147"/>
      <c r="T241" s="53"/>
      <c r="AT241" s="17" t="s">
        <v>348</v>
      </c>
      <c r="AU241" s="17" t="s">
        <v>81</v>
      </c>
    </row>
    <row r="242" spans="2:65" s="1" customFormat="1" ht="33" customHeight="1">
      <c r="B242" s="32"/>
      <c r="C242" s="163" t="s">
        <v>2741</v>
      </c>
      <c r="D242" s="163" t="s">
        <v>1918</v>
      </c>
      <c r="E242" s="164" t="s">
        <v>9930</v>
      </c>
      <c r="F242" s="165" t="s">
        <v>9931</v>
      </c>
      <c r="G242" s="166" t="s">
        <v>212</v>
      </c>
      <c r="H242" s="167">
        <v>36</v>
      </c>
      <c r="I242" s="168"/>
      <c r="J242" s="169">
        <f>ROUND(I242*H242,2)</f>
        <v>0</v>
      </c>
      <c r="K242" s="165" t="s">
        <v>2158</v>
      </c>
      <c r="L242" s="170"/>
      <c r="M242" s="171" t="s">
        <v>19</v>
      </c>
      <c r="N242" s="172" t="s">
        <v>44</v>
      </c>
      <c r="P242" s="140">
        <f>O242*H242</f>
        <v>0</v>
      </c>
      <c r="Q242" s="140">
        <v>0</v>
      </c>
      <c r="R242" s="140">
        <f>Q242*H242</f>
        <v>0</v>
      </c>
      <c r="S242" s="140">
        <v>0</v>
      </c>
      <c r="T242" s="141">
        <f>S242*H242</f>
        <v>0</v>
      </c>
      <c r="AR242" s="142" t="s">
        <v>224</v>
      </c>
      <c r="AT242" s="142" t="s">
        <v>1918</v>
      </c>
      <c r="AU242" s="142" t="s">
        <v>81</v>
      </c>
      <c r="AY242" s="17" t="s">
        <v>339</v>
      </c>
      <c r="BE242" s="143">
        <f>IF(N242="základní",J242,0)</f>
        <v>0</v>
      </c>
      <c r="BF242" s="143">
        <f>IF(N242="snížená",J242,0)</f>
        <v>0</v>
      </c>
      <c r="BG242" s="143">
        <f>IF(N242="zákl. přenesená",J242,0)</f>
        <v>0</v>
      </c>
      <c r="BH242" s="143">
        <f>IF(N242="sníž. přenesená",J242,0)</f>
        <v>0</v>
      </c>
      <c r="BI242" s="143">
        <f>IF(N242="nulová",J242,0)</f>
        <v>0</v>
      </c>
      <c r="BJ242" s="17" t="s">
        <v>81</v>
      </c>
      <c r="BK242" s="143">
        <f>ROUND(I242*H242,2)</f>
        <v>0</v>
      </c>
      <c r="BL242" s="17" t="s">
        <v>346</v>
      </c>
      <c r="BM242" s="142" t="s">
        <v>9932</v>
      </c>
    </row>
    <row r="243" spans="2:65" s="1" customFormat="1" ht="24.2" customHeight="1">
      <c r="B243" s="32"/>
      <c r="C243" s="131" t="s">
        <v>2747</v>
      </c>
      <c r="D243" s="131" t="s">
        <v>342</v>
      </c>
      <c r="E243" s="132" t="s">
        <v>9933</v>
      </c>
      <c r="F243" s="133" t="s">
        <v>9934</v>
      </c>
      <c r="G243" s="134" t="s">
        <v>212</v>
      </c>
      <c r="H243" s="135">
        <v>0</v>
      </c>
      <c r="I243" s="136"/>
      <c r="J243" s="137">
        <f>ROUND(I243*H243,2)</f>
        <v>0</v>
      </c>
      <c r="K243" s="133" t="s">
        <v>345</v>
      </c>
      <c r="L243" s="32"/>
      <c r="M243" s="138" t="s">
        <v>19</v>
      </c>
      <c r="N243" s="139" t="s">
        <v>44</v>
      </c>
      <c r="P243" s="140">
        <f>O243*H243</f>
        <v>0</v>
      </c>
      <c r="Q243" s="140">
        <v>0</v>
      </c>
      <c r="R243" s="140">
        <f>Q243*H243</f>
        <v>0</v>
      </c>
      <c r="S243" s="140">
        <v>0</v>
      </c>
      <c r="T243" s="141">
        <f>S243*H243</f>
        <v>0</v>
      </c>
      <c r="AR243" s="142" t="s">
        <v>346</v>
      </c>
      <c r="AT243" s="142" t="s">
        <v>342</v>
      </c>
      <c r="AU243" s="142" t="s">
        <v>81</v>
      </c>
      <c r="AY243" s="17" t="s">
        <v>339</v>
      </c>
      <c r="BE243" s="143">
        <f>IF(N243="základní",J243,0)</f>
        <v>0</v>
      </c>
      <c r="BF243" s="143">
        <f>IF(N243="snížená",J243,0)</f>
        <v>0</v>
      </c>
      <c r="BG243" s="143">
        <f>IF(N243="zákl. přenesená",J243,0)</f>
        <v>0</v>
      </c>
      <c r="BH243" s="143">
        <f>IF(N243="sníž. přenesená",J243,0)</f>
        <v>0</v>
      </c>
      <c r="BI243" s="143">
        <f>IF(N243="nulová",J243,0)</f>
        <v>0</v>
      </c>
      <c r="BJ243" s="17" t="s">
        <v>81</v>
      </c>
      <c r="BK243" s="143">
        <f>ROUND(I243*H243,2)</f>
        <v>0</v>
      </c>
      <c r="BL243" s="17" t="s">
        <v>346</v>
      </c>
      <c r="BM243" s="142" t="s">
        <v>3401</v>
      </c>
    </row>
    <row r="244" spans="2:65" s="1" customFormat="1" ht="11.25">
      <c r="B244" s="32"/>
      <c r="D244" s="144" t="s">
        <v>348</v>
      </c>
      <c r="F244" s="145" t="s">
        <v>9935</v>
      </c>
      <c r="I244" s="146"/>
      <c r="L244" s="32"/>
      <c r="M244" s="147"/>
      <c r="T244" s="53"/>
      <c r="AT244" s="17" t="s">
        <v>348</v>
      </c>
      <c r="AU244" s="17" t="s">
        <v>81</v>
      </c>
    </row>
    <row r="245" spans="2:65" s="1" customFormat="1" ht="33" customHeight="1">
      <c r="B245" s="32"/>
      <c r="C245" s="163" t="s">
        <v>2749</v>
      </c>
      <c r="D245" s="163" t="s">
        <v>1918</v>
      </c>
      <c r="E245" s="164" t="s">
        <v>9936</v>
      </c>
      <c r="F245" s="165" t="s">
        <v>9937</v>
      </c>
      <c r="G245" s="166" t="s">
        <v>212</v>
      </c>
      <c r="H245" s="167">
        <v>18</v>
      </c>
      <c r="I245" s="168"/>
      <c r="J245" s="169">
        <f>ROUND(I245*H245,2)</f>
        <v>0</v>
      </c>
      <c r="K245" s="165" t="s">
        <v>2158</v>
      </c>
      <c r="L245" s="170"/>
      <c r="M245" s="171" t="s">
        <v>19</v>
      </c>
      <c r="N245" s="172" t="s">
        <v>44</v>
      </c>
      <c r="P245" s="140">
        <f>O245*H245</f>
        <v>0</v>
      </c>
      <c r="Q245" s="140">
        <v>0</v>
      </c>
      <c r="R245" s="140">
        <f>Q245*H245</f>
        <v>0</v>
      </c>
      <c r="S245" s="140">
        <v>0</v>
      </c>
      <c r="T245" s="141">
        <f>S245*H245</f>
        <v>0</v>
      </c>
      <c r="AR245" s="142" t="s">
        <v>224</v>
      </c>
      <c r="AT245" s="142" t="s">
        <v>1918</v>
      </c>
      <c r="AU245" s="142" t="s">
        <v>81</v>
      </c>
      <c r="AY245" s="17" t="s">
        <v>339</v>
      </c>
      <c r="BE245" s="143">
        <f>IF(N245="základní",J245,0)</f>
        <v>0</v>
      </c>
      <c r="BF245" s="143">
        <f>IF(N245="snížená",J245,0)</f>
        <v>0</v>
      </c>
      <c r="BG245" s="143">
        <f>IF(N245="zákl. přenesená",J245,0)</f>
        <v>0</v>
      </c>
      <c r="BH245" s="143">
        <f>IF(N245="sníž. přenesená",J245,0)</f>
        <v>0</v>
      </c>
      <c r="BI245" s="143">
        <f>IF(N245="nulová",J245,0)</f>
        <v>0</v>
      </c>
      <c r="BJ245" s="17" t="s">
        <v>81</v>
      </c>
      <c r="BK245" s="143">
        <f>ROUND(I245*H245,2)</f>
        <v>0</v>
      </c>
      <c r="BL245" s="17" t="s">
        <v>346</v>
      </c>
      <c r="BM245" s="142" t="s">
        <v>9938</v>
      </c>
    </row>
    <row r="246" spans="2:65" s="1" customFormat="1" ht="24.2" customHeight="1">
      <c r="B246" s="32"/>
      <c r="C246" s="131" t="s">
        <v>2751</v>
      </c>
      <c r="D246" s="131" t="s">
        <v>342</v>
      </c>
      <c r="E246" s="132" t="s">
        <v>9939</v>
      </c>
      <c r="F246" s="133" t="s">
        <v>9940</v>
      </c>
      <c r="G246" s="134" t="s">
        <v>212</v>
      </c>
      <c r="H246" s="135">
        <v>13</v>
      </c>
      <c r="I246" s="136"/>
      <c r="J246" s="137">
        <f>ROUND(I246*H246,2)</f>
        <v>0</v>
      </c>
      <c r="K246" s="133" t="s">
        <v>345</v>
      </c>
      <c r="L246" s="32"/>
      <c r="M246" s="138" t="s">
        <v>19</v>
      </c>
      <c r="N246" s="139" t="s">
        <v>44</v>
      </c>
      <c r="P246" s="140">
        <f>O246*H246</f>
        <v>0</v>
      </c>
      <c r="Q246" s="140">
        <v>0</v>
      </c>
      <c r="R246" s="140">
        <f>Q246*H246</f>
        <v>0</v>
      </c>
      <c r="S246" s="140">
        <v>0</v>
      </c>
      <c r="T246" s="141">
        <f>S246*H246</f>
        <v>0</v>
      </c>
      <c r="AR246" s="142" t="s">
        <v>346</v>
      </c>
      <c r="AT246" s="142" t="s">
        <v>342</v>
      </c>
      <c r="AU246" s="142" t="s">
        <v>81</v>
      </c>
      <c r="AY246" s="17" t="s">
        <v>339</v>
      </c>
      <c r="BE246" s="143">
        <f>IF(N246="základní",J246,0)</f>
        <v>0</v>
      </c>
      <c r="BF246" s="143">
        <f>IF(N246="snížená",J246,0)</f>
        <v>0</v>
      </c>
      <c r="BG246" s="143">
        <f>IF(N246="zákl. přenesená",J246,0)</f>
        <v>0</v>
      </c>
      <c r="BH246" s="143">
        <f>IF(N246="sníž. přenesená",J246,0)</f>
        <v>0</v>
      </c>
      <c r="BI246" s="143">
        <f>IF(N246="nulová",J246,0)</f>
        <v>0</v>
      </c>
      <c r="BJ246" s="17" t="s">
        <v>81</v>
      </c>
      <c r="BK246" s="143">
        <f>ROUND(I246*H246,2)</f>
        <v>0</v>
      </c>
      <c r="BL246" s="17" t="s">
        <v>346</v>
      </c>
      <c r="BM246" s="142" t="s">
        <v>3420</v>
      </c>
    </row>
    <row r="247" spans="2:65" s="1" customFormat="1" ht="11.25">
      <c r="B247" s="32"/>
      <c r="D247" s="144" t="s">
        <v>348</v>
      </c>
      <c r="F247" s="145" t="s">
        <v>9941</v>
      </c>
      <c r="I247" s="146"/>
      <c r="L247" s="32"/>
      <c r="M247" s="147"/>
      <c r="T247" s="53"/>
      <c r="AT247" s="17" t="s">
        <v>348</v>
      </c>
      <c r="AU247" s="17" t="s">
        <v>81</v>
      </c>
    </row>
    <row r="248" spans="2:65" s="1" customFormat="1" ht="24.2" customHeight="1">
      <c r="B248" s="32"/>
      <c r="C248" s="163" t="s">
        <v>2754</v>
      </c>
      <c r="D248" s="163" t="s">
        <v>1918</v>
      </c>
      <c r="E248" s="164" t="s">
        <v>9942</v>
      </c>
      <c r="F248" s="165" t="s">
        <v>9943</v>
      </c>
      <c r="G248" s="166" t="s">
        <v>212</v>
      </c>
      <c r="H248" s="167">
        <v>13</v>
      </c>
      <c r="I248" s="168"/>
      <c r="J248" s="169">
        <f>ROUND(I248*H248,2)</f>
        <v>0</v>
      </c>
      <c r="K248" s="165" t="s">
        <v>2158</v>
      </c>
      <c r="L248" s="170"/>
      <c r="M248" s="171" t="s">
        <v>19</v>
      </c>
      <c r="N248" s="172" t="s">
        <v>44</v>
      </c>
      <c r="P248" s="140">
        <f>O248*H248</f>
        <v>0</v>
      </c>
      <c r="Q248" s="140">
        <v>0</v>
      </c>
      <c r="R248" s="140">
        <f>Q248*H248</f>
        <v>0</v>
      </c>
      <c r="S248" s="140">
        <v>0</v>
      </c>
      <c r="T248" s="141">
        <f>S248*H248</f>
        <v>0</v>
      </c>
      <c r="AR248" s="142" t="s">
        <v>224</v>
      </c>
      <c r="AT248" s="142" t="s">
        <v>1918</v>
      </c>
      <c r="AU248" s="142" t="s">
        <v>81</v>
      </c>
      <c r="AY248" s="17" t="s">
        <v>339</v>
      </c>
      <c r="BE248" s="143">
        <f>IF(N248="základní",J248,0)</f>
        <v>0</v>
      </c>
      <c r="BF248" s="143">
        <f>IF(N248="snížená",J248,0)</f>
        <v>0</v>
      </c>
      <c r="BG248" s="143">
        <f>IF(N248="zákl. přenesená",J248,0)</f>
        <v>0</v>
      </c>
      <c r="BH248" s="143">
        <f>IF(N248="sníž. přenesená",J248,0)</f>
        <v>0</v>
      </c>
      <c r="BI248" s="143">
        <f>IF(N248="nulová",J248,0)</f>
        <v>0</v>
      </c>
      <c r="BJ248" s="17" t="s">
        <v>81</v>
      </c>
      <c r="BK248" s="143">
        <f>ROUND(I248*H248,2)</f>
        <v>0</v>
      </c>
      <c r="BL248" s="17" t="s">
        <v>346</v>
      </c>
      <c r="BM248" s="142" t="s">
        <v>9944</v>
      </c>
    </row>
    <row r="249" spans="2:65" s="1" customFormat="1" ht="16.5" customHeight="1">
      <c r="B249" s="32"/>
      <c r="C249" s="131" t="s">
        <v>2756</v>
      </c>
      <c r="D249" s="131" t="s">
        <v>342</v>
      </c>
      <c r="E249" s="132" t="s">
        <v>9724</v>
      </c>
      <c r="F249" s="133" t="s">
        <v>9725</v>
      </c>
      <c r="G249" s="134" t="s">
        <v>131</v>
      </c>
      <c r="H249" s="135">
        <v>1880</v>
      </c>
      <c r="I249" s="136"/>
      <c r="J249" s="137">
        <f>ROUND(I249*H249,2)</f>
        <v>0</v>
      </c>
      <c r="K249" s="133" t="s">
        <v>345</v>
      </c>
      <c r="L249" s="32"/>
      <c r="M249" s="138" t="s">
        <v>19</v>
      </c>
      <c r="N249" s="139" t="s">
        <v>44</v>
      </c>
      <c r="P249" s="140">
        <f>O249*H249</f>
        <v>0</v>
      </c>
      <c r="Q249" s="140">
        <v>0</v>
      </c>
      <c r="R249" s="140">
        <f>Q249*H249</f>
        <v>0</v>
      </c>
      <c r="S249" s="140">
        <v>0</v>
      </c>
      <c r="T249" s="141">
        <f>S249*H249</f>
        <v>0</v>
      </c>
      <c r="AR249" s="142" t="s">
        <v>346</v>
      </c>
      <c r="AT249" s="142" t="s">
        <v>342</v>
      </c>
      <c r="AU249" s="142" t="s">
        <v>81</v>
      </c>
      <c r="AY249" s="17" t="s">
        <v>339</v>
      </c>
      <c r="BE249" s="143">
        <f>IF(N249="základní",J249,0)</f>
        <v>0</v>
      </c>
      <c r="BF249" s="143">
        <f>IF(N249="snížená",J249,0)</f>
        <v>0</v>
      </c>
      <c r="BG249" s="143">
        <f>IF(N249="zákl. přenesená",J249,0)</f>
        <v>0</v>
      </c>
      <c r="BH249" s="143">
        <f>IF(N249="sníž. přenesená",J249,0)</f>
        <v>0</v>
      </c>
      <c r="BI249" s="143">
        <f>IF(N249="nulová",J249,0)</f>
        <v>0</v>
      </c>
      <c r="BJ249" s="17" t="s">
        <v>81</v>
      </c>
      <c r="BK249" s="143">
        <f>ROUND(I249*H249,2)</f>
        <v>0</v>
      </c>
      <c r="BL249" s="17" t="s">
        <v>346</v>
      </c>
      <c r="BM249" s="142" t="s">
        <v>3442</v>
      </c>
    </row>
    <row r="250" spans="2:65" s="1" customFormat="1" ht="11.25">
      <c r="B250" s="32"/>
      <c r="D250" s="144" t="s">
        <v>348</v>
      </c>
      <c r="F250" s="145" t="s">
        <v>9726</v>
      </c>
      <c r="I250" s="146"/>
      <c r="L250" s="32"/>
      <c r="M250" s="147"/>
      <c r="T250" s="53"/>
      <c r="AT250" s="17" t="s">
        <v>348</v>
      </c>
      <c r="AU250" s="17" t="s">
        <v>81</v>
      </c>
    </row>
    <row r="251" spans="2:65" s="1" customFormat="1" ht="21.75" customHeight="1">
      <c r="B251" s="32"/>
      <c r="C251" s="163" t="s">
        <v>2760</v>
      </c>
      <c r="D251" s="163" t="s">
        <v>1918</v>
      </c>
      <c r="E251" s="164" t="s">
        <v>9945</v>
      </c>
      <c r="F251" s="165" t="s">
        <v>9728</v>
      </c>
      <c r="G251" s="166" t="s">
        <v>131</v>
      </c>
      <c r="H251" s="167">
        <v>1700</v>
      </c>
      <c r="I251" s="168"/>
      <c r="J251" s="169">
        <f>ROUND(I251*H251,2)</f>
        <v>0</v>
      </c>
      <c r="K251" s="165" t="s">
        <v>2158</v>
      </c>
      <c r="L251" s="170"/>
      <c r="M251" s="171" t="s">
        <v>19</v>
      </c>
      <c r="N251" s="172" t="s">
        <v>44</v>
      </c>
      <c r="P251" s="140">
        <f>O251*H251</f>
        <v>0</v>
      </c>
      <c r="Q251" s="140">
        <v>0</v>
      </c>
      <c r="R251" s="140">
        <f>Q251*H251</f>
        <v>0</v>
      </c>
      <c r="S251" s="140">
        <v>0</v>
      </c>
      <c r="T251" s="141">
        <f>S251*H251</f>
        <v>0</v>
      </c>
      <c r="AR251" s="142" t="s">
        <v>224</v>
      </c>
      <c r="AT251" s="142" t="s">
        <v>1918</v>
      </c>
      <c r="AU251" s="142" t="s">
        <v>81</v>
      </c>
      <c r="AY251" s="17" t="s">
        <v>339</v>
      </c>
      <c r="BE251" s="143">
        <f>IF(N251="základní",J251,0)</f>
        <v>0</v>
      </c>
      <c r="BF251" s="143">
        <f>IF(N251="snížená",J251,0)</f>
        <v>0</v>
      </c>
      <c r="BG251" s="143">
        <f>IF(N251="zákl. přenesená",J251,0)</f>
        <v>0</v>
      </c>
      <c r="BH251" s="143">
        <f>IF(N251="sníž. přenesená",J251,0)</f>
        <v>0</v>
      </c>
      <c r="BI251" s="143">
        <f>IF(N251="nulová",J251,0)</f>
        <v>0</v>
      </c>
      <c r="BJ251" s="17" t="s">
        <v>81</v>
      </c>
      <c r="BK251" s="143">
        <f>ROUND(I251*H251,2)</f>
        <v>0</v>
      </c>
      <c r="BL251" s="17" t="s">
        <v>346</v>
      </c>
      <c r="BM251" s="142" t="s">
        <v>9946</v>
      </c>
    </row>
    <row r="252" spans="2:65" s="1" customFormat="1" ht="33" customHeight="1">
      <c r="B252" s="32"/>
      <c r="C252" s="163" t="s">
        <v>2767</v>
      </c>
      <c r="D252" s="163" t="s">
        <v>1918</v>
      </c>
      <c r="E252" s="164" t="s">
        <v>9947</v>
      </c>
      <c r="F252" s="165" t="s">
        <v>9948</v>
      </c>
      <c r="G252" s="166" t="s">
        <v>131</v>
      </c>
      <c r="H252" s="167">
        <v>180</v>
      </c>
      <c r="I252" s="168"/>
      <c r="J252" s="169">
        <f>ROUND(I252*H252,2)</f>
        <v>0</v>
      </c>
      <c r="K252" s="165" t="s">
        <v>2158</v>
      </c>
      <c r="L252" s="170"/>
      <c r="M252" s="171" t="s">
        <v>19</v>
      </c>
      <c r="N252" s="172" t="s">
        <v>44</v>
      </c>
      <c r="P252" s="140">
        <f>O252*H252</f>
        <v>0</v>
      </c>
      <c r="Q252" s="140">
        <v>0</v>
      </c>
      <c r="R252" s="140">
        <f>Q252*H252</f>
        <v>0</v>
      </c>
      <c r="S252" s="140">
        <v>0</v>
      </c>
      <c r="T252" s="141">
        <f>S252*H252</f>
        <v>0</v>
      </c>
      <c r="AR252" s="142" t="s">
        <v>224</v>
      </c>
      <c r="AT252" s="142" t="s">
        <v>1918</v>
      </c>
      <c r="AU252" s="142" t="s">
        <v>81</v>
      </c>
      <c r="AY252" s="17" t="s">
        <v>339</v>
      </c>
      <c r="BE252" s="143">
        <f>IF(N252="základní",J252,0)</f>
        <v>0</v>
      </c>
      <c r="BF252" s="143">
        <f>IF(N252="snížená",J252,0)</f>
        <v>0</v>
      </c>
      <c r="BG252" s="143">
        <f>IF(N252="zákl. přenesená",J252,0)</f>
        <v>0</v>
      </c>
      <c r="BH252" s="143">
        <f>IF(N252="sníž. přenesená",J252,0)</f>
        <v>0</v>
      </c>
      <c r="BI252" s="143">
        <f>IF(N252="nulová",J252,0)</f>
        <v>0</v>
      </c>
      <c r="BJ252" s="17" t="s">
        <v>81</v>
      </c>
      <c r="BK252" s="143">
        <f>ROUND(I252*H252,2)</f>
        <v>0</v>
      </c>
      <c r="BL252" s="17" t="s">
        <v>346</v>
      </c>
      <c r="BM252" s="142" t="s">
        <v>9949</v>
      </c>
    </row>
    <row r="253" spans="2:65" s="1" customFormat="1" ht="24.2" customHeight="1">
      <c r="B253" s="32"/>
      <c r="C253" s="131" t="s">
        <v>2773</v>
      </c>
      <c r="D253" s="131" t="s">
        <v>342</v>
      </c>
      <c r="E253" s="132" t="s">
        <v>9740</v>
      </c>
      <c r="F253" s="133" t="s">
        <v>9741</v>
      </c>
      <c r="G253" s="134" t="s">
        <v>131</v>
      </c>
      <c r="H253" s="135">
        <v>270</v>
      </c>
      <c r="I253" s="136"/>
      <c r="J253" s="137">
        <f>ROUND(I253*H253,2)</f>
        <v>0</v>
      </c>
      <c r="K253" s="133" t="s">
        <v>345</v>
      </c>
      <c r="L253" s="32"/>
      <c r="M253" s="138" t="s">
        <v>19</v>
      </c>
      <c r="N253" s="139" t="s">
        <v>44</v>
      </c>
      <c r="P253" s="140">
        <f>O253*H253</f>
        <v>0</v>
      </c>
      <c r="Q253" s="140">
        <v>0</v>
      </c>
      <c r="R253" s="140">
        <f>Q253*H253</f>
        <v>0</v>
      </c>
      <c r="S253" s="140">
        <v>0</v>
      </c>
      <c r="T253" s="141">
        <f>S253*H253</f>
        <v>0</v>
      </c>
      <c r="AR253" s="142" t="s">
        <v>346</v>
      </c>
      <c r="AT253" s="142" t="s">
        <v>342</v>
      </c>
      <c r="AU253" s="142" t="s">
        <v>81</v>
      </c>
      <c r="AY253" s="17" t="s">
        <v>339</v>
      </c>
      <c r="BE253" s="143">
        <f>IF(N253="základní",J253,0)</f>
        <v>0</v>
      </c>
      <c r="BF253" s="143">
        <f>IF(N253="snížená",J253,0)</f>
        <v>0</v>
      </c>
      <c r="BG253" s="143">
        <f>IF(N253="zákl. přenesená",J253,0)</f>
        <v>0</v>
      </c>
      <c r="BH253" s="143">
        <f>IF(N253="sníž. přenesená",J253,0)</f>
        <v>0</v>
      </c>
      <c r="BI253" s="143">
        <f>IF(N253="nulová",J253,0)</f>
        <v>0</v>
      </c>
      <c r="BJ253" s="17" t="s">
        <v>81</v>
      </c>
      <c r="BK253" s="143">
        <f>ROUND(I253*H253,2)</f>
        <v>0</v>
      </c>
      <c r="BL253" s="17" t="s">
        <v>346</v>
      </c>
      <c r="BM253" s="142" t="s">
        <v>3475</v>
      </c>
    </row>
    <row r="254" spans="2:65" s="1" customFormat="1" ht="11.25">
      <c r="B254" s="32"/>
      <c r="D254" s="144" t="s">
        <v>348</v>
      </c>
      <c r="F254" s="145" t="s">
        <v>9742</v>
      </c>
      <c r="I254" s="146"/>
      <c r="L254" s="32"/>
      <c r="M254" s="147"/>
      <c r="T254" s="53"/>
      <c r="AT254" s="17" t="s">
        <v>348</v>
      </c>
      <c r="AU254" s="17" t="s">
        <v>81</v>
      </c>
    </row>
    <row r="255" spans="2:65" s="1" customFormat="1" ht="24.2" customHeight="1">
      <c r="B255" s="32"/>
      <c r="C255" s="163" t="s">
        <v>2777</v>
      </c>
      <c r="D255" s="163" t="s">
        <v>1918</v>
      </c>
      <c r="E255" s="164" t="s">
        <v>9950</v>
      </c>
      <c r="F255" s="165" t="s">
        <v>9744</v>
      </c>
      <c r="G255" s="166" t="s">
        <v>131</v>
      </c>
      <c r="H255" s="167">
        <v>200</v>
      </c>
      <c r="I255" s="168"/>
      <c r="J255" s="169">
        <f>ROUND(I255*H255,2)</f>
        <v>0</v>
      </c>
      <c r="K255" s="165" t="s">
        <v>2158</v>
      </c>
      <c r="L255" s="170"/>
      <c r="M255" s="171" t="s">
        <v>19</v>
      </c>
      <c r="N255" s="172" t="s">
        <v>44</v>
      </c>
      <c r="P255" s="140">
        <f>O255*H255</f>
        <v>0</v>
      </c>
      <c r="Q255" s="140">
        <v>0</v>
      </c>
      <c r="R255" s="140">
        <f>Q255*H255</f>
        <v>0</v>
      </c>
      <c r="S255" s="140">
        <v>0</v>
      </c>
      <c r="T255" s="141">
        <f>S255*H255</f>
        <v>0</v>
      </c>
      <c r="AR255" s="142" t="s">
        <v>224</v>
      </c>
      <c r="AT255" s="142" t="s">
        <v>1918</v>
      </c>
      <c r="AU255" s="142" t="s">
        <v>81</v>
      </c>
      <c r="AY255" s="17" t="s">
        <v>339</v>
      </c>
      <c r="BE255" s="143">
        <f>IF(N255="základní",J255,0)</f>
        <v>0</v>
      </c>
      <c r="BF255" s="143">
        <f>IF(N255="snížená",J255,0)</f>
        <v>0</v>
      </c>
      <c r="BG255" s="143">
        <f>IF(N255="zákl. přenesená",J255,0)</f>
        <v>0</v>
      </c>
      <c r="BH255" s="143">
        <f>IF(N255="sníž. přenesená",J255,0)</f>
        <v>0</v>
      </c>
      <c r="BI255" s="143">
        <f>IF(N255="nulová",J255,0)</f>
        <v>0</v>
      </c>
      <c r="BJ255" s="17" t="s">
        <v>81</v>
      </c>
      <c r="BK255" s="143">
        <f>ROUND(I255*H255,2)</f>
        <v>0</v>
      </c>
      <c r="BL255" s="17" t="s">
        <v>346</v>
      </c>
      <c r="BM255" s="142" t="s">
        <v>9951</v>
      </c>
    </row>
    <row r="256" spans="2:65" s="1" customFormat="1" ht="24.2" customHeight="1">
      <c r="B256" s="32"/>
      <c r="C256" s="163" t="s">
        <v>2783</v>
      </c>
      <c r="D256" s="163" t="s">
        <v>1918</v>
      </c>
      <c r="E256" s="164" t="s">
        <v>9952</v>
      </c>
      <c r="F256" s="165" t="s">
        <v>9747</v>
      </c>
      <c r="G256" s="166" t="s">
        <v>131</v>
      </c>
      <c r="H256" s="167">
        <v>70</v>
      </c>
      <c r="I256" s="168"/>
      <c r="J256" s="169">
        <f>ROUND(I256*H256,2)</f>
        <v>0</v>
      </c>
      <c r="K256" s="165" t="s">
        <v>2158</v>
      </c>
      <c r="L256" s="170"/>
      <c r="M256" s="171" t="s">
        <v>19</v>
      </c>
      <c r="N256" s="172" t="s">
        <v>44</v>
      </c>
      <c r="P256" s="140">
        <f>O256*H256</f>
        <v>0</v>
      </c>
      <c r="Q256" s="140">
        <v>0</v>
      </c>
      <c r="R256" s="140">
        <f>Q256*H256</f>
        <v>0</v>
      </c>
      <c r="S256" s="140">
        <v>0</v>
      </c>
      <c r="T256" s="141">
        <f>S256*H256</f>
        <v>0</v>
      </c>
      <c r="AR256" s="142" t="s">
        <v>224</v>
      </c>
      <c r="AT256" s="142" t="s">
        <v>1918</v>
      </c>
      <c r="AU256" s="142" t="s">
        <v>81</v>
      </c>
      <c r="AY256" s="17" t="s">
        <v>339</v>
      </c>
      <c r="BE256" s="143">
        <f>IF(N256="základní",J256,0)</f>
        <v>0</v>
      </c>
      <c r="BF256" s="143">
        <f>IF(N256="snížená",J256,0)</f>
        <v>0</v>
      </c>
      <c r="BG256" s="143">
        <f>IF(N256="zákl. přenesená",J256,0)</f>
        <v>0</v>
      </c>
      <c r="BH256" s="143">
        <f>IF(N256="sníž. přenesená",J256,0)</f>
        <v>0</v>
      </c>
      <c r="BI256" s="143">
        <f>IF(N256="nulová",J256,0)</f>
        <v>0</v>
      </c>
      <c r="BJ256" s="17" t="s">
        <v>81</v>
      </c>
      <c r="BK256" s="143">
        <f>ROUND(I256*H256,2)</f>
        <v>0</v>
      </c>
      <c r="BL256" s="17" t="s">
        <v>346</v>
      </c>
      <c r="BM256" s="142" t="s">
        <v>9953</v>
      </c>
    </row>
    <row r="257" spans="2:65" s="1" customFormat="1" ht="16.5" customHeight="1">
      <c r="B257" s="32"/>
      <c r="C257" s="131" t="s">
        <v>2789</v>
      </c>
      <c r="D257" s="131" t="s">
        <v>342</v>
      </c>
      <c r="E257" s="132" t="s">
        <v>9954</v>
      </c>
      <c r="F257" s="133" t="s">
        <v>9753</v>
      </c>
      <c r="G257" s="134" t="s">
        <v>131</v>
      </c>
      <c r="H257" s="135">
        <v>270</v>
      </c>
      <c r="I257" s="136"/>
      <c r="J257" s="137">
        <f>ROUND(I257*H257,2)</f>
        <v>0</v>
      </c>
      <c r="K257" s="133" t="s">
        <v>2158</v>
      </c>
      <c r="L257" s="32"/>
      <c r="M257" s="138" t="s">
        <v>19</v>
      </c>
      <c r="N257" s="139" t="s">
        <v>44</v>
      </c>
      <c r="P257" s="140">
        <f>O257*H257</f>
        <v>0</v>
      </c>
      <c r="Q257" s="140">
        <v>0</v>
      </c>
      <c r="R257" s="140">
        <f>Q257*H257</f>
        <v>0</v>
      </c>
      <c r="S257" s="140">
        <v>0</v>
      </c>
      <c r="T257" s="141">
        <f>S257*H257</f>
        <v>0</v>
      </c>
      <c r="AR257" s="142" t="s">
        <v>346</v>
      </c>
      <c r="AT257" s="142" t="s">
        <v>342</v>
      </c>
      <c r="AU257" s="142" t="s">
        <v>81</v>
      </c>
      <c r="AY257" s="17" t="s">
        <v>339</v>
      </c>
      <c r="BE257" s="143">
        <f>IF(N257="základní",J257,0)</f>
        <v>0</v>
      </c>
      <c r="BF257" s="143">
        <f>IF(N257="snížená",J257,0)</f>
        <v>0</v>
      </c>
      <c r="BG257" s="143">
        <f>IF(N257="zákl. přenesená",J257,0)</f>
        <v>0</v>
      </c>
      <c r="BH257" s="143">
        <f>IF(N257="sníž. přenesená",J257,0)</f>
        <v>0</v>
      </c>
      <c r="BI257" s="143">
        <f>IF(N257="nulová",J257,0)</f>
        <v>0</v>
      </c>
      <c r="BJ257" s="17" t="s">
        <v>81</v>
      </c>
      <c r="BK257" s="143">
        <f>ROUND(I257*H257,2)</f>
        <v>0</v>
      </c>
      <c r="BL257" s="17" t="s">
        <v>346</v>
      </c>
      <c r="BM257" s="142" t="s">
        <v>3504</v>
      </c>
    </row>
    <row r="258" spans="2:65" s="1" customFormat="1" ht="16.5" customHeight="1">
      <c r="B258" s="32"/>
      <c r="C258" s="163" t="s">
        <v>2794</v>
      </c>
      <c r="D258" s="163" t="s">
        <v>1918</v>
      </c>
      <c r="E258" s="164" t="s">
        <v>9955</v>
      </c>
      <c r="F258" s="165" t="s">
        <v>9755</v>
      </c>
      <c r="G258" s="166" t="s">
        <v>131</v>
      </c>
      <c r="H258" s="167">
        <v>270</v>
      </c>
      <c r="I258" s="168"/>
      <c r="J258" s="169">
        <f>ROUND(I258*H258,2)</f>
        <v>0</v>
      </c>
      <c r="K258" s="165" t="s">
        <v>2158</v>
      </c>
      <c r="L258" s="170"/>
      <c r="M258" s="171" t="s">
        <v>19</v>
      </c>
      <c r="N258" s="172" t="s">
        <v>44</v>
      </c>
      <c r="P258" s="140">
        <f>O258*H258</f>
        <v>0</v>
      </c>
      <c r="Q258" s="140">
        <v>0</v>
      </c>
      <c r="R258" s="140">
        <f>Q258*H258</f>
        <v>0</v>
      </c>
      <c r="S258" s="140">
        <v>0</v>
      </c>
      <c r="T258" s="141">
        <f>S258*H258</f>
        <v>0</v>
      </c>
      <c r="AR258" s="142" t="s">
        <v>224</v>
      </c>
      <c r="AT258" s="142" t="s">
        <v>1918</v>
      </c>
      <c r="AU258" s="142" t="s">
        <v>81</v>
      </c>
      <c r="AY258" s="17" t="s">
        <v>339</v>
      </c>
      <c r="BE258" s="143">
        <f>IF(N258="základní",J258,0)</f>
        <v>0</v>
      </c>
      <c r="BF258" s="143">
        <f>IF(N258="snížená",J258,0)</f>
        <v>0</v>
      </c>
      <c r="BG258" s="143">
        <f>IF(N258="zákl. přenesená",J258,0)</f>
        <v>0</v>
      </c>
      <c r="BH258" s="143">
        <f>IF(N258="sníž. přenesená",J258,0)</f>
        <v>0</v>
      </c>
      <c r="BI258" s="143">
        <f>IF(N258="nulová",J258,0)</f>
        <v>0</v>
      </c>
      <c r="BJ258" s="17" t="s">
        <v>81</v>
      </c>
      <c r="BK258" s="143">
        <f>ROUND(I258*H258,2)</f>
        <v>0</v>
      </c>
      <c r="BL258" s="17" t="s">
        <v>346</v>
      </c>
      <c r="BM258" s="142" t="s">
        <v>9956</v>
      </c>
    </row>
    <row r="259" spans="2:65" s="1" customFormat="1" ht="24.2" customHeight="1">
      <c r="B259" s="32"/>
      <c r="C259" s="131" t="s">
        <v>2799</v>
      </c>
      <c r="D259" s="131" t="s">
        <v>342</v>
      </c>
      <c r="E259" s="132" t="s">
        <v>9678</v>
      </c>
      <c r="F259" s="133" t="s">
        <v>9679</v>
      </c>
      <c r="G259" s="134" t="s">
        <v>212</v>
      </c>
      <c r="H259" s="135">
        <v>55</v>
      </c>
      <c r="I259" s="136"/>
      <c r="J259" s="137">
        <f>ROUND(I259*H259,2)</f>
        <v>0</v>
      </c>
      <c r="K259" s="133" t="s">
        <v>345</v>
      </c>
      <c r="L259" s="32"/>
      <c r="M259" s="138" t="s">
        <v>19</v>
      </c>
      <c r="N259" s="139" t="s">
        <v>44</v>
      </c>
      <c r="P259" s="140">
        <f>O259*H259</f>
        <v>0</v>
      </c>
      <c r="Q259" s="140">
        <v>0</v>
      </c>
      <c r="R259" s="140">
        <f>Q259*H259</f>
        <v>0</v>
      </c>
      <c r="S259" s="140">
        <v>0</v>
      </c>
      <c r="T259" s="141">
        <f>S259*H259</f>
        <v>0</v>
      </c>
      <c r="AR259" s="142" t="s">
        <v>346</v>
      </c>
      <c r="AT259" s="142" t="s">
        <v>342</v>
      </c>
      <c r="AU259" s="142" t="s">
        <v>81</v>
      </c>
      <c r="AY259" s="17" t="s">
        <v>339</v>
      </c>
      <c r="BE259" s="143">
        <f>IF(N259="základní",J259,0)</f>
        <v>0</v>
      </c>
      <c r="BF259" s="143">
        <f>IF(N259="snížená",J259,0)</f>
        <v>0</v>
      </c>
      <c r="BG259" s="143">
        <f>IF(N259="zákl. přenesená",J259,0)</f>
        <v>0</v>
      </c>
      <c r="BH259" s="143">
        <f>IF(N259="sníž. přenesená",J259,0)</f>
        <v>0</v>
      </c>
      <c r="BI259" s="143">
        <f>IF(N259="nulová",J259,0)</f>
        <v>0</v>
      </c>
      <c r="BJ259" s="17" t="s">
        <v>81</v>
      </c>
      <c r="BK259" s="143">
        <f>ROUND(I259*H259,2)</f>
        <v>0</v>
      </c>
      <c r="BL259" s="17" t="s">
        <v>346</v>
      </c>
      <c r="BM259" s="142" t="s">
        <v>3532</v>
      </c>
    </row>
    <row r="260" spans="2:65" s="1" customFormat="1" ht="11.25">
      <c r="B260" s="32"/>
      <c r="D260" s="144" t="s">
        <v>348</v>
      </c>
      <c r="F260" s="145" t="s">
        <v>9680</v>
      </c>
      <c r="I260" s="146"/>
      <c r="L260" s="32"/>
      <c r="M260" s="147"/>
      <c r="T260" s="53"/>
      <c r="AT260" s="17" t="s">
        <v>348</v>
      </c>
      <c r="AU260" s="17" t="s">
        <v>81</v>
      </c>
    </row>
    <row r="261" spans="2:65" s="1" customFormat="1" ht="16.5" customHeight="1">
      <c r="B261" s="32"/>
      <c r="C261" s="163" t="s">
        <v>2804</v>
      </c>
      <c r="D261" s="163" t="s">
        <v>1918</v>
      </c>
      <c r="E261" s="164" t="s">
        <v>9957</v>
      </c>
      <c r="F261" s="165" t="s">
        <v>9682</v>
      </c>
      <c r="G261" s="166" t="s">
        <v>212</v>
      </c>
      <c r="H261" s="167">
        <v>55</v>
      </c>
      <c r="I261" s="168"/>
      <c r="J261" s="169">
        <f t="shared" ref="J261:J266" si="60">ROUND(I261*H261,2)</f>
        <v>0</v>
      </c>
      <c r="K261" s="165" t="s">
        <v>2158</v>
      </c>
      <c r="L261" s="170"/>
      <c r="M261" s="171" t="s">
        <v>19</v>
      </c>
      <c r="N261" s="172" t="s">
        <v>44</v>
      </c>
      <c r="P261" s="140">
        <f t="shared" ref="P261:P266" si="61">O261*H261</f>
        <v>0</v>
      </c>
      <c r="Q261" s="140">
        <v>0</v>
      </c>
      <c r="R261" s="140">
        <f t="shared" ref="R261:R266" si="62">Q261*H261</f>
        <v>0</v>
      </c>
      <c r="S261" s="140">
        <v>0</v>
      </c>
      <c r="T261" s="141">
        <f t="shared" ref="T261:T266" si="63">S261*H261</f>
        <v>0</v>
      </c>
      <c r="AR261" s="142" t="s">
        <v>224</v>
      </c>
      <c r="AT261" s="142" t="s">
        <v>1918</v>
      </c>
      <c r="AU261" s="142" t="s">
        <v>81</v>
      </c>
      <c r="AY261" s="17" t="s">
        <v>339</v>
      </c>
      <c r="BE261" s="143">
        <f t="shared" ref="BE261:BE266" si="64">IF(N261="základní",J261,0)</f>
        <v>0</v>
      </c>
      <c r="BF261" s="143">
        <f t="shared" ref="BF261:BF266" si="65">IF(N261="snížená",J261,0)</f>
        <v>0</v>
      </c>
      <c r="BG261" s="143">
        <f t="shared" ref="BG261:BG266" si="66">IF(N261="zákl. přenesená",J261,0)</f>
        <v>0</v>
      </c>
      <c r="BH261" s="143">
        <f t="shared" ref="BH261:BH266" si="67">IF(N261="sníž. přenesená",J261,0)</f>
        <v>0</v>
      </c>
      <c r="BI261" s="143">
        <f t="shared" ref="BI261:BI266" si="68">IF(N261="nulová",J261,0)</f>
        <v>0</v>
      </c>
      <c r="BJ261" s="17" t="s">
        <v>81</v>
      </c>
      <c r="BK261" s="143">
        <f t="shared" ref="BK261:BK266" si="69">ROUND(I261*H261,2)</f>
        <v>0</v>
      </c>
      <c r="BL261" s="17" t="s">
        <v>346</v>
      </c>
      <c r="BM261" s="142" t="s">
        <v>9958</v>
      </c>
    </row>
    <row r="262" spans="2:65" s="1" customFormat="1" ht="16.5" customHeight="1">
      <c r="B262" s="32"/>
      <c r="C262" s="131" t="s">
        <v>2809</v>
      </c>
      <c r="D262" s="131" t="s">
        <v>342</v>
      </c>
      <c r="E262" s="132" t="s">
        <v>9959</v>
      </c>
      <c r="F262" s="133" t="s">
        <v>9731</v>
      </c>
      <c r="G262" s="134" t="s">
        <v>212</v>
      </c>
      <c r="H262" s="135">
        <v>580</v>
      </c>
      <c r="I262" s="136"/>
      <c r="J262" s="137">
        <f t="shared" si="60"/>
        <v>0</v>
      </c>
      <c r="K262" s="133" t="s">
        <v>2158</v>
      </c>
      <c r="L262" s="32"/>
      <c r="M262" s="138" t="s">
        <v>19</v>
      </c>
      <c r="N262" s="139" t="s">
        <v>44</v>
      </c>
      <c r="P262" s="140">
        <f t="shared" si="61"/>
        <v>0</v>
      </c>
      <c r="Q262" s="140">
        <v>0</v>
      </c>
      <c r="R262" s="140">
        <f t="shared" si="62"/>
        <v>0</v>
      </c>
      <c r="S262" s="140">
        <v>0</v>
      </c>
      <c r="T262" s="141">
        <f t="shared" si="63"/>
        <v>0</v>
      </c>
      <c r="AR262" s="142" t="s">
        <v>346</v>
      </c>
      <c r="AT262" s="142" t="s">
        <v>342</v>
      </c>
      <c r="AU262" s="142" t="s">
        <v>81</v>
      </c>
      <c r="AY262" s="17" t="s">
        <v>339</v>
      </c>
      <c r="BE262" s="143">
        <f t="shared" si="64"/>
        <v>0</v>
      </c>
      <c r="BF262" s="143">
        <f t="shared" si="65"/>
        <v>0</v>
      </c>
      <c r="BG262" s="143">
        <f t="shared" si="66"/>
        <v>0</v>
      </c>
      <c r="BH262" s="143">
        <f t="shared" si="67"/>
        <v>0</v>
      </c>
      <c r="BI262" s="143">
        <f t="shared" si="68"/>
        <v>0</v>
      </c>
      <c r="BJ262" s="17" t="s">
        <v>81</v>
      </c>
      <c r="BK262" s="143">
        <f t="shared" si="69"/>
        <v>0</v>
      </c>
      <c r="BL262" s="17" t="s">
        <v>346</v>
      </c>
      <c r="BM262" s="142" t="s">
        <v>3556</v>
      </c>
    </row>
    <row r="263" spans="2:65" s="1" customFormat="1" ht="16.5" customHeight="1">
      <c r="B263" s="32"/>
      <c r="C263" s="163" t="s">
        <v>2814</v>
      </c>
      <c r="D263" s="163" t="s">
        <v>1918</v>
      </c>
      <c r="E263" s="164" t="s">
        <v>9960</v>
      </c>
      <c r="F263" s="165" t="s">
        <v>9733</v>
      </c>
      <c r="G263" s="166" t="s">
        <v>212</v>
      </c>
      <c r="H263" s="167">
        <v>580</v>
      </c>
      <c r="I263" s="168"/>
      <c r="J263" s="169">
        <f t="shared" si="60"/>
        <v>0</v>
      </c>
      <c r="K263" s="165" t="s">
        <v>2158</v>
      </c>
      <c r="L263" s="170"/>
      <c r="M263" s="171" t="s">
        <v>19</v>
      </c>
      <c r="N263" s="172" t="s">
        <v>44</v>
      </c>
      <c r="P263" s="140">
        <f t="shared" si="61"/>
        <v>0</v>
      </c>
      <c r="Q263" s="140">
        <v>0</v>
      </c>
      <c r="R263" s="140">
        <f t="shared" si="62"/>
        <v>0</v>
      </c>
      <c r="S263" s="140">
        <v>0</v>
      </c>
      <c r="T263" s="141">
        <f t="shared" si="63"/>
        <v>0</v>
      </c>
      <c r="AR263" s="142" t="s">
        <v>224</v>
      </c>
      <c r="AT263" s="142" t="s">
        <v>1918</v>
      </c>
      <c r="AU263" s="142" t="s">
        <v>81</v>
      </c>
      <c r="AY263" s="17" t="s">
        <v>339</v>
      </c>
      <c r="BE263" s="143">
        <f t="shared" si="64"/>
        <v>0</v>
      </c>
      <c r="BF263" s="143">
        <f t="shared" si="65"/>
        <v>0</v>
      </c>
      <c r="BG263" s="143">
        <f t="shared" si="66"/>
        <v>0</v>
      </c>
      <c r="BH263" s="143">
        <f t="shared" si="67"/>
        <v>0</v>
      </c>
      <c r="BI263" s="143">
        <f t="shared" si="68"/>
        <v>0</v>
      </c>
      <c r="BJ263" s="17" t="s">
        <v>81</v>
      </c>
      <c r="BK263" s="143">
        <f t="shared" si="69"/>
        <v>0</v>
      </c>
      <c r="BL263" s="17" t="s">
        <v>346</v>
      </c>
      <c r="BM263" s="142" t="s">
        <v>9961</v>
      </c>
    </row>
    <row r="264" spans="2:65" s="1" customFormat="1" ht="16.5" customHeight="1">
      <c r="B264" s="32"/>
      <c r="C264" s="131" t="s">
        <v>2819</v>
      </c>
      <c r="D264" s="131" t="s">
        <v>342</v>
      </c>
      <c r="E264" s="132" t="s">
        <v>9962</v>
      </c>
      <c r="F264" s="133" t="s">
        <v>9766</v>
      </c>
      <c r="G264" s="134" t="s">
        <v>212</v>
      </c>
      <c r="H264" s="135">
        <v>8</v>
      </c>
      <c r="I264" s="136"/>
      <c r="J264" s="137">
        <f t="shared" si="60"/>
        <v>0</v>
      </c>
      <c r="K264" s="133" t="s">
        <v>2158</v>
      </c>
      <c r="L264" s="32"/>
      <c r="M264" s="138" t="s">
        <v>19</v>
      </c>
      <c r="N264" s="139" t="s">
        <v>44</v>
      </c>
      <c r="P264" s="140">
        <f t="shared" si="61"/>
        <v>0</v>
      </c>
      <c r="Q264" s="140">
        <v>0</v>
      </c>
      <c r="R264" s="140">
        <f t="shared" si="62"/>
        <v>0</v>
      </c>
      <c r="S264" s="140">
        <v>0</v>
      </c>
      <c r="T264" s="141">
        <f t="shared" si="63"/>
        <v>0</v>
      </c>
      <c r="AR264" s="142" t="s">
        <v>346</v>
      </c>
      <c r="AT264" s="142" t="s">
        <v>342</v>
      </c>
      <c r="AU264" s="142" t="s">
        <v>81</v>
      </c>
      <c r="AY264" s="17" t="s">
        <v>339</v>
      </c>
      <c r="BE264" s="143">
        <f t="shared" si="64"/>
        <v>0</v>
      </c>
      <c r="BF264" s="143">
        <f t="shared" si="65"/>
        <v>0</v>
      </c>
      <c r="BG264" s="143">
        <f t="shared" si="66"/>
        <v>0</v>
      </c>
      <c r="BH264" s="143">
        <f t="shared" si="67"/>
        <v>0</v>
      </c>
      <c r="BI264" s="143">
        <f t="shared" si="68"/>
        <v>0</v>
      </c>
      <c r="BJ264" s="17" t="s">
        <v>81</v>
      </c>
      <c r="BK264" s="143">
        <f t="shared" si="69"/>
        <v>0</v>
      </c>
      <c r="BL264" s="17" t="s">
        <v>346</v>
      </c>
      <c r="BM264" s="142" t="s">
        <v>3580</v>
      </c>
    </row>
    <row r="265" spans="2:65" s="1" customFormat="1" ht="24.2" customHeight="1">
      <c r="B265" s="32"/>
      <c r="C265" s="163" t="s">
        <v>2824</v>
      </c>
      <c r="D265" s="163" t="s">
        <v>1918</v>
      </c>
      <c r="E265" s="164" t="s">
        <v>9963</v>
      </c>
      <c r="F265" s="165" t="s">
        <v>9768</v>
      </c>
      <c r="G265" s="166" t="s">
        <v>212</v>
      </c>
      <c r="H265" s="167">
        <v>8</v>
      </c>
      <c r="I265" s="168"/>
      <c r="J265" s="169">
        <f t="shared" si="60"/>
        <v>0</v>
      </c>
      <c r="K265" s="165" t="s">
        <v>2158</v>
      </c>
      <c r="L265" s="170"/>
      <c r="M265" s="171" t="s">
        <v>19</v>
      </c>
      <c r="N265" s="172" t="s">
        <v>44</v>
      </c>
      <c r="P265" s="140">
        <f t="shared" si="61"/>
        <v>0</v>
      </c>
      <c r="Q265" s="140">
        <v>0</v>
      </c>
      <c r="R265" s="140">
        <f t="shared" si="62"/>
        <v>0</v>
      </c>
      <c r="S265" s="140">
        <v>0</v>
      </c>
      <c r="T265" s="141">
        <f t="shared" si="63"/>
        <v>0</v>
      </c>
      <c r="AR265" s="142" t="s">
        <v>224</v>
      </c>
      <c r="AT265" s="142" t="s">
        <v>1918</v>
      </c>
      <c r="AU265" s="142" t="s">
        <v>81</v>
      </c>
      <c r="AY265" s="17" t="s">
        <v>339</v>
      </c>
      <c r="BE265" s="143">
        <f t="shared" si="64"/>
        <v>0</v>
      </c>
      <c r="BF265" s="143">
        <f t="shared" si="65"/>
        <v>0</v>
      </c>
      <c r="BG265" s="143">
        <f t="shared" si="66"/>
        <v>0</v>
      </c>
      <c r="BH265" s="143">
        <f t="shared" si="67"/>
        <v>0</v>
      </c>
      <c r="BI265" s="143">
        <f t="shared" si="68"/>
        <v>0</v>
      </c>
      <c r="BJ265" s="17" t="s">
        <v>81</v>
      </c>
      <c r="BK265" s="143">
        <f t="shared" si="69"/>
        <v>0</v>
      </c>
      <c r="BL265" s="17" t="s">
        <v>346</v>
      </c>
      <c r="BM265" s="142" t="s">
        <v>9964</v>
      </c>
    </row>
    <row r="266" spans="2:65" s="1" customFormat="1" ht="21.75" customHeight="1">
      <c r="B266" s="32"/>
      <c r="C266" s="131" t="s">
        <v>2829</v>
      </c>
      <c r="D266" s="131" t="s">
        <v>342</v>
      </c>
      <c r="E266" s="132" t="s">
        <v>9965</v>
      </c>
      <c r="F266" s="133" t="s">
        <v>9966</v>
      </c>
      <c r="G266" s="134" t="s">
        <v>212</v>
      </c>
      <c r="H266" s="135">
        <v>1</v>
      </c>
      <c r="I266" s="136"/>
      <c r="J266" s="137">
        <f t="shared" si="60"/>
        <v>0</v>
      </c>
      <c r="K266" s="133" t="s">
        <v>345</v>
      </c>
      <c r="L266" s="32"/>
      <c r="M266" s="138" t="s">
        <v>19</v>
      </c>
      <c r="N266" s="139" t="s">
        <v>44</v>
      </c>
      <c r="P266" s="140">
        <f t="shared" si="61"/>
        <v>0</v>
      </c>
      <c r="Q266" s="140">
        <v>0</v>
      </c>
      <c r="R266" s="140">
        <f t="shared" si="62"/>
        <v>0</v>
      </c>
      <c r="S266" s="140">
        <v>0</v>
      </c>
      <c r="T266" s="141">
        <f t="shared" si="63"/>
        <v>0</v>
      </c>
      <c r="AR266" s="142" t="s">
        <v>346</v>
      </c>
      <c r="AT266" s="142" t="s">
        <v>342</v>
      </c>
      <c r="AU266" s="142" t="s">
        <v>81</v>
      </c>
      <c r="AY266" s="17" t="s">
        <v>339</v>
      </c>
      <c r="BE266" s="143">
        <f t="shared" si="64"/>
        <v>0</v>
      </c>
      <c r="BF266" s="143">
        <f t="shared" si="65"/>
        <v>0</v>
      </c>
      <c r="BG266" s="143">
        <f t="shared" si="66"/>
        <v>0</v>
      </c>
      <c r="BH266" s="143">
        <f t="shared" si="67"/>
        <v>0</v>
      </c>
      <c r="BI266" s="143">
        <f t="shared" si="68"/>
        <v>0</v>
      </c>
      <c r="BJ266" s="17" t="s">
        <v>81</v>
      </c>
      <c r="BK266" s="143">
        <f t="shared" si="69"/>
        <v>0</v>
      </c>
      <c r="BL266" s="17" t="s">
        <v>346</v>
      </c>
      <c r="BM266" s="142" t="s">
        <v>3602</v>
      </c>
    </row>
    <row r="267" spans="2:65" s="1" customFormat="1" ht="11.25">
      <c r="B267" s="32"/>
      <c r="D267" s="144" t="s">
        <v>348</v>
      </c>
      <c r="F267" s="145" t="s">
        <v>9967</v>
      </c>
      <c r="I267" s="146"/>
      <c r="L267" s="32"/>
      <c r="M267" s="147"/>
      <c r="T267" s="53"/>
      <c r="AT267" s="17" t="s">
        <v>348</v>
      </c>
      <c r="AU267" s="17" t="s">
        <v>81</v>
      </c>
    </row>
    <row r="268" spans="2:65" s="1" customFormat="1" ht="16.5" customHeight="1">
      <c r="B268" s="32"/>
      <c r="C268" s="131" t="s">
        <v>2834</v>
      </c>
      <c r="D268" s="131" t="s">
        <v>342</v>
      </c>
      <c r="E268" s="132" t="s">
        <v>9968</v>
      </c>
      <c r="F268" s="133" t="s">
        <v>9969</v>
      </c>
      <c r="G268" s="134" t="s">
        <v>212</v>
      </c>
      <c r="H268" s="135">
        <v>49</v>
      </c>
      <c r="I268" s="136"/>
      <c r="J268" s="137">
        <f>ROUND(I268*H268,2)</f>
        <v>0</v>
      </c>
      <c r="K268" s="133" t="s">
        <v>345</v>
      </c>
      <c r="L268" s="32"/>
      <c r="M268" s="138" t="s">
        <v>19</v>
      </c>
      <c r="N268" s="139" t="s">
        <v>44</v>
      </c>
      <c r="P268" s="140">
        <f>O268*H268</f>
        <v>0</v>
      </c>
      <c r="Q268" s="140">
        <v>0</v>
      </c>
      <c r="R268" s="140">
        <f>Q268*H268</f>
        <v>0</v>
      </c>
      <c r="S268" s="140">
        <v>0</v>
      </c>
      <c r="T268" s="141">
        <f>S268*H268</f>
        <v>0</v>
      </c>
      <c r="AR268" s="142" t="s">
        <v>346</v>
      </c>
      <c r="AT268" s="142" t="s">
        <v>342</v>
      </c>
      <c r="AU268" s="142" t="s">
        <v>81</v>
      </c>
      <c r="AY268" s="17" t="s">
        <v>339</v>
      </c>
      <c r="BE268" s="143">
        <f>IF(N268="základní",J268,0)</f>
        <v>0</v>
      </c>
      <c r="BF268" s="143">
        <f>IF(N268="snížená",J268,0)</f>
        <v>0</v>
      </c>
      <c r="BG268" s="143">
        <f>IF(N268="zákl. přenesená",J268,0)</f>
        <v>0</v>
      </c>
      <c r="BH268" s="143">
        <f>IF(N268="sníž. přenesená",J268,0)</f>
        <v>0</v>
      </c>
      <c r="BI268" s="143">
        <f>IF(N268="nulová",J268,0)</f>
        <v>0</v>
      </c>
      <c r="BJ268" s="17" t="s">
        <v>81</v>
      </c>
      <c r="BK268" s="143">
        <f>ROUND(I268*H268,2)</f>
        <v>0</v>
      </c>
      <c r="BL268" s="17" t="s">
        <v>346</v>
      </c>
      <c r="BM268" s="142" t="s">
        <v>3617</v>
      </c>
    </row>
    <row r="269" spans="2:65" s="1" customFormat="1" ht="11.25">
      <c r="B269" s="32"/>
      <c r="D269" s="144" t="s">
        <v>348</v>
      </c>
      <c r="F269" s="145" t="s">
        <v>9970</v>
      </c>
      <c r="I269" s="146"/>
      <c r="L269" s="32"/>
      <c r="M269" s="147"/>
      <c r="T269" s="53"/>
      <c r="AT269" s="17" t="s">
        <v>348</v>
      </c>
      <c r="AU269" s="17" t="s">
        <v>81</v>
      </c>
    </row>
    <row r="270" spans="2:65" s="1" customFormat="1" ht="24.2" customHeight="1">
      <c r="B270" s="32"/>
      <c r="C270" s="131" t="s">
        <v>2838</v>
      </c>
      <c r="D270" s="131" t="s">
        <v>342</v>
      </c>
      <c r="E270" s="132" t="s">
        <v>9971</v>
      </c>
      <c r="F270" s="133" t="s">
        <v>9972</v>
      </c>
      <c r="G270" s="134" t="s">
        <v>212</v>
      </c>
      <c r="H270" s="135">
        <v>1</v>
      </c>
      <c r="I270" s="136"/>
      <c r="J270" s="137">
        <f>ROUND(I270*H270,2)</f>
        <v>0</v>
      </c>
      <c r="K270" s="133" t="s">
        <v>2158</v>
      </c>
      <c r="L270" s="32"/>
      <c r="M270" s="138" t="s">
        <v>19</v>
      </c>
      <c r="N270" s="139" t="s">
        <v>44</v>
      </c>
      <c r="P270" s="140">
        <f>O270*H270</f>
        <v>0</v>
      </c>
      <c r="Q270" s="140">
        <v>0</v>
      </c>
      <c r="R270" s="140">
        <f>Q270*H270</f>
        <v>0</v>
      </c>
      <c r="S270" s="140">
        <v>0</v>
      </c>
      <c r="T270" s="141">
        <f>S270*H270</f>
        <v>0</v>
      </c>
      <c r="AR270" s="142" t="s">
        <v>346</v>
      </c>
      <c r="AT270" s="142" t="s">
        <v>342</v>
      </c>
      <c r="AU270" s="142" t="s">
        <v>81</v>
      </c>
      <c r="AY270" s="17" t="s">
        <v>339</v>
      </c>
      <c r="BE270" s="143">
        <f>IF(N270="základní",J270,0)</f>
        <v>0</v>
      </c>
      <c r="BF270" s="143">
        <f>IF(N270="snížená",J270,0)</f>
        <v>0</v>
      </c>
      <c r="BG270" s="143">
        <f>IF(N270="zákl. přenesená",J270,0)</f>
        <v>0</v>
      </c>
      <c r="BH270" s="143">
        <f>IF(N270="sníž. přenesená",J270,0)</f>
        <v>0</v>
      </c>
      <c r="BI270" s="143">
        <f>IF(N270="nulová",J270,0)</f>
        <v>0</v>
      </c>
      <c r="BJ270" s="17" t="s">
        <v>81</v>
      </c>
      <c r="BK270" s="143">
        <f>ROUND(I270*H270,2)</f>
        <v>0</v>
      </c>
      <c r="BL270" s="17" t="s">
        <v>346</v>
      </c>
      <c r="BM270" s="142" t="s">
        <v>3623</v>
      </c>
    </row>
    <row r="271" spans="2:65" s="1" customFormat="1" ht="16.5" customHeight="1">
      <c r="B271" s="32"/>
      <c r="C271" s="131" t="s">
        <v>2843</v>
      </c>
      <c r="D271" s="131" t="s">
        <v>342</v>
      </c>
      <c r="E271" s="132" t="s">
        <v>9973</v>
      </c>
      <c r="F271" s="133" t="s">
        <v>9974</v>
      </c>
      <c r="G271" s="134" t="s">
        <v>212</v>
      </c>
      <c r="H271" s="135">
        <v>1</v>
      </c>
      <c r="I271" s="136"/>
      <c r="J271" s="137">
        <f>ROUND(I271*H271,2)</f>
        <v>0</v>
      </c>
      <c r="K271" s="133" t="s">
        <v>345</v>
      </c>
      <c r="L271" s="32"/>
      <c r="M271" s="138" t="s">
        <v>19</v>
      </c>
      <c r="N271" s="139" t="s">
        <v>44</v>
      </c>
      <c r="P271" s="140">
        <f>O271*H271</f>
        <v>0</v>
      </c>
      <c r="Q271" s="140">
        <v>0</v>
      </c>
      <c r="R271" s="140">
        <f>Q271*H271</f>
        <v>0</v>
      </c>
      <c r="S271" s="140">
        <v>0</v>
      </c>
      <c r="T271" s="141">
        <f>S271*H271</f>
        <v>0</v>
      </c>
      <c r="AR271" s="142" t="s">
        <v>346</v>
      </c>
      <c r="AT271" s="142" t="s">
        <v>342</v>
      </c>
      <c r="AU271" s="142" t="s">
        <v>81</v>
      </c>
      <c r="AY271" s="17" t="s">
        <v>339</v>
      </c>
      <c r="BE271" s="143">
        <f>IF(N271="základní",J271,0)</f>
        <v>0</v>
      </c>
      <c r="BF271" s="143">
        <f>IF(N271="snížená",J271,0)</f>
        <v>0</v>
      </c>
      <c r="BG271" s="143">
        <f>IF(N271="zákl. přenesená",J271,0)</f>
        <v>0</v>
      </c>
      <c r="BH271" s="143">
        <f>IF(N271="sníž. přenesená",J271,0)</f>
        <v>0</v>
      </c>
      <c r="BI271" s="143">
        <f>IF(N271="nulová",J271,0)</f>
        <v>0</v>
      </c>
      <c r="BJ271" s="17" t="s">
        <v>81</v>
      </c>
      <c r="BK271" s="143">
        <f>ROUND(I271*H271,2)</f>
        <v>0</v>
      </c>
      <c r="BL271" s="17" t="s">
        <v>346</v>
      </c>
      <c r="BM271" s="142" t="s">
        <v>3635</v>
      </c>
    </row>
    <row r="272" spans="2:65" s="1" customFormat="1" ht="11.25">
      <c r="B272" s="32"/>
      <c r="D272" s="144" t="s">
        <v>348</v>
      </c>
      <c r="F272" s="145" t="s">
        <v>9975</v>
      </c>
      <c r="I272" s="146"/>
      <c r="L272" s="32"/>
      <c r="M272" s="147"/>
      <c r="T272" s="53"/>
      <c r="AT272" s="17" t="s">
        <v>348</v>
      </c>
      <c r="AU272" s="17" t="s">
        <v>81</v>
      </c>
    </row>
    <row r="273" spans="2:65" s="1" customFormat="1" ht="37.9" customHeight="1">
      <c r="B273" s="32"/>
      <c r="C273" s="131" t="s">
        <v>2848</v>
      </c>
      <c r="D273" s="131" t="s">
        <v>342</v>
      </c>
      <c r="E273" s="132" t="s">
        <v>9976</v>
      </c>
      <c r="F273" s="133" t="s">
        <v>9810</v>
      </c>
      <c r="G273" s="134" t="s">
        <v>212</v>
      </c>
      <c r="H273" s="135">
        <v>1</v>
      </c>
      <c r="I273" s="136"/>
      <c r="J273" s="137">
        <f>ROUND(I273*H273,2)</f>
        <v>0</v>
      </c>
      <c r="K273" s="133" t="s">
        <v>2158</v>
      </c>
      <c r="L273" s="32"/>
      <c r="M273" s="138" t="s">
        <v>19</v>
      </c>
      <c r="N273" s="139" t="s">
        <v>44</v>
      </c>
      <c r="P273" s="140">
        <f>O273*H273</f>
        <v>0</v>
      </c>
      <c r="Q273" s="140">
        <v>0</v>
      </c>
      <c r="R273" s="140">
        <f>Q273*H273</f>
        <v>0</v>
      </c>
      <c r="S273" s="140">
        <v>0</v>
      </c>
      <c r="T273" s="141">
        <f>S273*H273</f>
        <v>0</v>
      </c>
      <c r="AR273" s="142" t="s">
        <v>346</v>
      </c>
      <c r="AT273" s="142" t="s">
        <v>342</v>
      </c>
      <c r="AU273" s="142" t="s">
        <v>81</v>
      </c>
      <c r="AY273" s="17" t="s">
        <v>339</v>
      </c>
      <c r="BE273" s="143">
        <f>IF(N273="základní",J273,0)</f>
        <v>0</v>
      </c>
      <c r="BF273" s="143">
        <f>IF(N273="snížená",J273,0)</f>
        <v>0</v>
      </c>
      <c r="BG273" s="143">
        <f>IF(N273="zákl. přenesená",J273,0)</f>
        <v>0</v>
      </c>
      <c r="BH273" s="143">
        <f>IF(N273="sníž. přenesená",J273,0)</f>
        <v>0</v>
      </c>
      <c r="BI273" s="143">
        <f>IF(N273="nulová",J273,0)</f>
        <v>0</v>
      </c>
      <c r="BJ273" s="17" t="s">
        <v>81</v>
      </c>
      <c r="BK273" s="143">
        <f>ROUND(I273*H273,2)</f>
        <v>0</v>
      </c>
      <c r="BL273" s="17" t="s">
        <v>346</v>
      </c>
      <c r="BM273" s="142" t="s">
        <v>3648</v>
      </c>
    </row>
    <row r="274" spans="2:65" s="1" customFormat="1" ht="24.2" customHeight="1">
      <c r="B274" s="32"/>
      <c r="C274" s="131" t="s">
        <v>2853</v>
      </c>
      <c r="D274" s="131" t="s">
        <v>342</v>
      </c>
      <c r="E274" s="132" t="s">
        <v>9977</v>
      </c>
      <c r="F274" s="133" t="s">
        <v>9812</v>
      </c>
      <c r="G274" s="134" t="s">
        <v>212</v>
      </c>
      <c r="H274" s="135">
        <v>1</v>
      </c>
      <c r="I274" s="136"/>
      <c r="J274" s="137">
        <f>ROUND(I274*H274,2)</f>
        <v>0</v>
      </c>
      <c r="K274" s="133" t="s">
        <v>2158</v>
      </c>
      <c r="L274" s="32"/>
      <c r="M274" s="138" t="s">
        <v>19</v>
      </c>
      <c r="N274" s="139" t="s">
        <v>44</v>
      </c>
      <c r="P274" s="140">
        <f>O274*H274</f>
        <v>0</v>
      </c>
      <c r="Q274" s="140">
        <v>0</v>
      </c>
      <c r="R274" s="140">
        <f>Q274*H274</f>
        <v>0</v>
      </c>
      <c r="S274" s="140">
        <v>0</v>
      </c>
      <c r="T274" s="141">
        <f>S274*H274</f>
        <v>0</v>
      </c>
      <c r="AR274" s="142" t="s">
        <v>346</v>
      </c>
      <c r="AT274" s="142" t="s">
        <v>342</v>
      </c>
      <c r="AU274" s="142" t="s">
        <v>81</v>
      </c>
      <c r="AY274" s="17" t="s">
        <v>339</v>
      </c>
      <c r="BE274" s="143">
        <f>IF(N274="základní",J274,0)</f>
        <v>0</v>
      </c>
      <c r="BF274" s="143">
        <f>IF(N274="snížená",J274,0)</f>
        <v>0</v>
      </c>
      <c r="BG274" s="143">
        <f>IF(N274="zákl. přenesená",J274,0)</f>
        <v>0</v>
      </c>
      <c r="BH274" s="143">
        <f>IF(N274="sníž. přenesená",J274,0)</f>
        <v>0</v>
      </c>
      <c r="BI274" s="143">
        <f>IF(N274="nulová",J274,0)</f>
        <v>0</v>
      </c>
      <c r="BJ274" s="17" t="s">
        <v>81</v>
      </c>
      <c r="BK274" s="143">
        <f>ROUND(I274*H274,2)</f>
        <v>0</v>
      </c>
      <c r="BL274" s="17" t="s">
        <v>346</v>
      </c>
      <c r="BM274" s="142" t="s">
        <v>3657</v>
      </c>
    </row>
    <row r="275" spans="2:65" s="1" customFormat="1" ht="76.349999999999994" customHeight="1">
      <c r="B275" s="32"/>
      <c r="C275" s="131" t="s">
        <v>2858</v>
      </c>
      <c r="D275" s="131" t="s">
        <v>342</v>
      </c>
      <c r="E275" s="132" t="s">
        <v>9978</v>
      </c>
      <c r="F275" s="133" t="s">
        <v>9814</v>
      </c>
      <c r="G275" s="134" t="s">
        <v>212</v>
      </c>
      <c r="H275" s="135">
        <v>1</v>
      </c>
      <c r="I275" s="136"/>
      <c r="J275" s="137">
        <f>ROUND(I275*H275,2)</f>
        <v>0</v>
      </c>
      <c r="K275" s="133" t="s">
        <v>2158</v>
      </c>
      <c r="L275" s="32"/>
      <c r="M275" s="138" t="s">
        <v>19</v>
      </c>
      <c r="N275" s="139" t="s">
        <v>44</v>
      </c>
      <c r="P275" s="140">
        <f>O275*H275</f>
        <v>0</v>
      </c>
      <c r="Q275" s="140">
        <v>0</v>
      </c>
      <c r="R275" s="140">
        <f>Q275*H275</f>
        <v>0</v>
      </c>
      <c r="S275" s="140">
        <v>0</v>
      </c>
      <c r="T275" s="141">
        <f>S275*H275</f>
        <v>0</v>
      </c>
      <c r="AR275" s="142" t="s">
        <v>346</v>
      </c>
      <c r="AT275" s="142" t="s">
        <v>342</v>
      </c>
      <c r="AU275" s="142" t="s">
        <v>81</v>
      </c>
      <c r="AY275" s="17" t="s">
        <v>339</v>
      </c>
      <c r="BE275" s="143">
        <f>IF(N275="základní",J275,0)</f>
        <v>0</v>
      </c>
      <c r="BF275" s="143">
        <f>IF(N275="snížená",J275,0)</f>
        <v>0</v>
      </c>
      <c r="BG275" s="143">
        <f>IF(N275="zákl. přenesená",J275,0)</f>
        <v>0</v>
      </c>
      <c r="BH275" s="143">
        <f>IF(N275="sníž. přenesená",J275,0)</f>
        <v>0</v>
      </c>
      <c r="BI275" s="143">
        <f>IF(N275="nulová",J275,0)</f>
        <v>0</v>
      </c>
      <c r="BJ275" s="17" t="s">
        <v>81</v>
      </c>
      <c r="BK275" s="143">
        <f>ROUND(I275*H275,2)</f>
        <v>0</v>
      </c>
      <c r="BL275" s="17" t="s">
        <v>346</v>
      </c>
      <c r="BM275" s="142" t="s">
        <v>3664</v>
      </c>
    </row>
    <row r="276" spans="2:65" s="1" customFormat="1" ht="49.15" customHeight="1">
      <c r="B276" s="32"/>
      <c r="C276" s="131" t="s">
        <v>2863</v>
      </c>
      <c r="D276" s="131" t="s">
        <v>342</v>
      </c>
      <c r="E276" s="132" t="s">
        <v>9979</v>
      </c>
      <c r="F276" s="133" t="s">
        <v>9816</v>
      </c>
      <c r="G276" s="134" t="s">
        <v>212</v>
      </c>
      <c r="H276" s="135">
        <v>1</v>
      </c>
      <c r="I276" s="136"/>
      <c r="J276" s="137">
        <f>ROUND(I276*H276,2)</f>
        <v>0</v>
      </c>
      <c r="K276" s="133" t="s">
        <v>2158</v>
      </c>
      <c r="L276" s="32"/>
      <c r="M276" s="138" t="s">
        <v>19</v>
      </c>
      <c r="N276" s="139" t="s">
        <v>44</v>
      </c>
      <c r="P276" s="140">
        <f>O276*H276</f>
        <v>0</v>
      </c>
      <c r="Q276" s="140">
        <v>0</v>
      </c>
      <c r="R276" s="140">
        <f>Q276*H276</f>
        <v>0</v>
      </c>
      <c r="S276" s="140">
        <v>0</v>
      </c>
      <c r="T276" s="141">
        <f>S276*H276</f>
        <v>0</v>
      </c>
      <c r="AR276" s="142" t="s">
        <v>346</v>
      </c>
      <c r="AT276" s="142" t="s">
        <v>342</v>
      </c>
      <c r="AU276" s="142" t="s">
        <v>81</v>
      </c>
      <c r="AY276" s="17" t="s">
        <v>339</v>
      </c>
      <c r="BE276" s="143">
        <f>IF(N276="základní",J276,0)</f>
        <v>0</v>
      </c>
      <c r="BF276" s="143">
        <f>IF(N276="snížená",J276,0)</f>
        <v>0</v>
      </c>
      <c r="BG276" s="143">
        <f>IF(N276="zákl. přenesená",J276,0)</f>
        <v>0</v>
      </c>
      <c r="BH276" s="143">
        <f>IF(N276="sníž. přenesená",J276,0)</f>
        <v>0</v>
      </c>
      <c r="BI276" s="143">
        <f>IF(N276="nulová",J276,0)</f>
        <v>0</v>
      </c>
      <c r="BJ276" s="17" t="s">
        <v>81</v>
      </c>
      <c r="BK276" s="143">
        <f>ROUND(I276*H276,2)</f>
        <v>0</v>
      </c>
      <c r="BL276" s="17" t="s">
        <v>346</v>
      </c>
      <c r="BM276" s="142" t="s">
        <v>3673</v>
      </c>
    </row>
    <row r="277" spans="2:65" s="1" customFormat="1" ht="55.5" customHeight="1">
      <c r="B277" s="32"/>
      <c r="C277" s="131" t="s">
        <v>1253</v>
      </c>
      <c r="D277" s="131" t="s">
        <v>342</v>
      </c>
      <c r="E277" s="132" t="s">
        <v>9980</v>
      </c>
      <c r="F277" s="133" t="s">
        <v>9981</v>
      </c>
      <c r="G277" s="134" t="s">
        <v>670</v>
      </c>
      <c r="H277" s="135">
        <v>0.45</v>
      </c>
      <c r="I277" s="136"/>
      <c r="J277" s="137">
        <f>ROUND(I277*H277,2)</f>
        <v>0</v>
      </c>
      <c r="K277" s="133" t="s">
        <v>2158</v>
      </c>
      <c r="L277" s="32"/>
      <c r="M277" s="138" t="s">
        <v>19</v>
      </c>
      <c r="N277" s="139" t="s">
        <v>44</v>
      </c>
      <c r="P277" s="140">
        <f>O277*H277</f>
        <v>0</v>
      </c>
      <c r="Q277" s="140">
        <v>0</v>
      </c>
      <c r="R277" s="140">
        <f>Q277*H277</f>
        <v>0</v>
      </c>
      <c r="S277" s="140">
        <v>0</v>
      </c>
      <c r="T277" s="141">
        <f>S277*H277</f>
        <v>0</v>
      </c>
      <c r="AR277" s="142" t="s">
        <v>346</v>
      </c>
      <c r="AT277" s="142" t="s">
        <v>342</v>
      </c>
      <c r="AU277" s="142" t="s">
        <v>81</v>
      </c>
      <c r="AY277" s="17" t="s">
        <v>339</v>
      </c>
      <c r="BE277" s="143">
        <f>IF(N277="základní",J277,0)</f>
        <v>0</v>
      </c>
      <c r="BF277" s="143">
        <f>IF(N277="snížená",J277,0)</f>
        <v>0</v>
      </c>
      <c r="BG277" s="143">
        <f>IF(N277="zákl. přenesená",J277,0)</f>
        <v>0</v>
      </c>
      <c r="BH277" s="143">
        <f>IF(N277="sníž. přenesená",J277,0)</f>
        <v>0</v>
      </c>
      <c r="BI277" s="143">
        <f>IF(N277="nulová",J277,0)</f>
        <v>0</v>
      </c>
      <c r="BJ277" s="17" t="s">
        <v>81</v>
      </c>
      <c r="BK277" s="143">
        <f>ROUND(I277*H277,2)</f>
        <v>0</v>
      </c>
      <c r="BL277" s="17" t="s">
        <v>346</v>
      </c>
      <c r="BM277" s="142" t="s">
        <v>3686</v>
      </c>
    </row>
    <row r="278" spans="2:65" s="11" customFormat="1" ht="25.9" customHeight="1">
      <c r="B278" s="119"/>
      <c r="D278" s="120" t="s">
        <v>72</v>
      </c>
      <c r="E278" s="121" t="s">
        <v>9982</v>
      </c>
      <c r="F278" s="121" t="s">
        <v>9983</v>
      </c>
      <c r="I278" s="122"/>
      <c r="J278" s="123">
        <f>BK278</f>
        <v>0</v>
      </c>
      <c r="L278" s="119"/>
      <c r="M278" s="124"/>
      <c r="P278" s="125">
        <f>SUM(P279:P383)</f>
        <v>0</v>
      </c>
      <c r="R278" s="125">
        <f>SUM(R279:R383)</f>
        <v>0</v>
      </c>
      <c r="T278" s="126">
        <f>SUM(T279:T383)</f>
        <v>0</v>
      </c>
      <c r="AR278" s="120" t="s">
        <v>81</v>
      </c>
      <c r="AT278" s="127" t="s">
        <v>72</v>
      </c>
      <c r="AU278" s="127" t="s">
        <v>73</v>
      </c>
      <c r="AY278" s="120" t="s">
        <v>339</v>
      </c>
      <c r="BK278" s="128">
        <f>SUM(BK279:BK383)</f>
        <v>0</v>
      </c>
    </row>
    <row r="279" spans="2:65" s="1" customFormat="1" ht="24.2" customHeight="1">
      <c r="B279" s="32"/>
      <c r="C279" s="131" t="s">
        <v>2872</v>
      </c>
      <c r="D279" s="131" t="s">
        <v>342</v>
      </c>
      <c r="E279" s="132" t="s">
        <v>9984</v>
      </c>
      <c r="F279" s="133" t="s">
        <v>9985</v>
      </c>
      <c r="G279" s="134" t="s">
        <v>212</v>
      </c>
      <c r="H279" s="135">
        <v>1</v>
      </c>
      <c r="I279" s="136"/>
      <c r="J279" s="137">
        <f>ROUND(I279*H279,2)</f>
        <v>0</v>
      </c>
      <c r="K279" s="133" t="s">
        <v>345</v>
      </c>
      <c r="L279" s="32"/>
      <c r="M279" s="138" t="s">
        <v>19</v>
      </c>
      <c r="N279" s="139" t="s">
        <v>44</v>
      </c>
      <c r="P279" s="140">
        <f>O279*H279</f>
        <v>0</v>
      </c>
      <c r="Q279" s="140">
        <v>0</v>
      </c>
      <c r="R279" s="140">
        <f>Q279*H279</f>
        <v>0</v>
      </c>
      <c r="S279" s="140">
        <v>0</v>
      </c>
      <c r="T279" s="141">
        <f>S279*H279</f>
        <v>0</v>
      </c>
      <c r="AR279" s="142" t="s">
        <v>346</v>
      </c>
      <c r="AT279" s="142" t="s">
        <v>342</v>
      </c>
      <c r="AU279" s="142" t="s">
        <v>81</v>
      </c>
      <c r="AY279" s="17" t="s">
        <v>339</v>
      </c>
      <c r="BE279" s="143">
        <f>IF(N279="základní",J279,0)</f>
        <v>0</v>
      </c>
      <c r="BF279" s="143">
        <f>IF(N279="snížená",J279,0)</f>
        <v>0</v>
      </c>
      <c r="BG279" s="143">
        <f>IF(N279="zákl. přenesená",J279,0)</f>
        <v>0</v>
      </c>
      <c r="BH279" s="143">
        <f>IF(N279="sníž. přenesená",J279,0)</f>
        <v>0</v>
      </c>
      <c r="BI279" s="143">
        <f>IF(N279="nulová",J279,0)</f>
        <v>0</v>
      </c>
      <c r="BJ279" s="17" t="s">
        <v>81</v>
      </c>
      <c r="BK279" s="143">
        <f>ROUND(I279*H279,2)</f>
        <v>0</v>
      </c>
      <c r="BL279" s="17" t="s">
        <v>346</v>
      </c>
      <c r="BM279" s="142" t="s">
        <v>3703</v>
      </c>
    </row>
    <row r="280" spans="2:65" s="1" customFormat="1" ht="11.25">
      <c r="B280" s="32"/>
      <c r="D280" s="144" t="s">
        <v>348</v>
      </c>
      <c r="F280" s="145" t="s">
        <v>9986</v>
      </c>
      <c r="I280" s="146"/>
      <c r="L280" s="32"/>
      <c r="M280" s="147"/>
      <c r="T280" s="53"/>
      <c r="AT280" s="17" t="s">
        <v>348</v>
      </c>
      <c r="AU280" s="17" t="s">
        <v>81</v>
      </c>
    </row>
    <row r="281" spans="2:65" s="1" customFormat="1" ht="16.5" customHeight="1">
      <c r="B281" s="32"/>
      <c r="C281" s="131" t="s">
        <v>2877</v>
      </c>
      <c r="D281" s="131" t="s">
        <v>342</v>
      </c>
      <c r="E281" s="132" t="s">
        <v>9987</v>
      </c>
      <c r="F281" s="133" t="s">
        <v>9988</v>
      </c>
      <c r="G281" s="134" t="s">
        <v>212</v>
      </c>
      <c r="H281" s="135">
        <v>1</v>
      </c>
      <c r="I281" s="136"/>
      <c r="J281" s="137">
        <f>ROUND(I281*H281,2)</f>
        <v>0</v>
      </c>
      <c r="K281" s="133" t="s">
        <v>345</v>
      </c>
      <c r="L281" s="32"/>
      <c r="M281" s="138" t="s">
        <v>19</v>
      </c>
      <c r="N281" s="139" t="s">
        <v>44</v>
      </c>
      <c r="P281" s="140">
        <f>O281*H281</f>
        <v>0</v>
      </c>
      <c r="Q281" s="140">
        <v>0</v>
      </c>
      <c r="R281" s="140">
        <f>Q281*H281</f>
        <v>0</v>
      </c>
      <c r="S281" s="140">
        <v>0</v>
      </c>
      <c r="T281" s="141">
        <f>S281*H281</f>
        <v>0</v>
      </c>
      <c r="AR281" s="142" t="s">
        <v>346</v>
      </c>
      <c r="AT281" s="142" t="s">
        <v>342</v>
      </c>
      <c r="AU281" s="142" t="s">
        <v>81</v>
      </c>
      <c r="AY281" s="17" t="s">
        <v>339</v>
      </c>
      <c r="BE281" s="143">
        <f>IF(N281="základní",J281,0)</f>
        <v>0</v>
      </c>
      <c r="BF281" s="143">
        <f>IF(N281="snížená",J281,0)</f>
        <v>0</v>
      </c>
      <c r="BG281" s="143">
        <f>IF(N281="zákl. přenesená",J281,0)</f>
        <v>0</v>
      </c>
      <c r="BH281" s="143">
        <f>IF(N281="sníž. přenesená",J281,0)</f>
        <v>0</v>
      </c>
      <c r="BI281" s="143">
        <f>IF(N281="nulová",J281,0)</f>
        <v>0</v>
      </c>
      <c r="BJ281" s="17" t="s">
        <v>81</v>
      </c>
      <c r="BK281" s="143">
        <f>ROUND(I281*H281,2)</f>
        <v>0</v>
      </c>
      <c r="BL281" s="17" t="s">
        <v>346</v>
      </c>
      <c r="BM281" s="142" t="s">
        <v>3713</v>
      </c>
    </row>
    <row r="282" spans="2:65" s="1" customFormat="1" ht="11.25">
      <c r="B282" s="32"/>
      <c r="D282" s="144" t="s">
        <v>348</v>
      </c>
      <c r="F282" s="145" t="s">
        <v>9989</v>
      </c>
      <c r="I282" s="146"/>
      <c r="L282" s="32"/>
      <c r="M282" s="147"/>
      <c r="T282" s="53"/>
      <c r="AT282" s="17" t="s">
        <v>348</v>
      </c>
      <c r="AU282" s="17" t="s">
        <v>81</v>
      </c>
    </row>
    <row r="283" spans="2:65" s="1" customFormat="1" ht="49.15" customHeight="1">
      <c r="B283" s="32"/>
      <c r="C283" s="163" t="s">
        <v>2882</v>
      </c>
      <c r="D283" s="163" t="s">
        <v>1918</v>
      </c>
      <c r="E283" s="164" t="s">
        <v>9990</v>
      </c>
      <c r="F283" s="165" t="s">
        <v>9991</v>
      </c>
      <c r="G283" s="166" t="s">
        <v>212</v>
      </c>
      <c r="H283" s="167">
        <v>1</v>
      </c>
      <c r="I283" s="168"/>
      <c r="J283" s="169">
        <f>ROUND(I283*H283,2)</f>
        <v>0</v>
      </c>
      <c r="K283" s="165" t="s">
        <v>2158</v>
      </c>
      <c r="L283" s="170"/>
      <c r="M283" s="171" t="s">
        <v>19</v>
      </c>
      <c r="N283" s="172" t="s">
        <v>44</v>
      </c>
      <c r="P283" s="140">
        <f>O283*H283</f>
        <v>0</v>
      </c>
      <c r="Q283" s="140">
        <v>0</v>
      </c>
      <c r="R283" s="140">
        <f>Q283*H283</f>
        <v>0</v>
      </c>
      <c r="S283" s="140">
        <v>0</v>
      </c>
      <c r="T283" s="141">
        <f>S283*H283</f>
        <v>0</v>
      </c>
      <c r="AR283" s="142" t="s">
        <v>224</v>
      </c>
      <c r="AT283" s="142" t="s">
        <v>1918</v>
      </c>
      <c r="AU283" s="142" t="s">
        <v>81</v>
      </c>
      <c r="AY283" s="17" t="s">
        <v>339</v>
      </c>
      <c r="BE283" s="143">
        <f>IF(N283="základní",J283,0)</f>
        <v>0</v>
      </c>
      <c r="BF283" s="143">
        <f>IF(N283="snížená",J283,0)</f>
        <v>0</v>
      </c>
      <c r="BG283" s="143">
        <f>IF(N283="zákl. přenesená",J283,0)</f>
        <v>0</v>
      </c>
      <c r="BH283" s="143">
        <f>IF(N283="sníž. přenesená",J283,0)</f>
        <v>0</v>
      </c>
      <c r="BI283" s="143">
        <f>IF(N283="nulová",J283,0)</f>
        <v>0</v>
      </c>
      <c r="BJ283" s="17" t="s">
        <v>81</v>
      </c>
      <c r="BK283" s="143">
        <f>ROUND(I283*H283,2)</f>
        <v>0</v>
      </c>
      <c r="BL283" s="17" t="s">
        <v>346</v>
      </c>
      <c r="BM283" s="142" t="s">
        <v>9992</v>
      </c>
    </row>
    <row r="284" spans="2:65" s="1" customFormat="1" ht="21.75" customHeight="1">
      <c r="B284" s="32"/>
      <c r="C284" s="163" t="s">
        <v>2887</v>
      </c>
      <c r="D284" s="163" t="s">
        <v>1918</v>
      </c>
      <c r="E284" s="164" t="s">
        <v>9993</v>
      </c>
      <c r="F284" s="165" t="s">
        <v>9994</v>
      </c>
      <c r="G284" s="166" t="s">
        <v>212</v>
      </c>
      <c r="H284" s="167">
        <v>1</v>
      </c>
      <c r="I284" s="168"/>
      <c r="J284" s="169">
        <f>ROUND(I284*H284,2)</f>
        <v>0</v>
      </c>
      <c r="K284" s="165" t="s">
        <v>2158</v>
      </c>
      <c r="L284" s="170"/>
      <c r="M284" s="171" t="s">
        <v>19</v>
      </c>
      <c r="N284" s="172" t="s">
        <v>44</v>
      </c>
      <c r="P284" s="140">
        <f>O284*H284</f>
        <v>0</v>
      </c>
      <c r="Q284" s="140">
        <v>0</v>
      </c>
      <c r="R284" s="140">
        <f>Q284*H284</f>
        <v>0</v>
      </c>
      <c r="S284" s="140">
        <v>0</v>
      </c>
      <c r="T284" s="141">
        <f>S284*H284</f>
        <v>0</v>
      </c>
      <c r="AR284" s="142" t="s">
        <v>224</v>
      </c>
      <c r="AT284" s="142" t="s">
        <v>1918</v>
      </c>
      <c r="AU284" s="142" t="s">
        <v>81</v>
      </c>
      <c r="AY284" s="17" t="s">
        <v>339</v>
      </c>
      <c r="BE284" s="143">
        <f>IF(N284="základní",J284,0)</f>
        <v>0</v>
      </c>
      <c r="BF284" s="143">
        <f>IF(N284="snížená",J284,0)</f>
        <v>0</v>
      </c>
      <c r="BG284" s="143">
        <f>IF(N284="zákl. přenesená",J284,0)</f>
        <v>0</v>
      </c>
      <c r="BH284" s="143">
        <f>IF(N284="sníž. přenesená",J284,0)</f>
        <v>0</v>
      </c>
      <c r="BI284" s="143">
        <f>IF(N284="nulová",J284,0)</f>
        <v>0</v>
      </c>
      <c r="BJ284" s="17" t="s">
        <v>81</v>
      </c>
      <c r="BK284" s="143">
        <f>ROUND(I284*H284,2)</f>
        <v>0</v>
      </c>
      <c r="BL284" s="17" t="s">
        <v>346</v>
      </c>
      <c r="BM284" s="142" t="s">
        <v>9995</v>
      </c>
    </row>
    <row r="285" spans="2:65" s="1" customFormat="1" ht="16.5" customHeight="1">
      <c r="B285" s="32"/>
      <c r="C285" s="163" t="s">
        <v>2892</v>
      </c>
      <c r="D285" s="163" t="s">
        <v>1918</v>
      </c>
      <c r="E285" s="164" t="s">
        <v>9996</v>
      </c>
      <c r="F285" s="165" t="s">
        <v>9997</v>
      </c>
      <c r="G285" s="166" t="s">
        <v>212</v>
      </c>
      <c r="H285" s="167">
        <v>1</v>
      </c>
      <c r="I285" s="168"/>
      <c r="J285" s="169">
        <f>ROUND(I285*H285,2)</f>
        <v>0</v>
      </c>
      <c r="K285" s="165" t="s">
        <v>2158</v>
      </c>
      <c r="L285" s="170"/>
      <c r="M285" s="171" t="s">
        <v>19</v>
      </c>
      <c r="N285" s="172" t="s">
        <v>44</v>
      </c>
      <c r="P285" s="140">
        <f>O285*H285</f>
        <v>0</v>
      </c>
      <c r="Q285" s="140">
        <v>0</v>
      </c>
      <c r="R285" s="140">
        <f>Q285*H285</f>
        <v>0</v>
      </c>
      <c r="S285" s="140">
        <v>0</v>
      </c>
      <c r="T285" s="141">
        <f>S285*H285</f>
        <v>0</v>
      </c>
      <c r="AR285" s="142" t="s">
        <v>224</v>
      </c>
      <c r="AT285" s="142" t="s">
        <v>1918</v>
      </c>
      <c r="AU285" s="142" t="s">
        <v>81</v>
      </c>
      <c r="AY285" s="17" t="s">
        <v>339</v>
      </c>
      <c r="BE285" s="143">
        <f>IF(N285="základní",J285,0)</f>
        <v>0</v>
      </c>
      <c r="BF285" s="143">
        <f>IF(N285="snížená",J285,0)</f>
        <v>0</v>
      </c>
      <c r="BG285" s="143">
        <f>IF(N285="zákl. přenesená",J285,0)</f>
        <v>0</v>
      </c>
      <c r="BH285" s="143">
        <f>IF(N285="sníž. přenesená",J285,0)</f>
        <v>0</v>
      </c>
      <c r="BI285" s="143">
        <f>IF(N285="nulová",J285,0)</f>
        <v>0</v>
      </c>
      <c r="BJ285" s="17" t="s">
        <v>81</v>
      </c>
      <c r="BK285" s="143">
        <f>ROUND(I285*H285,2)</f>
        <v>0</v>
      </c>
      <c r="BL285" s="17" t="s">
        <v>346</v>
      </c>
      <c r="BM285" s="142" t="s">
        <v>9998</v>
      </c>
    </row>
    <row r="286" spans="2:65" s="1" customFormat="1" ht="16.5" customHeight="1">
      <c r="B286" s="32"/>
      <c r="C286" s="131" t="s">
        <v>2897</v>
      </c>
      <c r="D286" s="131" t="s">
        <v>342</v>
      </c>
      <c r="E286" s="132" t="s">
        <v>9882</v>
      </c>
      <c r="F286" s="133" t="s">
        <v>9883</v>
      </c>
      <c r="G286" s="134" t="s">
        <v>212</v>
      </c>
      <c r="H286" s="135">
        <v>1</v>
      </c>
      <c r="I286" s="136"/>
      <c r="J286" s="137">
        <f>ROUND(I286*H286,2)</f>
        <v>0</v>
      </c>
      <c r="K286" s="133" t="s">
        <v>345</v>
      </c>
      <c r="L286" s="32"/>
      <c r="M286" s="138" t="s">
        <v>19</v>
      </c>
      <c r="N286" s="139" t="s">
        <v>44</v>
      </c>
      <c r="P286" s="140">
        <f>O286*H286</f>
        <v>0</v>
      </c>
      <c r="Q286" s="140">
        <v>0</v>
      </c>
      <c r="R286" s="140">
        <f>Q286*H286</f>
        <v>0</v>
      </c>
      <c r="S286" s="140">
        <v>0</v>
      </c>
      <c r="T286" s="141">
        <f>S286*H286</f>
        <v>0</v>
      </c>
      <c r="AR286" s="142" t="s">
        <v>346</v>
      </c>
      <c r="AT286" s="142" t="s">
        <v>342</v>
      </c>
      <c r="AU286" s="142" t="s">
        <v>81</v>
      </c>
      <c r="AY286" s="17" t="s">
        <v>339</v>
      </c>
      <c r="BE286" s="143">
        <f>IF(N286="základní",J286,0)</f>
        <v>0</v>
      </c>
      <c r="BF286" s="143">
        <f>IF(N286="snížená",J286,0)</f>
        <v>0</v>
      </c>
      <c r="BG286" s="143">
        <f>IF(N286="zákl. přenesená",J286,0)</f>
        <v>0</v>
      </c>
      <c r="BH286" s="143">
        <f>IF(N286="sníž. přenesená",J286,0)</f>
        <v>0</v>
      </c>
      <c r="BI286" s="143">
        <f>IF(N286="nulová",J286,0)</f>
        <v>0</v>
      </c>
      <c r="BJ286" s="17" t="s">
        <v>81</v>
      </c>
      <c r="BK286" s="143">
        <f>ROUND(I286*H286,2)</f>
        <v>0</v>
      </c>
      <c r="BL286" s="17" t="s">
        <v>346</v>
      </c>
      <c r="BM286" s="142" t="s">
        <v>3767</v>
      </c>
    </row>
    <row r="287" spans="2:65" s="1" customFormat="1" ht="11.25">
      <c r="B287" s="32"/>
      <c r="D287" s="144" t="s">
        <v>348</v>
      </c>
      <c r="F287" s="145" t="s">
        <v>9884</v>
      </c>
      <c r="I287" s="146"/>
      <c r="L287" s="32"/>
      <c r="M287" s="147"/>
      <c r="T287" s="53"/>
      <c r="AT287" s="17" t="s">
        <v>348</v>
      </c>
      <c r="AU287" s="17" t="s">
        <v>81</v>
      </c>
    </row>
    <row r="288" spans="2:65" s="1" customFormat="1" ht="16.5" customHeight="1">
      <c r="B288" s="32"/>
      <c r="C288" s="163" t="s">
        <v>2902</v>
      </c>
      <c r="D288" s="163" t="s">
        <v>1918</v>
      </c>
      <c r="E288" s="164" t="s">
        <v>9999</v>
      </c>
      <c r="F288" s="165" t="s">
        <v>9886</v>
      </c>
      <c r="G288" s="166" t="s">
        <v>212</v>
      </c>
      <c r="H288" s="167">
        <v>1</v>
      </c>
      <c r="I288" s="168"/>
      <c r="J288" s="169">
        <f>ROUND(I288*H288,2)</f>
        <v>0</v>
      </c>
      <c r="K288" s="165" t="s">
        <v>2158</v>
      </c>
      <c r="L288" s="170"/>
      <c r="M288" s="171" t="s">
        <v>19</v>
      </c>
      <c r="N288" s="172" t="s">
        <v>44</v>
      </c>
      <c r="P288" s="140">
        <f>O288*H288</f>
        <v>0</v>
      </c>
      <c r="Q288" s="140">
        <v>0</v>
      </c>
      <c r="R288" s="140">
        <f>Q288*H288</f>
        <v>0</v>
      </c>
      <c r="S288" s="140">
        <v>0</v>
      </c>
      <c r="T288" s="141">
        <f>S288*H288</f>
        <v>0</v>
      </c>
      <c r="AR288" s="142" t="s">
        <v>224</v>
      </c>
      <c r="AT288" s="142" t="s">
        <v>1918</v>
      </c>
      <c r="AU288" s="142" t="s">
        <v>81</v>
      </c>
      <c r="AY288" s="17" t="s">
        <v>339</v>
      </c>
      <c r="BE288" s="143">
        <f>IF(N288="základní",J288,0)</f>
        <v>0</v>
      </c>
      <c r="BF288" s="143">
        <f>IF(N288="snížená",J288,0)</f>
        <v>0</v>
      </c>
      <c r="BG288" s="143">
        <f>IF(N288="zákl. přenesená",J288,0)</f>
        <v>0</v>
      </c>
      <c r="BH288" s="143">
        <f>IF(N288="sníž. přenesená",J288,0)</f>
        <v>0</v>
      </c>
      <c r="BI288" s="143">
        <f>IF(N288="nulová",J288,0)</f>
        <v>0</v>
      </c>
      <c r="BJ288" s="17" t="s">
        <v>81</v>
      </c>
      <c r="BK288" s="143">
        <f>ROUND(I288*H288,2)</f>
        <v>0</v>
      </c>
      <c r="BL288" s="17" t="s">
        <v>346</v>
      </c>
      <c r="BM288" s="142" t="s">
        <v>10000</v>
      </c>
    </row>
    <row r="289" spans="2:65" s="1" customFormat="1" ht="16.5" customHeight="1">
      <c r="B289" s="32"/>
      <c r="C289" s="131" t="s">
        <v>2907</v>
      </c>
      <c r="D289" s="131" t="s">
        <v>342</v>
      </c>
      <c r="E289" s="132" t="s">
        <v>10001</v>
      </c>
      <c r="F289" s="133" t="s">
        <v>9895</v>
      </c>
      <c r="G289" s="134" t="s">
        <v>212</v>
      </c>
      <c r="H289" s="135">
        <v>4</v>
      </c>
      <c r="I289" s="136"/>
      <c r="J289" s="137">
        <f>ROUND(I289*H289,2)</f>
        <v>0</v>
      </c>
      <c r="K289" s="133" t="s">
        <v>345</v>
      </c>
      <c r="L289" s="32"/>
      <c r="M289" s="138" t="s">
        <v>19</v>
      </c>
      <c r="N289" s="139" t="s">
        <v>44</v>
      </c>
      <c r="P289" s="140">
        <f>O289*H289</f>
        <v>0</v>
      </c>
      <c r="Q289" s="140">
        <v>0</v>
      </c>
      <c r="R289" s="140">
        <f>Q289*H289</f>
        <v>0</v>
      </c>
      <c r="S289" s="140">
        <v>0</v>
      </c>
      <c r="T289" s="141">
        <f>S289*H289</f>
        <v>0</v>
      </c>
      <c r="AR289" s="142" t="s">
        <v>346</v>
      </c>
      <c r="AT289" s="142" t="s">
        <v>342</v>
      </c>
      <c r="AU289" s="142" t="s">
        <v>81</v>
      </c>
      <c r="AY289" s="17" t="s">
        <v>339</v>
      </c>
      <c r="BE289" s="143">
        <f>IF(N289="základní",J289,0)</f>
        <v>0</v>
      </c>
      <c r="BF289" s="143">
        <f>IF(N289="snížená",J289,0)</f>
        <v>0</v>
      </c>
      <c r="BG289" s="143">
        <f>IF(N289="zákl. přenesená",J289,0)</f>
        <v>0</v>
      </c>
      <c r="BH289" s="143">
        <f>IF(N289="sníž. přenesená",J289,0)</f>
        <v>0</v>
      </c>
      <c r="BI289" s="143">
        <f>IF(N289="nulová",J289,0)</f>
        <v>0</v>
      </c>
      <c r="BJ289" s="17" t="s">
        <v>81</v>
      </c>
      <c r="BK289" s="143">
        <f>ROUND(I289*H289,2)</f>
        <v>0</v>
      </c>
      <c r="BL289" s="17" t="s">
        <v>346</v>
      </c>
      <c r="BM289" s="142" t="s">
        <v>3793</v>
      </c>
    </row>
    <row r="290" spans="2:65" s="1" customFormat="1" ht="11.25">
      <c r="B290" s="32"/>
      <c r="D290" s="144" t="s">
        <v>348</v>
      </c>
      <c r="F290" s="145" t="s">
        <v>10002</v>
      </c>
      <c r="I290" s="146"/>
      <c r="L290" s="32"/>
      <c r="M290" s="147"/>
      <c r="T290" s="53"/>
      <c r="AT290" s="17" t="s">
        <v>348</v>
      </c>
      <c r="AU290" s="17" t="s">
        <v>81</v>
      </c>
    </row>
    <row r="291" spans="2:65" s="1" customFormat="1" ht="16.5" customHeight="1">
      <c r="B291" s="32"/>
      <c r="C291" s="163" t="s">
        <v>2912</v>
      </c>
      <c r="D291" s="163" t="s">
        <v>1918</v>
      </c>
      <c r="E291" s="164" t="s">
        <v>10003</v>
      </c>
      <c r="F291" s="165" t="s">
        <v>10004</v>
      </c>
      <c r="G291" s="166" t="s">
        <v>212</v>
      </c>
      <c r="H291" s="167">
        <v>2</v>
      </c>
      <c r="I291" s="168"/>
      <c r="J291" s="169">
        <f>ROUND(I291*H291,2)</f>
        <v>0</v>
      </c>
      <c r="K291" s="165" t="s">
        <v>2158</v>
      </c>
      <c r="L291" s="170"/>
      <c r="M291" s="171" t="s">
        <v>19</v>
      </c>
      <c r="N291" s="172" t="s">
        <v>44</v>
      </c>
      <c r="P291" s="140">
        <f>O291*H291</f>
        <v>0</v>
      </c>
      <c r="Q291" s="140">
        <v>0</v>
      </c>
      <c r="R291" s="140">
        <f>Q291*H291</f>
        <v>0</v>
      </c>
      <c r="S291" s="140">
        <v>0</v>
      </c>
      <c r="T291" s="141">
        <f>S291*H291</f>
        <v>0</v>
      </c>
      <c r="AR291" s="142" t="s">
        <v>224</v>
      </c>
      <c r="AT291" s="142" t="s">
        <v>1918</v>
      </c>
      <c r="AU291" s="142" t="s">
        <v>81</v>
      </c>
      <c r="AY291" s="17" t="s">
        <v>339</v>
      </c>
      <c r="BE291" s="143">
        <f>IF(N291="základní",J291,0)</f>
        <v>0</v>
      </c>
      <c r="BF291" s="143">
        <f>IF(N291="snížená",J291,0)</f>
        <v>0</v>
      </c>
      <c r="BG291" s="143">
        <f>IF(N291="zákl. přenesená",J291,0)</f>
        <v>0</v>
      </c>
      <c r="BH291" s="143">
        <f>IF(N291="sníž. přenesená",J291,0)</f>
        <v>0</v>
      </c>
      <c r="BI291" s="143">
        <f>IF(N291="nulová",J291,0)</f>
        <v>0</v>
      </c>
      <c r="BJ291" s="17" t="s">
        <v>81</v>
      </c>
      <c r="BK291" s="143">
        <f>ROUND(I291*H291,2)</f>
        <v>0</v>
      </c>
      <c r="BL291" s="17" t="s">
        <v>346</v>
      </c>
      <c r="BM291" s="142" t="s">
        <v>10005</v>
      </c>
    </row>
    <row r="292" spans="2:65" s="1" customFormat="1" ht="16.5" customHeight="1">
      <c r="B292" s="32"/>
      <c r="C292" s="163" t="s">
        <v>2917</v>
      </c>
      <c r="D292" s="163" t="s">
        <v>1918</v>
      </c>
      <c r="E292" s="164" t="s">
        <v>10006</v>
      </c>
      <c r="F292" s="165" t="s">
        <v>10007</v>
      </c>
      <c r="G292" s="166" t="s">
        <v>212</v>
      </c>
      <c r="H292" s="167">
        <v>2</v>
      </c>
      <c r="I292" s="168"/>
      <c r="J292" s="169">
        <f>ROUND(I292*H292,2)</f>
        <v>0</v>
      </c>
      <c r="K292" s="165" t="s">
        <v>2158</v>
      </c>
      <c r="L292" s="170"/>
      <c r="M292" s="171" t="s">
        <v>19</v>
      </c>
      <c r="N292" s="172" t="s">
        <v>44</v>
      </c>
      <c r="P292" s="140">
        <f>O292*H292</f>
        <v>0</v>
      </c>
      <c r="Q292" s="140">
        <v>0</v>
      </c>
      <c r="R292" s="140">
        <f>Q292*H292</f>
        <v>0</v>
      </c>
      <c r="S292" s="140">
        <v>0</v>
      </c>
      <c r="T292" s="141">
        <f>S292*H292</f>
        <v>0</v>
      </c>
      <c r="AR292" s="142" t="s">
        <v>224</v>
      </c>
      <c r="AT292" s="142" t="s">
        <v>1918</v>
      </c>
      <c r="AU292" s="142" t="s">
        <v>81</v>
      </c>
      <c r="AY292" s="17" t="s">
        <v>339</v>
      </c>
      <c r="BE292" s="143">
        <f>IF(N292="základní",J292,0)</f>
        <v>0</v>
      </c>
      <c r="BF292" s="143">
        <f>IF(N292="snížená",J292,0)</f>
        <v>0</v>
      </c>
      <c r="BG292" s="143">
        <f>IF(N292="zákl. přenesená",J292,0)</f>
        <v>0</v>
      </c>
      <c r="BH292" s="143">
        <f>IF(N292="sníž. přenesená",J292,0)</f>
        <v>0</v>
      </c>
      <c r="BI292" s="143">
        <f>IF(N292="nulová",J292,0)</f>
        <v>0</v>
      </c>
      <c r="BJ292" s="17" t="s">
        <v>81</v>
      </c>
      <c r="BK292" s="143">
        <f>ROUND(I292*H292,2)</f>
        <v>0</v>
      </c>
      <c r="BL292" s="17" t="s">
        <v>346</v>
      </c>
      <c r="BM292" s="142" t="s">
        <v>10008</v>
      </c>
    </row>
    <row r="293" spans="2:65" s="1" customFormat="1" ht="16.5" customHeight="1">
      <c r="B293" s="32"/>
      <c r="C293" s="131" t="s">
        <v>2922</v>
      </c>
      <c r="D293" s="131" t="s">
        <v>342</v>
      </c>
      <c r="E293" s="132" t="s">
        <v>10009</v>
      </c>
      <c r="F293" s="133" t="s">
        <v>10010</v>
      </c>
      <c r="G293" s="134" t="s">
        <v>212</v>
      </c>
      <c r="H293" s="135">
        <v>1</v>
      </c>
      <c r="I293" s="136"/>
      <c r="J293" s="137">
        <f>ROUND(I293*H293,2)</f>
        <v>0</v>
      </c>
      <c r="K293" s="133" t="s">
        <v>345</v>
      </c>
      <c r="L293" s="32"/>
      <c r="M293" s="138" t="s">
        <v>19</v>
      </c>
      <c r="N293" s="139" t="s">
        <v>44</v>
      </c>
      <c r="P293" s="140">
        <f>O293*H293</f>
        <v>0</v>
      </c>
      <c r="Q293" s="140">
        <v>0</v>
      </c>
      <c r="R293" s="140">
        <f>Q293*H293</f>
        <v>0</v>
      </c>
      <c r="S293" s="140">
        <v>0</v>
      </c>
      <c r="T293" s="141">
        <f>S293*H293</f>
        <v>0</v>
      </c>
      <c r="AR293" s="142" t="s">
        <v>346</v>
      </c>
      <c r="AT293" s="142" t="s">
        <v>342</v>
      </c>
      <c r="AU293" s="142" t="s">
        <v>81</v>
      </c>
      <c r="AY293" s="17" t="s">
        <v>339</v>
      </c>
      <c r="BE293" s="143">
        <f>IF(N293="základní",J293,0)</f>
        <v>0</v>
      </c>
      <c r="BF293" s="143">
        <f>IF(N293="snížená",J293,0)</f>
        <v>0</v>
      </c>
      <c r="BG293" s="143">
        <f>IF(N293="zákl. přenesená",J293,0)</f>
        <v>0</v>
      </c>
      <c r="BH293" s="143">
        <f>IF(N293="sníž. přenesená",J293,0)</f>
        <v>0</v>
      </c>
      <c r="BI293" s="143">
        <f>IF(N293="nulová",J293,0)</f>
        <v>0</v>
      </c>
      <c r="BJ293" s="17" t="s">
        <v>81</v>
      </c>
      <c r="BK293" s="143">
        <f>ROUND(I293*H293,2)</f>
        <v>0</v>
      </c>
      <c r="BL293" s="17" t="s">
        <v>346</v>
      </c>
      <c r="BM293" s="142" t="s">
        <v>3827</v>
      </c>
    </row>
    <row r="294" spans="2:65" s="1" customFormat="1" ht="11.25">
      <c r="B294" s="32"/>
      <c r="D294" s="144" t="s">
        <v>348</v>
      </c>
      <c r="F294" s="145" t="s">
        <v>10011</v>
      </c>
      <c r="I294" s="146"/>
      <c r="L294" s="32"/>
      <c r="M294" s="147"/>
      <c r="T294" s="53"/>
      <c r="AT294" s="17" t="s">
        <v>348</v>
      </c>
      <c r="AU294" s="17" t="s">
        <v>81</v>
      </c>
    </row>
    <row r="295" spans="2:65" s="1" customFormat="1" ht="33" customHeight="1">
      <c r="B295" s="32"/>
      <c r="C295" s="163" t="s">
        <v>2927</v>
      </c>
      <c r="D295" s="163" t="s">
        <v>1918</v>
      </c>
      <c r="E295" s="164" t="s">
        <v>10012</v>
      </c>
      <c r="F295" s="165" t="s">
        <v>10013</v>
      </c>
      <c r="G295" s="166" t="s">
        <v>212</v>
      </c>
      <c r="H295" s="167">
        <v>1</v>
      </c>
      <c r="I295" s="168"/>
      <c r="J295" s="169">
        <f>ROUND(I295*H295,2)</f>
        <v>0</v>
      </c>
      <c r="K295" s="165" t="s">
        <v>2158</v>
      </c>
      <c r="L295" s="170"/>
      <c r="M295" s="171" t="s">
        <v>19</v>
      </c>
      <c r="N295" s="172" t="s">
        <v>44</v>
      </c>
      <c r="P295" s="140">
        <f>O295*H295</f>
        <v>0</v>
      </c>
      <c r="Q295" s="140">
        <v>0</v>
      </c>
      <c r="R295" s="140">
        <f>Q295*H295</f>
        <v>0</v>
      </c>
      <c r="S295" s="140">
        <v>0</v>
      </c>
      <c r="T295" s="141">
        <f>S295*H295</f>
        <v>0</v>
      </c>
      <c r="AR295" s="142" t="s">
        <v>224</v>
      </c>
      <c r="AT295" s="142" t="s">
        <v>1918</v>
      </c>
      <c r="AU295" s="142" t="s">
        <v>81</v>
      </c>
      <c r="AY295" s="17" t="s">
        <v>339</v>
      </c>
      <c r="BE295" s="143">
        <f>IF(N295="základní",J295,0)</f>
        <v>0</v>
      </c>
      <c r="BF295" s="143">
        <f>IF(N295="snížená",J295,0)</f>
        <v>0</v>
      </c>
      <c r="BG295" s="143">
        <f>IF(N295="zákl. přenesená",J295,0)</f>
        <v>0</v>
      </c>
      <c r="BH295" s="143">
        <f>IF(N295="sníž. přenesená",J295,0)</f>
        <v>0</v>
      </c>
      <c r="BI295" s="143">
        <f>IF(N295="nulová",J295,0)</f>
        <v>0</v>
      </c>
      <c r="BJ295" s="17" t="s">
        <v>81</v>
      </c>
      <c r="BK295" s="143">
        <f>ROUND(I295*H295,2)</f>
        <v>0</v>
      </c>
      <c r="BL295" s="17" t="s">
        <v>346</v>
      </c>
      <c r="BM295" s="142" t="s">
        <v>10014</v>
      </c>
    </row>
    <row r="296" spans="2:65" s="1" customFormat="1" ht="16.5" customHeight="1">
      <c r="B296" s="32"/>
      <c r="C296" s="131" t="s">
        <v>2932</v>
      </c>
      <c r="D296" s="131" t="s">
        <v>342</v>
      </c>
      <c r="E296" s="132" t="s">
        <v>10015</v>
      </c>
      <c r="F296" s="133" t="s">
        <v>10016</v>
      </c>
      <c r="G296" s="134" t="s">
        <v>212</v>
      </c>
      <c r="H296" s="135">
        <v>1</v>
      </c>
      <c r="I296" s="136"/>
      <c r="J296" s="137">
        <f>ROUND(I296*H296,2)</f>
        <v>0</v>
      </c>
      <c r="K296" s="133" t="s">
        <v>345</v>
      </c>
      <c r="L296" s="32"/>
      <c r="M296" s="138" t="s">
        <v>19</v>
      </c>
      <c r="N296" s="139" t="s">
        <v>44</v>
      </c>
      <c r="P296" s="140">
        <f>O296*H296</f>
        <v>0</v>
      </c>
      <c r="Q296" s="140">
        <v>0</v>
      </c>
      <c r="R296" s="140">
        <f>Q296*H296</f>
        <v>0</v>
      </c>
      <c r="S296" s="140">
        <v>0</v>
      </c>
      <c r="T296" s="141">
        <f>S296*H296</f>
        <v>0</v>
      </c>
      <c r="AR296" s="142" t="s">
        <v>346</v>
      </c>
      <c r="AT296" s="142" t="s">
        <v>342</v>
      </c>
      <c r="AU296" s="142" t="s">
        <v>81</v>
      </c>
      <c r="AY296" s="17" t="s">
        <v>339</v>
      </c>
      <c r="BE296" s="143">
        <f>IF(N296="základní",J296,0)</f>
        <v>0</v>
      </c>
      <c r="BF296" s="143">
        <f>IF(N296="snížená",J296,0)</f>
        <v>0</v>
      </c>
      <c r="BG296" s="143">
        <f>IF(N296="zákl. přenesená",J296,0)</f>
        <v>0</v>
      </c>
      <c r="BH296" s="143">
        <f>IF(N296="sníž. přenesená",J296,0)</f>
        <v>0</v>
      </c>
      <c r="BI296" s="143">
        <f>IF(N296="nulová",J296,0)</f>
        <v>0</v>
      </c>
      <c r="BJ296" s="17" t="s">
        <v>81</v>
      </c>
      <c r="BK296" s="143">
        <f>ROUND(I296*H296,2)</f>
        <v>0</v>
      </c>
      <c r="BL296" s="17" t="s">
        <v>346</v>
      </c>
      <c r="BM296" s="142" t="s">
        <v>3847</v>
      </c>
    </row>
    <row r="297" spans="2:65" s="1" customFormat="1" ht="11.25">
      <c r="B297" s="32"/>
      <c r="D297" s="144" t="s">
        <v>348</v>
      </c>
      <c r="F297" s="145" t="s">
        <v>10017</v>
      </c>
      <c r="I297" s="146"/>
      <c r="L297" s="32"/>
      <c r="M297" s="147"/>
      <c r="T297" s="53"/>
      <c r="AT297" s="17" t="s">
        <v>348</v>
      </c>
      <c r="AU297" s="17" t="s">
        <v>81</v>
      </c>
    </row>
    <row r="298" spans="2:65" s="1" customFormat="1" ht="33" customHeight="1">
      <c r="B298" s="32"/>
      <c r="C298" s="163" t="s">
        <v>2937</v>
      </c>
      <c r="D298" s="163" t="s">
        <v>1918</v>
      </c>
      <c r="E298" s="164" t="s">
        <v>10018</v>
      </c>
      <c r="F298" s="165" t="s">
        <v>10019</v>
      </c>
      <c r="G298" s="166" t="s">
        <v>212</v>
      </c>
      <c r="H298" s="167">
        <v>1</v>
      </c>
      <c r="I298" s="168"/>
      <c r="J298" s="169">
        <f>ROUND(I298*H298,2)</f>
        <v>0</v>
      </c>
      <c r="K298" s="165" t="s">
        <v>2158</v>
      </c>
      <c r="L298" s="170"/>
      <c r="M298" s="171" t="s">
        <v>19</v>
      </c>
      <c r="N298" s="172" t="s">
        <v>44</v>
      </c>
      <c r="P298" s="140">
        <f>O298*H298</f>
        <v>0</v>
      </c>
      <c r="Q298" s="140">
        <v>0</v>
      </c>
      <c r="R298" s="140">
        <f>Q298*H298</f>
        <v>0</v>
      </c>
      <c r="S298" s="140">
        <v>0</v>
      </c>
      <c r="T298" s="141">
        <f>S298*H298</f>
        <v>0</v>
      </c>
      <c r="AR298" s="142" t="s">
        <v>224</v>
      </c>
      <c r="AT298" s="142" t="s">
        <v>1918</v>
      </c>
      <c r="AU298" s="142" t="s">
        <v>81</v>
      </c>
      <c r="AY298" s="17" t="s">
        <v>339</v>
      </c>
      <c r="BE298" s="143">
        <f>IF(N298="základní",J298,0)</f>
        <v>0</v>
      </c>
      <c r="BF298" s="143">
        <f>IF(N298="snížená",J298,0)</f>
        <v>0</v>
      </c>
      <c r="BG298" s="143">
        <f>IF(N298="zákl. přenesená",J298,0)</f>
        <v>0</v>
      </c>
      <c r="BH298" s="143">
        <f>IF(N298="sníž. přenesená",J298,0)</f>
        <v>0</v>
      </c>
      <c r="BI298" s="143">
        <f>IF(N298="nulová",J298,0)</f>
        <v>0</v>
      </c>
      <c r="BJ298" s="17" t="s">
        <v>81</v>
      </c>
      <c r="BK298" s="143">
        <f>ROUND(I298*H298,2)</f>
        <v>0</v>
      </c>
      <c r="BL298" s="17" t="s">
        <v>346</v>
      </c>
      <c r="BM298" s="142" t="s">
        <v>10020</v>
      </c>
    </row>
    <row r="299" spans="2:65" s="1" customFormat="1" ht="21.75" customHeight="1">
      <c r="B299" s="32"/>
      <c r="C299" s="163" t="s">
        <v>2942</v>
      </c>
      <c r="D299" s="163" t="s">
        <v>1918</v>
      </c>
      <c r="E299" s="164" t="s">
        <v>10021</v>
      </c>
      <c r="F299" s="165" t="s">
        <v>9994</v>
      </c>
      <c r="G299" s="166" t="s">
        <v>212</v>
      </c>
      <c r="H299" s="167">
        <v>1</v>
      </c>
      <c r="I299" s="168"/>
      <c r="J299" s="169">
        <f>ROUND(I299*H299,2)</f>
        <v>0</v>
      </c>
      <c r="K299" s="165" t="s">
        <v>2158</v>
      </c>
      <c r="L299" s="170"/>
      <c r="M299" s="171" t="s">
        <v>19</v>
      </c>
      <c r="N299" s="172" t="s">
        <v>44</v>
      </c>
      <c r="P299" s="140">
        <f>O299*H299</f>
        <v>0</v>
      </c>
      <c r="Q299" s="140">
        <v>0</v>
      </c>
      <c r="R299" s="140">
        <f>Q299*H299</f>
        <v>0</v>
      </c>
      <c r="S299" s="140">
        <v>0</v>
      </c>
      <c r="T299" s="141">
        <f>S299*H299</f>
        <v>0</v>
      </c>
      <c r="AR299" s="142" t="s">
        <v>224</v>
      </c>
      <c r="AT299" s="142" t="s">
        <v>1918</v>
      </c>
      <c r="AU299" s="142" t="s">
        <v>81</v>
      </c>
      <c r="AY299" s="17" t="s">
        <v>339</v>
      </c>
      <c r="BE299" s="143">
        <f>IF(N299="základní",J299,0)</f>
        <v>0</v>
      </c>
      <c r="BF299" s="143">
        <f>IF(N299="snížená",J299,0)</f>
        <v>0</v>
      </c>
      <c r="BG299" s="143">
        <f>IF(N299="zákl. přenesená",J299,0)</f>
        <v>0</v>
      </c>
      <c r="BH299" s="143">
        <f>IF(N299="sníž. přenesená",J299,0)</f>
        <v>0</v>
      </c>
      <c r="BI299" s="143">
        <f>IF(N299="nulová",J299,0)</f>
        <v>0</v>
      </c>
      <c r="BJ299" s="17" t="s">
        <v>81</v>
      </c>
      <c r="BK299" s="143">
        <f>ROUND(I299*H299,2)</f>
        <v>0</v>
      </c>
      <c r="BL299" s="17" t="s">
        <v>346</v>
      </c>
      <c r="BM299" s="142" t="s">
        <v>10022</v>
      </c>
    </row>
    <row r="300" spans="2:65" s="1" customFormat="1" ht="16.5" customHeight="1">
      <c r="B300" s="32"/>
      <c r="C300" s="131" t="s">
        <v>2947</v>
      </c>
      <c r="D300" s="131" t="s">
        <v>342</v>
      </c>
      <c r="E300" s="132" t="s">
        <v>10023</v>
      </c>
      <c r="F300" s="133" t="s">
        <v>10024</v>
      </c>
      <c r="G300" s="134" t="s">
        <v>212</v>
      </c>
      <c r="H300" s="135">
        <v>1</v>
      </c>
      <c r="I300" s="136"/>
      <c r="J300" s="137">
        <f>ROUND(I300*H300,2)</f>
        <v>0</v>
      </c>
      <c r="K300" s="133" t="s">
        <v>345</v>
      </c>
      <c r="L300" s="32"/>
      <c r="M300" s="138" t="s">
        <v>19</v>
      </c>
      <c r="N300" s="139" t="s">
        <v>44</v>
      </c>
      <c r="P300" s="140">
        <f>O300*H300</f>
        <v>0</v>
      </c>
      <c r="Q300" s="140">
        <v>0</v>
      </c>
      <c r="R300" s="140">
        <f>Q300*H300</f>
        <v>0</v>
      </c>
      <c r="S300" s="140">
        <v>0</v>
      </c>
      <c r="T300" s="141">
        <f>S300*H300</f>
        <v>0</v>
      </c>
      <c r="AR300" s="142" t="s">
        <v>346</v>
      </c>
      <c r="AT300" s="142" t="s">
        <v>342</v>
      </c>
      <c r="AU300" s="142" t="s">
        <v>81</v>
      </c>
      <c r="AY300" s="17" t="s">
        <v>339</v>
      </c>
      <c r="BE300" s="143">
        <f>IF(N300="základní",J300,0)</f>
        <v>0</v>
      </c>
      <c r="BF300" s="143">
        <f>IF(N300="snížená",J300,0)</f>
        <v>0</v>
      </c>
      <c r="BG300" s="143">
        <f>IF(N300="zákl. přenesená",J300,0)</f>
        <v>0</v>
      </c>
      <c r="BH300" s="143">
        <f>IF(N300="sníž. přenesená",J300,0)</f>
        <v>0</v>
      </c>
      <c r="BI300" s="143">
        <f>IF(N300="nulová",J300,0)</f>
        <v>0</v>
      </c>
      <c r="BJ300" s="17" t="s">
        <v>81</v>
      </c>
      <c r="BK300" s="143">
        <f>ROUND(I300*H300,2)</f>
        <v>0</v>
      </c>
      <c r="BL300" s="17" t="s">
        <v>346</v>
      </c>
      <c r="BM300" s="142" t="s">
        <v>3885</v>
      </c>
    </row>
    <row r="301" spans="2:65" s="1" customFormat="1" ht="11.25">
      <c r="B301" s="32"/>
      <c r="D301" s="144" t="s">
        <v>348</v>
      </c>
      <c r="F301" s="145" t="s">
        <v>10025</v>
      </c>
      <c r="I301" s="146"/>
      <c r="L301" s="32"/>
      <c r="M301" s="147"/>
      <c r="T301" s="53"/>
      <c r="AT301" s="17" t="s">
        <v>348</v>
      </c>
      <c r="AU301" s="17" t="s">
        <v>81</v>
      </c>
    </row>
    <row r="302" spans="2:65" s="1" customFormat="1" ht="24.2" customHeight="1">
      <c r="B302" s="32"/>
      <c r="C302" s="163" t="s">
        <v>2954</v>
      </c>
      <c r="D302" s="163" t="s">
        <v>1918</v>
      </c>
      <c r="E302" s="164" t="s">
        <v>10026</v>
      </c>
      <c r="F302" s="165" t="s">
        <v>10027</v>
      </c>
      <c r="G302" s="166" t="s">
        <v>212</v>
      </c>
      <c r="H302" s="167">
        <v>1</v>
      </c>
      <c r="I302" s="168"/>
      <c r="J302" s="169">
        <f>ROUND(I302*H302,2)</f>
        <v>0</v>
      </c>
      <c r="K302" s="165" t="s">
        <v>2158</v>
      </c>
      <c r="L302" s="170"/>
      <c r="M302" s="171" t="s">
        <v>19</v>
      </c>
      <c r="N302" s="172" t="s">
        <v>44</v>
      </c>
      <c r="P302" s="140">
        <f>O302*H302</f>
        <v>0</v>
      </c>
      <c r="Q302" s="140">
        <v>0</v>
      </c>
      <c r="R302" s="140">
        <f>Q302*H302</f>
        <v>0</v>
      </c>
      <c r="S302" s="140">
        <v>0</v>
      </c>
      <c r="T302" s="141">
        <f>S302*H302</f>
        <v>0</v>
      </c>
      <c r="AR302" s="142" t="s">
        <v>224</v>
      </c>
      <c r="AT302" s="142" t="s">
        <v>1918</v>
      </c>
      <c r="AU302" s="142" t="s">
        <v>81</v>
      </c>
      <c r="AY302" s="17" t="s">
        <v>339</v>
      </c>
      <c r="BE302" s="143">
        <f>IF(N302="základní",J302,0)</f>
        <v>0</v>
      </c>
      <c r="BF302" s="143">
        <f>IF(N302="snížená",J302,0)</f>
        <v>0</v>
      </c>
      <c r="BG302" s="143">
        <f>IF(N302="zákl. přenesená",J302,0)</f>
        <v>0</v>
      </c>
      <c r="BH302" s="143">
        <f>IF(N302="sníž. přenesená",J302,0)</f>
        <v>0</v>
      </c>
      <c r="BI302" s="143">
        <f>IF(N302="nulová",J302,0)</f>
        <v>0</v>
      </c>
      <c r="BJ302" s="17" t="s">
        <v>81</v>
      </c>
      <c r="BK302" s="143">
        <f>ROUND(I302*H302,2)</f>
        <v>0</v>
      </c>
      <c r="BL302" s="17" t="s">
        <v>346</v>
      </c>
      <c r="BM302" s="142" t="s">
        <v>10028</v>
      </c>
    </row>
    <row r="303" spans="2:65" s="1" customFormat="1" ht="16.5" customHeight="1">
      <c r="B303" s="32"/>
      <c r="C303" s="131" t="s">
        <v>2960</v>
      </c>
      <c r="D303" s="131" t="s">
        <v>342</v>
      </c>
      <c r="E303" s="132" t="s">
        <v>10029</v>
      </c>
      <c r="F303" s="133" t="s">
        <v>10030</v>
      </c>
      <c r="G303" s="134" t="s">
        <v>212</v>
      </c>
      <c r="H303" s="135">
        <v>1</v>
      </c>
      <c r="I303" s="136"/>
      <c r="J303" s="137">
        <f>ROUND(I303*H303,2)</f>
        <v>0</v>
      </c>
      <c r="K303" s="133" t="s">
        <v>345</v>
      </c>
      <c r="L303" s="32"/>
      <c r="M303" s="138" t="s">
        <v>19</v>
      </c>
      <c r="N303" s="139" t="s">
        <v>44</v>
      </c>
      <c r="P303" s="140">
        <f>O303*H303</f>
        <v>0</v>
      </c>
      <c r="Q303" s="140">
        <v>0</v>
      </c>
      <c r="R303" s="140">
        <f>Q303*H303</f>
        <v>0</v>
      </c>
      <c r="S303" s="140">
        <v>0</v>
      </c>
      <c r="T303" s="141">
        <f>S303*H303</f>
        <v>0</v>
      </c>
      <c r="AR303" s="142" t="s">
        <v>346</v>
      </c>
      <c r="AT303" s="142" t="s">
        <v>342</v>
      </c>
      <c r="AU303" s="142" t="s">
        <v>81</v>
      </c>
      <c r="AY303" s="17" t="s">
        <v>339</v>
      </c>
      <c r="BE303" s="143">
        <f>IF(N303="základní",J303,0)</f>
        <v>0</v>
      </c>
      <c r="BF303" s="143">
        <f>IF(N303="snížená",J303,0)</f>
        <v>0</v>
      </c>
      <c r="BG303" s="143">
        <f>IF(N303="zákl. přenesená",J303,0)</f>
        <v>0</v>
      </c>
      <c r="BH303" s="143">
        <f>IF(N303="sníž. přenesená",J303,0)</f>
        <v>0</v>
      </c>
      <c r="BI303" s="143">
        <f>IF(N303="nulová",J303,0)</f>
        <v>0</v>
      </c>
      <c r="BJ303" s="17" t="s">
        <v>81</v>
      </c>
      <c r="BK303" s="143">
        <f>ROUND(I303*H303,2)</f>
        <v>0</v>
      </c>
      <c r="BL303" s="17" t="s">
        <v>346</v>
      </c>
      <c r="BM303" s="142" t="s">
        <v>3918</v>
      </c>
    </row>
    <row r="304" spans="2:65" s="1" customFormat="1" ht="11.25">
      <c r="B304" s="32"/>
      <c r="D304" s="144" t="s">
        <v>348</v>
      </c>
      <c r="F304" s="145" t="s">
        <v>10031</v>
      </c>
      <c r="I304" s="146"/>
      <c r="L304" s="32"/>
      <c r="M304" s="147"/>
      <c r="T304" s="53"/>
      <c r="AT304" s="17" t="s">
        <v>348</v>
      </c>
      <c r="AU304" s="17" t="s">
        <v>81</v>
      </c>
    </row>
    <row r="305" spans="2:65" s="1" customFormat="1" ht="16.5" customHeight="1">
      <c r="B305" s="32"/>
      <c r="C305" s="163" t="s">
        <v>2965</v>
      </c>
      <c r="D305" s="163" t="s">
        <v>1918</v>
      </c>
      <c r="E305" s="164" t="s">
        <v>10032</v>
      </c>
      <c r="F305" s="165" t="s">
        <v>10033</v>
      </c>
      <c r="G305" s="166" t="s">
        <v>212</v>
      </c>
      <c r="H305" s="167">
        <v>1</v>
      </c>
      <c r="I305" s="168"/>
      <c r="J305" s="169">
        <f>ROUND(I305*H305,2)</f>
        <v>0</v>
      </c>
      <c r="K305" s="165" t="s">
        <v>2158</v>
      </c>
      <c r="L305" s="170"/>
      <c r="M305" s="171" t="s">
        <v>19</v>
      </c>
      <c r="N305" s="172" t="s">
        <v>44</v>
      </c>
      <c r="P305" s="140">
        <f>O305*H305</f>
        <v>0</v>
      </c>
      <c r="Q305" s="140">
        <v>0</v>
      </c>
      <c r="R305" s="140">
        <f>Q305*H305</f>
        <v>0</v>
      </c>
      <c r="S305" s="140">
        <v>0</v>
      </c>
      <c r="T305" s="141">
        <f>S305*H305</f>
        <v>0</v>
      </c>
      <c r="AR305" s="142" t="s">
        <v>224</v>
      </c>
      <c r="AT305" s="142" t="s">
        <v>1918</v>
      </c>
      <c r="AU305" s="142" t="s">
        <v>81</v>
      </c>
      <c r="AY305" s="17" t="s">
        <v>339</v>
      </c>
      <c r="BE305" s="143">
        <f>IF(N305="základní",J305,0)</f>
        <v>0</v>
      </c>
      <c r="BF305" s="143">
        <f>IF(N305="snížená",J305,0)</f>
        <v>0</v>
      </c>
      <c r="BG305" s="143">
        <f>IF(N305="zákl. přenesená",J305,0)</f>
        <v>0</v>
      </c>
      <c r="BH305" s="143">
        <f>IF(N305="sníž. přenesená",J305,0)</f>
        <v>0</v>
      </c>
      <c r="BI305" s="143">
        <f>IF(N305="nulová",J305,0)</f>
        <v>0</v>
      </c>
      <c r="BJ305" s="17" t="s">
        <v>81</v>
      </c>
      <c r="BK305" s="143">
        <f>ROUND(I305*H305,2)</f>
        <v>0</v>
      </c>
      <c r="BL305" s="17" t="s">
        <v>346</v>
      </c>
      <c r="BM305" s="142" t="s">
        <v>10034</v>
      </c>
    </row>
    <row r="306" spans="2:65" s="1" customFormat="1" ht="24.2" customHeight="1">
      <c r="B306" s="32"/>
      <c r="C306" s="131" t="s">
        <v>2971</v>
      </c>
      <c r="D306" s="131" t="s">
        <v>342</v>
      </c>
      <c r="E306" s="132" t="s">
        <v>10035</v>
      </c>
      <c r="F306" s="133" t="s">
        <v>10036</v>
      </c>
      <c r="G306" s="134" t="s">
        <v>212</v>
      </c>
      <c r="H306" s="135">
        <v>1</v>
      </c>
      <c r="I306" s="136"/>
      <c r="J306" s="137">
        <f>ROUND(I306*H306,2)</f>
        <v>0</v>
      </c>
      <c r="K306" s="133" t="s">
        <v>345</v>
      </c>
      <c r="L306" s="32"/>
      <c r="M306" s="138" t="s">
        <v>19</v>
      </c>
      <c r="N306" s="139" t="s">
        <v>44</v>
      </c>
      <c r="P306" s="140">
        <f>O306*H306</f>
        <v>0</v>
      </c>
      <c r="Q306" s="140">
        <v>0</v>
      </c>
      <c r="R306" s="140">
        <f>Q306*H306</f>
        <v>0</v>
      </c>
      <c r="S306" s="140">
        <v>0</v>
      </c>
      <c r="T306" s="141">
        <f>S306*H306</f>
        <v>0</v>
      </c>
      <c r="AR306" s="142" t="s">
        <v>346</v>
      </c>
      <c r="AT306" s="142" t="s">
        <v>342</v>
      </c>
      <c r="AU306" s="142" t="s">
        <v>81</v>
      </c>
      <c r="AY306" s="17" t="s">
        <v>339</v>
      </c>
      <c r="BE306" s="143">
        <f>IF(N306="základní",J306,0)</f>
        <v>0</v>
      </c>
      <c r="BF306" s="143">
        <f>IF(N306="snížená",J306,0)</f>
        <v>0</v>
      </c>
      <c r="BG306" s="143">
        <f>IF(N306="zákl. přenesená",J306,0)</f>
        <v>0</v>
      </c>
      <c r="BH306" s="143">
        <f>IF(N306="sníž. přenesená",J306,0)</f>
        <v>0</v>
      </c>
      <c r="BI306" s="143">
        <f>IF(N306="nulová",J306,0)</f>
        <v>0</v>
      </c>
      <c r="BJ306" s="17" t="s">
        <v>81</v>
      </c>
      <c r="BK306" s="143">
        <f>ROUND(I306*H306,2)</f>
        <v>0</v>
      </c>
      <c r="BL306" s="17" t="s">
        <v>346</v>
      </c>
      <c r="BM306" s="142" t="s">
        <v>3952</v>
      </c>
    </row>
    <row r="307" spans="2:65" s="1" customFormat="1" ht="11.25">
      <c r="B307" s="32"/>
      <c r="D307" s="144" t="s">
        <v>348</v>
      </c>
      <c r="F307" s="145" t="s">
        <v>10037</v>
      </c>
      <c r="I307" s="146"/>
      <c r="L307" s="32"/>
      <c r="M307" s="147"/>
      <c r="T307" s="53"/>
      <c r="AT307" s="17" t="s">
        <v>348</v>
      </c>
      <c r="AU307" s="17" t="s">
        <v>81</v>
      </c>
    </row>
    <row r="308" spans="2:65" s="1" customFormat="1" ht="44.25" customHeight="1">
      <c r="B308" s="32"/>
      <c r="C308" s="163" t="s">
        <v>2976</v>
      </c>
      <c r="D308" s="163" t="s">
        <v>1918</v>
      </c>
      <c r="E308" s="164" t="s">
        <v>10038</v>
      </c>
      <c r="F308" s="165" t="s">
        <v>10039</v>
      </c>
      <c r="G308" s="166" t="s">
        <v>212</v>
      </c>
      <c r="H308" s="167">
        <v>1</v>
      </c>
      <c r="I308" s="168"/>
      <c r="J308" s="169">
        <f t="shared" ref="J308:J313" si="70">ROUND(I308*H308,2)</f>
        <v>0</v>
      </c>
      <c r="K308" s="165" t="s">
        <v>2158</v>
      </c>
      <c r="L308" s="170"/>
      <c r="M308" s="171" t="s">
        <v>19</v>
      </c>
      <c r="N308" s="172" t="s">
        <v>44</v>
      </c>
      <c r="P308" s="140">
        <f t="shared" ref="P308:P313" si="71">O308*H308</f>
        <v>0</v>
      </c>
      <c r="Q308" s="140">
        <v>0</v>
      </c>
      <c r="R308" s="140">
        <f t="shared" ref="R308:R313" si="72">Q308*H308</f>
        <v>0</v>
      </c>
      <c r="S308" s="140">
        <v>0</v>
      </c>
      <c r="T308" s="141">
        <f t="shared" ref="T308:T313" si="73">S308*H308</f>
        <v>0</v>
      </c>
      <c r="AR308" s="142" t="s">
        <v>224</v>
      </c>
      <c r="AT308" s="142" t="s">
        <v>1918</v>
      </c>
      <c r="AU308" s="142" t="s">
        <v>81</v>
      </c>
      <c r="AY308" s="17" t="s">
        <v>339</v>
      </c>
      <c r="BE308" s="143">
        <f t="shared" ref="BE308:BE313" si="74">IF(N308="základní",J308,0)</f>
        <v>0</v>
      </c>
      <c r="BF308" s="143">
        <f t="shared" ref="BF308:BF313" si="75">IF(N308="snížená",J308,0)</f>
        <v>0</v>
      </c>
      <c r="BG308" s="143">
        <f t="shared" ref="BG308:BG313" si="76">IF(N308="zákl. přenesená",J308,0)</f>
        <v>0</v>
      </c>
      <c r="BH308" s="143">
        <f t="shared" ref="BH308:BH313" si="77">IF(N308="sníž. přenesená",J308,0)</f>
        <v>0</v>
      </c>
      <c r="BI308" s="143">
        <f t="shared" ref="BI308:BI313" si="78">IF(N308="nulová",J308,0)</f>
        <v>0</v>
      </c>
      <c r="BJ308" s="17" t="s">
        <v>81</v>
      </c>
      <c r="BK308" s="143">
        <f t="shared" ref="BK308:BK313" si="79">ROUND(I308*H308,2)</f>
        <v>0</v>
      </c>
      <c r="BL308" s="17" t="s">
        <v>346</v>
      </c>
      <c r="BM308" s="142" t="s">
        <v>10040</v>
      </c>
    </row>
    <row r="309" spans="2:65" s="1" customFormat="1" ht="21.75" customHeight="1">
      <c r="B309" s="32"/>
      <c r="C309" s="131" t="s">
        <v>2981</v>
      </c>
      <c r="D309" s="131" t="s">
        <v>342</v>
      </c>
      <c r="E309" s="132" t="s">
        <v>10041</v>
      </c>
      <c r="F309" s="133" t="s">
        <v>10042</v>
      </c>
      <c r="G309" s="134" t="s">
        <v>212</v>
      </c>
      <c r="H309" s="135">
        <v>1</v>
      </c>
      <c r="I309" s="136"/>
      <c r="J309" s="137">
        <f t="shared" si="70"/>
        <v>0</v>
      </c>
      <c r="K309" s="133" t="s">
        <v>2158</v>
      </c>
      <c r="L309" s="32"/>
      <c r="M309" s="138" t="s">
        <v>19</v>
      </c>
      <c r="N309" s="139" t="s">
        <v>44</v>
      </c>
      <c r="P309" s="140">
        <f t="shared" si="71"/>
        <v>0</v>
      </c>
      <c r="Q309" s="140">
        <v>0</v>
      </c>
      <c r="R309" s="140">
        <f t="shared" si="72"/>
        <v>0</v>
      </c>
      <c r="S309" s="140">
        <v>0</v>
      </c>
      <c r="T309" s="141">
        <f t="shared" si="73"/>
        <v>0</v>
      </c>
      <c r="AR309" s="142" t="s">
        <v>346</v>
      </c>
      <c r="AT309" s="142" t="s">
        <v>342</v>
      </c>
      <c r="AU309" s="142" t="s">
        <v>81</v>
      </c>
      <c r="AY309" s="17" t="s">
        <v>339</v>
      </c>
      <c r="BE309" s="143">
        <f t="shared" si="74"/>
        <v>0</v>
      </c>
      <c r="BF309" s="143">
        <f t="shared" si="75"/>
        <v>0</v>
      </c>
      <c r="BG309" s="143">
        <f t="shared" si="76"/>
        <v>0</v>
      </c>
      <c r="BH309" s="143">
        <f t="shared" si="77"/>
        <v>0</v>
      </c>
      <c r="BI309" s="143">
        <f t="shared" si="78"/>
        <v>0</v>
      </c>
      <c r="BJ309" s="17" t="s">
        <v>81</v>
      </c>
      <c r="BK309" s="143">
        <f t="shared" si="79"/>
        <v>0</v>
      </c>
      <c r="BL309" s="17" t="s">
        <v>346</v>
      </c>
      <c r="BM309" s="142" t="s">
        <v>3974</v>
      </c>
    </row>
    <row r="310" spans="2:65" s="1" customFormat="1" ht="16.5" customHeight="1">
      <c r="B310" s="32"/>
      <c r="C310" s="163" t="s">
        <v>2986</v>
      </c>
      <c r="D310" s="163" t="s">
        <v>1918</v>
      </c>
      <c r="E310" s="164" t="s">
        <v>10043</v>
      </c>
      <c r="F310" s="165" t="s">
        <v>10044</v>
      </c>
      <c r="G310" s="166" t="s">
        <v>212</v>
      </c>
      <c r="H310" s="167">
        <v>22</v>
      </c>
      <c r="I310" s="168"/>
      <c r="J310" s="169">
        <f t="shared" si="70"/>
        <v>0</v>
      </c>
      <c r="K310" s="165" t="s">
        <v>2158</v>
      </c>
      <c r="L310" s="170"/>
      <c r="M310" s="171" t="s">
        <v>19</v>
      </c>
      <c r="N310" s="172" t="s">
        <v>44</v>
      </c>
      <c r="P310" s="140">
        <f t="shared" si="71"/>
        <v>0</v>
      </c>
      <c r="Q310" s="140">
        <v>0</v>
      </c>
      <c r="R310" s="140">
        <f t="shared" si="72"/>
        <v>0</v>
      </c>
      <c r="S310" s="140">
        <v>0</v>
      </c>
      <c r="T310" s="141">
        <f t="shared" si="73"/>
        <v>0</v>
      </c>
      <c r="AR310" s="142" t="s">
        <v>224</v>
      </c>
      <c r="AT310" s="142" t="s">
        <v>1918</v>
      </c>
      <c r="AU310" s="142" t="s">
        <v>81</v>
      </c>
      <c r="AY310" s="17" t="s">
        <v>339</v>
      </c>
      <c r="BE310" s="143">
        <f t="shared" si="74"/>
        <v>0</v>
      </c>
      <c r="BF310" s="143">
        <f t="shared" si="75"/>
        <v>0</v>
      </c>
      <c r="BG310" s="143">
        <f t="shared" si="76"/>
        <v>0</v>
      </c>
      <c r="BH310" s="143">
        <f t="shared" si="77"/>
        <v>0</v>
      </c>
      <c r="BI310" s="143">
        <f t="shared" si="78"/>
        <v>0</v>
      </c>
      <c r="BJ310" s="17" t="s">
        <v>81</v>
      </c>
      <c r="BK310" s="143">
        <f t="shared" si="79"/>
        <v>0</v>
      </c>
      <c r="BL310" s="17" t="s">
        <v>346</v>
      </c>
      <c r="BM310" s="142" t="s">
        <v>10045</v>
      </c>
    </row>
    <row r="311" spans="2:65" s="1" customFormat="1" ht="37.9" customHeight="1">
      <c r="B311" s="32"/>
      <c r="C311" s="163" t="s">
        <v>2991</v>
      </c>
      <c r="D311" s="163" t="s">
        <v>1918</v>
      </c>
      <c r="E311" s="164" t="s">
        <v>10046</v>
      </c>
      <c r="F311" s="165" t="s">
        <v>10047</v>
      </c>
      <c r="G311" s="166" t="s">
        <v>212</v>
      </c>
      <c r="H311" s="167">
        <v>1</v>
      </c>
      <c r="I311" s="168"/>
      <c r="J311" s="169">
        <f t="shared" si="70"/>
        <v>0</v>
      </c>
      <c r="K311" s="165" t="s">
        <v>2158</v>
      </c>
      <c r="L311" s="170"/>
      <c r="M311" s="171" t="s">
        <v>19</v>
      </c>
      <c r="N311" s="172" t="s">
        <v>44</v>
      </c>
      <c r="P311" s="140">
        <f t="shared" si="71"/>
        <v>0</v>
      </c>
      <c r="Q311" s="140">
        <v>0</v>
      </c>
      <c r="R311" s="140">
        <f t="shared" si="72"/>
        <v>0</v>
      </c>
      <c r="S311" s="140">
        <v>0</v>
      </c>
      <c r="T311" s="141">
        <f t="shared" si="73"/>
        <v>0</v>
      </c>
      <c r="AR311" s="142" t="s">
        <v>224</v>
      </c>
      <c r="AT311" s="142" t="s">
        <v>1918</v>
      </c>
      <c r="AU311" s="142" t="s">
        <v>81</v>
      </c>
      <c r="AY311" s="17" t="s">
        <v>339</v>
      </c>
      <c r="BE311" s="143">
        <f t="shared" si="74"/>
        <v>0</v>
      </c>
      <c r="BF311" s="143">
        <f t="shared" si="75"/>
        <v>0</v>
      </c>
      <c r="BG311" s="143">
        <f t="shared" si="76"/>
        <v>0</v>
      </c>
      <c r="BH311" s="143">
        <f t="shared" si="77"/>
        <v>0</v>
      </c>
      <c r="BI311" s="143">
        <f t="shared" si="78"/>
        <v>0</v>
      </c>
      <c r="BJ311" s="17" t="s">
        <v>81</v>
      </c>
      <c r="BK311" s="143">
        <f t="shared" si="79"/>
        <v>0</v>
      </c>
      <c r="BL311" s="17" t="s">
        <v>346</v>
      </c>
      <c r="BM311" s="142" t="s">
        <v>10048</v>
      </c>
    </row>
    <row r="312" spans="2:65" s="1" customFormat="1" ht="90" customHeight="1">
      <c r="B312" s="32"/>
      <c r="C312" s="163" t="s">
        <v>2998</v>
      </c>
      <c r="D312" s="163" t="s">
        <v>1918</v>
      </c>
      <c r="E312" s="164" t="s">
        <v>10049</v>
      </c>
      <c r="F312" s="165" t="s">
        <v>10050</v>
      </c>
      <c r="G312" s="166" t="s">
        <v>212</v>
      </c>
      <c r="H312" s="167">
        <v>21</v>
      </c>
      <c r="I312" s="168"/>
      <c r="J312" s="169">
        <f t="shared" si="70"/>
        <v>0</v>
      </c>
      <c r="K312" s="165" t="s">
        <v>2158</v>
      </c>
      <c r="L312" s="170"/>
      <c r="M312" s="171" t="s">
        <v>19</v>
      </c>
      <c r="N312" s="172" t="s">
        <v>44</v>
      </c>
      <c r="P312" s="140">
        <f t="shared" si="71"/>
        <v>0</v>
      </c>
      <c r="Q312" s="140">
        <v>0</v>
      </c>
      <c r="R312" s="140">
        <f t="shared" si="72"/>
        <v>0</v>
      </c>
      <c r="S312" s="140">
        <v>0</v>
      </c>
      <c r="T312" s="141">
        <f t="shared" si="73"/>
        <v>0</v>
      </c>
      <c r="AR312" s="142" t="s">
        <v>224</v>
      </c>
      <c r="AT312" s="142" t="s">
        <v>1918</v>
      </c>
      <c r="AU312" s="142" t="s">
        <v>81</v>
      </c>
      <c r="AY312" s="17" t="s">
        <v>339</v>
      </c>
      <c r="BE312" s="143">
        <f t="shared" si="74"/>
        <v>0</v>
      </c>
      <c r="BF312" s="143">
        <f t="shared" si="75"/>
        <v>0</v>
      </c>
      <c r="BG312" s="143">
        <f t="shared" si="76"/>
        <v>0</v>
      </c>
      <c r="BH312" s="143">
        <f t="shared" si="77"/>
        <v>0</v>
      </c>
      <c r="BI312" s="143">
        <f t="shared" si="78"/>
        <v>0</v>
      </c>
      <c r="BJ312" s="17" t="s">
        <v>81</v>
      </c>
      <c r="BK312" s="143">
        <f t="shared" si="79"/>
        <v>0</v>
      </c>
      <c r="BL312" s="17" t="s">
        <v>346</v>
      </c>
      <c r="BM312" s="142" t="s">
        <v>10051</v>
      </c>
    </row>
    <row r="313" spans="2:65" s="1" customFormat="1" ht="16.5" customHeight="1">
      <c r="B313" s="32"/>
      <c r="C313" s="131" t="s">
        <v>3004</v>
      </c>
      <c r="D313" s="131" t="s">
        <v>342</v>
      </c>
      <c r="E313" s="132" t="s">
        <v>10052</v>
      </c>
      <c r="F313" s="133" t="s">
        <v>10053</v>
      </c>
      <c r="G313" s="134" t="s">
        <v>212</v>
      </c>
      <c r="H313" s="135">
        <v>22</v>
      </c>
      <c r="I313" s="136"/>
      <c r="J313" s="137">
        <f t="shared" si="70"/>
        <v>0</v>
      </c>
      <c r="K313" s="133" t="s">
        <v>345</v>
      </c>
      <c r="L313" s="32"/>
      <c r="M313" s="138" t="s">
        <v>19</v>
      </c>
      <c r="N313" s="139" t="s">
        <v>44</v>
      </c>
      <c r="P313" s="140">
        <f t="shared" si="71"/>
        <v>0</v>
      </c>
      <c r="Q313" s="140">
        <v>0</v>
      </c>
      <c r="R313" s="140">
        <f t="shared" si="72"/>
        <v>0</v>
      </c>
      <c r="S313" s="140">
        <v>0</v>
      </c>
      <c r="T313" s="141">
        <f t="shared" si="73"/>
        <v>0</v>
      </c>
      <c r="AR313" s="142" t="s">
        <v>346</v>
      </c>
      <c r="AT313" s="142" t="s">
        <v>342</v>
      </c>
      <c r="AU313" s="142" t="s">
        <v>81</v>
      </c>
      <c r="AY313" s="17" t="s">
        <v>339</v>
      </c>
      <c r="BE313" s="143">
        <f t="shared" si="74"/>
        <v>0</v>
      </c>
      <c r="BF313" s="143">
        <f t="shared" si="75"/>
        <v>0</v>
      </c>
      <c r="BG313" s="143">
        <f t="shared" si="76"/>
        <v>0</v>
      </c>
      <c r="BH313" s="143">
        <f t="shared" si="77"/>
        <v>0</v>
      </c>
      <c r="BI313" s="143">
        <f t="shared" si="78"/>
        <v>0</v>
      </c>
      <c r="BJ313" s="17" t="s">
        <v>81</v>
      </c>
      <c r="BK313" s="143">
        <f t="shared" si="79"/>
        <v>0</v>
      </c>
      <c r="BL313" s="17" t="s">
        <v>346</v>
      </c>
      <c r="BM313" s="142" t="s">
        <v>4025</v>
      </c>
    </row>
    <row r="314" spans="2:65" s="1" customFormat="1" ht="11.25">
      <c r="B314" s="32"/>
      <c r="D314" s="144" t="s">
        <v>348</v>
      </c>
      <c r="F314" s="145" t="s">
        <v>10054</v>
      </c>
      <c r="I314" s="146"/>
      <c r="L314" s="32"/>
      <c r="M314" s="147"/>
      <c r="T314" s="53"/>
      <c r="AT314" s="17" t="s">
        <v>348</v>
      </c>
      <c r="AU314" s="17" t="s">
        <v>81</v>
      </c>
    </row>
    <row r="315" spans="2:65" s="1" customFormat="1" ht="33" customHeight="1">
      <c r="B315" s="32"/>
      <c r="C315" s="163" t="s">
        <v>3010</v>
      </c>
      <c r="D315" s="163" t="s">
        <v>1918</v>
      </c>
      <c r="E315" s="164" t="s">
        <v>10055</v>
      </c>
      <c r="F315" s="165" t="s">
        <v>10056</v>
      </c>
      <c r="G315" s="166" t="s">
        <v>212</v>
      </c>
      <c r="H315" s="167">
        <v>22</v>
      </c>
      <c r="I315" s="168"/>
      <c r="J315" s="169">
        <f>ROUND(I315*H315,2)</f>
        <v>0</v>
      </c>
      <c r="K315" s="165" t="s">
        <v>2158</v>
      </c>
      <c r="L315" s="170"/>
      <c r="M315" s="171" t="s">
        <v>19</v>
      </c>
      <c r="N315" s="172" t="s">
        <v>44</v>
      </c>
      <c r="P315" s="140">
        <f>O315*H315</f>
        <v>0</v>
      </c>
      <c r="Q315" s="140">
        <v>0</v>
      </c>
      <c r="R315" s="140">
        <f>Q315*H315</f>
        <v>0</v>
      </c>
      <c r="S315" s="140">
        <v>0</v>
      </c>
      <c r="T315" s="141">
        <f>S315*H315</f>
        <v>0</v>
      </c>
      <c r="AR315" s="142" t="s">
        <v>224</v>
      </c>
      <c r="AT315" s="142" t="s">
        <v>1918</v>
      </c>
      <c r="AU315" s="142" t="s">
        <v>81</v>
      </c>
      <c r="AY315" s="17" t="s">
        <v>339</v>
      </c>
      <c r="BE315" s="143">
        <f>IF(N315="základní",J315,0)</f>
        <v>0</v>
      </c>
      <c r="BF315" s="143">
        <f>IF(N315="snížená",J315,0)</f>
        <v>0</v>
      </c>
      <c r="BG315" s="143">
        <f>IF(N315="zákl. přenesená",J315,0)</f>
        <v>0</v>
      </c>
      <c r="BH315" s="143">
        <f>IF(N315="sníž. přenesená",J315,0)</f>
        <v>0</v>
      </c>
      <c r="BI315" s="143">
        <f>IF(N315="nulová",J315,0)</f>
        <v>0</v>
      </c>
      <c r="BJ315" s="17" t="s">
        <v>81</v>
      </c>
      <c r="BK315" s="143">
        <f>ROUND(I315*H315,2)</f>
        <v>0</v>
      </c>
      <c r="BL315" s="17" t="s">
        <v>346</v>
      </c>
      <c r="BM315" s="142" t="s">
        <v>10057</v>
      </c>
    </row>
    <row r="316" spans="2:65" s="1" customFormat="1" ht="16.5" customHeight="1">
      <c r="B316" s="32"/>
      <c r="C316" s="131" t="s">
        <v>3015</v>
      </c>
      <c r="D316" s="131" t="s">
        <v>342</v>
      </c>
      <c r="E316" s="132" t="s">
        <v>10058</v>
      </c>
      <c r="F316" s="133" t="s">
        <v>10059</v>
      </c>
      <c r="G316" s="134" t="s">
        <v>212</v>
      </c>
      <c r="H316" s="135">
        <v>120</v>
      </c>
      <c r="I316" s="136"/>
      <c r="J316" s="137">
        <f>ROUND(I316*H316,2)</f>
        <v>0</v>
      </c>
      <c r="K316" s="133" t="s">
        <v>345</v>
      </c>
      <c r="L316" s="32"/>
      <c r="M316" s="138" t="s">
        <v>19</v>
      </c>
      <c r="N316" s="139" t="s">
        <v>44</v>
      </c>
      <c r="P316" s="140">
        <f>O316*H316</f>
        <v>0</v>
      </c>
      <c r="Q316" s="140">
        <v>0</v>
      </c>
      <c r="R316" s="140">
        <f>Q316*H316</f>
        <v>0</v>
      </c>
      <c r="S316" s="140">
        <v>0</v>
      </c>
      <c r="T316" s="141">
        <f>S316*H316</f>
        <v>0</v>
      </c>
      <c r="AR316" s="142" t="s">
        <v>346</v>
      </c>
      <c r="AT316" s="142" t="s">
        <v>342</v>
      </c>
      <c r="AU316" s="142" t="s">
        <v>81</v>
      </c>
      <c r="AY316" s="17" t="s">
        <v>339</v>
      </c>
      <c r="BE316" s="143">
        <f>IF(N316="základní",J316,0)</f>
        <v>0</v>
      </c>
      <c r="BF316" s="143">
        <f>IF(N316="snížená",J316,0)</f>
        <v>0</v>
      </c>
      <c r="BG316" s="143">
        <f>IF(N316="zákl. přenesená",J316,0)</f>
        <v>0</v>
      </c>
      <c r="BH316" s="143">
        <f>IF(N316="sníž. přenesená",J316,0)</f>
        <v>0</v>
      </c>
      <c r="BI316" s="143">
        <f>IF(N316="nulová",J316,0)</f>
        <v>0</v>
      </c>
      <c r="BJ316" s="17" t="s">
        <v>81</v>
      </c>
      <c r="BK316" s="143">
        <f>ROUND(I316*H316,2)</f>
        <v>0</v>
      </c>
      <c r="BL316" s="17" t="s">
        <v>346</v>
      </c>
      <c r="BM316" s="142" t="s">
        <v>4066</v>
      </c>
    </row>
    <row r="317" spans="2:65" s="1" customFormat="1" ht="11.25">
      <c r="B317" s="32"/>
      <c r="D317" s="144" t="s">
        <v>348</v>
      </c>
      <c r="F317" s="145" t="s">
        <v>10060</v>
      </c>
      <c r="I317" s="146"/>
      <c r="L317" s="32"/>
      <c r="M317" s="147"/>
      <c r="T317" s="53"/>
      <c r="AT317" s="17" t="s">
        <v>348</v>
      </c>
      <c r="AU317" s="17" t="s">
        <v>81</v>
      </c>
    </row>
    <row r="318" spans="2:65" s="1" customFormat="1" ht="24.2" customHeight="1">
      <c r="B318" s="32"/>
      <c r="C318" s="163" t="s">
        <v>3020</v>
      </c>
      <c r="D318" s="163" t="s">
        <v>1918</v>
      </c>
      <c r="E318" s="164" t="s">
        <v>10061</v>
      </c>
      <c r="F318" s="165" t="s">
        <v>10062</v>
      </c>
      <c r="G318" s="166" t="s">
        <v>212</v>
      </c>
      <c r="H318" s="167">
        <v>18</v>
      </c>
      <c r="I318" s="168"/>
      <c r="J318" s="169">
        <f>ROUND(I318*H318,2)</f>
        <v>0</v>
      </c>
      <c r="K318" s="165" t="s">
        <v>2158</v>
      </c>
      <c r="L318" s="170"/>
      <c r="M318" s="171" t="s">
        <v>19</v>
      </c>
      <c r="N318" s="172" t="s">
        <v>44</v>
      </c>
      <c r="P318" s="140">
        <f>O318*H318</f>
        <v>0</v>
      </c>
      <c r="Q318" s="140">
        <v>0</v>
      </c>
      <c r="R318" s="140">
        <f>Q318*H318</f>
        <v>0</v>
      </c>
      <c r="S318" s="140">
        <v>0</v>
      </c>
      <c r="T318" s="141">
        <f>S318*H318</f>
        <v>0</v>
      </c>
      <c r="AR318" s="142" t="s">
        <v>224</v>
      </c>
      <c r="AT318" s="142" t="s">
        <v>1918</v>
      </c>
      <c r="AU318" s="142" t="s">
        <v>81</v>
      </c>
      <c r="AY318" s="17" t="s">
        <v>339</v>
      </c>
      <c r="BE318" s="143">
        <f>IF(N318="základní",J318,0)</f>
        <v>0</v>
      </c>
      <c r="BF318" s="143">
        <f>IF(N318="snížená",J318,0)</f>
        <v>0</v>
      </c>
      <c r="BG318" s="143">
        <f>IF(N318="zákl. přenesená",J318,0)</f>
        <v>0</v>
      </c>
      <c r="BH318" s="143">
        <f>IF(N318="sníž. přenesená",J318,0)</f>
        <v>0</v>
      </c>
      <c r="BI318" s="143">
        <f>IF(N318="nulová",J318,0)</f>
        <v>0</v>
      </c>
      <c r="BJ318" s="17" t="s">
        <v>81</v>
      </c>
      <c r="BK318" s="143">
        <f>ROUND(I318*H318,2)</f>
        <v>0</v>
      </c>
      <c r="BL318" s="17" t="s">
        <v>346</v>
      </c>
      <c r="BM318" s="142" t="s">
        <v>10063</v>
      </c>
    </row>
    <row r="319" spans="2:65" s="1" customFormat="1" ht="24.2" customHeight="1">
      <c r="B319" s="32"/>
      <c r="C319" s="163" t="s">
        <v>3025</v>
      </c>
      <c r="D319" s="163" t="s">
        <v>1918</v>
      </c>
      <c r="E319" s="164" t="s">
        <v>10064</v>
      </c>
      <c r="F319" s="165" t="s">
        <v>10065</v>
      </c>
      <c r="G319" s="166" t="s">
        <v>212</v>
      </c>
      <c r="H319" s="167">
        <v>100</v>
      </c>
      <c r="I319" s="168"/>
      <c r="J319" s="169">
        <f>ROUND(I319*H319,2)</f>
        <v>0</v>
      </c>
      <c r="K319" s="165" t="s">
        <v>2158</v>
      </c>
      <c r="L319" s="170"/>
      <c r="M319" s="171" t="s">
        <v>19</v>
      </c>
      <c r="N319" s="172" t="s">
        <v>44</v>
      </c>
      <c r="P319" s="140">
        <f>O319*H319</f>
        <v>0</v>
      </c>
      <c r="Q319" s="140">
        <v>0</v>
      </c>
      <c r="R319" s="140">
        <f>Q319*H319</f>
        <v>0</v>
      </c>
      <c r="S319" s="140">
        <v>0</v>
      </c>
      <c r="T319" s="141">
        <f>S319*H319</f>
        <v>0</v>
      </c>
      <c r="AR319" s="142" t="s">
        <v>224</v>
      </c>
      <c r="AT319" s="142" t="s">
        <v>1918</v>
      </c>
      <c r="AU319" s="142" t="s">
        <v>81</v>
      </c>
      <c r="AY319" s="17" t="s">
        <v>339</v>
      </c>
      <c r="BE319" s="143">
        <f>IF(N319="základní",J319,0)</f>
        <v>0</v>
      </c>
      <c r="BF319" s="143">
        <f>IF(N319="snížená",J319,0)</f>
        <v>0</v>
      </c>
      <c r="BG319" s="143">
        <f>IF(N319="zákl. přenesená",J319,0)</f>
        <v>0</v>
      </c>
      <c r="BH319" s="143">
        <f>IF(N319="sníž. přenesená",J319,0)</f>
        <v>0</v>
      </c>
      <c r="BI319" s="143">
        <f>IF(N319="nulová",J319,0)</f>
        <v>0</v>
      </c>
      <c r="BJ319" s="17" t="s">
        <v>81</v>
      </c>
      <c r="BK319" s="143">
        <f>ROUND(I319*H319,2)</f>
        <v>0</v>
      </c>
      <c r="BL319" s="17" t="s">
        <v>346</v>
      </c>
      <c r="BM319" s="142" t="s">
        <v>10066</v>
      </c>
    </row>
    <row r="320" spans="2:65" s="1" customFormat="1" ht="24.2" customHeight="1">
      <c r="B320" s="32"/>
      <c r="C320" s="163" t="s">
        <v>3030</v>
      </c>
      <c r="D320" s="163" t="s">
        <v>1918</v>
      </c>
      <c r="E320" s="164" t="s">
        <v>10067</v>
      </c>
      <c r="F320" s="165" t="s">
        <v>10068</v>
      </c>
      <c r="G320" s="166" t="s">
        <v>212</v>
      </c>
      <c r="H320" s="167">
        <v>2</v>
      </c>
      <c r="I320" s="168"/>
      <c r="J320" s="169">
        <f>ROUND(I320*H320,2)</f>
        <v>0</v>
      </c>
      <c r="K320" s="165" t="s">
        <v>2158</v>
      </c>
      <c r="L320" s="170"/>
      <c r="M320" s="171" t="s">
        <v>19</v>
      </c>
      <c r="N320" s="172" t="s">
        <v>44</v>
      </c>
      <c r="P320" s="140">
        <f>O320*H320</f>
        <v>0</v>
      </c>
      <c r="Q320" s="140">
        <v>0</v>
      </c>
      <c r="R320" s="140">
        <f>Q320*H320</f>
        <v>0</v>
      </c>
      <c r="S320" s="140">
        <v>0</v>
      </c>
      <c r="T320" s="141">
        <f>S320*H320</f>
        <v>0</v>
      </c>
      <c r="AR320" s="142" t="s">
        <v>224</v>
      </c>
      <c r="AT320" s="142" t="s">
        <v>1918</v>
      </c>
      <c r="AU320" s="142" t="s">
        <v>81</v>
      </c>
      <c r="AY320" s="17" t="s">
        <v>339</v>
      </c>
      <c r="BE320" s="143">
        <f>IF(N320="základní",J320,0)</f>
        <v>0</v>
      </c>
      <c r="BF320" s="143">
        <f>IF(N320="snížená",J320,0)</f>
        <v>0</v>
      </c>
      <c r="BG320" s="143">
        <f>IF(N320="zákl. přenesená",J320,0)</f>
        <v>0</v>
      </c>
      <c r="BH320" s="143">
        <f>IF(N320="sníž. přenesená",J320,0)</f>
        <v>0</v>
      </c>
      <c r="BI320" s="143">
        <f>IF(N320="nulová",J320,0)</f>
        <v>0</v>
      </c>
      <c r="BJ320" s="17" t="s">
        <v>81</v>
      </c>
      <c r="BK320" s="143">
        <f>ROUND(I320*H320,2)</f>
        <v>0</v>
      </c>
      <c r="BL320" s="17" t="s">
        <v>346</v>
      </c>
      <c r="BM320" s="142" t="s">
        <v>10069</v>
      </c>
    </row>
    <row r="321" spans="2:65" s="1" customFormat="1" ht="16.5" customHeight="1">
      <c r="B321" s="32"/>
      <c r="C321" s="131" t="s">
        <v>3035</v>
      </c>
      <c r="D321" s="131" t="s">
        <v>342</v>
      </c>
      <c r="E321" s="132" t="s">
        <v>10070</v>
      </c>
      <c r="F321" s="133" t="s">
        <v>10071</v>
      </c>
      <c r="G321" s="134" t="s">
        <v>212</v>
      </c>
      <c r="H321" s="135">
        <v>120</v>
      </c>
      <c r="I321" s="136"/>
      <c r="J321" s="137">
        <f>ROUND(I321*H321,2)</f>
        <v>0</v>
      </c>
      <c r="K321" s="133" t="s">
        <v>345</v>
      </c>
      <c r="L321" s="32"/>
      <c r="M321" s="138" t="s">
        <v>19</v>
      </c>
      <c r="N321" s="139" t="s">
        <v>44</v>
      </c>
      <c r="P321" s="140">
        <f>O321*H321</f>
        <v>0</v>
      </c>
      <c r="Q321" s="140">
        <v>0</v>
      </c>
      <c r="R321" s="140">
        <f>Q321*H321</f>
        <v>0</v>
      </c>
      <c r="S321" s="140">
        <v>0</v>
      </c>
      <c r="T321" s="141">
        <f>S321*H321</f>
        <v>0</v>
      </c>
      <c r="AR321" s="142" t="s">
        <v>346</v>
      </c>
      <c r="AT321" s="142" t="s">
        <v>342</v>
      </c>
      <c r="AU321" s="142" t="s">
        <v>81</v>
      </c>
      <c r="AY321" s="17" t="s">
        <v>339</v>
      </c>
      <c r="BE321" s="143">
        <f>IF(N321="základní",J321,0)</f>
        <v>0</v>
      </c>
      <c r="BF321" s="143">
        <f>IF(N321="snížená",J321,0)</f>
        <v>0</v>
      </c>
      <c r="BG321" s="143">
        <f>IF(N321="zákl. přenesená",J321,0)</f>
        <v>0</v>
      </c>
      <c r="BH321" s="143">
        <f>IF(N321="sníž. přenesená",J321,0)</f>
        <v>0</v>
      </c>
      <c r="BI321" s="143">
        <f>IF(N321="nulová",J321,0)</f>
        <v>0</v>
      </c>
      <c r="BJ321" s="17" t="s">
        <v>81</v>
      </c>
      <c r="BK321" s="143">
        <f>ROUND(I321*H321,2)</f>
        <v>0</v>
      </c>
      <c r="BL321" s="17" t="s">
        <v>346</v>
      </c>
      <c r="BM321" s="142" t="s">
        <v>4113</v>
      </c>
    </row>
    <row r="322" spans="2:65" s="1" customFormat="1" ht="11.25">
      <c r="B322" s="32"/>
      <c r="D322" s="144" t="s">
        <v>348</v>
      </c>
      <c r="F322" s="145" t="s">
        <v>10072</v>
      </c>
      <c r="I322" s="146"/>
      <c r="L322" s="32"/>
      <c r="M322" s="147"/>
      <c r="T322" s="53"/>
      <c r="AT322" s="17" t="s">
        <v>348</v>
      </c>
      <c r="AU322" s="17" t="s">
        <v>81</v>
      </c>
    </row>
    <row r="323" spans="2:65" s="1" customFormat="1" ht="16.5" customHeight="1">
      <c r="B323" s="32"/>
      <c r="C323" s="163" t="s">
        <v>3041</v>
      </c>
      <c r="D323" s="163" t="s">
        <v>1918</v>
      </c>
      <c r="E323" s="164" t="s">
        <v>10073</v>
      </c>
      <c r="F323" s="165" t="s">
        <v>10074</v>
      </c>
      <c r="G323" s="166" t="s">
        <v>212</v>
      </c>
      <c r="H323" s="167">
        <v>120</v>
      </c>
      <c r="I323" s="168"/>
      <c r="J323" s="169">
        <f>ROUND(I323*H323,2)</f>
        <v>0</v>
      </c>
      <c r="K323" s="165" t="s">
        <v>2158</v>
      </c>
      <c r="L323" s="170"/>
      <c r="M323" s="171" t="s">
        <v>19</v>
      </c>
      <c r="N323" s="172" t="s">
        <v>44</v>
      </c>
      <c r="P323" s="140">
        <f>O323*H323</f>
        <v>0</v>
      </c>
      <c r="Q323" s="140">
        <v>0</v>
      </c>
      <c r="R323" s="140">
        <f>Q323*H323</f>
        <v>0</v>
      </c>
      <c r="S323" s="140">
        <v>0</v>
      </c>
      <c r="T323" s="141">
        <f>S323*H323</f>
        <v>0</v>
      </c>
      <c r="AR323" s="142" t="s">
        <v>224</v>
      </c>
      <c r="AT323" s="142" t="s">
        <v>1918</v>
      </c>
      <c r="AU323" s="142" t="s">
        <v>81</v>
      </c>
      <c r="AY323" s="17" t="s">
        <v>339</v>
      </c>
      <c r="BE323" s="143">
        <f>IF(N323="základní",J323,0)</f>
        <v>0</v>
      </c>
      <c r="BF323" s="143">
        <f>IF(N323="snížená",J323,0)</f>
        <v>0</v>
      </c>
      <c r="BG323" s="143">
        <f>IF(N323="zákl. přenesená",J323,0)</f>
        <v>0</v>
      </c>
      <c r="BH323" s="143">
        <f>IF(N323="sníž. přenesená",J323,0)</f>
        <v>0</v>
      </c>
      <c r="BI323" s="143">
        <f>IF(N323="nulová",J323,0)</f>
        <v>0</v>
      </c>
      <c r="BJ323" s="17" t="s">
        <v>81</v>
      </c>
      <c r="BK323" s="143">
        <f>ROUND(I323*H323,2)</f>
        <v>0</v>
      </c>
      <c r="BL323" s="17" t="s">
        <v>346</v>
      </c>
      <c r="BM323" s="142" t="s">
        <v>10075</v>
      </c>
    </row>
    <row r="324" spans="2:65" s="1" customFormat="1" ht="16.5" customHeight="1">
      <c r="B324" s="32"/>
      <c r="C324" s="163" t="s">
        <v>3046</v>
      </c>
      <c r="D324" s="163" t="s">
        <v>1918</v>
      </c>
      <c r="E324" s="164" t="s">
        <v>10076</v>
      </c>
      <c r="F324" s="165" t="s">
        <v>10077</v>
      </c>
      <c r="G324" s="166" t="s">
        <v>212</v>
      </c>
      <c r="H324" s="167">
        <v>120</v>
      </c>
      <c r="I324" s="168"/>
      <c r="J324" s="169">
        <f>ROUND(I324*H324,2)</f>
        <v>0</v>
      </c>
      <c r="K324" s="165" t="s">
        <v>2158</v>
      </c>
      <c r="L324" s="170"/>
      <c r="M324" s="171" t="s">
        <v>19</v>
      </c>
      <c r="N324" s="172" t="s">
        <v>44</v>
      </c>
      <c r="P324" s="140">
        <f>O324*H324</f>
        <v>0</v>
      </c>
      <c r="Q324" s="140">
        <v>0</v>
      </c>
      <c r="R324" s="140">
        <f>Q324*H324</f>
        <v>0</v>
      </c>
      <c r="S324" s="140">
        <v>0</v>
      </c>
      <c r="T324" s="141">
        <f>S324*H324</f>
        <v>0</v>
      </c>
      <c r="AR324" s="142" t="s">
        <v>224</v>
      </c>
      <c r="AT324" s="142" t="s">
        <v>1918</v>
      </c>
      <c r="AU324" s="142" t="s">
        <v>81</v>
      </c>
      <c r="AY324" s="17" t="s">
        <v>339</v>
      </c>
      <c r="BE324" s="143">
        <f>IF(N324="základní",J324,0)</f>
        <v>0</v>
      </c>
      <c r="BF324" s="143">
        <f>IF(N324="snížená",J324,0)</f>
        <v>0</v>
      </c>
      <c r="BG324" s="143">
        <f>IF(N324="zákl. přenesená",J324,0)</f>
        <v>0</v>
      </c>
      <c r="BH324" s="143">
        <f>IF(N324="sníž. přenesená",J324,0)</f>
        <v>0</v>
      </c>
      <c r="BI324" s="143">
        <f>IF(N324="nulová",J324,0)</f>
        <v>0</v>
      </c>
      <c r="BJ324" s="17" t="s">
        <v>81</v>
      </c>
      <c r="BK324" s="143">
        <f>ROUND(I324*H324,2)</f>
        <v>0</v>
      </c>
      <c r="BL324" s="17" t="s">
        <v>346</v>
      </c>
      <c r="BM324" s="142" t="s">
        <v>10078</v>
      </c>
    </row>
    <row r="325" spans="2:65" s="1" customFormat="1" ht="24.2" customHeight="1">
      <c r="B325" s="32"/>
      <c r="C325" s="131" t="s">
        <v>3051</v>
      </c>
      <c r="D325" s="131" t="s">
        <v>342</v>
      </c>
      <c r="E325" s="132" t="s">
        <v>10079</v>
      </c>
      <c r="F325" s="133" t="s">
        <v>10080</v>
      </c>
      <c r="G325" s="134" t="s">
        <v>212</v>
      </c>
      <c r="H325" s="135">
        <v>3</v>
      </c>
      <c r="I325" s="136"/>
      <c r="J325" s="137">
        <f>ROUND(I325*H325,2)</f>
        <v>0</v>
      </c>
      <c r="K325" s="133" t="s">
        <v>345</v>
      </c>
      <c r="L325" s="32"/>
      <c r="M325" s="138" t="s">
        <v>19</v>
      </c>
      <c r="N325" s="139" t="s">
        <v>44</v>
      </c>
      <c r="P325" s="140">
        <f>O325*H325</f>
        <v>0</v>
      </c>
      <c r="Q325" s="140">
        <v>0</v>
      </c>
      <c r="R325" s="140">
        <f>Q325*H325</f>
        <v>0</v>
      </c>
      <c r="S325" s="140">
        <v>0</v>
      </c>
      <c r="T325" s="141">
        <f>S325*H325</f>
        <v>0</v>
      </c>
      <c r="AR325" s="142" t="s">
        <v>346</v>
      </c>
      <c r="AT325" s="142" t="s">
        <v>342</v>
      </c>
      <c r="AU325" s="142" t="s">
        <v>81</v>
      </c>
      <c r="AY325" s="17" t="s">
        <v>339</v>
      </c>
      <c r="BE325" s="143">
        <f>IF(N325="základní",J325,0)</f>
        <v>0</v>
      </c>
      <c r="BF325" s="143">
        <f>IF(N325="snížená",J325,0)</f>
        <v>0</v>
      </c>
      <c r="BG325" s="143">
        <f>IF(N325="zákl. přenesená",J325,0)</f>
        <v>0</v>
      </c>
      <c r="BH325" s="143">
        <f>IF(N325="sníž. přenesená",J325,0)</f>
        <v>0</v>
      </c>
      <c r="BI325" s="143">
        <f>IF(N325="nulová",J325,0)</f>
        <v>0</v>
      </c>
      <c r="BJ325" s="17" t="s">
        <v>81</v>
      </c>
      <c r="BK325" s="143">
        <f>ROUND(I325*H325,2)</f>
        <v>0</v>
      </c>
      <c r="BL325" s="17" t="s">
        <v>346</v>
      </c>
      <c r="BM325" s="142" t="s">
        <v>4213</v>
      </c>
    </row>
    <row r="326" spans="2:65" s="1" customFormat="1" ht="11.25">
      <c r="B326" s="32"/>
      <c r="D326" s="144" t="s">
        <v>348</v>
      </c>
      <c r="F326" s="145" t="s">
        <v>10081</v>
      </c>
      <c r="I326" s="146"/>
      <c r="L326" s="32"/>
      <c r="M326" s="147"/>
      <c r="T326" s="53"/>
      <c r="AT326" s="17" t="s">
        <v>348</v>
      </c>
      <c r="AU326" s="17" t="s">
        <v>81</v>
      </c>
    </row>
    <row r="327" spans="2:65" s="1" customFormat="1" ht="37.9" customHeight="1">
      <c r="B327" s="32"/>
      <c r="C327" s="163" t="s">
        <v>3056</v>
      </c>
      <c r="D327" s="163" t="s">
        <v>1918</v>
      </c>
      <c r="E327" s="164" t="s">
        <v>10082</v>
      </c>
      <c r="F327" s="165" t="s">
        <v>10083</v>
      </c>
      <c r="G327" s="166" t="s">
        <v>212</v>
      </c>
      <c r="H327" s="167">
        <v>3</v>
      </c>
      <c r="I327" s="168"/>
      <c r="J327" s="169">
        <f>ROUND(I327*H327,2)</f>
        <v>0</v>
      </c>
      <c r="K327" s="165" t="s">
        <v>2158</v>
      </c>
      <c r="L327" s="170"/>
      <c r="M327" s="171" t="s">
        <v>19</v>
      </c>
      <c r="N327" s="172" t="s">
        <v>44</v>
      </c>
      <c r="P327" s="140">
        <f>O327*H327</f>
        <v>0</v>
      </c>
      <c r="Q327" s="140">
        <v>0</v>
      </c>
      <c r="R327" s="140">
        <f>Q327*H327</f>
        <v>0</v>
      </c>
      <c r="S327" s="140">
        <v>0</v>
      </c>
      <c r="T327" s="141">
        <f>S327*H327</f>
        <v>0</v>
      </c>
      <c r="AR327" s="142" t="s">
        <v>224</v>
      </c>
      <c r="AT327" s="142" t="s">
        <v>1918</v>
      </c>
      <c r="AU327" s="142" t="s">
        <v>81</v>
      </c>
      <c r="AY327" s="17" t="s">
        <v>339</v>
      </c>
      <c r="BE327" s="143">
        <f>IF(N327="základní",J327,0)</f>
        <v>0</v>
      </c>
      <c r="BF327" s="143">
        <f>IF(N327="snížená",J327,0)</f>
        <v>0</v>
      </c>
      <c r="BG327" s="143">
        <f>IF(N327="zákl. přenesená",J327,0)</f>
        <v>0</v>
      </c>
      <c r="BH327" s="143">
        <f>IF(N327="sníž. přenesená",J327,0)</f>
        <v>0</v>
      </c>
      <c r="BI327" s="143">
        <f>IF(N327="nulová",J327,0)</f>
        <v>0</v>
      </c>
      <c r="BJ327" s="17" t="s">
        <v>81</v>
      </c>
      <c r="BK327" s="143">
        <f>ROUND(I327*H327,2)</f>
        <v>0</v>
      </c>
      <c r="BL327" s="17" t="s">
        <v>346</v>
      </c>
      <c r="BM327" s="142" t="s">
        <v>10084</v>
      </c>
    </row>
    <row r="328" spans="2:65" s="1" customFormat="1" ht="24.2" customHeight="1">
      <c r="B328" s="32"/>
      <c r="C328" s="131" t="s">
        <v>3061</v>
      </c>
      <c r="D328" s="131" t="s">
        <v>342</v>
      </c>
      <c r="E328" s="132" t="s">
        <v>10085</v>
      </c>
      <c r="F328" s="133" t="s">
        <v>10086</v>
      </c>
      <c r="G328" s="134" t="s">
        <v>212</v>
      </c>
      <c r="H328" s="135">
        <v>5</v>
      </c>
      <c r="I328" s="136"/>
      <c r="J328" s="137">
        <f>ROUND(I328*H328,2)</f>
        <v>0</v>
      </c>
      <c r="K328" s="133" t="s">
        <v>345</v>
      </c>
      <c r="L328" s="32"/>
      <c r="M328" s="138" t="s">
        <v>19</v>
      </c>
      <c r="N328" s="139" t="s">
        <v>44</v>
      </c>
      <c r="P328" s="140">
        <f>O328*H328</f>
        <v>0</v>
      </c>
      <c r="Q328" s="140">
        <v>0</v>
      </c>
      <c r="R328" s="140">
        <f>Q328*H328</f>
        <v>0</v>
      </c>
      <c r="S328" s="140">
        <v>0</v>
      </c>
      <c r="T328" s="141">
        <f>S328*H328</f>
        <v>0</v>
      </c>
      <c r="AR328" s="142" t="s">
        <v>346</v>
      </c>
      <c r="AT328" s="142" t="s">
        <v>342</v>
      </c>
      <c r="AU328" s="142" t="s">
        <v>81</v>
      </c>
      <c r="AY328" s="17" t="s">
        <v>339</v>
      </c>
      <c r="BE328" s="143">
        <f>IF(N328="základní",J328,0)</f>
        <v>0</v>
      </c>
      <c r="BF328" s="143">
        <f>IF(N328="snížená",J328,0)</f>
        <v>0</v>
      </c>
      <c r="BG328" s="143">
        <f>IF(N328="zákl. přenesená",J328,0)</f>
        <v>0</v>
      </c>
      <c r="BH328" s="143">
        <f>IF(N328="sníž. přenesená",J328,0)</f>
        <v>0</v>
      </c>
      <c r="BI328" s="143">
        <f>IF(N328="nulová",J328,0)</f>
        <v>0</v>
      </c>
      <c r="BJ328" s="17" t="s">
        <v>81</v>
      </c>
      <c r="BK328" s="143">
        <f>ROUND(I328*H328,2)</f>
        <v>0</v>
      </c>
      <c r="BL328" s="17" t="s">
        <v>346</v>
      </c>
      <c r="BM328" s="142" t="s">
        <v>4260</v>
      </c>
    </row>
    <row r="329" spans="2:65" s="1" customFormat="1" ht="11.25">
      <c r="B329" s="32"/>
      <c r="D329" s="144" t="s">
        <v>348</v>
      </c>
      <c r="F329" s="145" t="s">
        <v>10087</v>
      </c>
      <c r="I329" s="146"/>
      <c r="L329" s="32"/>
      <c r="M329" s="147"/>
      <c r="T329" s="53"/>
      <c r="AT329" s="17" t="s">
        <v>348</v>
      </c>
      <c r="AU329" s="17" t="s">
        <v>81</v>
      </c>
    </row>
    <row r="330" spans="2:65" s="1" customFormat="1" ht="37.9" customHeight="1">
      <c r="B330" s="32"/>
      <c r="C330" s="163" t="s">
        <v>3066</v>
      </c>
      <c r="D330" s="163" t="s">
        <v>1918</v>
      </c>
      <c r="E330" s="164" t="s">
        <v>10088</v>
      </c>
      <c r="F330" s="165" t="s">
        <v>10089</v>
      </c>
      <c r="G330" s="166" t="s">
        <v>212</v>
      </c>
      <c r="H330" s="167">
        <v>5</v>
      </c>
      <c r="I330" s="168"/>
      <c r="J330" s="169">
        <f>ROUND(I330*H330,2)</f>
        <v>0</v>
      </c>
      <c r="K330" s="165" t="s">
        <v>2158</v>
      </c>
      <c r="L330" s="170"/>
      <c r="M330" s="171" t="s">
        <v>19</v>
      </c>
      <c r="N330" s="172" t="s">
        <v>44</v>
      </c>
      <c r="P330" s="140">
        <f>O330*H330</f>
        <v>0</v>
      </c>
      <c r="Q330" s="140">
        <v>0</v>
      </c>
      <c r="R330" s="140">
        <f>Q330*H330</f>
        <v>0</v>
      </c>
      <c r="S330" s="140">
        <v>0</v>
      </c>
      <c r="T330" s="141">
        <f>S330*H330</f>
        <v>0</v>
      </c>
      <c r="AR330" s="142" t="s">
        <v>224</v>
      </c>
      <c r="AT330" s="142" t="s">
        <v>1918</v>
      </c>
      <c r="AU330" s="142" t="s">
        <v>81</v>
      </c>
      <c r="AY330" s="17" t="s">
        <v>339</v>
      </c>
      <c r="BE330" s="143">
        <f>IF(N330="základní",J330,0)</f>
        <v>0</v>
      </c>
      <c r="BF330" s="143">
        <f>IF(N330="snížená",J330,0)</f>
        <v>0</v>
      </c>
      <c r="BG330" s="143">
        <f>IF(N330="zákl. přenesená",J330,0)</f>
        <v>0</v>
      </c>
      <c r="BH330" s="143">
        <f>IF(N330="sníž. přenesená",J330,0)</f>
        <v>0</v>
      </c>
      <c r="BI330" s="143">
        <f>IF(N330="nulová",J330,0)</f>
        <v>0</v>
      </c>
      <c r="BJ330" s="17" t="s">
        <v>81</v>
      </c>
      <c r="BK330" s="143">
        <f>ROUND(I330*H330,2)</f>
        <v>0</v>
      </c>
      <c r="BL330" s="17" t="s">
        <v>346</v>
      </c>
      <c r="BM330" s="142" t="s">
        <v>10090</v>
      </c>
    </row>
    <row r="331" spans="2:65" s="1" customFormat="1" ht="24.2" customHeight="1">
      <c r="B331" s="32"/>
      <c r="C331" s="131" t="s">
        <v>3071</v>
      </c>
      <c r="D331" s="131" t="s">
        <v>342</v>
      </c>
      <c r="E331" s="132" t="s">
        <v>10091</v>
      </c>
      <c r="F331" s="133" t="s">
        <v>10092</v>
      </c>
      <c r="G331" s="134" t="s">
        <v>212</v>
      </c>
      <c r="H331" s="135">
        <v>1</v>
      </c>
      <c r="I331" s="136"/>
      <c r="J331" s="137">
        <f>ROUND(I331*H331,2)</f>
        <v>0</v>
      </c>
      <c r="K331" s="133" t="s">
        <v>345</v>
      </c>
      <c r="L331" s="32"/>
      <c r="M331" s="138" t="s">
        <v>19</v>
      </c>
      <c r="N331" s="139" t="s">
        <v>44</v>
      </c>
      <c r="P331" s="140">
        <f>O331*H331</f>
        <v>0</v>
      </c>
      <c r="Q331" s="140">
        <v>0</v>
      </c>
      <c r="R331" s="140">
        <f>Q331*H331</f>
        <v>0</v>
      </c>
      <c r="S331" s="140">
        <v>0</v>
      </c>
      <c r="T331" s="141">
        <f>S331*H331</f>
        <v>0</v>
      </c>
      <c r="AR331" s="142" t="s">
        <v>346</v>
      </c>
      <c r="AT331" s="142" t="s">
        <v>342</v>
      </c>
      <c r="AU331" s="142" t="s">
        <v>81</v>
      </c>
      <c r="AY331" s="17" t="s">
        <v>339</v>
      </c>
      <c r="BE331" s="143">
        <f>IF(N331="základní",J331,0)</f>
        <v>0</v>
      </c>
      <c r="BF331" s="143">
        <f>IF(N331="snížená",J331,0)</f>
        <v>0</v>
      </c>
      <c r="BG331" s="143">
        <f>IF(N331="zákl. přenesená",J331,0)</f>
        <v>0</v>
      </c>
      <c r="BH331" s="143">
        <f>IF(N331="sníž. přenesená",J331,0)</f>
        <v>0</v>
      </c>
      <c r="BI331" s="143">
        <f>IF(N331="nulová",J331,0)</f>
        <v>0</v>
      </c>
      <c r="BJ331" s="17" t="s">
        <v>81</v>
      </c>
      <c r="BK331" s="143">
        <f>ROUND(I331*H331,2)</f>
        <v>0</v>
      </c>
      <c r="BL331" s="17" t="s">
        <v>346</v>
      </c>
      <c r="BM331" s="142" t="s">
        <v>4281</v>
      </c>
    </row>
    <row r="332" spans="2:65" s="1" customFormat="1" ht="11.25">
      <c r="B332" s="32"/>
      <c r="D332" s="144" t="s">
        <v>348</v>
      </c>
      <c r="F332" s="145" t="s">
        <v>10093</v>
      </c>
      <c r="I332" s="146"/>
      <c r="L332" s="32"/>
      <c r="M332" s="147"/>
      <c r="T332" s="53"/>
      <c r="AT332" s="17" t="s">
        <v>348</v>
      </c>
      <c r="AU332" s="17" t="s">
        <v>81</v>
      </c>
    </row>
    <row r="333" spans="2:65" s="1" customFormat="1" ht="55.5" customHeight="1">
      <c r="B333" s="32"/>
      <c r="C333" s="163" t="s">
        <v>3076</v>
      </c>
      <c r="D333" s="163" t="s">
        <v>1918</v>
      </c>
      <c r="E333" s="164" t="s">
        <v>10094</v>
      </c>
      <c r="F333" s="165" t="s">
        <v>10095</v>
      </c>
      <c r="G333" s="166" t="s">
        <v>212</v>
      </c>
      <c r="H333" s="167">
        <v>1</v>
      </c>
      <c r="I333" s="168"/>
      <c r="J333" s="169">
        <f t="shared" ref="J333:J341" si="80">ROUND(I333*H333,2)</f>
        <v>0</v>
      </c>
      <c r="K333" s="165" t="s">
        <v>2158</v>
      </c>
      <c r="L333" s="170"/>
      <c r="M333" s="171" t="s">
        <v>19</v>
      </c>
      <c r="N333" s="172" t="s">
        <v>44</v>
      </c>
      <c r="P333" s="140">
        <f t="shared" ref="P333:P341" si="81">O333*H333</f>
        <v>0</v>
      </c>
      <c r="Q333" s="140">
        <v>0</v>
      </c>
      <c r="R333" s="140">
        <f t="shared" ref="R333:R341" si="82">Q333*H333</f>
        <v>0</v>
      </c>
      <c r="S333" s="140">
        <v>0</v>
      </c>
      <c r="T333" s="141">
        <f t="shared" ref="T333:T341" si="83">S333*H333</f>
        <v>0</v>
      </c>
      <c r="AR333" s="142" t="s">
        <v>224</v>
      </c>
      <c r="AT333" s="142" t="s">
        <v>1918</v>
      </c>
      <c r="AU333" s="142" t="s">
        <v>81</v>
      </c>
      <c r="AY333" s="17" t="s">
        <v>339</v>
      </c>
      <c r="BE333" s="143">
        <f t="shared" ref="BE333:BE341" si="84">IF(N333="základní",J333,0)</f>
        <v>0</v>
      </c>
      <c r="BF333" s="143">
        <f t="shared" ref="BF333:BF341" si="85">IF(N333="snížená",J333,0)</f>
        <v>0</v>
      </c>
      <c r="BG333" s="143">
        <f t="shared" ref="BG333:BG341" si="86">IF(N333="zákl. přenesená",J333,0)</f>
        <v>0</v>
      </c>
      <c r="BH333" s="143">
        <f t="shared" ref="BH333:BH341" si="87">IF(N333="sníž. přenesená",J333,0)</f>
        <v>0</v>
      </c>
      <c r="BI333" s="143">
        <f t="shared" ref="BI333:BI341" si="88">IF(N333="nulová",J333,0)</f>
        <v>0</v>
      </c>
      <c r="BJ333" s="17" t="s">
        <v>81</v>
      </c>
      <c r="BK333" s="143">
        <f t="shared" ref="BK333:BK341" si="89">ROUND(I333*H333,2)</f>
        <v>0</v>
      </c>
      <c r="BL333" s="17" t="s">
        <v>346</v>
      </c>
      <c r="BM333" s="142" t="s">
        <v>10096</v>
      </c>
    </row>
    <row r="334" spans="2:65" s="1" customFormat="1" ht="21.75" customHeight="1">
      <c r="B334" s="32"/>
      <c r="C334" s="163" t="s">
        <v>3081</v>
      </c>
      <c r="D334" s="163" t="s">
        <v>1918</v>
      </c>
      <c r="E334" s="164" t="s">
        <v>10097</v>
      </c>
      <c r="F334" s="165" t="s">
        <v>10098</v>
      </c>
      <c r="G334" s="166" t="s">
        <v>212</v>
      </c>
      <c r="H334" s="167">
        <v>9</v>
      </c>
      <c r="I334" s="168"/>
      <c r="J334" s="169">
        <f t="shared" si="80"/>
        <v>0</v>
      </c>
      <c r="K334" s="165" t="s">
        <v>2158</v>
      </c>
      <c r="L334" s="170"/>
      <c r="M334" s="171" t="s">
        <v>19</v>
      </c>
      <c r="N334" s="172" t="s">
        <v>44</v>
      </c>
      <c r="P334" s="140">
        <f t="shared" si="81"/>
        <v>0</v>
      </c>
      <c r="Q334" s="140">
        <v>0</v>
      </c>
      <c r="R334" s="140">
        <f t="shared" si="82"/>
        <v>0</v>
      </c>
      <c r="S334" s="140">
        <v>0</v>
      </c>
      <c r="T334" s="141">
        <f t="shared" si="83"/>
        <v>0</v>
      </c>
      <c r="AR334" s="142" t="s">
        <v>224</v>
      </c>
      <c r="AT334" s="142" t="s">
        <v>1918</v>
      </c>
      <c r="AU334" s="142" t="s">
        <v>81</v>
      </c>
      <c r="AY334" s="17" t="s">
        <v>339</v>
      </c>
      <c r="BE334" s="143">
        <f t="shared" si="84"/>
        <v>0</v>
      </c>
      <c r="BF334" s="143">
        <f t="shared" si="85"/>
        <v>0</v>
      </c>
      <c r="BG334" s="143">
        <f t="shared" si="86"/>
        <v>0</v>
      </c>
      <c r="BH334" s="143">
        <f t="shared" si="87"/>
        <v>0</v>
      </c>
      <c r="BI334" s="143">
        <f t="shared" si="88"/>
        <v>0</v>
      </c>
      <c r="BJ334" s="17" t="s">
        <v>81</v>
      </c>
      <c r="BK334" s="143">
        <f t="shared" si="89"/>
        <v>0</v>
      </c>
      <c r="BL334" s="17" t="s">
        <v>346</v>
      </c>
      <c r="BM334" s="142" t="s">
        <v>10099</v>
      </c>
    </row>
    <row r="335" spans="2:65" s="1" customFormat="1" ht="21.75" customHeight="1">
      <c r="B335" s="32"/>
      <c r="C335" s="163" t="s">
        <v>3086</v>
      </c>
      <c r="D335" s="163" t="s">
        <v>1918</v>
      </c>
      <c r="E335" s="164" t="s">
        <v>10100</v>
      </c>
      <c r="F335" s="165" t="s">
        <v>10101</v>
      </c>
      <c r="G335" s="166" t="s">
        <v>212</v>
      </c>
      <c r="H335" s="167">
        <v>18</v>
      </c>
      <c r="I335" s="168"/>
      <c r="J335" s="169">
        <f t="shared" si="80"/>
        <v>0</v>
      </c>
      <c r="K335" s="165" t="s">
        <v>2158</v>
      </c>
      <c r="L335" s="170"/>
      <c r="M335" s="171" t="s">
        <v>19</v>
      </c>
      <c r="N335" s="172" t="s">
        <v>44</v>
      </c>
      <c r="P335" s="140">
        <f t="shared" si="81"/>
        <v>0</v>
      </c>
      <c r="Q335" s="140">
        <v>0</v>
      </c>
      <c r="R335" s="140">
        <f t="shared" si="82"/>
        <v>0</v>
      </c>
      <c r="S335" s="140">
        <v>0</v>
      </c>
      <c r="T335" s="141">
        <f t="shared" si="83"/>
        <v>0</v>
      </c>
      <c r="AR335" s="142" t="s">
        <v>224</v>
      </c>
      <c r="AT335" s="142" t="s">
        <v>1918</v>
      </c>
      <c r="AU335" s="142" t="s">
        <v>81</v>
      </c>
      <c r="AY335" s="17" t="s">
        <v>339</v>
      </c>
      <c r="BE335" s="143">
        <f t="shared" si="84"/>
        <v>0</v>
      </c>
      <c r="BF335" s="143">
        <f t="shared" si="85"/>
        <v>0</v>
      </c>
      <c r="BG335" s="143">
        <f t="shared" si="86"/>
        <v>0</v>
      </c>
      <c r="BH335" s="143">
        <f t="shared" si="87"/>
        <v>0</v>
      </c>
      <c r="BI335" s="143">
        <f t="shared" si="88"/>
        <v>0</v>
      </c>
      <c r="BJ335" s="17" t="s">
        <v>81</v>
      </c>
      <c r="BK335" s="143">
        <f t="shared" si="89"/>
        <v>0</v>
      </c>
      <c r="BL335" s="17" t="s">
        <v>346</v>
      </c>
      <c r="BM335" s="142" t="s">
        <v>10102</v>
      </c>
    </row>
    <row r="336" spans="2:65" s="1" customFormat="1" ht="24.2" customHeight="1">
      <c r="B336" s="32"/>
      <c r="C336" s="131" t="s">
        <v>3091</v>
      </c>
      <c r="D336" s="131" t="s">
        <v>342</v>
      </c>
      <c r="E336" s="132" t="s">
        <v>10103</v>
      </c>
      <c r="F336" s="133" t="s">
        <v>10104</v>
      </c>
      <c r="G336" s="134" t="s">
        <v>212</v>
      </c>
      <c r="H336" s="135">
        <v>6</v>
      </c>
      <c r="I336" s="136"/>
      <c r="J336" s="137">
        <f t="shared" si="80"/>
        <v>0</v>
      </c>
      <c r="K336" s="133" t="s">
        <v>2158</v>
      </c>
      <c r="L336" s="32"/>
      <c r="M336" s="138" t="s">
        <v>19</v>
      </c>
      <c r="N336" s="139" t="s">
        <v>44</v>
      </c>
      <c r="P336" s="140">
        <f t="shared" si="81"/>
        <v>0</v>
      </c>
      <c r="Q336" s="140">
        <v>0</v>
      </c>
      <c r="R336" s="140">
        <f t="shared" si="82"/>
        <v>0</v>
      </c>
      <c r="S336" s="140">
        <v>0</v>
      </c>
      <c r="T336" s="141">
        <f t="shared" si="83"/>
        <v>0</v>
      </c>
      <c r="AR336" s="142" t="s">
        <v>346</v>
      </c>
      <c r="AT336" s="142" t="s">
        <v>342</v>
      </c>
      <c r="AU336" s="142" t="s">
        <v>81</v>
      </c>
      <c r="AY336" s="17" t="s">
        <v>339</v>
      </c>
      <c r="BE336" s="143">
        <f t="shared" si="84"/>
        <v>0</v>
      </c>
      <c r="BF336" s="143">
        <f t="shared" si="85"/>
        <v>0</v>
      </c>
      <c r="BG336" s="143">
        <f t="shared" si="86"/>
        <v>0</v>
      </c>
      <c r="BH336" s="143">
        <f t="shared" si="87"/>
        <v>0</v>
      </c>
      <c r="BI336" s="143">
        <f t="shared" si="88"/>
        <v>0</v>
      </c>
      <c r="BJ336" s="17" t="s">
        <v>81</v>
      </c>
      <c r="BK336" s="143">
        <f t="shared" si="89"/>
        <v>0</v>
      </c>
      <c r="BL336" s="17" t="s">
        <v>346</v>
      </c>
      <c r="BM336" s="142" t="s">
        <v>4340</v>
      </c>
    </row>
    <row r="337" spans="2:65" s="1" customFormat="1" ht="16.5" customHeight="1">
      <c r="B337" s="32"/>
      <c r="C337" s="131" t="s">
        <v>3096</v>
      </c>
      <c r="D337" s="131" t="s">
        <v>342</v>
      </c>
      <c r="E337" s="132" t="s">
        <v>10105</v>
      </c>
      <c r="F337" s="133" t="s">
        <v>10106</v>
      </c>
      <c r="G337" s="134" t="s">
        <v>212</v>
      </c>
      <c r="H337" s="135">
        <v>3</v>
      </c>
      <c r="I337" s="136"/>
      <c r="J337" s="137">
        <f t="shared" si="80"/>
        <v>0</v>
      </c>
      <c r="K337" s="133" t="s">
        <v>2158</v>
      </c>
      <c r="L337" s="32"/>
      <c r="M337" s="138" t="s">
        <v>19</v>
      </c>
      <c r="N337" s="139" t="s">
        <v>44</v>
      </c>
      <c r="P337" s="140">
        <f t="shared" si="81"/>
        <v>0</v>
      </c>
      <c r="Q337" s="140">
        <v>0</v>
      </c>
      <c r="R337" s="140">
        <f t="shared" si="82"/>
        <v>0</v>
      </c>
      <c r="S337" s="140">
        <v>0</v>
      </c>
      <c r="T337" s="141">
        <f t="shared" si="83"/>
        <v>0</v>
      </c>
      <c r="AR337" s="142" t="s">
        <v>346</v>
      </c>
      <c r="AT337" s="142" t="s">
        <v>342</v>
      </c>
      <c r="AU337" s="142" t="s">
        <v>81</v>
      </c>
      <c r="AY337" s="17" t="s">
        <v>339</v>
      </c>
      <c r="BE337" s="143">
        <f t="shared" si="84"/>
        <v>0</v>
      </c>
      <c r="BF337" s="143">
        <f t="shared" si="85"/>
        <v>0</v>
      </c>
      <c r="BG337" s="143">
        <f t="shared" si="86"/>
        <v>0</v>
      </c>
      <c r="BH337" s="143">
        <f t="shared" si="87"/>
        <v>0</v>
      </c>
      <c r="BI337" s="143">
        <f t="shared" si="88"/>
        <v>0</v>
      </c>
      <c r="BJ337" s="17" t="s">
        <v>81</v>
      </c>
      <c r="BK337" s="143">
        <f t="shared" si="89"/>
        <v>0</v>
      </c>
      <c r="BL337" s="17" t="s">
        <v>346</v>
      </c>
      <c r="BM337" s="142" t="s">
        <v>4352</v>
      </c>
    </row>
    <row r="338" spans="2:65" s="1" customFormat="1" ht="16.5" customHeight="1">
      <c r="B338" s="32"/>
      <c r="C338" s="131" t="s">
        <v>3101</v>
      </c>
      <c r="D338" s="131" t="s">
        <v>342</v>
      </c>
      <c r="E338" s="132" t="s">
        <v>10107</v>
      </c>
      <c r="F338" s="133" t="s">
        <v>10108</v>
      </c>
      <c r="G338" s="134" t="s">
        <v>212</v>
      </c>
      <c r="H338" s="135">
        <v>1</v>
      </c>
      <c r="I338" s="136"/>
      <c r="J338" s="137">
        <f t="shared" si="80"/>
        <v>0</v>
      </c>
      <c r="K338" s="133" t="s">
        <v>2158</v>
      </c>
      <c r="L338" s="32"/>
      <c r="M338" s="138" t="s">
        <v>19</v>
      </c>
      <c r="N338" s="139" t="s">
        <v>44</v>
      </c>
      <c r="P338" s="140">
        <f t="shared" si="81"/>
        <v>0</v>
      </c>
      <c r="Q338" s="140">
        <v>0</v>
      </c>
      <c r="R338" s="140">
        <f t="shared" si="82"/>
        <v>0</v>
      </c>
      <c r="S338" s="140">
        <v>0</v>
      </c>
      <c r="T338" s="141">
        <f t="shared" si="83"/>
        <v>0</v>
      </c>
      <c r="AR338" s="142" t="s">
        <v>346</v>
      </c>
      <c r="AT338" s="142" t="s">
        <v>342</v>
      </c>
      <c r="AU338" s="142" t="s">
        <v>81</v>
      </c>
      <c r="AY338" s="17" t="s">
        <v>339</v>
      </c>
      <c r="BE338" s="143">
        <f t="shared" si="84"/>
        <v>0</v>
      </c>
      <c r="BF338" s="143">
        <f t="shared" si="85"/>
        <v>0</v>
      </c>
      <c r="BG338" s="143">
        <f t="shared" si="86"/>
        <v>0</v>
      </c>
      <c r="BH338" s="143">
        <f t="shared" si="87"/>
        <v>0</v>
      </c>
      <c r="BI338" s="143">
        <f t="shared" si="88"/>
        <v>0</v>
      </c>
      <c r="BJ338" s="17" t="s">
        <v>81</v>
      </c>
      <c r="BK338" s="143">
        <f t="shared" si="89"/>
        <v>0</v>
      </c>
      <c r="BL338" s="17" t="s">
        <v>346</v>
      </c>
      <c r="BM338" s="142" t="s">
        <v>4366</v>
      </c>
    </row>
    <row r="339" spans="2:65" s="1" customFormat="1" ht="16.5" customHeight="1">
      <c r="B339" s="32"/>
      <c r="C339" s="131" t="s">
        <v>3106</v>
      </c>
      <c r="D339" s="131" t="s">
        <v>342</v>
      </c>
      <c r="E339" s="132" t="s">
        <v>10109</v>
      </c>
      <c r="F339" s="133" t="s">
        <v>10110</v>
      </c>
      <c r="G339" s="134" t="s">
        <v>212</v>
      </c>
      <c r="H339" s="135">
        <v>1</v>
      </c>
      <c r="I339" s="136"/>
      <c r="J339" s="137">
        <f t="shared" si="80"/>
        <v>0</v>
      </c>
      <c r="K339" s="133" t="s">
        <v>2158</v>
      </c>
      <c r="L339" s="32"/>
      <c r="M339" s="138" t="s">
        <v>19</v>
      </c>
      <c r="N339" s="139" t="s">
        <v>44</v>
      </c>
      <c r="P339" s="140">
        <f t="shared" si="81"/>
        <v>0</v>
      </c>
      <c r="Q339" s="140">
        <v>0</v>
      </c>
      <c r="R339" s="140">
        <f t="shared" si="82"/>
        <v>0</v>
      </c>
      <c r="S339" s="140">
        <v>0</v>
      </c>
      <c r="T339" s="141">
        <f t="shared" si="83"/>
        <v>0</v>
      </c>
      <c r="AR339" s="142" t="s">
        <v>346</v>
      </c>
      <c r="AT339" s="142" t="s">
        <v>342</v>
      </c>
      <c r="AU339" s="142" t="s">
        <v>81</v>
      </c>
      <c r="AY339" s="17" t="s">
        <v>339</v>
      </c>
      <c r="BE339" s="143">
        <f t="shared" si="84"/>
        <v>0</v>
      </c>
      <c r="BF339" s="143">
        <f t="shared" si="85"/>
        <v>0</v>
      </c>
      <c r="BG339" s="143">
        <f t="shared" si="86"/>
        <v>0</v>
      </c>
      <c r="BH339" s="143">
        <f t="shared" si="87"/>
        <v>0</v>
      </c>
      <c r="BI339" s="143">
        <f t="shared" si="88"/>
        <v>0</v>
      </c>
      <c r="BJ339" s="17" t="s">
        <v>81</v>
      </c>
      <c r="BK339" s="143">
        <f t="shared" si="89"/>
        <v>0</v>
      </c>
      <c r="BL339" s="17" t="s">
        <v>346</v>
      </c>
      <c r="BM339" s="142" t="s">
        <v>4380</v>
      </c>
    </row>
    <row r="340" spans="2:65" s="1" customFormat="1" ht="16.5" customHeight="1">
      <c r="B340" s="32"/>
      <c r="C340" s="131" t="s">
        <v>3111</v>
      </c>
      <c r="D340" s="131" t="s">
        <v>342</v>
      </c>
      <c r="E340" s="132" t="s">
        <v>10111</v>
      </c>
      <c r="F340" s="133" t="s">
        <v>10112</v>
      </c>
      <c r="G340" s="134" t="s">
        <v>212</v>
      </c>
      <c r="H340" s="135">
        <v>2</v>
      </c>
      <c r="I340" s="136"/>
      <c r="J340" s="137">
        <f t="shared" si="80"/>
        <v>0</v>
      </c>
      <c r="K340" s="133" t="s">
        <v>2158</v>
      </c>
      <c r="L340" s="32"/>
      <c r="M340" s="138" t="s">
        <v>19</v>
      </c>
      <c r="N340" s="139" t="s">
        <v>44</v>
      </c>
      <c r="P340" s="140">
        <f t="shared" si="81"/>
        <v>0</v>
      </c>
      <c r="Q340" s="140">
        <v>0</v>
      </c>
      <c r="R340" s="140">
        <f t="shared" si="82"/>
        <v>0</v>
      </c>
      <c r="S340" s="140">
        <v>0</v>
      </c>
      <c r="T340" s="141">
        <f t="shared" si="83"/>
        <v>0</v>
      </c>
      <c r="AR340" s="142" t="s">
        <v>346</v>
      </c>
      <c r="AT340" s="142" t="s">
        <v>342</v>
      </c>
      <c r="AU340" s="142" t="s">
        <v>81</v>
      </c>
      <c r="AY340" s="17" t="s">
        <v>339</v>
      </c>
      <c r="BE340" s="143">
        <f t="shared" si="84"/>
        <v>0</v>
      </c>
      <c r="BF340" s="143">
        <f t="shared" si="85"/>
        <v>0</v>
      </c>
      <c r="BG340" s="143">
        <f t="shared" si="86"/>
        <v>0</v>
      </c>
      <c r="BH340" s="143">
        <f t="shared" si="87"/>
        <v>0</v>
      </c>
      <c r="BI340" s="143">
        <f t="shared" si="88"/>
        <v>0</v>
      </c>
      <c r="BJ340" s="17" t="s">
        <v>81</v>
      </c>
      <c r="BK340" s="143">
        <f t="shared" si="89"/>
        <v>0</v>
      </c>
      <c r="BL340" s="17" t="s">
        <v>346</v>
      </c>
      <c r="BM340" s="142" t="s">
        <v>4392</v>
      </c>
    </row>
    <row r="341" spans="2:65" s="1" customFormat="1" ht="16.5" customHeight="1">
      <c r="B341" s="32"/>
      <c r="C341" s="131" t="s">
        <v>3116</v>
      </c>
      <c r="D341" s="131" t="s">
        <v>342</v>
      </c>
      <c r="E341" s="132" t="s">
        <v>9724</v>
      </c>
      <c r="F341" s="133" t="s">
        <v>9725</v>
      </c>
      <c r="G341" s="134" t="s">
        <v>131</v>
      </c>
      <c r="H341" s="135">
        <v>2720</v>
      </c>
      <c r="I341" s="136"/>
      <c r="J341" s="137">
        <f t="shared" si="80"/>
        <v>0</v>
      </c>
      <c r="K341" s="133" t="s">
        <v>345</v>
      </c>
      <c r="L341" s="32"/>
      <c r="M341" s="138" t="s">
        <v>19</v>
      </c>
      <c r="N341" s="139" t="s">
        <v>44</v>
      </c>
      <c r="P341" s="140">
        <f t="shared" si="81"/>
        <v>0</v>
      </c>
      <c r="Q341" s="140">
        <v>0</v>
      </c>
      <c r="R341" s="140">
        <f t="shared" si="82"/>
        <v>0</v>
      </c>
      <c r="S341" s="140">
        <v>0</v>
      </c>
      <c r="T341" s="141">
        <f t="shared" si="83"/>
        <v>0</v>
      </c>
      <c r="AR341" s="142" t="s">
        <v>346</v>
      </c>
      <c r="AT341" s="142" t="s">
        <v>342</v>
      </c>
      <c r="AU341" s="142" t="s">
        <v>81</v>
      </c>
      <c r="AY341" s="17" t="s">
        <v>339</v>
      </c>
      <c r="BE341" s="143">
        <f t="shared" si="84"/>
        <v>0</v>
      </c>
      <c r="BF341" s="143">
        <f t="shared" si="85"/>
        <v>0</v>
      </c>
      <c r="BG341" s="143">
        <f t="shared" si="86"/>
        <v>0</v>
      </c>
      <c r="BH341" s="143">
        <f t="shared" si="87"/>
        <v>0</v>
      </c>
      <c r="BI341" s="143">
        <f t="shared" si="88"/>
        <v>0</v>
      </c>
      <c r="BJ341" s="17" t="s">
        <v>81</v>
      </c>
      <c r="BK341" s="143">
        <f t="shared" si="89"/>
        <v>0</v>
      </c>
      <c r="BL341" s="17" t="s">
        <v>346</v>
      </c>
      <c r="BM341" s="142" t="s">
        <v>4404</v>
      </c>
    </row>
    <row r="342" spans="2:65" s="1" customFormat="1" ht="11.25">
      <c r="B342" s="32"/>
      <c r="D342" s="144" t="s">
        <v>348</v>
      </c>
      <c r="F342" s="145" t="s">
        <v>9726</v>
      </c>
      <c r="I342" s="146"/>
      <c r="L342" s="32"/>
      <c r="M342" s="147"/>
      <c r="T342" s="53"/>
      <c r="AT342" s="17" t="s">
        <v>348</v>
      </c>
      <c r="AU342" s="17" t="s">
        <v>81</v>
      </c>
    </row>
    <row r="343" spans="2:65" s="1" customFormat="1" ht="37.9" customHeight="1">
      <c r="B343" s="32"/>
      <c r="C343" s="163" t="s">
        <v>1768</v>
      </c>
      <c r="D343" s="163" t="s">
        <v>1918</v>
      </c>
      <c r="E343" s="164" t="s">
        <v>10113</v>
      </c>
      <c r="F343" s="165" t="s">
        <v>10114</v>
      </c>
      <c r="G343" s="166" t="s">
        <v>131</v>
      </c>
      <c r="H343" s="167">
        <v>1500</v>
      </c>
      <c r="I343" s="168"/>
      <c r="J343" s="169">
        <f t="shared" ref="J343:J352" si="90">ROUND(I343*H343,2)</f>
        <v>0</v>
      </c>
      <c r="K343" s="165" t="s">
        <v>2158</v>
      </c>
      <c r="L343" s="170"/>
      <c r="M343" s="171" t="s">
        <v>19</v>
      </c>
      <c r="N343" s="172" t="s">
        <v>44</v>
      </c>
      <c r="P343" s="140">
        <f t="shared" ref="P343:P352" si="91">O343*H343</f>
        <v>0</v>
      </c>
      <c r="Q343" s="140">
        <v>0</v>
      </c>
      <c r="R343" s="140">
        <f t="shared" ref="R343:R352" si="92">Q343*H343</f>
        <v>0</v>
      </c>
      <c r="S343" s="140">
        <v>0</v>
      </c>
      <c r="T343" s="141">
        <f t="shared" ref="T343:T352" si="93">S343*H343</f>
        <v>0</v>
      </c>
      <c r="AR343" s="142" t="s">
        <v>224</v>
      </c>
      <c r="AT343" s="142" t="s">
        <v>1918</v>
      </c>
      <c r="AU343" s="142" t="s">
        <v>81</v>
      </c>
      <c r="AY343" s="17" t="s">
        <v>339</v>
      </c>
      <c r="BE343" s="143">
        <f t="shared" ref="BE343:BE352" si="94">IF(N343="základní",J343,0)</f>
        <v>0</v>
      </c>
      <c r="BF343" s="143">
        <f t="shared" ref="BF343:BF352" si="95">IF(N343="snížená",J343,0)</f>
        <v>0</v>
      </c>
      <c r="BG343" s="143">
        <f t="shared" ref="BG343:BG352" si="96">IF(N343="zákl. přenesená",J343,0)</f>
        <v>0</v>
      </c>
      <c r="BH343" s="143">
        <f t="shared" ref="BH343:BH352" si="97">IF(N343="sníž. přenesená",J343,0)</f>
        <v>0</v>
      </c>
      <c r="BI343" s="143">
        <f t="shared" ref="BI343:BI352" si="98">IF(N343="nulová",J343,0)</f>
        <v>0</v>
      </c>
      <c r="BJ343" s="17" t="s">
        <v>81</v>
      </c>
      <c r="BK343" s="143">
        <f t="shared" ref="BK343:BK352" si="99">ROUND(I343*H343,2)</f>
        <v>0</v>
      </c>
      <c r="BL343" s="17" t="s">
        <v>346</v>
      </c>
      <c r="BM343" s="142" t="s">
        <v>10115</v>
      </c>
    </row>
    <row r="344" spans="2:65" s="1" customFormat="1" ht="49.15" customHeight="1">
      <c r="B344" s="32"/>
      <c r="C344" s="163" t="s">
        <v>3125</v>
      </c>
      <c r="D344" s="163" t="s">
        <v>1918</v>
      </c>
      <c r="E344" s="164" t="s">
        <v>10116</v>
      </c>
      <c r="F344" s="165" t="s">
        <v>10117</v>
      </c>
      <c r="G344" s="166" t="s">
        <v>131</v>
      </c>
      <c r="H344" s="167">
        <v>740</v>
      </c>
      <c r="I344" s="168"/>
      <c r="J344" s="169">
        <f t="shared" si="90"/>
        <v>0</v>
      </c>
      <c r="K344" s="165" t="s">
        <v>2158</v>
      </c>
      <c r="L344" s="170"/>
      <c r="M344" s="171" t="s">
        <v>19</v>
      </c>
      <c r="N344" s="172" t="s">
        <v>44</v>
      </c>
      <c r="P344" s="140">
        <f t="shared" si="91"/>
        <v>0</v>
      </c>
      <c r="Q344" s="140">
        <v>0</v>
      </c>
      <c r="R344" s="140">
        <f t="shared" si="92"/>
        <v>0</v>
      </c>
      <c r="S344" s="140">
        <v>0</v>
      </c>
      <c r="T344" s="141">
        <f t="shared" si="93"/>
        <v>0</v>
      </c>
      <c r="AR344" s="142" t="s">
        <v>224</v>
      </c>
      <c r="AT344" s="142" t="s">
        <v>1918</v>
      </c>
      <c r="AU344" s="142" t="s">
        <v>81</v>
      </c>
      <c r="AY344" s="17" t="s">
        <v>339</v>
      </c>
      <c r="BE344" s="143">
        <f t="shared" si="94"/>
        <v>0</v>
      </c>
      <c r="BF344" s="143">
        <f t="shared" si="95"/>
        <v>0</v>
      </c>
      <c r="BG344" s="143">
        <f t="shared" si="96"/>
        <v>0</v>
      </c>
      <c r="BH344" s="143">
        <f t="shared" si="97"/>
        <v>0</v>
      </c>
      <c r="BI344" s="143">
        <f t="shared" si="98"/>
        <v>0</v>
      </c>
      <c r="BJ344" s="17" t="s">
        <v>81</v>
      </c>
      <c r="BK344" s="143">
        <f t="shared" si="99"/>
        <v>0</v>
      </c>
      <c r="BL344" s="17" t="s">
        <v>346</v>
      </c>
      <c r="BM344" s="142" t="s">
        <v>10118</v>
      </c>
    </row>
    <row r="345" spans="2:65" s="1" customFormat="1" ht="49.15" customHeight="1">
      <c r="B345" s="32"/>
      <c r="C345" s="163" t="s">
        <v>3130</v>
      </c>
      <c r="D345" s="163" t="s">
        <v>1918</v>
      </c>
      <c r="E345" s="164" t="s">
        <v>10119</v>
      </c>
      <c r="F345" s="165" t="s">
        <v>10120</v>
      </c>
      <c r="G345" s="166" t="s">
        <v>131</v>
      </c>
      <c r="H345" s="167">
        <v>170</v>
      </c>
      <c r="I345" s="168"/>
      <c r="J345" s="169">
        <f t="shared" si="90"/>
        <v>0</v>
      </c>
      <c r="K345" s="165" t="s">
        <v>2158</v>
      </c>
      <c r="L345" s="170"/>
      <c r="M345" s="171" t="s">
        <v>19</v>
      </c>
      <c r="N345" s="172" t="s">
        <v>44</v>
      </c>
      <c r="P345" s="140">
        <f t="shared" si="91"/>
        <v>0</v>
      </c>
      <c r="Q345" s="140">
        <v>0</v>
      </c>
      <c r="R345" s="140">
        <f t="shared" si="92"/>
        <v>0</v>
      </c>
      <c r="S345" s="140">
        <v>0</v>
      </c>
      <c r="T345" s="141">
        <f t="shared" si="93"/>
        <v>0</v>
      </c>
      <c r="AR345" s="142" t="s">
        <v>224</v>
      </c>
      <c r="AT345" s="142" t="s">
        <v>1918</v>
      </c>
      <c r="AU345" s="142" t="s">
        <v>81</v>
      </c>
      <c r="AY345" s="17" t="s">
        <v>339</v>
      </c>
      <c r="BE345" s="143">
        <f t="shared" si="94"/>
        <v>0</v>
      </c>
      <c r="BF345" s="143">
        <f t="shared" si="95"/>
        <v>0</v>
      </c>
      <c r="BG345" s="143">
        <f t="shared" si="96"/>
        <v>0</v>
      </c>
      <c r="BH345" s="143">
        <f t="shared" si="97"/>
        <v>0</v>
      </c>
      <c r="BI345" s="143">
        <f t="shared" si="98"/>
        <v>0</v>
      </c>
      <c r="BJ345" s="17" t="s">
        <v>81</v>
      </c>
      <c r="BK345" s="143">
        <f t="shared" si="99"/>
        <v>0</v>
      </c>
      <c r="BL345" s="17" t="s">
        <v>346</v>
      </c>
      <c r="BM345" s="142" t="s">
        <v>10121</v>
      </c>
    </row>
    <row r="346" spans="2:65" s="1" customFormat="1" ht="33" customHeight="1">
      <c r="B346" s="32"/>
      <c r="C346" s="163" t="s">
        <v>3135</v>
      </c>
      <c r="D346" s="163" t="s">
        <v>1918</v>
      </c>
      <c r="E346" s="164" t="s">
        <v>10122</v>
      </c>
      <c r="F346" s="165" t="s">
        <v>9948</v>
      </c>
      <c r="G346" s="166" t="s">
        <v>131</v>
      </c>
      <c r="H346" s="167">
        <v>150</v>
      </c>
      <c r="I346" s="168"/>
      <c r="J346" s="169">
        <f t="shared" si="90"/>
        <v>0</v>
      </c>
      <c r="K346" s="165" t="s">
        <v>2158</v>
      </c>
      <c r="L346" s="170"/>
      <c r="M346" s="171" t="s">
        <v>19</v>
      </c>
      <c r="N346" s="172" t="s">
        <v>44</v>
      </c>
      <c r="P346" s="140">
        <f t="shared" si="91"/>
        <v>0</v>
      </c>
      <c r="Q346" s="140">
        <v>0</v>
      </c>
      <c r="R346" s="140">
        <f t="shared" si="92"/>
        <v>0</v>
      </c>
      <c r="S346" s="140">
        <v>0</v>
      </c>
      <c r="T346" s="141">
        <f t="shared" si="93"/>
        <v>0</v>
      </c>
      <c r="AR346" s="142" t="s">
        <v>224</v>
      </c>
      <c r="AT346" s="142" t="s">
        <v>1918</v>
      </c>
      <c r="AU346" s="142" t="s">
        <v>81</v>
      </c>
      <c r="AY346" s="17" t="s">
        <v>339</v>
      </c>
      <c r="BE346" s="143">
        <f t="shared" si="94"/>
        <v>0</v>
      </c>
      <c r="BF346" s="143">
        <f t="shared" si="95"/>
        <v>0</v>
      </c>
      <c r="BG346" s="143">
        <f t="shared" si="96"/>
        <v>0</v>
      </c>
      <c r="BH346" s="143">
        <f t="shared" si="97"/>
        <v>0</v>
      </c>
      <c r="BI346" s="143">
        <f t="shared" si="98"/>
        <v>0</v>
      </c>
      <c r="BJ346" s="17" t="s">
        <v>81</v>
      </c>
      <c r="BK346" s="143">
        <f t="shared" si="99"/>
        <v>0</v>
      </c>
      <c r="BL346" s="17" t="s">
        <v>346</v>
      </c>
      <c r="BM346" s="142" t="s">
        <v>10123</v>
      </c>
    </row>
    <row r="347" spans="2:65" s="1" customFormat="1" ht="44.25" customHeight="1">
      <c r="B347" s="32"/>
      <c r="C347" s="163" t="s">
        <v>3142</v>
      </c>
      <c r="D347" s="163" t="s">
        <v>1918</v>
      </c>
      <c r="E347" s="164" t="s">
        <v>10124</v>
      </c>
      <c r="F347" s="165" t="s">
        <v>10125</v>
      </c>
      <c r="G347" s="166" t="s">
        <v>131</v>
      </c>
      <c r="H347" s="167">
        <v>160</v>
      </c>
      <c r="I347" s="168"/>
      <c r="J347" s="169">
        <f t="shared" si="90"/>
        <v>0</v>
      </c>
      <c r="K347" s="165" t="s">
        <v>2158</v>
      </c>
      <c r="L347" s="170"/>
      <c r="M347" s="171" t="s">
        <v>19</v>
      </c>
      <c r="N347" s="172" t="s">
        <v>44</v>
      </c>
      <c r="P347" s="140">
        <f t="shared" si="91"/>
        <v>0</v>
      </c>
      <c r="Q347" s="140">
        <v>0</v>
      </c>
      <c r="R347" s="140">
        <f t="shared" si="92"/>
        <v>0</v>
      </c>
      <c r="S347" s="140">
        <v>0</v>
      </c>
      <c r="T347" s="141">
        <f t="shared" si="93"/>
        <v>0</v>
      </c>
      <c r="AR347" s="142" t="s">
        <v>224</v>
      </c>
      <c r="AT347" s="142" t="s">
        <v>1918</v>
      </c>
      <c r="AU347" s="142" t="s">
        <v>81</v>
      </c>
      <c r="AY347" s="17" t="s">
        <v>339</v>
      </c>
      <c r="BE347" s="143">
        <f t="shared" si="94"/>
        <v>0</v>
      </c>
      <c r="BF347" s="143">
        <f t="shared" si="95"/>
        <v>0</v>
      </c>
      <c r="BG347" s="143">
        <f t="shared" si="96"/>
        <v>0</v>
      </c>
      <c r="BH347" s="143">
        <f t="shared" si="97"/>
        <v>0</v>
      </c>
      <c r="BI347" s="143">
        <f t="shared" si="98"/>
        <v>0</v>
      </c>
      <c r="BJ347" s="17" t="s">
        <v>81</v>
      </c>
      <c r="BK347" s="143">
        <f t="shared" si="99"/>
        <v>0</v>
      </c>
      <c r="BL347" s="17" t="s">
        <v>346</v>
      </c>
      <c r="BM347" s="142" t="s">
        <v>10126</v>
      </c>
    </row>
    <row r="348" spans="2:65" s="1" customFormat="1" ht="24.2" customHeight="1">
      <c r="B348" s="32"/>
      <c r="C348" s="131" t="s">
        <v>3148</v>
      </c>
      <c r="D348" s="131" t="s">
        <v>342</v>
      </c>
      <c r="E348" s="132" t="s">
        <v>10127</v>
      </c>
      <c r="F348" s="133" t="s">
        <v>10128</v>
      </c>
      <c r="G348" s="134" t="s">
        <v>131</v>
      </c>
      <c r="H348" s="135">
        <v>9</v>
      </c>
      <c r="I348" s="136"/>
      <c r="J348" s="137">
        <f t="shared" si="90"/>
        <v>0</v>
      </c>
      <c r="K348" s="133" t="s">
        <v>2158</v>
      </c>
      <c r="L348" s="32"/>
      <c r="M348" s="138" t="s">
        <v>19</v>
      </c>
      <c r="N348" s="139" t="s">
        <v>44</v>
      </c>
      <c r="P348" s="140">
        <f t="shared" si="91"/>
        <v>0</v>
      </c>
      <c r="Q348" s="140">
        <v>0</v>
      </c>
      <c r="R348" s="140">
        <f t="shared" si="92"/>
        <v>0</v>
      </c>
      <c r="S348" s="140">
        <v>0</v>
      </c>
      <c r="T348" s="141">
        <f t="shared" si="93"/>
        <v>0</v>
      </c>
      <c r="AR348" s="142" t="s">
        <v>346</v>
      </c>
      <c r="AT348" s="142" t="s">
        <v>342</v>
      </c>
      <c r="AU348" s="142" t="s">
        <v>81</v>
      </c>
      <c r="AY348" s="17" t="s">
        <v>339</v>
      </c>
      <c r="BE348" s="143">
        <f t="shared" si="94"/>
        <v>0</v>
      </c>
      <c r="BF348" s="143">
        <f t="shared" si="95"/>
        <v>0</v>
      </c>
      <c r="BG348" s="143">
        <f t="shared" si="96"/>
        <v>0</v>
      </c>
      <c r="BH348" s="143">
        <f t="shared" si="97"/>
        <v>0</v>
      </c>
      <c r="BI348" s="143">
        <f t="shared" si="98"/>
        <v>0</v>
      </c>
      <c r="BJ348" s="17" t="s">
        <v>81</v>
      </c>
      <c r="BK348" s="143">
        <f t="shared" si="99"/>
        <v>0</v>
      </c>
      <c r="BL348" s="17" t="s">
        <v>346</v>
      </c>
      <c r="BM348" s="142" t="s">
        <v>4489</v>
      </c>
    </row>
    <row r="349" spans="2:65" s="1" customFormat="1" ht="37.9" customHeight="1">
      <c r="B349" s="32"/>
      <c r="C349" s="163" t="s">
        <v>3153</v>
      </c>
      <c r="D349" s="163" t="s">
        <v>1918</v>
      </c>
      <c r="E349" s="164" t="s">
        <v>10129</v>
      </c>
      <c r="F349" s="165" t="s">
        <v>10130</v>
      </c>
      <c r="G349" s="166" t="s">
        <v>131</v>
      </c>
      <c r="H349" s="167">
        <v>9</v>
      </c>
      <c r="I349" s="168"/>
      <c r="J349" s="169">
        <f t="shared" si="90"/>
        <v>0</v>
      </c>
      <c r="K349" s="165" t="s">
        <v>2158</v>
      </c>
      <c r="L349" s="170"/>
      <c r="M349" s="171" t="s">
        <v>19</v>
      </c>
      <c r="N349" s="172" t="s">
        <v>44</v>
      </c>
      <c r="P349" s="140">
        <f t="shared" si="91"/>
        <v>0</v>
      </c>
      <c r="Q349" s="140">
        <v>0</v>
      </c>
      <c r="R349" s="140">
        <f t="shared" si="92"/>
        <v>0</v>
      </c>
      <c r="S349" s="140">
        <v>0</v>
      </c>
      <c r="T349" s="141">
        <f t="shared" si="93"/>
        <v>0</v>
      </c>
      <c r="AR349" s="142" t="s">
        <v>224</v>
      </c>
      <c r="AT349" s="142" t="s">
        <v>1918</v>
      </c>
      <c r="AU349" s="142" t="s">
        <v>81</v>
      </c>
      <c r="AY349" s="17" t="s">
        <v>339</v>
      </c>
      <c r="BE349" s="143">
        <f t="shared" si="94"/>
        <v>0</v>
      </c>
      <c r="BF349" s="143">
        <f t="shared" si="95"/>
        <v>0</v>
      </c>
      <c r="BG349" s="143">
        <f t="shared" si="96"/>
        <v>0</v>
      </c>
      <c r="BH349" s="143">
        <f t="shared" si="97"/>
        <v>0</v>
      </c>
      <c r="BI349" s="143">
        <f t="shared" si="98"/>
        <v>0</v>
      </c>
      <c r="BJ349" s="17" t="s">
        <v>81</v>
      </c>
      <c r="BK349" s="143">
        <f t="shared" si="99"/>
        <v>0</v>
      </c>
      <c r="BL349" s="17" t="s">
        <v>346</v>
      </c>
      <c r="BM349" s="142" t="s">
        <v>10131</v>
      </c>
    </row>
    <row r="350" spans="2:65" s="1" customFormat="1" ht="16.5" customHeight="1">
      <c r="B350" s="32"/>
      <c r="C350" s="131" t="s">
        <v>3158</v>
      </c>
      <c r="D350" s="131" t="s">
        <v>342</v>
      </c>
      <c r="E350" s="132" t="s">
        <v>10132</v>
      </c>
      <c r="F350" s="133" t="s">
        <v>10133</v>
      </c>
      <c r="G350" s="134" t="s">
        <v>212</v>
      </c>
      <c r="H350" s="135">
        <v>30</v>
      </c>
      <c r="I350" s="136"/>
      <c r="J350" s="137">
        <f t="shared" si="90"/>
        <v>0</v>
      </c>
      <c r="K350" s="133" t="s">
        <v>2158</v>
      </c>
      <c r="L350" s="32"/>
      <c r="M350" s="138" t="s">
        <v>19</v>
      </c>
      <c r="N350" s="139" t="s">
        <v>44</v>
      </c>
      <c r="P350" s="140">
        <f t="shared" si="91"/>
        <v>0</v>
      </c>
      <c r="Q350" s="140">
        <v>0</v>
      </c>
      <c r="R350" s="140">
        <f t="shared" si="92"/>
        <v>0</v>
      </c>
      <c r="S350" s="140">
        <v>0</v>
      </c>
      <c r="T350" s="141">
        <f t="shared" si="93"/>
        <v>0</v>
      </c>
      <c r="AR350" s="142" t="s">
        <v>346</v>
      </c>
      <c r="AT350" s="142" t="s">
        <v>342</v>
      </c>
      <c r="AU350" s="142" t="s">
        <v>81</v>
      </c>
      <c r="AY350" s="17" t="s">
        <v>339</v>
      </c>
      <c r="BE350" s="143">
        <f t="shared" si="94"/>
        <v>0</v>
      </c>
      <c r="BF350" s="143">
        <f t="shared" si="95"/>
        <v>0</v>
      </c>
      <c r="BG350" s="143">
        <f t="shared" si="96"/>
        <v>0</v>
      </c>
      <c r="BH350" s="143">
        <f t="shared" si="97"/>
        <v>0</v>
      </c>
      <c r="BI350" s="143">
        <f t="shared" si="98"/>
        <v>0</v>
      </c>
      <c r="BJ350" s="17" t="s">
        <v>81</v>
      </c>
      <c r="BK350" s="143">
        <f t="shared" si="99"/>
        <v>0</v>
      </c>
      <c r="BL350" s="17" t="s">
        <v>346</v>
      </c>
      <c r="BM350" s="142" t="s">
        <v>4519</v>
      </c>
    </row>
    <row r="351" spans="2:65" s="1" customFormat="1" ht="16.5" customHeight="1">
      <c r="B351" s="32"/>
      <c r="C351" s="163" t="s">
        <v>3163</v>
      </c>
      <c r="D351" s="163" t="s">
        <v>1918</v>
      </c>
      <c r="E351" s="164" t="s">
        <v>10134</v>
      </c>
      <c r="F351" s="165" t="s">
        <v>10135</v>
      </c>
      <c r="G351" s="166" t="s">
        <v>212</v>
      </c>
      <c r="H351" s="167">
        <v>30</v>
      </c>
      <c r="I351" s="168"/>
      <c r="J351" s="169">
        <f t="shared" si="90"/>
        <v>0</v>
      </c>
      <c r="K351" s="165" t="s">
        <v>2158</v>
      </c>
      <c r="L351" s="170"/>
      <c r="M351" s="171" t="s">
        <v>19</v>
      </c>
      <c r="N351" s="172" t="s">
        <v>44</v>
      </c>
      <c r="P351" s="140">
        <f t="shared" si="91"/>
        <v>0</v>
      </c>
      <c r="Q351" s="140">
        <v>0</v>
      </c>
      <c r="R351" s="140">
        <f t="shared" si="92"/>
        <v>0</v>
      </c>
      <c r="S351" s="140">
        <v>0</v>
      </c>
      <c r="T351" s="141">
        <f t="shared" si="93"/>
        <v>0</v>
      </c>
      <c r="AR351" s="142" t="s">
        <v>224</v>
      </c>
      <c r="AT351" s="142" t="s">
        <v>1918</v>
      </c>
      <c r="AU351" s="142" t="s">
        <v>81</v>
      </c>
      <c r="AY351" s="17" t="s">
        <v>339</v>
      </c>
      <c r="BE351" s="143">
        <f t="shared" si="94"/>
        <v>0</v>
      </c>
      <c r="BF351" s="143">
        <f t="shared" si="95"/>
        <v>0</v>
      </c>
      <c r="BG351" s="143">
        <f t="shared" si="96"/>
        <v>0</v>
      </c>
      <c r="BH351" s="143">
        <f t="shared" si="97"/>
        <v>0</v>
      </c>
      <c r="BI351" s="143">
        <f t="shared" si="98"/>
        <v>0</v>
      </c>
      <c r="BJ351" s="17" t="s">
        <v>81</v>
      </c>
      <c r="BK351" s="143">
        <f t="shared" si="99"/>
        <v>0</v>
      </c>
      <c r="BL351" s="17" t="s">
        <v>346</v>
      </c>
      <c r="BM351" s="142" t="s">
        <v>10136</v>
      </c>
    </row>
    <row r="352" spans="2:65" s="1" customFormat="1" ht="21.75" customHeight="1">
      <c r="B352" s="32"/>
      <c r="C352" s="131" t="s">
        <v>3168</v>
      </c>
      <c r="D352" s="131" t="s">
        <v>342</v>
      </c>
      <c r="E352" s="132" t="s">
        <v>10137</v>
      </c>
      <c r="F352" s="133" t="s">
        <v>10138</v>
      </c>
      <c r="G352" s="134" t="s">
        <v>212</v>
      </c>
      <c r="H352" s="135">
        <v>7925</v>
      </c>
      <c r="I352" s="136"/>
      <c r="J352" s="137">
        <f t="shared" si="90"/>
        <v>0</v>
      </c>
      <c r="K352" s="133" t="s">
        <v>345</v>
      </c>
      <c r="L352" s="32"/>
      <c r="M352" s="138" t="s">
        <v>19</v>
      </c>
      <c r="N352" s="139" t="s">
        <v>44</v>
      </c>
      <c r="P352" s="140">
        <f t="shared" si="91"/>
        <v>0</v>
      </c>
      <c r="Q352" s="140">
        <v>0</v>
      </c>
      <c r="R352" s="140">
        <f t="shared" si="92"/>
        <v>0</v>
      </c>
      <c r="S352" s="140">
        <v>0</v>
      </c>
      <c r="T352" s="141">
        <f t="shared" si="93"/>
        <v>0</v>
      </c>
      <c r="AR352" s="142" t="s">
        <v>346</v>
      </c>
      <c r="AT352" s="142" t="s">
        <v>342</v>
      </c>
      <c r="AU352" s="142" t="s">
        <v>81</v>
      </c>
      <c r="AY352" s="17" t="s">
        <v>339</v>
      </c>
      <c r="BE352" s="143">
        <f t="shared" si="94"/>
        <v>0</v>
      </c>
      <c r="BF352" s="143">
        <f t="shared" si="95"/>
        <v>0</v>
      </c>
      <c r="BG352" s="143">
        <f t="shared" si="96"/>
        <v>0</v>
      </c>
      <c r="BH352" s="143">
        <f t="shared" si="97"/>
        <v>0</v>
      </c>
      <c r="BI352" s="143">
        <f t="shared" si="98"/>
        <v>0</v>
      </c>
      <c r="BJ352" s="17" t="s">
        <v>81</v>
      </c>
      <c r="BK352" s="143">
        <f t="shared" si="99"/>
        <v>0</v>
      </c>
      <c r="BL352" s="17" t="s">
        <v>346</v>
      </c>
      <c r="BM352" s="142" t="s">
        <v>4550</v>
      </c>
    </row>
    <row r="353" spans="2:65" s="1" customFormat="1" ht="11.25">
      <c r="B353" s="32"/>
      <c r="D353" s="144" t="s">
        <v>348</v>
      </c>
      <c r="F353" s="145" t="s">
        <v>10139</v>
      </c>
      <c r="I353" s="146"/>
      <c r="L353" s="32"/>
      <c r="M353" s="147"/>
      <c r="T353" s="53"/>
      <c r="AT353" s="17" t="s">
        <v>348</v>
      </c>
      <c r="AU353" s="17" t="s">
        <v>81</v>
      </c>
    </row>
    <row r="354" spans="2:65" s="1" customFormat="1" ht="33" customHeight="1">
      <c r="B354" s="32"/>
      <c r="C354" s="163" t="s">
        <v>3173</v>
      </c>
      <c r="D354" s="163" t="s">
        <v>1918</v>
      </c>
      <c r="E354" s="164" t="s">
        <v>10140</v>
      </c>
      <c r="F354" s="165" t="s">
        <v>10141</v>
      </c>
      <c r="G354" s="166" t="s">
        <v>212</v>
      </c>
      <c r="H354" s="167">
        <v>4240</v>
      </c>
      <c r="I354" s="168"/>
      <c r="J354" s="169">
        <f t="shared" ref="J354:J359" si="100">ROUND(I354*H354,2)</f>
        <v>0</v>
      </c>
      <c r="K354" s="165" t="s">
        <v>2158</v>
      </c>
      <c r="L354" s="170"/>
      <c r="M354" s="171" t="s">
        <v>19</v>
      </c>
      <c r="N354" s="172" t="s">
        <v>44</v>
      </c>
      <c r="P354" s="140">
        <f t="shared" ref="P354:P359" si="101">O354*H354</f>
        <v>0</v>
      </c>
      <c r="Q354" s="140">
        <v>0</v>
      </c>
      <c r="R354" s="140">
        <f t="shared" ref="R354:R359" si="102">Q354*H354</f>
        <v>0</v>
      </c>
      <c r="S354" s="140">
        <v>0</v>
      </c>
      <c r="T354" s="141">
        <f t="shared" ref="T354:T359" si="103">S354*H354</f>
        <v>0</v>
      </c>
      <c r="AR354" s="142" t="s">
        <v>224</v>
      </c>
      <c r="AT354" s="142" t="s">
        <v>1918</v>
      </c>
      <c r="AU354" s="142" t="s">
        <v>81</v>
      </c>
      <c r="AY354" s="17" t="s">
        <v>339</v>
      </c>
      <c r="BE354" s="143">
        <f t="shared" ref="BE354:BE359" si="104">IF(N354="základní",J354,0)</f>
        <v>0</v>
      </c>
      <c r="BF354" s="143">
        <f t="shared" ref="BF354:BF359" si="105">IF(N354="snížená",J354,0)</f>
        <v>0</v>
      </c>
      <c r="BG354" s="143">
        <f t="shared" ref="BG354:BG359" si="106">IF(N354="zákl. přenesená",J354,0)</f>
        <v>0</v>
      </c>
      <c r="BH354" s="143">
        <f t="shared" ref="BH354:BH359" si="107">IF(N354="sníž. přenesená",J354,0)</f>
        <v>0</v>
      </c>
      <c r="BI354" s="143">
        <f t="shared" ref="BI354:BI359" si="108">IF(N354="nulová",J354,0)</f>
        <v>0</v>
      </c>
      <c r="BJ354" s="17" t="s">
        <v>81</v>
      </c>
      <c r="BK354" s="143">
        <f t="shared" ref="BK354:BK359" si="109">ROUND(I354*H354,2)</f>
        <v>0</v>
      </c>
      <c r="BL354" s="17" t="s">
        <v>346</v>
      </c>
      <c r="BM354" s="142" t="s">
        <v>10142</v>
      </c>
    </row>
    <row r="355" spans="2:65" s="1" customFormat="1" ht="24.2" customHeight="1">
      <c r="B355" s="32"/>
      <c r="C355" s="163" t="s">
        <v>3178</v>
      </c>
      <c r="D355" s="163" t="s">
        <v>1918</v>
      </c>
      <c r="E355" s="164" t="s">
        <v>10143</v>
      </c>
      <c r="F355" s="165" t="s">
        <v>10144</v>
      </c>
      <c r="G355" s="166" t="s">
        <v>212</v>
      </c>
      <c r="H355" s="167">
        <v>2240</v>
      </c>
      <c r="I355" s="168"/>
      <c r="J355" s="169">
        <f t="shared" si="100"/>
        <v>0</v>
      </c>
      <c r="K355" s="165" t="s">
        <v>2158</v>
      </c>
      <c r="L355" s="170"/>
      <c r="M355" s="171" t="s">
        <v>19</v>
      </c>
      <c r="N355" s="172" t="s">
        <v>44</v>
      </c>
      <c r="P355" s="140">
        <f t="shared" si="101"/>
        <v>0</v>
      </c>
      <c r="Q355" s="140">
        <v>0</v>
      </c>
      <c r="R355" s="140">
        <f t="shared" si="102"/>
        <v>0</v>
      </c>
      <c r="S355" s="140">
        <v>0</v>
      </c>
      <c r="T355" s="141">
        <f t="shared" si="103"/>
        <v>0</v>
      </c>
      <c r="AR355" s="142" t="s">
        <v>224</v>
      </c>
      <c r="AT355" s="142" t="s">
        <v>1918</v>
      </c>
      <c r="AU355" s="142" t="s">
        <v>81</v>
      </c>
      <c r="AY355" s="17" t="s">
        <v>339</v>
      </c>
      <c r="BE355" s="143">
        <f t="shared" si="104"/>
        <v>0</v>
      </c>
      <c r="BF355" s="143">
        <f t="shared" si="105"/>
        <v>0</v>
      </c>
      <c r="BG355" s="143">
        <f t="shared" si="106"/>
        <v>0</v>
      </c>
      <c r="BH355" s="143">
        <f t="shared" si="107"/>
        <v>0</v>
      </c>
      <c r="BI355" s="143">
        <f t="shared" si="108"/>
        <v>0</v>
      </c>
      <c r="BJ355" s="17" t="s">
        <v>81</v>
      </c>
      <c r="BK355" s="143">
        <f t="shared" si="109"/>
        <v>0</v>
      </c>
      <c r="BL355" s="17" t="s">
        <v>346</v>
      </c>
      <c r="BM355" s="142" t="s">
        <v>10145</v>
      </c>
    </row>
    <row r="356" spans="2:65" s="1" customFormat="1" ht="24.2" customHeight="1">
      <c r="B356" s="32"/>
      <c r="C356" s="163" t="s">
        <v>3183</v>
      </c>
      <c r="D356" s="163" t="s">
        <v>1918</v>
      </c>
      <c r="E356" s="164" t="s">
        <v>10146</v>
      </c>
      <c r="F356" s="165" t="s">
        <v>10147</v>
      </c>
      <c r="G356" s="166" t="s">
        <v>212</v>
      </c>
      <c r="H356" s="167">
        <v>930</v>
      </c>
      <c r="I356" s="168"/>
      <c r="J356" s="169">
        <f t="shared" si="100"/>
        <v>0</v>
      </c>
      <c r="K356" s="165" t="s">
        <v>2158</v>
      </c>
      <c r="L356" s="170"/>
      <c r="M356" s="171" t="s">
        <v>19</v>
      </c>
      <c r="N356" s="172" t="s">
        <v>44</v>
      </c>
      <c r="P356" s="140">
        <f t="shared" si="101"/>
        <v>0</v>
      </c>
      <c r="Q356" s="140">
        <v>0</v>
      </c>
      <c r="R356" s="140">
        <f t="shared" si="102"/>
        <v>0</v>
      </c>
      <c r="S356" s="140">
        <v>0</v>
      </c>
      <c r="T356" s="141">
        <f t="shared" si="103"/>
        <v>0</v>
      </c>
      <c r="AR356" s="142" t="s">
        <v>224</v>
      </c>
      <c r="AT356" s="142" t="s">
        <v>1918</v>
      </c>
      <c r="AU356" s="142" t="s">
        <v>81</v>
      </c>
      <c r="AY356" s="17" t="s">
        <v>339</v>
      </c>
      <c r="BE356" s="143">
        <f t="shared" si="104"/>
        <v>0</v>
      </c>
      <c r="BF356" s="143">
        <f t="shared" si="105"/>
        <v>0</v>
      </c>
      <c r="BG356" s="143">
        <f t="shared" si="106"/>
        <v>0</v>
      </c>
      <c r="BH356" s="143">
        <f t="shared" si="107"/>
        <v>0</v>
      </c>
      <c r="BI356" s="143">
        <f t="shared" si="108"/>
        <v>0</v>
      </c>
      <c r="BJ356" s="17" t="s">
        <v>81</v>
      </c>
      <c r="BK356" s="143">
        <f t="shared" si="109"/>
        <v>0</v>
      </c>
      <c r="BL356" s="17" t="s">
        <v>346</v>
      </c>
      <c r="BM356" s="142" t="s">
        <v>10148</v>
      </c>
    </row>
    <row r="357" spans="2:65" s="1" customFormat="1" ht="24.2" customHeight="1">
      <c r="B357" s="32"/>
      <c r="C357" s="163" t="s">
        <v>3188</v>
      </c>
      <c r="D357" s="163" t="s">
        <v>1918</v>
      </c>
      <c r="E357" s="164" t="s">
        <v>10149</v>
      </c>
      <c r="F357" s="165" t="s">
        <v>10150</v>
      </c>
      <c r="G357" s="166" t="s">
        <v>212</v>
      </c>
      <c r="H357" s="167">
        <v>515</v>
      </c>
      <c r="I357" s="168"/>
      <c r="J357" s="169">
        <f t="shared" si="100"/>
        <v>0</v>
      </c>
      <c r="K357" s="165" t="s">
        <v>2158</v>
      </c>
      <c r="L357" s="170"/>
      <c r="M357" s="171" t="s">
        <v>19</v>
      </c>
      <c r="N357" s="172" t="s">
        <v>44</v>
      </c>
      <c r="P357" s="140">
        <f t="shared" si="101"/>
        <v>0</v>
      </c>
      <c r="Q357" s="140">
        <v>0</v>
      </c>
      <c r="R357" s="140">
        <f t="shared" si="102"/>
        <v>0</v>
      </c>
      <c r="S357" s="140">
        <v>0</v>
      </c>
      <c r="T357" s="141">
        <f t="shared" si="103"/>
        <v>0</v>
      </c>
      <c r="AR357" s="142" t="s">
        <v>224</v>
      </c>
      <c r="AT357" s="142" t="s">
        <v>1918</v>
      </c>
      <c r="AU357" s="142" t="s">
        <v>81</v>
      </c>
      <c r="AY357" s="17" t="s">
        <v>339</v>
      </c>
      <c r="BE357" s="143">
        <f t="shared" si="104"/>
        <v>0</v>
      </c>
      <c r="BF357" s="143">
        <f t="shared" si="105"/>
        <v>0</v>
      </c>
      <c r="BG357" s="143">
        <f t="shared" si="106"/>
        <v>0</v>
      </c>
      <c r="BH357" s="143">
        <f t="shared" si="107"/>
        <v>0</v>
      </c>
      <c r="BI357" s="143">
        <f t="shared" si="108"/>
        <v>0</v>
      </c>
      <c r="BJ357" s="17" t="s">
        <v>81</v>
      </c>
      <c r="BK357" s="143">
        <f t="shared" si="109"/>
        <v>0</v>
      </c>
      <c r="BL357" s="17" t="s">
        <v>346</v>
      </c>
      <c r="BM357" s="142" t="s">
        <v>10151</v>
      </c>
    </row>
    <row r="358" spans="2:65" s="1" customFormat="1" ht="37.9" customHeight="1">
      <c r="B358" s="32"/>
      <c r="C358" s="163" t="s">
        <v>3193</v>
      </c>
      <c r="D358" s="163" t="s">
        <v>1918</v>
      </c>
      <c r="E358" s="164" t="s">
        <v>10152</v>
      </c>
      <c r="F358" s="165" t="s">
        <v>10153</v>
      </c>
      <c r="G358" s="166" t="s">
        <v>212</v>
      </c>
      <c r="H358" s="167">
        <v>3685</v>
      </c>
      <c r="I358" s="168"/>
      <c r="J358" s="169">
        <f t="shared" si="100"/>
        <v>0</v>
      </c>
      <c r="K358" s="165" t="s">
        <v>2158</v>
      </c>
      <c r="L358" s="170"/>
      <c r="M358" s="171" t="s">
        <v>19</v>
      </c>
      <c r="N358" s="172" t="s">
        <v>44</v>
      </c>
      <c r="P358" s="140">
        <f t="shared" si="101"/>
        <v>0</v>
      </c>
      <c r="Q358" s="140">
        <v>0</v>
      </c>
      <c r="R358" s="140">
        <f t="shared" si="102"/>
        <v>0</v>
      </c>
      <c r="S358" s="140">
        <v>0</v>
      </c>
      <c r="T358" s="141">
        <f t="shared" si="103"/>
        <v>0</v>
      </c>
      <c r="AR358" s="142" t="s">
        <v>224</v>
      </c>
      <c r="AT358" s="142" t="s">
        <v>1918</v>
      </c>
      <c r="AU358" s="142" t="s">
        <v>81</v>
      </c>
      <c r="AY358" s="17" t="s">
        <v>339</v>
      </c>
      <c r="BE358" s="143">
        <f t="shared" si="104"/>
        <v>0</v>
      </c>
      <c r="BF358" s="143">
        <f t="shared" si="105"/>
        <v>0</v>
      </c>
      <c r="BG358" s="143">
        <f t="shared" si="106"/>
        <v>0</v>
      </c>
      <c r="BH358" s="143">
        <f t="shared" si="107"/>
        <v>0</v>
      </c>
      <c r="BI358" s="143">
        <f t="shared" si="108"/>
        <v>0</v>
      </c>
      <c r="BJ358" s="17" t="s">
        <v>81</v>
      </c>
      <c r="BK358" s="143">
        <f t="shared" si="109"/>
        <v>0</v>
      </c>
      <c r="BL358" s="17" t="s">
        <v>346</v>
      </c>
      <c r="BM358" s="142" t="s">
        <v>10154</v>
      </c>
    </row>
    <row r="359" spans="2:65" s="1" customFormat="1" ht="24.2" customHeight="1">
      <c r="B359" s="32"/>
      <c r="C359" s="131" t="s">
        <v>3197</v>
      </c>
      <c r="D359" s="131" t="s">
        <v>342</v>
      </c>
      <c r="E359" s="132" t="s">
        <v>9740</v>
      </c>
      <c r="F359" s="133" t="s">
        <v>9741</v>
      </c>
      <c r="G359" s="134" t="s">
        <v>131</v>
      </c>
      <c r="H359" s="135">
        <v>440</v>
      </c>
      <c r="I359" s="136"/>
      <c r="J359" s="137">
        <f t="shared" si="100"/>
        <v>0</v>
      </c>
      <c r="K359" s="133" t="s">
        <v>345</v>
      </c>
      <c r="L359" s="32"/>
      <c r="M359" s="138" t="s">
        <v>19</v>
      </c>
      <c r="N359" s="139" t="s">
        <v>44</v>
      </c>
      <c r="P359" s="140">
        <f t="shared" si="101"/>
        <v>0</v>
      </c>
      <c r="Q359" s="140">
        <v>0</v>
      </c>
      <c r="R359" s="140">
        <f t="shared" si="102"/>
        <v>0</v>
      </c>
      <c r="S359" s="140">
        <v>0</v>
      </c>
      <c r="T359" s="141">
        <f t="shared" si="103"/>
        <v>0</v>
      </c>
      <c r="AR359" s="142" t="s">
        <v>346</v>
      </c>
      <c r="AT359" s="142" t="s">
        <v>342</v>
      </c>
      <c r="AU359" s="142" t="s">
        <v>81</v>
      </c>
      <c r="AY359" s="17" t="s">
        <v>339</v>
      </c>
      <c r="BE359" s="143">
        <f t="shared" si="104"/>
        <v>0</v>
      </c>
      <c r="BF359" s="143">
        <f t="shared" si="105"/>
        <v>0</v>
      </c>
      <c r="BG359" s="143">
        <f t="shared" si="106"/>
        <v>0</v>
      </c>
      <c r="BH359" s="143">
        <f t="shared" si="107"/>
        <v>0</v>
      </c>
      <c r="BI359" s="143">
        <f t="shared" si="108"/>
        <v>0</v>
      </c>
      <c r="BJ359" s="17" t="s">
        <v>81</v>
      </c>
      <c r="BK359" s="143">
        <f t="shared" si="109"/>
        <v>0</v>
      </c>
      <c r="BL359" s="17" t="s">
        <v>346</v>
      </c>
      <c r="BM359" s="142" t="s">
        <v>4611</v>
      </c>
    </row>
    <row r="360" spans="2:65" s="1" customFormat="1" ht="11.25">
      <c r="B360" s="32"/>
      <c r="D360" s="144" t="s">
        <v>348</v>
      </c>
      <c r="F360" s="145" t="s">
        <v>9742</v>
      </c>
      <c r="I360" s="146"/>
      <c r="L360" s="32"/>
      <c r="M360" s="147"/>
      <c r="T360" s="53"/>
      <c r="AT360" s="17" t="s">
        <v>348</v>
      </c>
      <c r="AU360" s="17" t="s">
        <v>81</v>
      </c>
    </row>
    <row r="361" spans="2:65" s="1" customFormat="1" ht="24.2" customHeight="1">
      <c r="B361" s="32"/>
      <c r="C361" s="163" t="s">
        <v>3202</v>
      </c>
      <c r="D361" s="163" t="s">
        <v>1918</v>
      </c>
      <c r="E361" s="164" t="s">
        <v>10155</v>
      </c>
      <c r="F361" s="165" t="s">
        <v>9744</v>
      </c>
      <c r="G361" s="166" t="s">
        <v>131</v>
      </c>
      <c r="H361" s="167">
        <v>300</v>
      </c>
      <c r="I361" s="168"/>
      <c r="J361" s="169">
        <f>ROUND(I361*H361,2)</f>
        <v>0</v>
      </c>
      <c r="K361" s="165" t="s">
        <v>2158</v>
      </c>
      <c r="L361" s="170"/>
      <c r="M361" s="171" t="s">
        <v>19</v>
      </c>
      <c r="N361" s="172" t="s">
        <v>44</v>
      </c>
      <c r="P361" s="140">
        <f>O361*H361</f>
        <v>0</v>
      </c>
      <c r="Q361" s="140">
        <v>0</v>
      </c>
      <c r="R361" s="140">
        <f>Q361*H361</f>
        <v>0</v>
      </c>
      <c r="S361" s="140">
        <v>0</v>
      </c>
      <c r="T361" s="141">
        <f>S361*H361</f>
        <v>0</v>
      </c>
      <c r="AR361" s="142" t="s">
        <v>224</v>
      </c>
      <c r="AT361" s="142" t="s">
        <v>1918</v>
      </c>
      <c r="AU361" s="142" t="s">
        <v>81</v>
      </c>
      <c r="AY361" s="17" t="s">
        <v>339</v>
      </c>
      <c r="BE361" s="143">
        <f>IF(N361="základní",J361,0)</f>
        <v>0</v>
      </c>
      <c r="BF361" s="143">
        <f>IF(N361="snížená",J361,0)</f>
        <v>0</v>
      </c>
      <c r="BG361" s="143">
        <f>IF(N361="zákl. přenesená",J361,0)</f>
        <v>0</v>
      </c>
      <c r="BH361" s="143">
        <f>IF(N361="sníž. přenesená",J361,0)</f>
        <v>0</v>
      </c>
      <c r="BI361" s="143">
        <f>IF(N361="nulová",J361,0)</f>
        <v>0</v>
      </c>
      <c r="BJ361" s="17" t="s">
        <v>81</v>
      </c>
      <c r="BK361" s="143">
        <f>ROUND(I361*H361,2)</f>
        <v>0</v>
      </c>
      <c r="BL361" s="17" t="s">
        <v>346</v>
      </c>
      <c r="BM361" s="142" t="s">
        <v>10156</v>
      </c>
    </row>
    <row r="362" spans="2:65" s="1" customFormat="1" ht="24.2" customHeight="1">
      <c r="B362" s="32"/>
      <c r="C362" s="163" t="s">
        <v>3207</v>
      </c>
      <c r="D362" s="163" t="s">
        <v>1918</v>
      </c>
      <c r="E362" s="164" t="s">
        <v>10157</v>
      </c>
      <c r="F362" s="165" t="s">
        <v>9747</v>
      </c>
      <c r="G362" s="166" t="s">
        <v>131</v>
      </c>
      <c r="H362" s="167">
        <v>140</v>
      </c>
      <c r="I362" s="168"/>
      <c r="J362" s="169">
        <f>ROUND(I362*H362,2)</f>
        <v>0</v>
      </c>
      <c r="K362" s="165" t="s">
        <v>2158</v>
      </c>
      <c r="L362" s="170"/>
      <c r="M362" s="171" t="s">
        <v>19</v>
      </c>
      <c r="N362" s="172" t="s">
        <v>44</v>
      </c>
      <c r="P362" s="140">
        <f>O362*H362</f>
        <v>0</v>
      </c>
      <c r="Q362" s="140">
        <v>0</v>
      </c>
      <c r="R362" s="140">
        <f>Q362*H362</f>
        <v>0</v>
      </c>
      <c r="S362" s="140">
        <v>0</v>
      </c>
      <c r="T362" s="141">
        <f>S362*H362</f>
        <v>0</v>
      </c>
      <c r="AR362" s="142" t="s">
        <v>224</v>
      </c>
      <c r="AT362" s="142" t="s">
        <v>1918</v>
      </c>
      <c r="AU362" s="142" t="s">
        <v>81</v>
      </c>
      <c r="AY362" s="17" t="s">
        <v>339</v>
      </c>
      <c r="BE362" s="143">
        <f>IF(N362="základní",J362,0)</f>
        <v>0</v>
      </c>
      <c r="BF362" s="143">
        <f>IF(N362="snížená",J362,0)</f>
        <v>0</v>
      </c>
      <c r="BG362" s="143">
        <f>IF(N362="zákl. přenesená",J362,0)</f>
        <v>0</v>
      </c>
      <c r="BH362" s="143">
        <f>IF(N362="sníž. přenesená",J362,0)</f>
        <v>0</v>
      </c>
      <c r="BI362" s="143">
        <f>IF(N362="nulová",J362,0)</f>
        <v>0</v>
      </c>
      <c r="BJ362" s="17" t="s">
        <v>81</v>
      </c>
      <c r="BK362" s="143">
        <f>ROUND(I362*H362,2)</f>
        <v>0</v>
      </c>
      <c r="BL362" s="17" t="s">
        <v>346</v>
      </c>
      <c r="BM362" s="142" t="s">
        <v>10158</v>
      </c>
    </row>
    <row r="363" spans="2:65" s="1" customFormat="1" ht="16.5" customHeight="1">
      <c r="B363" s="32"/>
      <c r="C363" s="131" t="s">
        <v>3214</v>
      </c>
      <c r="D363" s="131" t="s">
        <v>342</v>
      </c>
      <c r="E363" s="132" t="s">
        <v>10159</v>
      </c>
      <c r="F363" s="133" t="s">
        <v>9753</v>
      </c>
      <c r="G363" s="134" t="s">
        <v>131</v>
      </c>
      <c r="H363" s="135">
        <v>440</v>
      </c>
      <c r="I363" s="136"/>
      <c r="J363" s="137">
        <f>ROUND(I363*H363,2)</f>
        <v>0</v>
      </c>
      <c r="K363" s="133" t="s">
        <v>2158</v>
      </c>
      <c r="L363" s="32"/>
      <c r="M363" s="138" t="s">
        <v>19</v>
      </c>
      <c r="N363" s="139" t="s">
        <v>44</v>
      </c>
      <c r="P363" s="140">
        <f>O363*H363</f>
        <v>0</v>
      </c>
      <c r="Q363" s="140">
        <v>0</v>
      </c>
      <c r="R363" s="140">
        <f>Q363*H363</f>
        <v>0</v>
      </c>
      <c r="S363" s="140">
        <v>0</v>
      </c>
      <c r="T363" s="141">
        <f>S363*H363</f>
        <v>0</v>
      </c>
      <c r="AR363" s="142" t="s">
        <v>346</v>
      </c>
      <c r="AT363" s="142" t="s">
        <v>342</v>
      </c>
      <c r="AU363" s="142" t="s">
        <v>81</v>
      </c>
      <c r="AY363" s="17" t="s">
        <v>339</v>
      </c>
      <c r="BE363" s="143">
        <f>IF(N363="základní",J363,0)</f>
        <v>0</v>
      </c>
      <c r="BF363" s="143">
        <f>IF(N363="snížená",J363,0)</f>
        <v>0</v>
      </c>
      <c r="BG363" s="143">
        <f>IF(N363="zákl. přenesená",J363,0)</f>
        <v>0</v>
      </c>
      <c r="BH363" s="143">
        <f>IF(N363="sníž. přenesená",J363,0)</f>
        <v>0</v>
      </c>
      <c r="BI363" s="143">
        <f>IF(N363="nulová",J363,0)</f>
        <v>0</v>
      </c>
      <c r="BJ363" s="17" t="s">
        <v>81</v>
      </c>
      <c r="BK363" s="143">
        <f>ROUND(I363*H363,2)</f>
        <v>0</v>
      </c>
      <c r="BL363" s="17" t="s">
        <v>346</v>
      </c>
      <c r="BM363" s="142" t="s">
        <v>4649</v>
      </c>
    </row>
    <row r="364" spans="2:65" s="1" customFormat="1" ht="16.5" customHeight="1">
      <c r="B364" s="32"/>
      <c r="C364" s="163" t="s">
        <v>3220</v>
      </c>
      <c r="D364" s="163" t="s">
        <v>1918</v>
      </c>
      <c r="E364" s="164" t="s">
        <v>10160</v>
      </c>
      <c r="F364" s="165" t="s">
        <v>9755</v>
      </c>
      <c r="G364" s="166" t="s">
        <v>131</v>
      </c>
      <c r="H364" s="167">
        <v>440</v>
      </c>
      <c r="I364" s="168"/>
      <c r="J364" s="169">
        <f>ROUND(I364*H364,2)</f>
        <v>0</v>
      </c>
      <c r="K364" s="165" t="s">
        <v>2158</v>
      </c>
      <c r="L364" s="170"/>
      <c r="M364" s="171" t="s">
        <v>19</v>
      </c>
      <c r="N364" s="172" t="s">
        <v>44</v>
      </c>
      <c r="P364" s="140">
        <f>O364*H364</f>
        <v>0</v>
      </c>
      <c r="Q364" s="140">
        <v>0</v>
      </c>
      <c r="R364" s="140">
        <f>Q364*H364</f>
        <v>0</v>
      </c>
      <c r="S364" s="140">
        <v>0</v>
      </c>
      <c r="T364" s="141">
        <f>S364*H364</f>
        <v>0</v>
      </c>
      <c r="AR364" s="142" t="s">
        <v>224</v>
      </c>
      <c r="AT364" s="142" t="s">
        <v>1918</v>
      </c>
      <c r="AU364" s="142" t="s">
        <v>81</v>
      </c>
      <c r="AY364" s="17" t="s">
        <v>339</v>
      </c>
      <c r="BE364" s="143">
        <f>IF(N364="základní",J364,0)</f>
        <v>0</v>
      </c>
      <c r="BF364" s="143">
        <f>IF(N364="snížená",J364,0)</f>
        <v>0</v>
      </c>
      <c r="BG364" s="143">
        <f>IF(N364="zákl. přenesená",J364,0)</f>
        <v>0</v>
      </c>
      <c r="BH364" s="143">
        <f>IF(N364="sníž. přenesená",J364,0)</f>
        <v>0</v>
      </c>
      <c r="BI364" s="143">
        <f>IF(N364="nulová",J364,0)</f>
        <v>0</v>
      </c>
      <c r="BJ364" s="17" t="s">
        <v>81</v>
      </c>
      <c r="BK364" s="143">
        <f>ROUND(I364*H364,2)</f>
        <v>0</v>
      </c>
      <c r="BL364" s="17" t="s">
        <v>346</v>
      </c>
      <c r="BM364" s="142" t="s">
        <v>10161</v>
      </c>
    </row>
    <row r="365" spans="2:65" s="1" customFormat="1" ht="24.2" customHeight="1">
      <c r="B365" s="32"/>
      <c r="C365" s="131" t="s">
        <v>3225</v>
      </c>
      <c r="D365" s="131" t="s">
        <v>342</v>
      </c>
      <c r="E365" s="132" t="s">
        <v>9678</v>
      </c>
      <c r="F365" s="133" t="s">
        <v>9679</v>
      </c>
      <c r="G365" s="134" t="s">
        <v>212</v>
      </c>
      <c r="H365" s="135">
        <v>80</v>
      </c>
      <c r="I365" s="136"/>
      <c r="J365" s="137">
        <f>ROUND(I365*H365,2)</f>
        <v>0</v>
      </c>
      <c r="K365" s="133" t="s">
        <v>345</v>
      </c>
      <c r="L365" s="32"/>
      <c r="M365" s="138" t="s">
        <v>19</v>
      </c>
      <c r="N365" s="139" t="s">
        <v>44</v>
      </c>
      <c r="P365" s="140">
        <f>O365*H365</f>
        <v>0</v>
      </c>
      <c r="Q365" s="140">
        <v>0</v>
      </c>
      <c r="R365" s="140">
        <f>Q365*H365</f>
        <v>0</v>
      </c>
      <c r="S365" s="140">
        <v>0</v>
      </c>
      <c r="T365" s="141">
        <f>S365*H365</f>
        <v>0</v>
      </c>
      <c r="AR365" s="142" t="s">
        <v>346</v>
      </c>
      <c r="AT365" s="142" t="s">
        <v>342</v>
      </c>
      <c r="AU365" s="142" t="s">
        <v>81</v>
      </c>
      <c r="AY365" s="17" t="s">
        <v>339</v>
      </c>
      <c r="BE365" s="143">
        <f>IF(N365="základní",J365,0)</f>
        <v>0</v>
      </c>
      <c r="BF365" s="143">
        <f>IF(N365="snížená",J365,0)</f>
        <v>0</v>
      </c>
      <c r="BG365" s="143">
        <f>IF(N365="zákl. přenesená",J365,0)</f>
        <v>0</v>
      </c>
      <c r="BH365" s="143">
        <f>IF(N365="sníž. přenesená",J365,0)</f>
        <v>0</v>
      </c>
      <c r="BI365" s="143">
        <f>IF(N365="nulová",J365,0)</f>
        <v>0</v>
      </c>
      <c r="BJ365" s="17" t="s">
        <v>81</v>
      </c>
      <c r="BK365" s="143">
        <f>ROUND(I365*H365,2)</f>
        <v>0</v>
      </c>
      <c r="BL365" s="17" t="s">
        <v>346</v>
      </c>
      <c r="BM365" s="142" t="s">
        <v>4682</v>
      </c>
    </row>
    <row r="366" spans="2:65" s="1" customFormat="1" ht="11.25">
      <c r="B366" s="32"/>
      <c r="D366" s="144" t="s">
        <v>348</v>
      </c>
      <c r="F366" s="145" t="s">
        <v>9680</v>
      </c>
      <c r="I366" s="146"/>
      <c r="L366" s="32"/>
      <c r="M366" s="147"/>
      <c r="T366" s="53"/>
      <c r="AT366" s="17" t="s">
        <v>348</v>
      </c>
      <c r="AU366" s="17" t="s">
        <v>81</v>
      </c>
    </row>
    <row r="367" spans="2:65" s="1" customFormat="1" ht="16.5" customHeight="1">
      <c r="B367" s="32"/>
      <c r="C367" s="163" t="s">
        <v>3230</v>
      </c>
      <c r="D367" s="163" t="s">
        <v>1918</v>
      </c>
      <c r="E367" s="164" t="s">
        <v>10162</v>
      </c>
      <c r="F367" s="165" t="s">
        <v>9682</v>
      </c>
      <c r="G367" s="166" t="s">
        <v>212</v>
      </c>
      <c r="H367" s="167">
        <v>80</v>
      </c>
      <c r="I367" s="168"/>
      <c r="J367" s="169">
        <f>ROUND(I367*H367,2)</f>
        <v>0</v>
      </c>
      <c r="K367" s="165" t="s">
        <v>2158</v>
      </c>
      <c r="L367" s="170"/>
      <c r="M367" s="171" t="s">
        <v>19</v>
      </c>
      <c r="N367" s="172" t="s">
        <v>44</v>
      </c>
      <c r="P367" s="140">
        <f>O367*H367</f>
        <v>0</v>
      </c>
      <c r="Q367" s="140">
        <v>0</v>
      </c>
      <c r="R367" s="140">
        <f>Q367*H367</f>
        <v>0</v>
      </c>
      <c r="S367" s="140">
        <v>0</v>
      </c>
      <c r="T367" s="141">
        <f>S367*H367</f>
        <v>0</v>
      </c>
      <c r="AR367" s="142" t="s">
        <v>224</v>
      </c>
      <c r="AT367" s="142" t="s">
        <v>1918</v>
      </c>
      <c r="AU367" s="142" t="s">
        <v>81</v>
      </c>
      <c r="AY367" s="17" t="s">
        <v>339</v>
      </c>
      <c r="BE367" s="143">
        <f>IF(N367="základní",J367,0)</f>
        <v>0</v>
      </c>
      <c r="BF367" s="143">
        <f>IF(N367="snížená",J367,0)</f>
        <v>0</v>
      </c>
      <c r="BG367" s="143">
        <f>IF(N367="zákl. přenesená",J367,0)</f>
        <v>0</v>
      </c>
      <c r="BH367" s="143">
        <f>IF(N367="sníž. přenesená",J367,0)</f>
        <v>0</v>
      </c>
      <c r="BI367" s="143">
        <f>IF(N367="nulová",J367,0)</f>
        <v>0</v>
      </c>
      <c r="BJ367" s="17" t="s">
        <v>81</v>
      </c>
      <c r="BK367" s="143">
        <f>ROUND(I367*H367,2)</f>
        <v>0</v>
      </c>
      <c r="BL367" s="17" t="s">
        <v>346</v>
      </c>
      <c r="BM367" s="142" t="s">
        <v>10163</v>
      </c>
    </row>
    <row r="368" spans="2:65" s="1" customFormat="1" ht="24.2" customHeight="1">
      <c r="B368" s="32"/>
      <c r="C368" s="131" t="s">
        <v>3237</v>
      </c>
      <c r="D368" s="131" t="s">
        <v>342</v>
      </c>
      <c r="E368" s="132" t="s">
        <v>9759</v>
      </c>
      <c r="F368" s="133" t="s">
        <v>9760</v>
      </c>
      <c r="G368" s="134" t="s">
        <v>212</v>
      </c>
      <c r="H368" s="135">
        <v>20</v>
      </c>
      <c r="I368" s="136"/>
      <c r="J368" s="137">
        <f>ROUND(I368*H368,2)</f>
        <v>0</v>
      </c>
      <c r="K368" s="133" t="s">
        <v>345</v>
      </c>
      <c r="L368" s="32"/>
      <c r="M368" s="138" t="s">
        <v>19</v>
      </c>
      <c r="N368" s="139" t="s">
        <v>44</v>
      </c>
      <c r="P368" s="140">
        <f>O368*H368</f>
        <v>0</v>
      </c>
      <c r="Q368" s="140">
        <v>0</v>
      </c>
      <c r="R368" s="140">
        <f>Q368*H368</f>
        <v>0</v>
      </c>
      <c r="S368" s="140">
        <v>0</v>
      </c>
      <c r="T368" s="141">
        <f>S368*H368</f>
        <v>0</v>
      </c>
      <c r="AR368" s="142" t="s">
        <v>346</v>
      </c>
      <c r="AT368" s="142" t="s">
        <v>342</v>
      </c>
      <c r="AU368" s="142" t="s">
        <v>81</v>
      </c>
      <c r="AY368" s="17" t="s">
        <v>339</v>
      </c>
      <c r="BE368" s="143">
        <f>IF(N368="základní",J368,0)</f>
        <v>0</v>
      </c>
      <c r="BF368" s="143">
        <f>IF(N368="snížená",J368,0)</f>
        <v>0</v>
      </c>
      <c r="BG368" s="143">
        <f>IF(N368="zákl. přenesená",J368,0)</f>
        <v>0</v>
      </c>
      <c r="BH368" s="143">
        <f>IF(N368="sníž. přenesená",J368,0)</f>
        <v>0</v>
      </c>
      <c r="BI368" s="143">
        <f>IF(N368="nulová",J368,0)</f>
        <v>0</v>
      </c>
      <c r="BJ368" s="17" t="s">
        <v>81</v>
      </c>
      <c r="BK368" s="143">
        <f>ROUND(I368*H368,2)</f>
        <v>0</v>
      </c>
      <c r="BL368" s="17" t="s">
        <v>346</v>
      </c>
      <c r="BM368" s="142" t="s">
        <v>4701</v>
      </c>
    </row>
    <row r="369" spans="2:65" s="1" customFormat="1" ht="11.25">
      <c r="B369" s="32"/>
      <c r="D369" s="144" t="s">
        <v>348</v>
      </c>
      <c r="F369" s="145" t="s">
        <v>9761</v>
      </c>
      <c r="I369" s="146"/>
      <c r="L369" s="32"/>
      <c r="M369" s="147"/>
      <c r="T369" s="53"/>
      <c r="AT369" s="17" t="s">
        <v>348</v>
      </c>
      <c r="AU369" s="17" t="s">
        <v>81</v>
      </c>
    </row>
    <row r="370" spans="2:65" s="1" customFormat="1" ht="16.5" customHeight="1">
      <c r="B370" s="32"/>
      <c r="C370" s="163" t="s">
        <v>3240</v>
      </c>
      <c r="D370" s="163" t="s">
        <v>1918</v>
      </c>
      <c r="E370" s="164" t="s">
        <v>10164</v>
      </c>
      <c r="F370" s="165" t="s">
        <v>9763</v>
      </c>
      <c r="G370" s="166" t="s">
        <v>212</v>
      </c>
      <c r="H370" s="167">
        <v>20</v>
      </c>
      <c r="I370" s="168"/>
      <c r="J370" s="169">
        <f>ROUND(I370*H370,2)</f>
        <v>0</v>
      </c>
      <c r="K370" s="165" t="s">
        <v>2158</v>
      </c>
      <c r="L370" s="170"/>
      <c r="M370" s="171" t="s">
        <v>19</v>
      </c>
      <c r="N370" s="172" t="s">
        <v>44</v>
      </c>
      <c r="P370" s="140">
        <f>O370*H370</f>
        <v>0</v>
      </c>
      <c r="Q370" s="140">
        <v>0</v>
      </c>
      <c r="R370" s="140">
        <f>Q370*H370</f>
        <v>0</v>
      </c>
      <c r="S370" s="140">
        <v>0</v>
      </c>
      <c r="T370" s="141">
        <f>S370*H370</f>
        <v>0</v>
      </c>
      <c r="AR370" s="142" t="s">
        <v>224</v>
      </c>
      <c r="AT370" s="142" t="s">
        <v>1918</v>
      </c>
      <c r="AU370" s="142" t="s">
        <v>81</v>
      </c>
      <c r="AY370" s="17" t="s">
        <v>339</v>
      </c>
      <c r="BE370" s="143">
        <f>IF(N370="základní",J370,0)</f>
        <v>0</v>
      </c>
      <c r="BF370" s="143">
        <f>IF(N370="snížená",J370,0)</f>
        <v>0</v>
      </c>
      <c r="BG370" s="143">
        <f>IF(N370="zákl. přenesená",J370,0)</f>
        <v>0</v>
      </c>
      <c r="BH370" s="143">
        <f>IF(N370="sníž. přenesená",J370,0)</f>
        <v>0</v>
      </c>
      <c r="BI370" s="143">
        <f>IF(N370="nulová",J370,0)</f>
        <v>0</v>
      </c>
      <c r="BJ370" s="17" t="s">
        <v>81</v>
      </c>
      <c r="BK370" s="143">
        <f>ROUND(I370*H370,2)</f>
        <v>0</v>
      </c>
      <c r="BL370" s="17" t="s">
        <v>346</v>
      </c>
      <c r="BM370" s="142" t="s">
        <v>10165</v>
      </c>
    </row>
    <row r="371" spans="2:65" s="1" customFormat="1" ht="16.5" customHeight="1">
      <c r="B371" s="32"/>
      <c r="C371" s="131" t="s">
        <v>3246</v>
      </c>
      <c r="D371" s="131" t="s">
        <v>342</v>
      </c>
      <c r="E371" s="132" t="s">
        <v>10166</v>
      </c>
      <c r="F371" s="133" t="s">
        <v>9766</v>
      </c>
      <c r="G371" s="134" t="s">
        <v>212</v>
      </c>
      <c r="H371" s="135">
        <v>15</v>
      </c>
      <c r="I371" s="136"/>
      <c r="J371" s="137">
        <f>ROUND(I371*H371,2)</f>
        <v>0</v>
      </c>
      <c r="K371" s="133" t="s">
        <v>2158</v>
      </c>
      <c r="L371" s="32"/>
      <c r="M371" s="138" t="s">
        <v>19</v>
      </c>
      <c r="N371" s="139" t="s">
        <v>44</v>
      </c>
      <c r="P371" s="140">
        <f>O371*H371</f>
        <v>0</v>
      </c>
      <c r="Q371" s="140">
        <v>0</v>
      </c>
      <c r="R371" s="140">
        <f>Q371*H371</f>
        <v>0</v>
      </c>
      <c r="S371" s="140">
        <v>0</v>
      </c>
      <c r="T371" s="141">
        <f>S371*H371</f>
        <v>0</v>
      </c>
      <c r="AR371" s="142" t="s">
        <v>346</v>
      </c>
      <c r="AT371" s="142" t="s">
        <v>342</v>
      </c>
      <c r="AU371" s="142" t="s">
        <v>81</v>
      </c>
      <c r="AY371" s="17" t="s">
        <v>339</v>
      </c>
      <c r="BE371" s="143">
        <f>IF(N371="základní",J371,0)</f>
        <v>0</v>
      </c>
      <c r="BF371" s="143">
        <f>IF(N371="snížená",J371,0)</f>
        <v>0</v>
      </c>
      <c r="BG371" s="143">
        <f>IF(N371="zákl. přenesená",J371,0)</f>
        <v>0</v>
      </c>
      <c r="BH371" s="143">
        <f>IF(N371="sníž. přenesená",J371,0)</f>
        <v>0</v>
      </c>
      <c r="BI371" s="143">
        <f>IF(N371="nulová",J371,0)</f>
        <v>0</v>
      </c>
      <c r="BJ371" s="17" t="s">
        <v>81</v>
      </c>
      <c r="BK371" s="143">
        <f>ROUND(I371*H371,2)</f>
        <v>0</v>
      </c>
      <c r="BL371" s="17" t="s">
        <v>346</v>
      </c>
      <c r="BM371" s="142" t="s">
        <v>4722</v>
      </c>
    </row>
    <row r="372" spans="2:65" s="1" customFormat="1" ht="24.2" customHeight="1">
      <c r="B372" s="32"/>
      <c r="C372" s="163" t="s">
        <v>3251</v>
      </c>
      <c r="D372" s="163" t="s">
        <v>1918</v>
      </c>
      <c r="E372" s="164" t="s">
        <v>10167</v>
      </c>
      <c r="F372" s="165" t="s">
        <v>9768</v>
      </c>
      <c r="G372" s="166" t="s">
        <v>212</v>
      </c>
      <c r="H372" s="167">
        <v>15</v>
      </c>
      <c r="I372" s="168"/>
      <c r="J372" s="169">
        <f>ROUND(I372*H372,2)</f>
        <v>0</v>
      </c>
      <c r="K372" s="165" t="s">
        <v>2158</v>
      </c>
      <c r="L372" s="170"/>
      <c r="M372" s="171" t="s">
        <v>19</v>
      </c>
      <c r="N372" s="172" t="s">
        <v>44</v>
      </c>
      <c r="P372" s="140">
        <f>O372*H372</f>
        <v>0</v>
      </c>
      <c r="Q372" s="140">
        <v>0</v>
      </c>
      <c r="R372" s="140">
        <f>Q372*H372</f>
        <v>0</v>
      </c>
      <c r="S372" s="140">
        <v>0</v>
      </c>
      <c r="T372" s="141">
        <f>S372*H372</f>
        <v>0</v>
      </c>
      <c r="AR372" s="142" t="s">
        <v>224</v>
      </c>
      <c r="AT372" s="142" t="s">
        <v>1918</v>
      </c>
      <c r="AU372" s="142" t="s">
        <v>81</v>
      </c>
      <c r="AY372" s="17" t="s">
        <v>339</v>
      </c>
      <c r="BE372" s="143">
        <f>IF(N372="základní",J372,0)</f>
        <v>0</v>
      </c>
      <c r="BF372" s="143">
        <f>IF(N372="snížená",J372,0)</f>
        <v>0</v>
      </c>
      <c r="BG372" s="143">
        <f>IF(N372="zákl. přenesená",J372,0)</f>
        <v>0</v>
      </c>
      <c r="BH372" s="143">
        <f>IF(N372="sníž. přenesená",J372,0)</f>
        <v>0</v>
      </c>
      <c r="BI372" s="143">
        <f>IF(N372="nulová",J372,0)</f>
        <v>0</v>
      </c>
      <c r="BJ372" s="17" t="s">
        <v>81</v>
      </c>
      <c r="BK372" s="143">
        <f>ROUND(I372*H372,2)</f>
        <v>0</v>
      </c>
      <c r="BL372" s="17" t="s">
        <v>346</v>
      </c>
      <c r="BM372" s="142" t="s">
        <v>10168</v>
      </c>
    </row>
    <row r="373" spans="2:65" s="1" customFormat="1" ht="16.5" customHeight="1">
      <c r="B373" s="32"/>
      <c r="C373" s="131" t="s">
        <v>3257</v>
      </c>
      <c r="D373" s="131" t="s">
        <v>342</v>
      </c>
      <c r="E373" s="132" t="s">
        <v>10169</v>
      </c>
      <c r="F373" s="133" t="s">
        <v>10170</v>
      </c>
      <c r="G373" s="134" t="s">
        <v>212</v>
      </c>
      <c r="H373" s="135">
        <v>1</v>
      </c>
      <c r="I373" s="136"/>
      <c r="J373" s="137">
        <f>ROUND(I373*H373,2)</f>
        <v>0</v>
      </c>
      <c r="K373" s="133" t="s">
        <v>345</v>
      </c>
      <c r="L373" s="32"/>
      <c r="M373" s="138" t="s">
        <v>19</v>
      </c>
      <c r="N373" s="139" t="s">
        <v>44</v>
      </c>
      <c r="P373" s="140">
        <f>O373*H373</f>
        <v>0</v>
      </c>
      <c r="Q373" s="140">
        <v>0</v>
      </c>
      <c r="R373" s="140">
        <f>Q373*H373</f>
        <v>0</v>
      </c>
      <c r="S373" s="140">
        <v>0</v>
      </c>
      <c r="T373" s="141">
        <f>S373*H373</f>
        <v>0</v>
      </c>
      <c r="AR373" s="142" t="s">
        <v>346</v>
      </c>
      <c r="AT373" s="142" t="s">
        <v>342</v>
      </c>
      <c r="AU373" s="142" t="s">
        <v>81</v>
      </c>
      <c r="AY373" s="17" t="s">
        <v>339</v>
      </c>
      <c r="BE373" s="143">
        <f>IF(N373="základní",J373,0)</f>
        <v>0</v>
      </c>
      <c r="BF373" s="143">
        <f>IF(N373="snížená",J373,0)</f>
        <v>0</v>
      </c>
      <c r="BG373" s="143">
        <f>IF(N373="zákl. přenesená",J373,0)</f>
        <v>0</v>
      </c>
      <c r="BH373" s="143">
        <f>IF(N373="sníž. přenesená",J373,0)</f>
        <v>0</v>
      </c>
      <c r="BI373" s="143">
        <f>IF(N373="nulová",J373,0)</f>
        <v>0</v>
      </c>
      <c r="BJ373" s="17" t="s">
        <v>81</v>
      </c>
      <c r="BK373" s="143">
        <f>ROUND(I373*H373,2)</f>
        <v>0</v>
      </c>
      <c r="BL373" s="17" t="s">
        <v>346</v>
      </c>
      <c r="BM373" s="142" t="s">
        <v>4742</v>
      </c>
    </row>
    <row r="374" spans="2:65" s="1" customFormat="1" ht="11.25">
      <c r="B374" s="32"/>
      <c r="D374" s="144" t="s">
        <v>348</v>
      </c>
      <c r="F374" s="145" t="s">
        <v>10171</v>
      </c>
      <c r="I374" s="146"/>
      <c r="L374" s="32"/>
      <c r="M374" s="147"/>
      <c r="T374" s="53"/>
      <c r="AT374" s="17" t="s">
        <v>348</v>
      </c>
      <c r="AU374" s="17" t="s">
        <v>81</v>
      </c>
    </row>
    <row r="375" spans="2:65" s="1" customFormat="1" ht="16.5" customHeight="1">
      <c r="B375" s="32"/>
      <c r="C375" s="131" t="s">
        <v>3260</v>
      </c>
      <c r="D375" s="131" t="s">
        <v>342</v>
      </c>
      <c r="E375" s="132" t="s">
        <v>10172</v>
      </c>
      <c r="F375" s="133" t="s">
        <v>10173</v>
      </c>
      <c r="G375" s="134" t="s">
        <v>212</v>
      </c>
      <c r="H375" s="135">
        <v>1</v>
      </c>
      <c r="I375" s="136"/>
      <c r="J375" s="137">
        <f>ROUND(I375*H375,2)</f>
        <v>0</v>
      </c>
      <c r="K375" s="133" t="s">
        <v>2158</v>
      </c>
      <c r="L375" s="32"/>
      <c r="M375" s="138" t="s">
        <v>19</v>
      </c>
      <c r="N375" s="139" t="s">
        <v>44</v>
      </c>
      <c r="P375" s="140">
        <f>O375*H375</f>
        <v>0</v>
      </c>
      <c r="Q375" s="140">
        <v>0</v>
      </c>
      <c r="R375" s="140">
        <f>Q375*H375</f>
        <v>0</v>
      </c>
      <c r="S375" s="140">
        <v>0</v>
      </c>
      <c r="T375" s="141">
        <f>S375*H375</f>
        <v>0</v>
      </c>
      <c r="AR375" s="142" t="s">
        <v>346</v>
      </c>
      <c r="AT375" s="142" t="s">
        <v>342</v>
      </c>
      <c r="AU375" s="142" t="s">
        <v>81</v>
      </c>
      <c r="AY375" s="17" t="s">
        <v>339</v>
      </c>
      <c r="BE375" s="143">
        <f>IF(N375="základní",J375,0)</f>
        <v>0</v>
      </c>
      <c r="BF375" s="143">
        <f>IF(N375="snížená",J375,0)</f>
        <v>0</v>
      </c>
      <c r="BG375" s="143">
        <f>IF(N375="zákl. přenesená",J375,0)</f>
        <v>0</v>
      </c>
      <c r="BH375" s="143">
        <f>IF(N375="sníž. přenesená",J375,0)</f>
        <v>0</v>
      </c>
      <c r="BI375" s="143">
        <f>IF(N375="nulová",J375,0)</f>
        <v>0</v>
      </c>
      <c r="BJ375" s="17" t="s">
        <v>81</v>
      </c>
      <c r="BK375" s="143">
        <f>ROUND(I375*H375,2)</f>
        <v>0</v>
      </c>
      <c r="BL375" s="17" t="s">
        <v>346</v>
      </c>
      <c r="BM375" s="142" t="s">
        <v>4752</v>
      </c>
    </row>
    <row r="376" spans="2:65" s="1" customFormat="1" ht="16.5" customHeight="1">
      <c r="B376" s="32"/>
      <c r="C376" s="131" t="s">
        <v>3265</v>
      </c>
      <c r="D376" s="131" t="s">
        <v>342</v>
      </c>
      <c r="E376" s="132" t="s">
        <v>10174</v>
      </c>
      <c r="F376" s="133" t="s">
        <v>10175</v>
      </c>
      <c r="G376" s="134" t="s">
        <v>212</v>
      </c>
      <c r="H376" s="135">
        <v>1</v>
      </c>
      <c r="I376" s="136"/>
      <c r="J376" s="137">
        <f>ROUND(I376*H376,2)</f>
        <v>0</v>
      </c>
      <c r="K376" s="133" t="s">
        <v>345</v>
      </c>
      <c r="L376" s="32"/>
      <c r="M376" s="138" t="s">
        <v>19</v>
      </c>
      <c r="N376" s="139" t="s">
        <v>44</v>
      </c>
      <c r="P376" s="140">
        <f>O376*H376</f>
        <v>0</v>
      </c>
      <c r="Q376" s="140">
        <v>0</v>
      </c>
      <c r="R376" s="140">
        <f>Q376*H376</f>
        <v>0</v>
      </c>
      <c r="S376" s="140">
        <v>0</v>
      </c>
      <c r="T376" s="141">
        <f>S376*H376</f>
        <v>0</v>
      </c>
      <c r="AR376" s="142" t="s">
        <v>346</v>
      </c>
      <c r="AT376" s="142" t="s">
        <v>342</v>
      </c>
      <c r="AU376" s="142" t="s">
        <v>81</v>
      </c>
      <c r="AY376" s="17" t="s">
        <v>339</v>
      </c>
      <c r="BE376" s="143">
        <f>IF(N376="základní",J376,0)</f>
        <v>0</v>
      </c>
      <c r="BF376" s="143">
        <f>IF(N376="snížená",J376,0)</f>
        <v>0</v>
      </c>
      <c r="BG376" s="143">
        <f>IF(N376="zákl. přenesená",J376,0)</f>
        <v>0</v>
      </c>
      <c r="BH376" s="143">
        <f>IF(N376="sníž. přenesená",J376,0)</f>
        <v>0</v>
      </c>
      <c r="BI376" s="143">
        <f>IF(N376="nulová",J376,0)</f>
        <v>0</v>
      </c>
      <c r="BJ376" s="17" t="s">
        <v>81</v>
      </c>
      <c r="BK376" s="143">
        <f>ROUND(I376*H376,2)</f>
        <v>0</v>
      </c>
      <c r="BL376" s="17" t="s">
        <v>346</v>
      </c>
      <c r="BM376" s="142" t="s">
        <v>4762</v>
      </c>
    </row>
    <row r="377" spans="2:65" s="1" customFormat="1" ht="11.25">
      <c r="B377" s="32"/>
      <c r="D377" s="144" t="s">
        <v>348</v>
      </c>
      <c r="F377" s="145" t="s">
        <v>10176</v>
      </c>
      <c r="I377" s="146"/>
      <c r="L377" s="32"/>
      <c r="M377" s="147"/>
      <c r="T377" s="53"/>
      <c r="AT377" s="17" t="s">
        <v>348</v>
      </c>
      <c r="AU377" s="17" t="s">
        <v>81</v>
      </c>
    </row>
    <row r="378" spans="2:65" s="1" customFormat="1" ht="21.75" customHeight="1">
      <c r="B378" s="32"/>
      <c r="C378" s="131" t="s">
        <v>3270</v>
      </c>
      <c r="D378" s="131" t="s">
        <v>342</v>
      </c>
      <c r="E378" s="132" t="s">
        <v>10177</v>
      </c>
      <c r="F378" s="133" t="s">
        <v>10178</v>
      </c>
      <c r="G378" s="134" t="s">
        <v>212</v>
      </c>
      <c r="H378" s="135">
        <v>1</v>
      </c>
      <c r="I378" s="136"/>
      <c r="J378" s="137">
        <f t="shared" ref="J378:J383" si="110">ROUND(I378*H378,2)</f>
        <v>0</v>
      </c>
      <c r="K378" s="133" t="s">
        <v>2158</v>
      </c>
      <c r="L378" s="32"/>
      <c r="M378" s="138" t="s">
        <v>19</v>
      </c>
      <c r="N378" s="139" t="s">
        <v>44</v>
      </c>
      <c r="P378" s="140">
        <f t="shared" ref="P378:P383" si="111">O378*H378</f>
        <v>0</v>
      </c>
      <c r="Q378" s="140">
        <v>0</v>
      </c>
      <c r="R378" s="140">
        <f t="shared" ref="R378:R383" si="112">Q378*H378</f>
        <v>0</v>
      </c>
      <c r="S378" s="140">
        <v>0</v>
      </c>
      <c r="T378" s="141">
        <f t="shared" ref="T378:T383" si="113">S378*H378</f>
        <v>0</v>
      </c>
      <c r="AR378" s="142" t="s">
        <v>346</v>
      </c>
      <c r="AT378" s="142" t="s">
        <v>342</v>
      </c>
      <c r="AU378" s="142" t="s">
        <v>81</v>
      </c>
      <c r="AY378" s="17" t="s">
        <v>339</v>
      </c>
      <c r="BE378" s="143">
        <f t="shared" ref="BE378:BE383" si="114">IF(N378="základní",J378,0)</f>
        <v>0</v>
      </c>
      <c r="BF378" s="143">
        <f t="shared" ref="BF378:BF383" si="115">IF(N378="snížená",J378,0)</f>
        <v>0</v>
      </c>
      <c r="BG378" s="143">
        <f t="shared" ref="BG378:BG383" si="116">IF(N378="zákl. přenesená",J378,0)</f>
        <v>0</v>
      </c>
      <c r="BH378" s="143">
        <f t="shared" ref="BH378:BH383" si="117">IF(N378="sníž. přenesená",J378,0)</f>
        <v>0</v>
      </c>
      <c r="BI378" s="143">
        <f t="shared" ref="BI378:BI383" si="118">IF(N378="nulová",J378,0)</f>
        <v>0</v>
      </c>
      <c r="BJ378" s="17" t="s">
        <v>81</v>
      </c>
      <c r="BK378" s="143">
        <f t="shared" ref="BK378:BK383" si="119">ROUND(I378*H378,2)</f>
        <v>0</v>
      </c>
      <c r="BL378" s="17" t="s">
        <v>346</v>
      </c>
      <c r="BM378" s="142" t="s">
        <v>4772</v>
      </c>
    </row>
    <row r="379" spans="2:65" s="1" customFormat="1" ht="37.9" customHeight="1">
      <c r="B379" s="32"/>
      <c r="C379" s="131" t="s">
        <v>3277</v>
      </c>
      <c r="D379" s="131" t="s">
        <v>342</v>
      </c>
      <c r="E379" s="132" t="s">
        <v>10179</v>
      </c>
      <c r="F379" s="133" t="s">
        <v>9810</v>
      </c>
      <c r="G379" s="134" t="s">
        <v>212</v>
      </c>
      <c r="H379" s="135">
        <v>1</v>
      </c>
      <c r="I379" s="136"/>
      <c r="J379" s="137">
        <f t="shared" si="110"/>
        <v>0</v>
      </c>
      <c r="K379" s="133" t="s">
        <v>2158</v>
      </c>
      <c r="L379" s="32"/>
      <c r="M379" s="138" t="s">
        <v>19</v>
      </c>
      <c r="N379" s="139" t="s">
        <v>44</v>
      </c>
      <c r="P379" s="140">
        <f t="shared" si="111"/>
        <v>0</v>
      </c>
      <c r="Q379" s="140">
        <v>0</v>
      </c>
      <c r="R379" s="140">
        <f t="shared" si="112"/>
        <v>0</v>
      </c>
      <c r="S379" s="140">
        <v>0</v>
      </c>
      <c r="T379" s="141">
        <f t="shared" si="113"/>
        <v>0</v>
      </c>
      <c r="AR379" s="142" t="s">
        <v>346</v>
      </c>
      <c r="AT379" s="142" t="s">
        <v>342</v>
      </c>
      <c r="AU379" s="142" t="s">
        <v>81</v>
      </c>
      <c r="AY379" s="17" t="s">
        <v>339</v>
      </c>
      <c r="BE379" s="143">
        <f t="shared" si="114"/>
        <v>0</v>
      </c>
      <c r="BF379" s="143">
        <f t="shared" si="115"/>
        <v>0</v>
      </c>
      <c r="BG379" s="143">
        <f t="shared" si="116"/>
        <v>0</v>
      </c>
      <c r="BH379" s="143">
        <f t="shared" si="117"/>
        <v>0</v>
      </c>
      <c r="BI379" s="143">
        <f t="shared" si="118"/>
        <v>0</v>
      </c>
      <c r="BJ379" s="17" t="s">
        <v>81</v>
      </c>
      <c r="BK379" s="143">
        <f t="shared" si="119"/>
        <v>0</v>
      </c>
      <c r="BL379" s="17" t="s">
        <v>346</v>
      </c>
      <c r="BM379" s="142" t="s">
        <v>4782</v>
      </c>
    </row>
    <row r="380" spans="2:65" s="1" customFormat="1" ht="24.2" customHeight="1">
      <c r="B380" s="32"/>
      <c r="C380" s="131" t="s">
        <v>3283</v>
      </c>
      <c r="D380" s="131" t="s">
        <v>342</v>
      </c>
      <c r="E380" s="132" t="s">
        <v>10180</v>
      </c>
      <c r="F380" s="133" t="s">
        <v>9812</v>
      </c>
      <c r="G380" s="134" t="s">
        <v>212</v>
      </c>
      <c r="H380" s="135">
        <v>1</v>
      </c>
      <c r="I380" s="136"/>
      <c r="J380" s="137">
        <f t="shared" si="110"/>
        <v>0</v>
      </c>
      <c r="K380" s="133" t="s">
        <v>2158</v>
      </c>
      <c r="L380" s="32"/>
      <c r="M380" s="138" t="s">
        <v>19</v>
      </c>
      <c r="N380" s="139" t="s">
        <v>44</v>
      </c>
      <c r="P380" s="140">
        <f t="shared" si="111"/>
        <v>0</v>
      </c>
      <c r="Q380" s="140">
        <v>0</v>
      </c>
      <c r="R380" s="140">
        <f t="shared" si="112"/>
        <v>0</v>
      </c>
      <c r="S380" s="140">
        <v>0</v>
      </c>
      <c r="T380" s="141">
        <f t="shared" si="113"/>
        <v>0</v>
      </c>
      <c r="AR380" s="142" t="s">
        <v>346</v>
      </c>
      <c r="AT380" s="142" t="s">
        <v>342</v>
      </c>
      <c r="AU380" s="142" t="s">
        <v>81</v>
      </c>
      <c r="AY380" s="17" t="s">
        <v>339</v>
      </c>
      <c r="BE380" s="143">
        <f t="shared" si="114"/>
        <v>0</v>
      </c>
      <c r="BF380" s="143">
        <f t="shared" si="115"/>
        <v>0</v>
      </c>
      <c r="BG380" s="143">
        <f t="shared" si="116"/>
        <v>0</v>
      </c>
      <c r="BH380" s="143">
        <f t="shared" si="117"/>
        <v>0</v>
      </c>
      <c r="BI380" s="143">
        <f t="shared" si="118"/>
        <v>0</v>
      </c>
      <c r="BJ380" s="17" t="s">
        <v>81</v>
      </c>
      <c r="BK380" s="143">
        <f t="shared" si="119"/>
        <v>0</v>
      </c>
      <c r="BL380" s="17" t="s">
        <v>346</v>
      </c>
      <c r="BM380" s="142" t="s">
        <v>4792</v>
      </c>
    </row>
    <row r="381" spans="2:65" s="1" customFormat="1" ht="76.349999999999994" customHeight="1">
      <c r="B381" s="32"/>
      <c r="C381" s="131" t="s">
        <v>3290</v>
      </c>
      <c r="D381" s="131" t="s">
        <v>342</v>
      </c>
      <c r="E381" s="132" t="s">
        <v>10181</v>
      </c>
      <c r="F381" s="133" t="s">
        <v>9814</v>
      </c>
      <c r="G381" s="134" t="s">
        <v>212</v>
      </c>
      <c r="H381" s="135">
        <v>1</v>
      </c>
      <c r="I381" s="136"/>
      <c r="J381" s="137">
        <f t="shared" si="110"/>
        <v>0</v>
      </c>
      <c r="K381" s="133" t="s">
        <v>2158</v>
      </c>
      <c r="L381" s="32"/>
      <c r="M381" s="138" t="s">
        <v>19</v>
      </c>
      <c r="N381" s="139" t="s">
        <v>44</v>
      </c>
      <c r="P381" s="140">
        <f t="shared" si="111"/>
        <v>0</v>
      </c>
      <c r="Q381" s="140">
        <v>0</v>
      </c>
      <c r="R381" s="140">
        <f t="shared" si="112"/>
        <v>0</v>
      </c>
      <c r="S381" s="140">
        <v>0</v>
      </c>
      <c r="T381" s="141">
        <f t="shared" si="113"/>
        <v>0</v>
      </c>
      <c r="AR381" s="142" t="s">
        <v>346</v>
      </c>
      <c r="AT381" s="142" t="s">
        <v>342</v>
      </c>
      <c r="AU381" s="142" t="s">
        <v>81</v>
      </c>
      <c r="AY381" s="17" t="s">
        <v>339</v>
      </c>
      <c r="BE381" s="143">
        <f t="shared" si="114"/>
        <v>0</v>
      </c>
      <c r="BF381" s="143">
        <f t="shared" si="115"/>
        <v>0</v>
      </c>
      <c r="BG381" s="143">
        <f t="shared" si="116"/>
        <v>0</v>
      </c>
      <c r="BH381" s="143">
        <f t="shared" si="117"/>
        <v>0</v>
      </c>
      <c r="BI381" s="143">
        <f t="shared" si="118"/>
        <v>0</v>
      </c>
      <c r="BJ381" s="17" t="s">
        <v>81</v>
      </c>
      <c r="BK381" s="143">
        <f t="shared" si="119"/>
        <v>0</v>
      </c>
      <c r="BL381" s="17" t="s">
        <v>346</v>
      </c>
      <c r="BM381" s="142" t="s">
        <v>4802</v>
      </c>
    </row>
    <row r="382" spans="2:65" s="1" customFormat="1" ht="49.15" customHeight="1">
      <c r="B382" s="32"/>
      <c r="C382" s="131" t="s">
        <v>3293</v>
      </c>
      <c r="D382" s="131" t="s">
        <v>342</v>
      </c>
      <c r="E382" s="132" t="s">
        <v>10182</v>
      </c>
      <c r="F382" s="133" t="s">
        <v>9816</v>
      </c>
      <c r="G382" s="134" t="s">
        <v>212</v>
      </c>
      <c r="H382" s="135">
        <v>1</v>
      </c>
      <c r="I382" s="136"/>
      <c r="J382" s="137">
        <f t="shared" si="110"/>
        <v>0</v>
      </c>
      <c r="K382" s="133" t="s">
        <v>2158</v>
      </c>
      <c r="L382" s="32"/>
      <c r="M382" s="138" t="s">
        <v>19</v>
      </c>
      <c r="N382" s="139" t="s">
        <v>44</v>
      </c>
      <c r="P382" s="140">
        <f t="shared" si="111"/>
        <v>0</v>
      </c>
      <c r="Q382" s="140">
        <v>0</v>
      </c>
      <c r="R382" s="140">
        <f t="shared" si="112"/>
        <v>0</v>
      </c>
      <c r="S382" s="140">
        <v>0</v>
      </c>
      <c r="T382" s="141">
        <f t="shared" si="113"/>
        <v>0</v>
      </c>
      <c r="AR382" s="142" t="s">
        <v>346</v>
      </c>
      <c r="AT382" s="142" t="s">
        <v>342</v>
      </c>
      <c r="AU382" s="142" t="s">
        <v>81</v>
      </c>
      <c r="AY382" s="17" t="s">
        <v>339</v>
      </c>
      <c r="BE382" s="143">
        <f t="shared" si="114"/>
        <v>0</v>
      </c>
      <c r="BF382" s="143">
        <f t="shared" si="115"/>
        <v>0</v>
      </c>
      <c r="BG382" s="143">
        <f t="shared" si="116"/>
        <v>0</v>
      </c>
      <c r="BH382" s="143">
        <f t="shared" si="117"/>
        <v>0</v>
      </c>
      <c r="BI382" s="143">
        <f t="shared" si="118"/>
        <v>0</v>
      </c>
      <c r="BJ382" s="17" t="s">
        <v>81</v>
      </c>
      <c r="BK382" s="143">
        <f t="shared" si="119"/>
        <v>0</v>
      </c>
      <c r="BL382" s="17" t="s">
        <v>346</v>
      </c>
      <c r="BM382" s="142" t="s">
        <v>4812</v>
      </c>
    </row>
    <row r="383" spans="2:65" s="1" customFormat="1" ht="49.15" customHeight="1">
      <c r="B383" s="32"/>
      <c r="C383" s="131" t="s">
        <v>3298</v>
      </c>
      <c r="D383" s="131" t="s">
        <v>342</v>
      </c>
      <c r="E383" s="132" t="s">
        <v>10183</v>
      </c>
      <c r="F383" s="133" t="s">
        <v>10184</v>
      </c>
      <c r="G383" s="134" t="s">
        <v>670</v>
      </c>
      <c r="H383" s="135">
        <v>1.341</v>
      </c>
      <c r="I383" s="136"/>
      <c r="J383" s="137">
        <f t="shared" si="110"/>
        <v>0</v>
      </c>
      <c r="K383" s="133" t="s">
        <v>2158</v>
      </c>
      <c r="L383" s="32"/>
      <c r="M383" s="138" t="s">
        <v>19</v>
      </c>
      <c r="N383" s="139" t="s">
        <v>44</v>
      </c>
      <c r="P383" s="140">
        <f t="shared" si="111"/>
        <v>0</v>
      </c>
      <c r="Q383" s="140">
        <v>0</v>
      </c>
      <c r="R383" s="140">
        <f t="shared" si="112"/>
        <v>0</v>
      </c>
      <c r="S383" s="140">
        <v>0</v>
      </c>
      <c r="T383" s="141">
        <f t="shared" si="113"/>
        <v>0</v>
      </c>
      <c r="AR383" s="142" t="s">
        <v>346</v>
      </c>
      <c r="AT383" s="142" t="s">
        <v>342</v>
      </c>
      <c r="AU383" s="142" t="s">
        <v>81</v>
      </c>
      <c r="AY383" s="17" t="s">
        <v>339</v>
      </c>
      <c r="BE383" s="143">
        <f t="shared" si="114"/>
        <v>0</v>
      </c>
      <c r="BF383" s="143">
        <f t="shared" si="115"/>
        <v>0</v>
      </c>
      <c r="BG383" s="143">
        <f t="shared" si="116"/>
        <v>0</v>
      </c>
      <c r="BH383" s="143">
        <f t="shared" si="117"/>
        <v>0</v>
      </c>
      <c r="BI383" s="143">
        <f t="shared" si="118"/>
        <v>0</v>
      </c>
      <c r="BJ383" s="17" t="s">
        <v>81</v>
      </c>
      <c r="BK383" s="143">
        <f t="shared" si="119"/>
        <v>0</v>
      </c>
      <c r="BL383" s="17" t="s">
        <v>346</v>
      </c>
      <c r="BM383" s="142" t="s">
        <v>4822</v>
      </c>
    </row>
    <row r="384" spans="2:65" s="11" customFormat="1" ht="25.9" customHeight="1">
      <c r="B384" s="119"/>
      <c r="D384" s="120" t="s">
        <v>72</v>
      </c>
      <c r="E384" s="121" t="s">
        <v>10185</v>
      </c>
      <c r="F384" s="121" t="s">
        <v>10186</v>
      </c>
      <c r="I384" s="122"/>
      <c r="J384" s="123">
        <f>BK384</f>
        <v>0</v>
      </c>
      <c r="L384" s="119"/>
      <c r="M384" s="124"/>
      <c r="P384" s="125">
        <f>SUM(P385:P426)</f>
        <v>0</v>
      </c>
      <c r="R384" s="125">
        <f>SUM(R385:R426)</f>
        <v>0</v>
      </c>
      <c r="T384" s="126">
        <f>SUM(T385:T426)</f>
        <v>0</v>
      </c>
      <c r="AR384" s="120" t="s">
        <v>81</v>
      </c>
      <c r="AT384" s="127" t="s">
        <v>72</v>
      </c>
      <c r="AU384" s="127" t="s">
        <v>73</v>
      </c>
      <c r="AY384" s="120" t="s">
        <v>339</v>
      </c>
      <c r="BK384" s="128">
        <f>SUM(BK385:BK426)</f>
        <v>0</v>
      </c>
    </row>
    <row r="385" spans="2:65" s="1" customFormat="1" ht="16.5" customHeight="1">
      <c r="B385" s="32"/>
      <c r="C385" s="131" t="s">
        <v>3301</v>
      </c>
      <c r="D385" s="131" t="s">
        <v>342</v>
      </c>
      <c r="E385" s="132" t="s">
        <v>10187</v>
      </c>
      <c r="F385" s="133" t="s">
        <v>10188</v>
      </c>
      <c r="G385" s="134" t="s">
        <v>212</v>
      </c>
      <c r="H385" s="135">
        <v>1</v>
      </c>
      <c r="I385" s="136"/>
      <c r="J385" s="137">
        <f>ROUND(I385*H385,2)</f>
        <v>0</v>
      </c>
      <c r="K385" s="133" t="s">
        <v>2158</v>
      </c>
      <c r="L385" s="32"/>
      <c r="M385" s="138" t="s">
        <v>19</v>
      </c>
      <c r="N385" s="139" t="s">
        <v>44</v>
      </c>
      <c r="P385" s="140">
        <f>O385*H385</f>
        <v>0</v>
      </c>
      <c r="Q385" s="140">
        <v>0</v>
      </c>
      <c r="R385" s="140">
        <f>Q385*H385</f>
        <v>0</v>
      </c>
      <c r="S385" s="140">
        <v>0</v>
      </c>
      <c r="T385" s="141">
        <f>S385*H385</f>
        <v>0</v>
      </c>
      <c r="AR385" s="142" t="s">
        <v>346</v>
      </c>
      <c r="AT385" s="142" t="s">
        <v>342</v>
      </c>
      <c r="AU385" s="142" t="s">
        <v>81</v>
      </c>
      <c r="AY385" s="17" t="s">
        <v>339</v>
      </c>
      <c r="BE385" s="143">
        <f>IF(N385="základní",J385,0)</f>
        <v>0</v>
      </c>
      <c r="BF385" s="143">
        <f>IF(N385="snížená",J385,0)</f>
        <v>0</v>
      </c>
      <c r="BG385" s="143">
        <f>IF(N385="zákl. přenesená",J385,0)</f>
        <v>0</v>
      </c>
      <c r="BH385" s="143">
        <f>IF(N385="sníž. přenesená",J385,0)</f>
        <v>0</v>
      </c>
      <c r="BI385" s="143">
        <f>IF(N385="nulová",J385,0)</f>
        <v>0</v>
      </c>
      <c r="BJ385" s="17" t="s">
        <v>81</v>
      </c>
      <c r="BK385" s="143">
        <f>ROUND(I385*H385,2)</f>
        <v>0</v>
      </c>
      <c r="BL385" s="17" t="s">
        <v>346</v>
      </c>
      <c r="BM385" s="142" t="s">
        <v>4843</v>
      </c>
    </row>
    <row r="386" spans="2:65" s="1" customFormat="1" ht="128.65" customHeight="1">
      <c r="B386" s="32"/>
      <c r="C386" s="163" t="s">
        <v>3308</v>
      </c>
      <c r="D386" s="163" t="s">
        <v>1918</v>
      </c>
      <c r="E386" s="164" t="s">
        <v>10189</v>
      </c>
      <c r="F386" s="165" t="s">
        <v>10190</v>
      </c>
      <c r="G386" s="166" t="s">
        <v>212</v>
      </c>
      <c r="H386" s="167">
        <v>1</v>
      </c>
      <c r="I386" s="168"/>
      <c r="J386" s="169">
        <f>ROUND(I386*H386,2)</f>
        <v>0</v>
      </c>
      <c r="K386" s="165" t="s">
        <v>2158</v>
      </c>
      <c r="L386" s="170"/>
      <c r="M386" s="171" t="s">
        <v>19</v>
      </c>
      <c r="N386" s="172" t="s">
        <v>44</v>
      </c>
      <c r="P386" s="140">
        <f>O386*H386</f>
        <v>0</v>
      </c>
      <c r="Q386" s="140">
        <v>0</v>
      </c>
      <c r="R386" s="140">
        <f>Q386*H386</f>
        <v>0</v>
      </c>
      <c r="S386" s="140">
        <v>0</v>
      </c>
      <c r="T386" s="141">
        <f>S386*H386</f>
        <v>0</v>
      </c>
      <c r="AR386" s="142" t="s">
        <v>224</v>
      </c>
      <c r="AT386" s="142" t="s">
        <v>1918</v>
      </c>
      <c r="AU386" s="142" t="s">
        <v>81</v>
      </c>
      <c r="AY386" s="17" t="s">
        <v>339</v>
      </c>
      <c r="BE386" s="143">
        <f>IF(N386="základní",J386,0)</f>
        <v>0</v>
      </c>
      <c r="BF386" s="143">
        <f>IF(N386="snížená",J386,0)</f>
        <v>0</v>
      </c>
      <c r="BG386" s="143">
        <f>IF(N386="zákl. přenesená",J386,0)</f>
        <v>0</v>
      </c>
      <c r="BH386" s="143">
        <f>IF(N386="sníž. přenesená",J386,0)</f>
        <v>0</v>
      </c>
      <c r="BI386" s="143">
        <f>IF(N386="nulová",J386,0)</f>
        <v>0</v>
      </c>
      <c r="BJ386" s="17" t="s">
        <v>81</v>
      </c>
      <c r="BK386" s="143">
        <f>ROUND(I386*H386,2)</f>
        <v>0</v>
      </c>
      <c r="BL386" s="17" t="s">
        <v>346</v>
      </c>
      <c r="BM386" s="142" t="s">
        <v>10191</v>
      </c>
    </row>
    <row r="387" spans="2:65" s="1" customFormat="1" ht="16.5" customHeight="1">
      <c r="B387" s="32"/>
      <c r="C387" s="131" t="s">
        <v>3314</v>
      </c>
      <c r="D387" s="131" t="s">
        <v>342</v>
      </c>
      <c r="E387" s="132" t="s">
        <v>10192</v>
      </c>
      <c r="F387" s="133" t="s">
        <v>10193</v>
      </c>
      <c r="G387" s="134" t="s">
        <v>212</v>
      </c>
      <c r="H387" s="135">
        <v>1</v>
      </c>
      <c r="I387" s="136"/>
      <c r="J387" s="137">
        <f>ROUND(I387*H387,2)</f>
        <v>0</v>
      </c>
      <c r="K387" s="133" t="s">
        <v>2158</v>
      </c>
      <c r="L387" s="32"/>
      <c r="M387" s="138" t="s">
        <v>19</v>
      </c>
      <c r="N387" s="139" t="s">
        <v>44</v>
      </c>
      <c r="P387" s="140">
        <f>O387*H387</f>
        <v>0</v>
      </c>
      <c r="Q387" s="140">
        <v>0</v>
      </c>
      <c r="R387" s="140">
        <f>Q387*H387</f>
        <v>0</v>
      </c>
      <c r="S387" s="140">
        <v>0</v>
      </c>
      <c r="T387" s="141">
        <f>S387*H387</f>
        <v>0</v>
      </c>
      <c r="AR387" s="142" t="s">
        <v>346</v>
      </c>
      <c r="AT387" s="142" t="s">
        <v>342</v>
      </c>
      <c r="AU387" s="142" t="s">
        <v>81</v>
      </c>
      <c r="AY387" s="17" t="s">
        <v>339</v>
      </c>
      <c r="BE387" s="143">
        <f>IF(N387="základní",J387,0)</f>
        <v>0</v>
      </c>
      <c r="BF387" s="143">
        <f>IF(N387="snížená",J387,0)</f>
        <v>0</v>
      </c>
      <c r="BG387" s="143">
        <f>IF(N387="zákl. přenesená",J387,0)</f>
        <v>0</v>
      </c>
      <c r="BH387" s="143">
        <f>IF(N387="sníž. přenesená",J387,0)</f>
        <v>0</v>
      </c>
      <c r="BI387" s="143">
        <f>IF(N387="nulová",J387,0)</f>
        <v>0</v>
      </c>
      <c r="BJ387" s="17" t="s">
        <v>81</v>
      </c>
      <c r="BK387" s="143">
        <f>ROUND(I387*H387,2)</f>
        <v>0</v>
      </c>
      <c r="BL387" s="17" t="s">
        <v>346</v>
      </c>
      <c r="BM387" s="142" t="s">
        <v>4864</v>
      </c>
    </row>
    <row r="388" spans="2:65" s="1" customFormat="1" ht="55.5" customHeight="1">
      <c r="B388" s="32"/>
      <c r="C388" s="163" t="s">
        <v>3319</v>
      </c>
      <c r="D388" s="163" t="s">
        <v>1918</v>
      </c>
      <c r="E388" s="164" t="s">
        <v>10194</v>
      </c>
      <c r="F388" s="165" t="s">
        <v>10195</v>
      </c>
      <c r="G388" s="166" t="s">
        <v>212</v>
      </c>
      <c r="H388" s="167">
        <v>1</v>
      </c>
      <c r="I388" s="168"/>
      <c r="J388" s="169">
        <f>ROUND(I388*H388,2)</f>
        <v>0</v>
      </c>
      <c r="K388" s="165" t="s">
        <v>2158</v>
      </c>
      <c r="L388" s="170"/>
      <c r="M388" s="171" t="s">
        <v>19</v>
      </c>
      <c r="N388" s="172" t="s">
        <v>44</v>
      </c>
      <c r="P388" s="140">
        <f>O388*H388</f>
        <v>0</v>
      </c>
      <c r="Q388" s="140">
        <v>0</v>
      </c>
      <c r="R388" s="140">
        <f>Q388*H388</f>
        <v>0</v>
      </c>
      <c r="S388" s="140">
        <v>0</v>
      </c>
      <c r="T388" s="141">
        <f>S388*H388</f>
        <v>0</v>
      </c>
      <c r="AR388" s="142" t="s">
        <v>224</v>
      </c>
      <c r="AT388" s="142" t="s">
        <v>1918</v>
      </c>
      <c r="AU388" s="142" t="s">
        <v>81</v>
      </c>
      <c r="AY388" s="17" t="s">
        <v>339</v>
      </c>
      <c r="BE388" s="143">
        <f>IF(N388="základní",J388,0)</f>
        <v>0</v>
      </c>
      <c r="BF388" s="143">
        <f>IF(N388="snížená",J388,0)</f>
        <v>0</v>
      </c>
      <c r="BG388" s="143">
        <f>IF(N388="zákl. přenesená",J388,0)</f>
        <v>0</v>
      </c>
      <c r="BH388" s="143">
        <f>IF(N388="sníž. přenesená",J388,0)</f>
        <v>0</v>
      </c>
      <c r="BI388" s="143">
        <f>IF(N388="nulová",J388,0)</f>
        <v>0</v>
      </c>
      <c r="BJ388" s="17" t="s">
        <v>81</v>
      </c>
      <c r="BK388" s="143">
        <f>ROUND(I388*H388,2)</f>
        <v>0</v>
      </c>
      <c r="BL388" s="17" t="s">
        <v>346</v>
      </c>
      <c r="BM388" s="142" t="s">
        <v>10196</v>
      </c>
    </row>
    <row r="389" spans="2:65" s="1" customFormat="1" ht="16.5" customHeight="1">
      <c r="B389" s="32"/>
      <c r="C389" s="131" t="s">
        <v>3322</v>
      </c>
      <c r="D389" s="131" t="s">
        <v>342</v>
      </c>
      <c r="E389" s="132" t="s">
        <v>10197</v>
      </c>
      <c r="F389" s="133" t="s">
        <v>10198</v>
      </c>
      <c r="G389" s="134" t="s">
        <v>212</v>
      </c>
      <c r="H389" s="135">
        <v>1</v>
      </c>
      <c r="I389" s="136"/>
      <c r="J389" s="137">
        <f>ROUND(I389*H389,2)</f>
        <v>0</v>
      </c>
      <c r="K389" s="133" t="s">
        <v>345</v>
      </c>
      <c r="L389" s="32"/>
      <c r="M389" s="138" t="s">
        <v>19</v>
      </c>
      <c r="N389" s="139" t="s">
        <v>44</v>
      </c>
      <c r="P389" s="140">
        <f>O389*H389</f>
        <v>0</v>
      </c>
      <c r="Q389" s="140">
        <v>0</v>
      </c>
      <c r="R389" s="140">
        <f>Q389*H389</f>
        <v>0</v>
      </c>
      <c r="S389" s="140">
        <v>0</v>
      </c>
      <c r="T389" s="141">
        <f>S389*H389</f>
        <v>0</v>
      </c>
      <c r="AR389" s="142" t="s">
        <v>346</v>
      </c>
      <c r="AT389" s="142" t="s">
        <v>342</v>
      </c>
      <c r="AU389" s="142" t="s">
        <v>81</v>
      </c>
      <c r="AY389" s="17" t="s">
        <v>339</v>
      </c>
      <c r="BE389" s="143">
        <f>IF(N389="základní",J389,0)</f>
        <v>0</v>
      </c>
      <c r="BF389" s="143">
        <f>IF(N389="snížená",J389,0)</f>
        <v>0</v>
      </c>
      <c r="BG389" s="143">
        <f>IF(N389="zákl. přenesená",J389,0)</f>
        <v>0</v>
      </c>
      <c r="BH389" s="143">
        <f>IF(N389="sníž. přenesená",J389,0)</f>
        <v>0</v>
      </c>
      <c r="BI389" s="143">
        <f>IF(N389="nulová",J389,0)</f>
        <v>0</v>
      </c>
      <c r="BJ389" s="17" t="s">
        <v>81</v>
      </c>
      <c r="BK389" s="143">
        <f>ROUND(I389*H389,2)</f>
        <v>0</v>
      </c>
      <c r="BL389" s="17" t="s">
        <v>346</v>
      </c>
      <c r="BM389" s="142" t="s">
        <v>4884</v>
      </c>
    </row>
    <row r="390" spans="2:65" s="1" customFormat="1" ht="11.25">
      <c r="B390" s="32"/>
      <c r="D390" s="144" t="s">
        <v>348</v>
      </c>
      <c r="F390" s="145" t="s">
        <v>10199</v>
      </c>
      <c r="I390" s="146"/>
      <c r="L390" s="32"/>
      <c r="M390" s="147"/>
      <c r="T390" s="53"/>
      <c r="AT390" s="17" t="s">
        <v>348</v>
      </c>
      <c r="AU390" s="17" t="s">
        <v>81</v>
      </c>
    </row>
    <row r="391" spans="2:65" s="1" customFormat="1" ht="37.9" customHeight="1">
      <c r="B391" s="32"/>
      <c r="C391" s="163" t="s">
        <v>3329</v>
      </c>
      <c r="D391" s="163" t="s">
        <v>1918</v>
      </c>
      <c r="E391" s="164" t="s">
        <v>10200</v>
      </c>
      <c r="F391" s="165" t="s">
        <v>10201</v>
      </c>
      <c r="G391" s="166" t="s">
        <v>212</v>
      </c>
      <c r="H391" s="167">
        <v>1</v>
      </c>
      <c r="I391" s="168"/>
      <c r="J391" s="169">
        <f>ROUND(I391*H391,2)</f>
        <v>0</v>
      </c>
      <c r="K391" s="165" t="s">
        <v>2158</v>
      </c>
      <c r="L391" s="170"/>
      <c r="M391" s="171" t="s">
        <v>19</v>
      </c>
      <c r="N391" s="172" t="s">
        <v>44</v>
      </c>
      <c r="P391" s="140">
        <f>O391*H391</f>
        <v>0</v>
      </c>
      <c r="Q391" s="140">
        <v>0</v>
      </c>
      <c r="R391" s="140">
        <f>Q391*H391</f>
        <v>0</v>
      </c>
      <c r="S391" s="140">
        <v>0</v>
      </c>
      <c r="T391" s="141">
        <f>S391*H391</f>
        <v>0</v>
      </c>
      <c r="AR391" s="142" t="s">
        <v>224</v>
      </c>
      <c r="AT391" s="142" t="s">
        <v>1918</v>
      </c>
      <c r="AU391" s="142" t="s">
        <v>81</v>
      </c>
      <c r="AY391" s="17" t="s">
        <v>339</v>
      </c>
      <c r="BE391" s="143">
        <f>IF(N391="základní",J391,0)</f>
        <v>0</v>
      </c>
      <c r="BF391" s="143">
        <f>IF(N391="snížená",J391,0)</f>
        <v>0</v>
      </c>
      <c r="BG391" s="143">
        <f>IF(N391="zákl. přenesená",J391,0)</f>
        <v>0</v>
      </c>
      <c r="BH391" s="143">
        <f>IF(N391="sníž. přenesená",J391,0)</f>
        <v>0</v>
      </c>
      <c r="BI391" s="143">
        <f>IF(N391="nulová",J391,0)</f>
        <v>0</v>
      </c>
      <c r="BJ391" s="17" t="s">
        <v>81</v>
      </c>
      <c r="BK391" s="143">
        <f>ROUND(I391*H391,2)</f>
        <v>0</v>
      </c>
      <c r="BL391" s="17" t="s">
        <v>346</v>
      </c>
      <c r="BM391" s="142" t="s">
        <v>10202</v>
      </c>
    </row>
    <row r="392" spans="2:65" s="1" customFormat="1" ht="24.2" customHeight="1">
      <c r="B392" s="32"/>
      <c r="C392" s="131" t="s">
        <v>3342</v>
      </c>
      <c r="D392" s="131" t="s">
        <v>342</v>
      </c>
      <c r="E392" s="132" t="s">
        <v>10203</v>
      </c>
      <c r="F392" s="133" t="s">
        <v>10204</v>
      </c>
      <c r="G392" s="134" t="s">
        <v>212</v>
      </c>
      <c r="H392" s="135">
        <v>1</v>
      </c>
      <c r="I392" s="136"/>
      <c r="J392" s="137">
        <f>ROUND(I392*H392,2)</f>
        <v>0</v>
      </c>
      <c r="K392" s="133" t="s">
        <v>345</v>
      </c>
      <c r="L392" s="32"/>
      <c r="M392" s="138" t="s">
        <v>19</v>
      </c>
      <c r="N392" s="139" t="s">
        <v>44</v>
      </c>
      <c r="P392" s="140">
        <f>O392*H392</f>
        <v>0</v>
      </c>
      <c r="Q392" s="140">
        <v>0</v>
      </c>
      <c r="R392" s="140">
        <f>Q392*H392</f>
        <v>0</v>
      </c>
      <c r="S392" s="140">
        <v>0</v>
      </c>
      <c r="T392" s="141">
        <f>S392*H392</f>
        <v>0</v>
      </c>
      <c r="AR392" s="142" t="s">
        <v>346</v>
      </c>
      <c r="AT392" s="142" t="s">
        <v>342</v>
      </c>
      <c r="AU392" s="142" t="s">
        <v>81</v>
      </c>
      <c r="AY392" s="17" t="s">
        <v>339</v>
      </c>
      <c r="BE392" s="143">
        <f>IF(N392="základní",J392,0)</f>
        <v>0</v>
      </c>
      <c r="BF392" s="143">
        <f>IF(N392="snížená",J392,0)</f>
        <v>0</v>
      </c>
      <c r="BG392" s="143">
        <f>IF(N392="zákl. přenesená",J392,0)</f>
        <v>0</v>
      </c>
      <c r="BH392" s="143">
        <f>IF(N392="sníž. přenesená",J392,0)</f>
        <v>0</v>
      </c>
      <c r="BI392" s="143">
        <f>IF(N392="nulová",J392,0)</f>
        <v>0</v>
      </c>
      <c r="BJ392" s="17" t="s">
        <v>81</v>
      </c>
      <c r="BK392" s="143">
        <f>ROUND(I392*H392,2)</f>
        <v>0</v>
      </c>
      <c r="BL392" s="17" t="s">
        <v>346</v>
      </c>
      <c r="BM392" s="142" t="s">
        <v>4908</v>
      </c>
    </row>
    <row r="393" spans="2:65" s="1" customFormat="1" ht="11.25">
      <c r="B393" s="32"/>
      <c r="D393" s="144" t="s">
        <v>348</v>
      </c>
      <c r="F393" s="145" t="s">
        <v>10205</v>
      </c>
      <c r="I393" s="146"/>
      <c r="L393" s="32"/>
      <c r="M393" s="147"/>
      <c r="T393" s="53"/>
      <c r="AT393" s="17" t="s">
        <v>348</v>
      </c>
      <c r="AU393" s="17" t="s">
        <v>81</v>
      </c>
    </row>
    <row r="394" spans="2:65" s="1" customFormat="1" ht="66.75" customHeight="1">
      <c r="B394" s="32"/>
      <c r="C394" s="163" t="s">
        <v>3345</v>
      </c>
      <c r="D394" s="163" t="s">
        <v>1918</v>
      </c>
      <c r="E394" s="164" t="s">
        <v>10206</v>
      </c>
      <c r="F394" s="165" t="s">
        <v>10207</v>
      </c>
      <c r="G394" s="166" t="s">
        <v>212</v>
      </c>
      <c r="H394" s="167">
        <v>1</v>
      </c>
      <c r="I394" s="168"/>
      <c r="J394" s="169">
        <f>ROUND(I394*H394,2)</f>
        <v>0</v>
      </c>
      <c r="K394" s="165" t="s">
        <v>2158</v>
      </c>
      <c r="L394" s="170"/>
      <c r="M394" s="171" t="s">
        <v>19</v>
      </c>
      <c r="N394" s="172" t="s">
        <v>44</v>
      </c>
      <c r="P394" s="140">
        <f>O394*H394</f>
        <v>0</v>
      </c>
      <c r="Q394" s="140">
        <v>0</v>
      </c>
      <c r="R394" s="140">
        <f>Q394*H394</f>
        <v>0</v>
      </c>
      <c r="S394" s="140">
        <v>0</v>
      </c>
      <c r="T394" s="141">
        <f>S394*H394</f>
        <v>0</v>
      </c>
      <c r="AR394" s="142" t="s">
        <v>224</v>
      </c>
      <c r="AT394" s="142" t="s">
        <v>1918</v>
      </c>
      <c r="AU394" s="142" t="s">
        <v>81</v>
      </c>
      <c r="AY394" s="17" t="s">
        <v>339</v>
      </c>
      <c r="BE394" s="143">
        <f>IF(N394="základní",J394,0)</f>
        <v>0</v>
      </c>
      <c r="BF394" s="143">
        <f>IF(N394="snížená",J394,0)</f>
        <v>0</v>
      </c>
      <c r="BG394" s="143">
        <f>IF(N394="zákl. přenesená",J394,0)</f>
        <v>0</v>
      </c>
      <c r="BH394" s="143">
        <f>IF(N394="sníž. přenesená",J394,0)</f>
        <v>0</v>
      </c>
      <c r="BI394" s="143">
        <f>IF(N394="nulová",J394,0)</f>
        <v>0</v>
      </c>
      <c r="BJ394" s="17" t="s">
        <v>81</v>
      </c>
      <c r="BK394" s="143">
        <f>ROUND(I394*H394,2)</f>
        <v>0</v>
      </c>
      <c r="BL394" s="17" t="s">
        <v>346</v>
      </c>
      <c r="BM394" s="142" t="s">
        <v>10208</v>
      </c>
    </row>
    <row r="395" spans="2:65" s="1" customFormat="1" ht="21.75" customHeight="1">
      <c r="B395" s="32"/>
      <c r="C395" s="131" t="s">
        <v>3350</v>
      </c>
      <c r="D395" s="131" t="s">
        <v>342</v>
      </c>
      <c r="E395" s="132" t="s">
        <v>10209</v>
      </c>
      <c r="F395" s="133" t="s">
        <v>10210</v>
      </c>
      <c r="G395" s="134" t="s">
        <v>212</v>
      </c>
      <c r="H395" s="135">
        <v>74</v>
      </c>
      <c r="I395" s="136"/>
      <c r="J395" s="137">
        <f>ROUND(I395*H395,2)</f>
        <v>0</v>
      </c>
      <c r="K395" s="133" t="s">
        <v>345</v>
      </c>
      <c r="L395" s="32"/>
      <c r="M395" s="138" t="s">
        <v>19</v>
      </c>
      <c r="N395" s="139" t="s">
        <v>44</v>
      </c>
      <c r="P395" s="140">
        <f>O395*H395</f>
        <v>0</v>
      </c>
      <c r="Q395" s="140">
        <v>0</v>
      </c>
      <c r="R395" s="140">
        <f>Q395*H395</f>
        <v>0</v>
      </c>
      <c r="S395" s="140">
        <v>0</v>
      </c>
      <c r="T395" s="141">
        <f>S395*H395</f>
        <v>0</v>
      </c>
      <c r="AR395" s="142" t="s">
        <v>346</v>
      </c>
      <c r="AT395" s="142" t="s">
        <v>342</v>
      </c>
      <c r="AU395" s="142" t="s">
        <v>81</v>
      </c>
      <c r="AY395" s="17" t="s">
        <v>339</v>
      </c>
      <c r="BE395" s="143">
        <f>IF(N395="základní",J395,0)</f>
        <v>0</v>
      </c>
      <c r="BF395" s="143">
        <f>IF(N395="snížená",J395,0)</f>
        <v>0</v>
      </c>
      <c r="BG395" s="143">
        <f>IF(N395="zákl. přenesená",J395,0)</f>
        <v>0</v>
      </c>
      <c r="BH395" s="143">
        <f>IF(N395="sníž. přenesená",J395,0)</f>
        <v>0</v>
      </c>
      <c r="BI395" s="143">
        <f>IF(N395="nulová",J395,0)</f>
        <v>0</v>
      </c>
      <c r="BJ395" s="17" t="s">
        <v>81</v>
      </c>
      <c r="BK395" s="143">
        <f>ROUND(I395*H395,2)</f>
        <v>0</v>
      </c>
      <c r="BL395" s="17" t="s">
        <v>346</v>
      </c>
      <c r="BM395" s="142" t="s">
        <v>4926</v>
      </c>
    </row>
    <row r="396" spans="2:65" s="1" customFormat="1" ht="11.25">
      <c r="B396" s="32"/>
      <c r="D396" s="144" t="s">
        <v>348</v>
      </c>
      <c r="F396" s="145" t="s">
        <v>10211</v>
      </c>
      <c r="I396" s="146"/>
      <c r="L396" s="32"/>
      <c r="M396" s="147"/>
      <c r="T396" s="53"/>
      <c r="AT396" s="17" t="s">
        <v>348</v>
      </c>
      <c r="AU396" s="17" t="s">
        <v>81</v>
      </c>
    </row>
    <row r="397" spans="2:65" s="1" customFormat="1" ht="78" customHeight="1">
      <c r="B397" s="32"/>
      <c r="C397" s="163" t="s">
        <v>3353</v>
      </c>
      <c r="D397" s="163" t="s">
        <v>1918</v>
      </c>
      <c r="E397" s="164" t="s">
        <v>10212</v>
      </c>
      <c r="F397" s="165" t="s">
        <v>10213</v>
      </c>
      <c r="G397" s="166" t="s">
        <v>212</v>
      </c>
      <c r="H397" s="167">
        <v>74</v>
      </c>
      <c r="I397" s="168"/>
      <c r="J397" s="169">
        <f>ROUND(I397*H397,2)</f>
        <v>0</v>
      </c>
      <c r="K397" s="165" t="s">
        <v>2158</v>
      </c>
      <c r="L397" s="170"/>
      <c r="M397" s="171" t="s">
        <v>19</v>
      </c>
      <c r="N397" s="172" t="s">
        <v>44</v>
      </c>
      <c r="P397" s="140">
        <f>O397*H397</f>
        <v>0</v>
      </c>
      <c r="Q397" s="140">
        <v>0</v>
      </c>
      <c r="R397" s="140">
        <f>Q397*H397</f>
        <v>0</v>
      </c>
      <c r="S397" s="140">
        <v>0</v>
      </c>
      <c r="T397" s="141">
        <f>S397*H397</f>
        <v>0</v>
      </c>
      <c r="AR397" s="142" t="s">
        <v>224</v>
      </c>
      <c r="AT397" s="142" t="s">
        <v>1918</v>
      </c>
      <c r="AU397" s="142" t="s">
        <v>81</v>
      </c>
      <c r="AY397" s="17" t="s">
        <v>339</v>
      </c>
      <c r="BE397" s="143">
        <f>IF(N397="základní",J397,0)</f>
        <v>0</v>
      </c>
      <c r="BF397" s="143">
        <f>IF(N397="snížená",J397,0)</f>
        <v>0</v>
      </c>
      <c r="BG397" s="143">
        <f>IF(N397="zákl. přenesená",J397,0)</f>
        <v>0</v>
      </c>
      <c r="BH397" s="143">
        <f>IF(N397="sníž. přenesená",J397,0)</f>
        <v>0</v>
      </c>
      <c r="BI397" s="143">
        <f>IF(N397="nulová",J397,0)</f>
        <v>0</v>
      </c>
      <c r="BJ397" s="17" t="s">
        <v>81</v>
      </c>
      <c r="BK397" s="143">
        <f>ROUND(I397*H397,2)</f>
        <v>0</v>
      </c>
      <c r="BL397" s="17" t="s">
        <v>346</v>
      </c>
      <c r="BM397" s="142" t="s">
        <v>10214</v>
      </c>
    </row>
    <row r="398" spans="2:65" s="1" customFormat="1" ht="16.5" customHeight="1">
      <c r="B398" s="32"/>
      <c r="C398" s="131" t="s">
        <v>3361</v>
      </c>
      <c r="D398" s="131" t="s">
        <v>342</v>
      </c>
      <c r="E398" s="132" t="s">
        <v>9628</v>
      </c>
      <c r="F398" s="133" t="s">
        <v>9629</v>
      </c>
      <c r="G398" s="134" t="s">
        <v>212</v>
      </c>
      <c r="H398" s="135">
        <v>1</v>
      </c>
      <c r="I398" s="136"/>
      <c r="J398" s="137">
        <f>ROUND(I398*H398,2)</f>
        <v>0</v>
      </c>
      <c r="K398" s="133" t="s">
        <v>345</v>
      </c>
      <c r="L398" s="32"/>
      <c r="M398" s="138" t="s">
        <v>19</v>
      </c>
      <c r="N398" s="139" t="s">
        <v>44</v>
      </c>
      <c r="P398" s="140">
        <f>O398*H398</f>
        <v>0</v>
      </c>
      <c r="Q398" s="140">
        <v>0</v>
      </c>
      <c r="R398" s="140">
        <f>Q398*H398</f>
        <v>0</v>
      </c>
      <c r="S398" s="140">
        <v>0</v>
      </c>
      <c r="T398" s="141">
        <f>S398*H398</f>
        <v>0</v>
      </c>
      <c r="AR398" s="142" t="s">
        <v>346</v>
      </c>
      <c r="AT398" s="142" t="s">
        <v>342</v>
      </c>
      <c r="AU398" s="142" t="s">
        <v>81</v>
      </c>
      <c r="AY398" s="17" t="s">
        <v>339</v>
      </c>
      <c r="BE398" s="143">
        <f>IF(N398="základní",J398,0)</f>
        <v>0</v>
      </c>
      <c r="BF398" s="143">
        <f>IF(N398="snížená",J398,0)</f>
        <v>0</v>
      </c>
      <c r="BG398" s="143">
        <f>IF(N398="zákl. přenesená",J398,0)</f>
        <v>0</v>
      </c>
      <c r="BH398" s="143">
        <f>IF(N398="sníž. přenesená",J398,0)</f>
        <v>0</v>
      </c>
      <c r="BI398" s="143">
        <f>IF(N398="nulová",J398,0)</f>
        <v>0</v>
      </c>
      <c r="BJ398" s="17" t="s">
        <v>81</v>
      </c>
      <c r="BK398" s="143">
        <f>ROUND(I398*H398,2)</f>
        <v>0</v>
      </c>
      <c r="BL398" s="17" t="s">
        <v>346</v>
      </c>
      <c r="BM398" s="142" t="s">
        <v>4952</v>
      </c>
    </row>
    <row r="399" spans="2:65" s="1" customFormat="1" ht="11.25">
      <c r="B399" s="32"/>
      <c r="D399" s="144" t="s">
        <v>348</v>
      </c>
      <c r="F399" s="145" t="s">
        <v>9630</v>
      </c>
      <c r="I399" s="146"/>
      <c r="L399" s="32"/>
      <c r="M399" s="147"/>
      <c r="T399" s="53"/>
      <c r="AT399" s="17" t="s">
        <v>348</v>
      </c>
      <c r="AU399" s="17" t="s">
        <v>81</v>
      </c>
    </row>
    <row r="400" spans="2:65" s="1" customFormat="1" ht="128.65" customHeight="1">
      <c r="B400" s="32"/>
      <c r="C400" s="163" t="s">
        <v>3366</v>
      </c>
      <c r="D400" s="163" t="s">
        <v>1918</v>
      </c>
      <c r="E400" s="164" t="s">
        <v>10215</v>
      </c>
      <c r="F400" s="165" t="s">
        <v>10216</v>
      </c>
      <c r="G400" s="166" t="s">
        <v>212</v>
      </c>
      <c r="H400" s="167">
        <v>1</v>
      </c>
      <c r="I400" s="168"/>
      <c r="J400" s="169">
        <f>ROUND(I400*H400,2)</f>
        <v>0</v>
      </c>
      <c r="K400" s="165" t="s">
        <v>2158</v>
      </c>
      <c r="L400" s="170"/>
      <c r="M400" s="171" t="s">
        <v>19</v>
      </c>
      <c r="N400" s="172" t="s">
        <v>44</v>
      </c>
      <c r="P400" s="140">
        <f>O400*H400</f>
        <v>0</v>
      </c>
      <c r="Q400" s="140">
        <v>0</v>
      </c>
      <c r="R400" s="140">
        <f>Q400*H400</f>
        <v>0</v>
      </c>
      <c r="S400" s="140">
        <v>0</v>
      </c>
      <c r="T400" s="141">
        <f>S400*H400</f>
        <v>0</v>
      </c>
      <c r="AR400" s="142" t="s">
        <v>224</v>
      </c>
      <c r="AT400" s="142" t="s">
        <v>1918</v>
      </c>
      <c r="AU400" s="142" t="s">
        <v>81</v>
      </c>
      <c r="AY400" s="17" t="s">
        <v>339</v>
      </c>
      <c r="BE400" s="143">
        <f>IF(N400="základní",J400,0)</f>
        <v>0</v>
      </c>
      <c r="BF400" s="143">
        <f>IF(N400="snížená",J400,0)</f>
        <v>0</v>
      </c>
      <c r="BG400" s="143">
        <f>IF(N400="zákl. přenesená",J400,0)</f>
        <v>0</v>
      </c>
      <c r="BH400" s="143">
        <f>IF(N400="sníž. přenesená",J400,0)</f>
        <v>0</v>
      </c>
      <c r="BI400" s="143">
        <f>IF(N400="nulová",J400,0)</f>
        <v>0</v>
      </c>
      <c r="BJ400" s="17" t="s">
        <v>81</v>
      </c>
      <c r="BK400" s="143">
        <f>ROUND(I400*H400,2)</f>
        <v>0</v>
      </c>
      <c r="BL400" s="17" t="s">
        <v>346</v>
      </c>
      <c r="BM400" s="142" t="s">
        <v>10217</v>
      </c>
    </row>
    <row r="401" spans="2:65" s="1" customFormat="1" ht="16.5" customHeight="1">
      <c r="B401" s="32"/>
      <c r="C401" s="131" t="s">
        <v>3374</v>
      </c>
      <c r="D401" s="131" t="s">
        <v>342</v>
      </c>
      <c r="E401" s="132" t="s">
        <v>9634</v>
      </c>
      <c r="F401" s="133" t="s">
        <v>9635</v>
      </c>
      <c r="G401" s="134" t="s">
        <v>212</v>
      </c>
      <c r="H401" s="135">
        <v>1</v>
      </c>
      <c r="I401" s="136"/>
      <c r="J401" s="137">
        <f>ROUND(I401*H401,2)</f>
        <v>0</v>
      </c>
      <c r="K401" s="133" t="s">
        <v>345</v>
      </c>
      <c r="L401" s="32"/>
      <c r="M401" s="138" t="s">
        <v>19</v>
      </c>
      <c r="N401" s="139" t="s">
        <v>44</v>
      </c>
      <c r="P401" s="140">
        <f>O401*H401</f>
        <v>0</v>
      </c>
      <c r="Q401" s="140">
        <v>0</v>
      </c>
      <c r="R401" s="140">
        <f>Q401*H401</f>
        <v>0</v>
      </c>
      <c r="S401" s="140">
        <v>0</v>
      </c>
      <c r="T401" s="141">
        <f>S401*H401</f>
        <v>0</v>
      </c>
      <c r="AR401" s="142" t="s">
        <v>346</v>
      </c>
      <c r="AT401" s="142" t="s">
        <v>342</v>
      </c>
      <c r="AU401" s="142" t="s">
        <v>81</v>
      </c>
      <c r="AY401" s="17" t="s">
        <v>339</v>
      </c>
      <c r="BE401" s="143">
        <f>IF(N401="základní",J401,0)</f>
        <v>0</v>
      </c>
      <c r="BF401" s="143">
        <f>IF(N401="snížená",J401,0)</f>
        <v>0</v>
      </c>
      <c r="BG401" s="143">
        <f>IF(N401="zákl. přenesená",J401,0)</f>
        <v>0</v>
      </c>
      <c r="BH401" s="143">
        <f>IF(N401="sníž. přenesená",J401,0)</f>
        <v>0</v>
      </c>
      <c r="BI401" s="143">
        <f>IF(N401="nulová",J401,0)</f>
        <v>0</v>
      </c>
      <c r="BJ401" s="17" t="s">
        <v>81</v>
      </c>
      <c r="BK401" s="143">
        <f>ROUND(I401*H401,2)</f>
        <v>0</v>
      </c>
      <c r="BL401" s="17" t="s">
        <v>346</v>
      </c>
      <c r="BM401" s="142" t="s">
        <v>4983</v>
      </c>
    </row>
    <row r="402" spans="2:65" s="1" customFormat="1" ht="11.25">
      <c r="B402" s="32"/>
      <c r="D402" s="144" t="s">
        <v>348</v>
      </c>
      <c r="F402" s="145" t="s">
        <v>9636</v>
      </c>
      <c r="I402" s="146"/>
      <c r="L402" s="32"/>
      <c r="M402" s="147"/>
      <c r="T402" s="53"/>
      <c r="AT402" s="17" t="s">
        <v>348</v>
      </c>
      <c r="AU402" s="17" t="s">
        <v>81</v>
      </c>
    </row>
    <row r="403" spans="2:65" s="1" customFormat="1" ht="24.2" customHeight="1">
      <c r="B403" s="32"/>
      <c r="C403" s="163" t="s">
        <v>3377</v>
      </c>
      <c r="D403" s="163" t="s">
        <v>1918</v>
      </c>
      <c r="E403" s="164" t="s">
        <v>10218</v>
      </c>
      <c r="F403" s="165" t="s">
        <v>9638</v>
      </c>
      <c r="G403" s="166" t="s">
        <v>212</v>
      </c>
      <c r="H403" s="167">
        <v>1</v>
      </c>
      <c r="I403" s="168"/>
      <c r="J403" s="169">
        <f>ROUND(I403*H403,2)</f>
        <v>0</v>
      </c>
      <c r="K403" s="165" t="s">
        <v>2158</v>
      </c>
      <c r="L403" s="170"/>
      <c r="M403" s="171" t="s">
        <v>19</v>
      </c>
      <c r="N403" s="172" t="s">
        <v>44</v>
      </c>
      <c r="P403" s="140">
        <f>O403*H403</f>
        <v>0</v>
      </c>
      <c r="Q403" s="140">
        <v>0</v>
      </c>
      <c r="R403" s="140">
        <f>Q403*H403</f>
        <v>0</v>
      </c>
      <c r="S403" s="140">
        <v>0</v>
      </c>
      <c r="T403" s="141">
        <f>S403*H403</f>
        <v>0</v>
      </c>
      <c r="AR403" s="142" t="s">
        <v>224</v>
      </c>
      <c r="AT403" s="142" t="s">
        <v>1918</v>
      </c>
      <c r="AU403" s="142" t="s">
        <v>81</v>
      </c>
      <c r="AY403" s="17" t="s">
        <v>339</v>
      </c>
      <c r="BE403" s="143">
        <f>IF(N403="základní",J403,0)</f>
        <v>0</v>
      </c>
      <c r="BF403" s="143">
        <f>IF(N403="snížená",J403,0)</f>
        <v>0</v>
      </c>
      <c r="BG403" s="143">
        <f>IF(N403="zákl. přenesená",J403,0)</f>
        <v>0</v>
      </c>
      <c r="BH403" s="143">
        <f>IF(N403="sníž. přenesená",J403,0)</f>
        <v>0</v>
      </c>
      <c r="BI403" s="143">
        <f>IF(N403="nulová",J403,0)</f>
        <v>0</v>
      </c>
      <c r="BJ403" s="17" t="s">
        <v>81</v>
      </c>
      <c r="BK403" s="143">
        <f>ROUND(I403*H403,2)</f>
        <v>0</v>
      </c>
      <c r="BL403" s="17" t="s">
        <v>346</v>
      </c>
      <c r="BM403" s="142" t="s">
        <v>10219</v>
      </c>
    </row>
    <row r="404" spans="2:65" s="1" customFormat="1" ht="16.5" customHeight="1">
      <c r="B404" s="32"/>
      <c r="C404" s="131" t="s">
        <v>3382</v>
      </c>
      <c r="D404" s="131" t="s">
        <v>342</v>
      </c>
      <c r="E404" s="132" t="s">
        <v>9724</v>
      </c>
      <c r="F404" s="133" t="s">
        <v>9725</v>
      </c>
      <c r="G404" s="134" t="s">
        <v>131</v>
      </c>
      <c r="H404" s="135">
        <v>1435</v>
      </c>
      <c r="I404" s="136"/>
      <c r="J404" s="137">
        <f>ROUND(I404*H404,2)</f>
        <v>0</v>
      </c>
      <c r="K404" s="133" t="s">
        <v>345</v>
      </c>
      <c r="L404" s="32"/>
      <c r="M404" s="138" t="s">
        <v>19</v>
      </c>
      <c r="N404" s="139" t="s">
        <v>44</v>
      </c>
      <c r="P404" s="140">
        <f>O404*H404</f>
        <v>0</v>
      </c>
      <c r="Q404" s="140">
        <v>0</v>
      </c>
      <c r="R404" s="140">
        <f>Q404*H404</f>
        <v>0</v>
      </c>
      <c r="S404" s="140">
        <v>0</v>
      </c>
      <c r="T404" s="141">
        <f>S404*H404</f>
        <v>0</v>
      </c>
      <c r="AR404" s="142" t="s">
        <v>346</v>
      </c>
      <c r="AT404" s="142" t="s">
        <v>342</v>
      </c>
      <c r="AU404" s="142" t="s">
        <v>81</v>
      </c>
      <c r="AY404" s="17" t="s">
        <v>339</v>
      </c>
      <c r="BE404" s="143">
        <f>IF(N404="základní",J404,0)</f>
        <v>0</v>
      </c>
      <c r="BF404" s="143">
        <f>IF(N404="snížená",J404,0)</f>
        <v>0</v>
      </c>
      <c r="BG404" s="143">
        <f>IF(N404="zákl. přenesená",J404,0)</f>
        <v>0</v>
      </c>
      <c r="BH404" s="143">
        <f>IF(N404="sníž. přenesená",J404,0)</f>
        <v>0</v>
      </c>
      <c r="BI404" s="143">
        <f>IF(N404="nulová",J404,0)</f>
        <v>0</v>
      </c>
      <c r="BJ404" s="17" t="s">
        <v>81</v>
      </c>
      <c r="BK404" s="143">
        <f>ROUND(I404*H404,2)</f>
        <v>0</v>
      </c>
      <c r="BL404" s="17" t="s">
        <v>346</v>
      </c>
      <c r="BM404" s="142" t="s">
        <v>5006</v>
      </c>
    </row>
    <row r="405" spans="2:65" s="1" customFormat="1" ht="11.25">
      <c r="B405" s="32"/>
      <c r="D405" s="144" t="s">
        <v>348</v>
      </c>
      <c r="F405" s="145" t="s">
        <v>9726</v>
      </c>
      <c r="I405" s="146"/>
      <c r="L405" s="32"/>
      <c r="M405" s="147"/>
      <c r="T405" s="53"/>
      <c r="AT405" s="17" t="s">
        <v>348</v>
      </c>
      <c r="AU405" s="17" t="s">
        <v>81</v>
      </c>
    </row>
    <row r="406" spans="2:65" s="1" customFormat="1" ht="33" customHeight="1">
      <c r="B406" s="32"/>
      <c r="C406" s="163" t="s">
        <v>3387</v>
      </c>
      <c r="D406" s="163" t="s">
        <v>1918</v>
      </c>
      <c r="E406" s="164" t="s">
        <v>10220</v>
      </c>
      <c r="F406" s="165" t="s">
        <v>9948</v>
      </c>
      <c r="G406" s="166" t="s">
        <v>131</v>
      </c>
      <c r="H406" s="167">
        <v>1400</v>
      </c>
      <c r="I406" s="168"/>
      <c r="J406" s="169">
        <f>ROUND(I406*H406,2)</f>
        <v>0</v>
      </c>
      <c r="K406" s="165" t="s">
        <v>2158</v>
      </c>
      <c r="L406" s="170"/>
      <c r="M406" s="171" t="s">
        <v>19</v>
      </c>
      <c r="N406" s="172" t="s">
        <v>44</v>
      </c>
      <c r="P406" s="140">
        <f>O406*H406</f>
        <v>0</v>
      </c>
      <c r="Q406" s="140">
        <v>0</v>
      </c>
      <c r="R406" s="140">
        <f>Q406*H406</f>
        <v>0</v>
      </c>
      <c r="S406" s="140">
        <v>0</v>
      </c>
      <c r="T406" s="141">
        <f>S406*H406</f>
        <v>0</v>
      </c>
      <c r="AR406" s="142" t="s">
        <v>224</v>
      </c>
      <c r="AT406" s="142" t="s">
        <v>1918</v>
      </c>
      <c r="AU406" s="142" t="s">
        <v>81</v>
      </c>
      <c r="AY406" s="17" t="s">
        <v>339</v>
      </c>
      <c r="BE406" s="143">
        <f>IF(N406="základní",J406,0)</f>
        <v>0</v>
      </c>
      <c r="BF406" s="143">
        <f>IF(N406="snížená",J406,0)</f>
        <v>0</v>
      </c>
      <c r="BG406" s="143">
        <f>IF(N406="zákl. přenesená",J406,0)</f>
        <v>0</v>
      </c>
      <c r="BH406" s="143">
        <f>IF(N406="sníž. přenesená",J406,0)</f>
        <v>0</v>
      </c>
      <c r="BI406" s="143">
        <f>IF(N406="nulová",J406,0)</f>
        <v>0</v>
      </c>
      <c r="BJ406" s="17" t="s">
        <v>81</v>
      </c>
      <c r="BK406" s="143">
        <f>ROUND(I406*H406,2)</f>
        <v>0</v>
      </c>
      <c r="BL406" s="17" t="s">
        <v>346</v>
      </c>
      <c r="BM406" s="142" t="s">
        <v>10221</v>
      </c>
    </row>
    <row r="407" spans="2:65" s="1" customFormat="1" ht="37.9" customHeight="1">
      <c r="B407" s="32"/>
      <c r="C407" s="163" t="s">
        <v>3395</v>
      </c>
      <c r="D407" s="163" t="s">
        <v>1918</v>
      </c>
      <c r="E407" s="164" t="s">
        <v>10222</v>
      </c>
      <c r="F407" s="165" t="s">
        <v>10223</v>
      </c>
      <c r="G407" s="166" t="s">
        <v>131</v>
      </c>
      <c r="H407" s="167">
        <v>35</v>
      </c>
      <c r="I407" s="168"/>
      <c r="J407" s="169">
        <f>ROUND(I407*H407,2)</f>
        <v>0</v>
      </c>
      <c r="K407" s="165" t="s">
        <v>2158</v>
      </c>
      <c r="L407" s="170"/>
      <c r="M407" s="171" t="s">
        <v>19</v>
      </c>
      <c r="N407" s="172" t="s">
        <v>44</v>
      </c>
      <c r="P407" s="140">
        <f>O407*H407</f>
        <v>0</v>
      </c>
      <c r="Q407" s="140">
        <v>0</v>
      </c>
      <c r="R407" s="140">
        <f>Q407*H407</f>
        <v>0</v>
      </c>
      <c r="S407" s="140">
        <v>0</v>
      </c>
      <c r="T407" s="141">
        <f>S407*H407</f>
        <v>0</v>
      </c>
      <c r="AR407" s="142" t="s">
        <v>224</v>
      </c>
      <c r="AT407" s="142" t="s">
        <v>1918</v>
      </c>
      <c r="AU407" s="142" t="s">
        <v>81</v>
      </c>
      <c r="AY407" s="17" t="s">
        <v>339</v>
      </c>
      <c r="BE407" s="143">
        <f>IF(N407="základní",J407,0)</f>
        <v>0</v>
      </c>
      <c r="BF407" s="143">
        <f>IF(N407="snížená",J407,0)</f>
        <v>0</v>
      </c>
      <c r="BG407" s="143">
        <f>IF(N407="zákl. přenesená",J407,0)</f>
        <v>0</v>
      </c>
      <c r="BH407" s="143">
        <f>IF(N407="sníž. přenesená",J407,0)</f>
        <v>0</v>
      </c>
      <c r="BI407" s="143">
        <f>IF(N407="nulová",J407,0)</f>
        <v>0</v>
      </c>
      <c r="BJ407" s="17" t="s">
        <v>81</v>
      </c>
      <c r="BK407" s="143">
        <f>ROUND(I407*H407,2)</f>
        <v>0</v>
      </c>
      <c r="BL407" s="17" t="s">
        <v>346</v>
      </c>
      <c r="BM407" s="142" t="s">
        <v>10224</v>
      </c>
    </row>
    <row r="408" spans="2:65" s="1" customFormat="1" ht="21.75" customHeight="1">
      <c r="B408" s="32"/>
      <c r="C408" s="131" t="s">
        <v>3401</v>
      </c>
      <c r="D408" s="131" t="s">
        <v>342</v>
      </c>
      <c r="E408" s="132" t="s">
        <v>10137</v>
      </c>
      <c r="F408" s="133" t="s">
        <v>10138</v>
      </c>
      <c r="G408" s="134" t="s">
        <v>212</v>
      </c>
      <c r="H408" s="135">
        <v>4330</v>
      </c>
      <c r="I408" s="136"/>
      <c r="J408" s="137">
        <f>ROUND(I408*H408,2)</f>
        <v>0</v>
      </c>
      <c r="K408" s="133" t="s">
        <v>345</v>
      </c>
      <c r="L408" s="32"/>
      <c r="M408" s="138" t="s">
        <v>19</v>
      </c>
      <c r="N408" s="139" t="s">
        <v>44</v>
      </c>
      <c r="P408" s="140">
        <f>O408*H408</f>
        <v>0</v>
      </c>
      <c r="Q408" s="140">
        <v>0</v>
      </c>
      <c r="R408" s="140">
        <f>Q408*H408</f>
        <v>0</v>
      </c>
      <c r="S408" s="140">
        <v>0</v>
      </c>
      <c r="T408" s="141">
        <f>S408*H408</f>
        <v>0</v>
      </c>
      <c r="AR408" s="142" t="s">
        <v>346</v>
      </c>
      <c r="AT408" s="142" t="s">
        <v>342</v>
      </c>
      <c r="AU408" s="142" t="s">
        <v>81</v>
      </c>
      <c r="AY408" s="17" t="s">
        <v>339</v>
      </c>
      <c r="BE408" s="143">
        <f>IF(N408="základní",J408,0)</f>
        <v>0</v>
      </c>
      <c r="BF408" s="143">
        <f>IF(N408="snížená",J408,0)</f>
        <v>0</v>
      </c>
      <c r="BG408" s="143">
        <f>IF(N408="zákl. přenesená",J408,0)</f>
        <v>0</v>
      </c>
      <c r="BH408" s="143">
        <f>IF(N408="sníž. přenesená",J408,0)</f>
        <v>0</v>
      </c>
      <c r="BI408" s="143">
        <f>IF(N408="nulová",J408,0)</f>
        <v>0</v>
      </c>
      <c r="BJ408" s="17" t="s">
        <v>81</v>
      </c>
      <c r="BK408" s="143">
        <f>ROUND(I408*H408,2)</f>
        <v>0</v>
      </c>
      <c r="BL408" s="17" t="s">
        <v>346</v>
      </c>
      <c r="BM408" s="142" t="s">
        <v>5039</v>
      </c>
    </row>
    <row r="409" spans="2:65" s="1" customFormat="1" ht="11.25">
      <c r="B409" s="32"/>
      <c r="D409" s="144" t="s">
        <v>348</v>
      </c>
      <c r="F409" s="145" t="s">
        <v>10139</v>
      </c>
      <c r="I409" s="146"/>
      <c r="L409" s="32"/>
      <c r="M409" s="147"/>
      <c r="T409" s="53"/>
      <c r="AT409" s="17" t="s">
        <v>348</v>
      </c>
      <c r="AU409" s="17" t="s">
        <v>81</v>
      </c>
    </row>
    <row r="410" spans="2:65" s="1" customFormat="1" ht="33" customHeight="1">
      <c r="B410" s="32"/>
      <c r="C410" s="163" t="s">
        <v>3406</v>
      </c>
      <c r="D410" s="163" t="s">
        <v>1918</v>
      </c>
      <c r="E410" s="164" t="s">
        <v>10225</v>
      </c>
      <c r="F410" s="165" t="s">
        <v>10226</v>
      </c>
      <c r="G410" s="166" t="s">
        <v>212</v>
      </c>
      <c r="H410" s="167">
        <v>4330</v>
      </c>
      <c r="I410" s="168"/>
      <c r="J410" s="169">
        <f>ROUND(I410*H410,2)</f>
        <v>0</v>
      </c>
      <c r="K410" s="165" t="s">
        <v>2158</v>
      </c>
      <c r="L410" s="170"/>
      <c r="M410" s="171" t="s">
        <v>19</v>
      </c>
      <c r="N410" s="172" t="s">
        <v>44</v>
      </c>
      <c r="P410" s="140">
        <f>O410*H410</f>
        <v>0</v>
      </c>
      <c r="Q410" s="140">
        <v>0</v>
      </c>
      <c r="R410" s="140">
        <f>Q410*H410</f>
        <v>0</v>
      </c>
      <c r="S410" s="140">
        <v>0</v>
      </c>
      <c r="T410" s="141">
        <f>S410*H410</f>
        <v>0</v>
      </c>
      <c r="AR410" s="142" t="s">
        <v>224</v>
      </c>
      <c r="AT410" s="142" t="s">
        <v>1918</v>
      </c>
      <c r="AU410" s="142" t="s">
        <v>81</v>
      </c>
      <c r="AY410" s="17" t="s">
        <v>339</v>
      </c>
      <c r="BE410" s="143">
        <f>IF(N410="základní",J410,0)</f>
        <v>0</v>
      </c>
      <c r="BF410" s="143">
        <f>IF(N410="snížená",J410,0)</f>
        <v>0</v>
      </c>
      <c r="BG410" s="143">
        <f>IF(N410="zákl. přenesená",J410,0)</f>
        <v>0</v>
      </c>
      <c r="BH410" s="143">
        <f>IF(N410="sníž. přenesená",J410,0)</f>
        <v>0</v>
      </c>
      <c r="BI410" s="143">
        <f>IF(N410="nulová",J410,0)</f>
        <v>0</v>
      </c>
      <c r="BJ410" s="17" t="s">
        <v>81</v>
      </c>
      <c r="BK410" s="143">
        <f>ROUND(I410*H410,2)</f>
        <v>0</v>
      </c>
      <c r="BL410" s="17" t="s">
        <v>346</v>
      </c>
      <c r="BM410" s="142" t="s">
        <v>10227</v>
      </c>
    </row>
    <row r="411" spans="2:65" s="1" customFormat="1" ht="24.2" customHeight="1">
      <c r="B411" s="32"/>
      <c r="C411" s="131" t="s">
        <v>3412</v>
      </c>
      <c r="D411" s="131" t="s">
        <v>342</v>
      </c>
      <c r="E411" s="132" t="s">
        <v>9740</v>
      </c>
      <c r="F411" s="133" t="s">
        <v>9741</v>
      </c>
      <c r="G411" s="134" t="s">
        <v>131</v>
      </c>
      <c r="H411" s="135">
        <v>20</v>
      </c>
      <c r="I411" s="136"/>
      <c r="J411" s="137">
        <f>ROUND(I411*H411,2)</f>
        <v>0</v>
      </c>
      <c r="K411" s="133" t="s">
        <v>345</v>
      </c>
      <c r="L411" s="32"/>
      <c r="M411" s="138" t="s">
        <v>19</v>
      </c>
      <c r="N411" s="139" t="s">
        <v>44</v>
      </c>
      <c r="P411" s="140">
        <f>O411*H411</f>
        <v>0</v>
      </c>
      <c r="Q411" s="140">
        <v>0</v>
      </c>
      <c r="R411" s="140">
        <f>Q411*H411</f>
        <v>0</v>
      </c>
      <c r="S411" s="140">
        <v>0</v>
      </c>
      <c r="T411" s="141">
        <f>S411*H411</f>
        <v>0</v>
      </c>
      <c r="AR411" s="142" t="s">
        <v>346</v>
      </c>
      <c r="AT411" s="142" t="s">
        <v>342</v>
      </c>
      <c r="AU411" s="142" t="s">
        <v>81</v>
      </c>
      <c r="AY411" s="17" t="s">
        <v>339</v>
      </c>
      <c r="BE411" s="143">
        <f>IF(N411="základní",J411,0)</f>
        <v>0</v>
      </c>
      <c r="BF411" s="143">
        <f>IF(N411="snížená",J411,0)</f>
        <v>0</v>
      </c>
      <c r="BG411" s="143">
        <f>IF(N411="zákl. přenesená",J411,0)</f>
        <v>0</v>
      </c>
      <c r="BH411" s="143">
        <f>IF(N411="sníž. přenesená",J411,0)</f>
        <v>0</v>
      </c>
      <c r="BI411" s="143">
        <f>IF(N411="nulová",J411,0)</f>
        <v>0</v>
      </c>
      <c r="BJ411" s="17" t="s">
        <v>81</v>
      </c>
      <c r="BK411" s="143">
        <f>ROUND(I411*H411,2)</f>
        <v>0</v>
      </c>
      <c r="BL411" s="17" t="s">
        <v>346</v>
      </c>
      <c r="BM411" s="142" t="s">
        <v>5059</v>
      </c>
    </row>
    <row r="412" spans="2:65" s="1" customFormat="1" ht="11.25">
      <c r="B412" s="32"/>
      <c r="D412" s="144" t="s">
        <v>348</v>
      </c>
      <c r="F412" s="145" t="s">
        <v>9742</v>
      </c>
      <c r="I412" s="146"/>
      <c r="L412" s="32"/>
      <c r="M412" s="147"/>
      <c r="T412" s="53"/>
      <c r="AT412" s="17" t="s">
        <v>348</v>
      </c>
      <c r="AU412" s="17" t="s">
        <v>81</v>
      </c>
    </row>
    <row r="413" spans="2:65" s="1" customFormat="1" ht="24.2" customHeight="1">
      <c r="B413" s="32"/>
      <c r="C413" s="163" t="s">
        <v>3415</v>
      </c>
      <c r="D413" s="163" t="s">
        <v>1918</v>
      </c>
      <c r="E413" s="164" t="s">
        <v>10228</v>
      </c>
      <c r="F413" s="165" t="s">
        <v>9750</v>
      </c>
      <c r="G413" s="166" t="s">
        <v>131</v>
      </c>
      <c r="H413" s="167">
        <v>20</v>
      </c>
      <c r="I413" s="168"/>
      <c r="J413" s="169">
        <f>ROUND(I413*H413,2)</f>
        <v>0</v>
      </c>
      <c r="K413" s="165" t="s">
        <v>2158</v>
      </c>
      <c r="L413" s="170"/>
      <c r="M413" s="171" t="s">
        <v>19</v>
      </c>
      <c r="N413" s="172" t="s">
        <v>44</v>
      </c>
      <c r="P413" s="140">
        <f>O413*H413</f>
        <v>0</v>
      </c>
      <c r="Q413" s="140">
        <v>0</v>
      </c>
      <c r="R413" s="140">
        <f>Q413*H413</f>
        <v>0</v>
      </c>
      <c r="S413" s="140">
        <v>0</v>
      </c>
      <c r="T413" s="141">
        <f>S413*H413</f>
        <v>0</v>
      </c>
      <c r="AR413" s="142" t="s">
        <v>224</v>
      </c>
      <c r="AT413" s="142" t="s">
        <v>1918</v>
      </c>
      <c r="AU413" s="142" t="s">
        <v>81</v>
      </c>
      <c r="AY413" s="17" t="s">
        <v>339</v>
      </c>
      <c r="BE413" s="143">
        <f>IF(N413="základní",J413,0)</f>
        <v>0</v>
      </c>
      <c r="BF413" s="143">
        <f>IF(N413="snížená",J413,0)</f>
        <v>0</v>
      </c>
      <c r="BG413" s="143">
        <f>IF(N413="zákl. přenesená",J413,0)</f>
        <v>0</v>
      </c>
      <c r="BH413" s="143">
        <f>IF(N413="sníž. přenesená",J413,0)</f>
        <v>0</v>
      </c>
      <c r="BI413" s="143">
        <f>IF(N413="nulová",J413,0)</f>
        <v>0</v>
      </c>
      <c r="BJ413" s="17" t="s">
        <v>81</v>
      </c>
      <c r="BK413" s="143">
        <f>ROUND(I413*H413,2)</f>
        <v>0</v>
      </c>
      <c r="BL413" s="17" t="s">
        <v>346</v>
      </c>
      <c r="BM413" s="142" t="s">
        <v>10229</v>
      </c>
    </row>
    <row r="414" spans="2:65" s="1" customFormat="1" ht="16.5" customHeight="1">
      <c r="B414" s="32"/>
      <c r="C414" s="131" t="s">
        <v>3420</v>
      </c>
      <c r="D414" s="131" t="s">
        <v>342</v>
      </c>
      <c r="E414" s="132" t="s">
        <v>10230</v>
      </c>
      <c r="F414" s="133" t="s">
        <v>9753</v>
      </c>
      <c r="G414" s="134" t="s">
        <v>131</v>
      </c>
      <c r="H414" s="135">
        <v>20</v>
      </c>
      <c r="I414" s="136"/>
      <c r="J414" s="137">
        <f>ROUND(I414*H414,2)</f>
        <v>0</v>
      </c>
      <c r="K414" s="133" t="s">
        <v>2158</v>
      </c>
      <c r="L414" s="32"/>
      <c r="M414" s="138" t="s">
        <v>19</v>
      </c>
      <c r="N414" s="139" t="s">
        <v>44</v>
      </c>
      <c r="P414" s="140">
        <f>O414*H414</f>
        <v>0</v>
      </c>
      <c r="Q414" s="140">
        <v>0</v>
      </c>
      <c r="R414" s="140">
        <f>Q414*H414</f>
        <v>0</v>
      </c>
      <c r="S414" s="140">
        <v>0</v>
      </c>
      <c r="T414" s="141">
        <f>S414*H414</f>
        <v>0</v>
      </c>
      <c r="AR414" s="142" t="s">
        <v>346</v>
      </c>
      <c r="AT414" s="142" t="s">
        <v>342</v>
      </c>
      <c r="AU414" s="142" t="s">
        <v>81</v>
      </c>
      <c r="AY414" s="17" t="s">
        <v>339</v>
      </c>
      <c r="BE414" s="143">
        <f>IF(N414="základní",J414,0)</f>
        <v>0</v>
      </c>
      <c r="BF414" s="143">
        <f>IF(N414="snížená",J414,0)</f>
        <v>0</v>
      </c>
      <c r="BG414" s="143">
        <f>IF(N414="zákl. přenesená",J414,0)</f>
        <v>0</v>
      </c>
      <c r="BH414" s="143">
        <f>IF(N414="sníž. přenesená",J414,0)</f>
        <v>0</v>
      </c>
      <c r="BI414" s="143">
        <f>IF(N414="nulová",J414,0)</f>
        <v>0</v>
      </c>
      <c r="BJ414" s="17" t="s">
        <v>81</v>
      </c>
      <c r="BK414" s="143">
        <f>ROUND(I414*H414,2)</f>
        <v>0</v>
      </c>
      <c r="BL414" s="17" t="s">
        <v>346</v>
      </c>
      <c r="BM414" s="142" t="s">
        <v>5083</v>
      </c>
    </row>
    <row r="415" spans="2:65" s="1" customFormat="1" ht="16.5" customHeight="1">
      <c r="B415" s="32"/>
      <c r="C415" s="163" t="s">
        <v>3422</v>
      </c>
      <c r="D415" s="163" t="s">
        <v>1918</v>
      </c>
      <c r="E415" s="164" t="s">
        <v>10231</v>
      </c>
      <c r="F415" s="165" t="s">
        <v>9755</v>
      </c>
      <c r="G415" s="166" t="s">
        <v>131</v>
      </c>
      <c r="H415" s="167">
        <v>20</v>
      </c>
      <c r="I415" s="168"/>
      <c r="J415" s="169">
        <f>ROUND(I415*H415,2)</f>
        <v>0</v>
      </c>
      <c r="K415" s="165" t="s">
        <v>2158</v>
      </c>
      <c r="L415" s="170"/>
      <c r="M415" s="171" t="s">
        <v>19</v>
      </c>
      <c r="N415" s="172" t="s">
        <v>44</v>
      </c>
      <c r="P415" s="140">
        <f>O415*H415</f>
        <v>0</v>
      </c>
      <c r="Q415" s="140">
        <v>0</v>
      </c>
      <c r="R415" s="140">
        <f>Q415*H415</f>
        <v>0</v>
      </c>
      <c r="S415" s="140">
        <v>0</v>
      </c>
      <c r="T415" s="141">
        <f>S415*H415</f>
        <v>0</v>
      </c>
      <c r="AR415" s="142" t="s">
        <v>224</v>
      </c>
      <c r="AT415" s="142" t="s">
        <v>1918</v>
      </c>
      <c r="AU415" s="142" t="s">
        <v>81</v>
      </c>
      <c r="AY415" s="17" t="s">
        <v>339</v>
      </c>
      <c r="BE415" s="143">
        <f>IF(N415="základní",J415,0)</f>
        <v>0</v>
      </c>
      <c r="BF415" s="143">
        <f>IF(N415="snížená",J415,0)</f>
        <v>0</v>
      </c>
      <c r="BG415" s="143">
        <f>IF(N415="zákl. přenesená",J415,0)</f>
        <v>0</v>
      </c>
      <c r="BH415" s="143">
        <f>IF(N415="sníž. přenesená",J415,0)</f>
        <v>0</v>
      </c>
      <c r="BI415" s="143">
        <f>IF(N415="nulová",J415,0)</f>
        <v>0</v>
      </c>
      <c r="BJ415" s="17" t="s">
        <v>81</v>
      </c>
      <c r="BK415" s="143">
        <f>ROUND(I415*H415,2)</f>
        <v>0</v>
      </c>
      <c r="BL415" s="17" t="s">
        <v>346</v>
      </c>
      <c r="BM415" s="142" t="s">
        <v>10232</v>
      </c>
    </row>
    <row r="416" spans="2:65" s="1" customFormat="1" ht="24.2" customHeight="1">
      <c r="B416" s="32"/>
      <c r="C416" s="131" t="s">
        <v>3431</v>
      </c>
      <c r="D416" s="131" t="s">
        <v>342</v>
      </c>
      <c r="E416" s="132" t="s">
        <v>9759</v>
      </c>
      <c r="F416" s="133" t="s">
        <v>9760</v>
      </c>
      <c r="G416" s="134" t="s">
        <v>212</v>
      </c>
      <c r="H416" s="135">
        <v>2</v>
      </c>
      <c r="I416" s="136"/>
      <c r="J416" s="137">
        <f>ROUND(I416*H416,2)</f>
        <v>0</v>
      </c>
      <c r="K416" s="133" t="s">
        <v>345</v>
      </c>
      <c r="L416" s="32"/>
      <c r="M416" s="138" t="s">
        <v>19</v>
      </c>
      <c r="N416" s="139" t="s">
        <v>44</v>
      </c>
      <c r="P416" s="140">
        <f>O416*H416</f>
        <v>0</v>
      </c>
      <c r="Q416" s="140">
        <v>0</v>
      </c>
      <c r="R416" s="140">
        <f>Q416*H416</f>
        <v>0</v>
      </c>
      <c r="S416" s="140">
        <v>0</v>
      </c>
      <c r="T416" s="141">
        <f>S416*H416</f>
        <v>0</v>
      </c>
      <c r="AR416" s="142" t="s">
        <v>346</v>
      </c>
      <c r="AT416" s="142" t="s">
        <v>342</v>
      </c>
      <c r="AU416" s="142" t="s">
        <v>81</v>
      </c>
      <c r="AY416" s="17" t="s">
        <v>339</v>
      </c>
      <c r="BE416" s="143">
        <f>IF(N416="základní",J416,0)</f>
        <v>0</v>
      </c>
      <c r="BF416" s="143">
        <f>IF(N416="snížená",J416,0)</f>
        <v>0</v>
      </c>
      <c r="BG416" s="143">
        <f>IF(N416="zákl. přenesená",J416,0)</f>
        <v>0</v>
      </c>
      <c r="BH416" s="143">
        <f>IF(N416="sníž. přenesená",J416,0)</f>
        <v>0</v>
      </c>
      <c r="BI416" s="143">
        <f>IF(N416="nulová",J416,0)</f>
        <v>0</v>
      </c>
      <c r="BJ416" s="17" t="s">
        <v>81</v>
      </c>
      <c r="BK416" s="143">
        <f>ROUND(I416*H416,2)</f>
        <v>0</v>
      </c>
      <c r="BL416" s="17" t="s">
        <v>346</v>
      </c>
      <c r="BM416" s="142" t="s">
        <v>5107</v>
      </c>
    </row>
    <row r="417" spans="2:65" s="1" customFormat="1" ht="11.25">
      <c r="B417" s="32"/>
      <c r="D417" s="144" t="s">
        <v>348</v>
      </c>
      <c r="F417" s="145" t="s">
        <v>9761</v>
      </c>
      <c r="I417" s="146"/>
      <c r="L417" s="32"/>
      <c r="M417" s="147"/>
      <c r="T417" s="53"/>
      <c r="AT417" s="17" t="s">
        <v>348</v>
      </c>
      <c r="AU417" s="17" t="s">
        <v>81</v>
      </c>
    </row>
    <row r="418" spans="2:65" s="1" customFormat="1" ht="16.5" customHeight="1">
      <c r="B418" s="32"/>
      <c r="C418" s="163" t="s">
        <v>3436</v>
      </c>
      <c r="D418" s="163" t="s">
        <v>1918</v>
      </c>
      <c r="E418" s="164" t="s">
        <v>10233</v>
      </c>
      <c r="F418" s="165" t="s">
        <v>9763</v>
      </c>
      <c r="G418" s="166" t="s">
        <v>212</v>
      </c>
      <c r="H418" s="167">
        <v>2</v>
      </c>
      <c r="I418" s="168"/>
      <c r="J418" s="169">
        <f t="shared" ref="J418:J426" si="120">ROUND(I418*H418,2)</f>
        <v>0</v>
      </c>
      <c r="K418" s="165" t="s">
        <v>2158</v>
      </c>
      <c r="L418" s="170"/>
      <c r="M418" s="171" t="s">
        <v>19</v>
      </c>
      <c r="N418" s="172" t="s">
        <v>44</v>
      </c>
      <c r="P418" s="140">
        <f t="shared" ref="P418:P426" si="121">O418*H418</f>
        <v>0</v>
      </c>
      <c r="Q418" s="140">
        <v>0</v>
      </c>
      <c r="R418" s="140">
        <f t="shared" ref="R418:R426" si="122">Q418*H418</f>
        <v>0</v>
      </c>
      <c r="S418" s="140">
        <v>0</v>
      </c>
      <c r="T418" s="141">
        <f t="shared" ref="T418:T426" si="123">S418*H418</f>
        <v>0</v>
      </c>
      <c r="AR418" s="142" t="s">
        <v>224</v>
      </c>
      <c r="AT418" s="142" t="s">
        <v>1918</v>
      </c>
      <c r="AU418" s="142" t="s">
        <v>81</v>
      </c>
      <c r="AY418" s="17" t="s">
        <v>339</v>
      </c>
      <c r="BE418" s="143">
        <f t="shared" ref="BE418:BE426" si="124">IF(N418="základní",J418,0)</f>
        <v>0</v>
      </c>
      <c r="BF418" s="143">
        <f t="shared" ref="BF418:BF426" si="125">IF(N418="snížená",J418,0)</f>
        <v>0</v>
      </c>
      <c r="BG418" s="143">
        <f t="shared" ref="BG418:BG426" si="126">IF(N418="zákl. přenesená",J418,0)</f>
        <v>0</v>
      </c>
      <c r="BH418" s="143">
        <f t="shared" ref="BH418:BH426" si="127">IF(N418="sníž. přenesená",J418,0)</f>
        <v>0</v>
      </c>
      <c r="BI418" s="143">
        <f t="shared" ref="BI418:BI426" si="128">IF(N418="nulová",J418,0)</f>
        <v>0</v>
      </c>
      <c r="BJ418" s="17" t="s">
        <v>81</v>
      </c>
      <c r="BK418" s="143">
        <f t="shared" ref="BK418:BK426" si="129">ROUND(I418*H418,2)</f>
        <v>0</v>
      </c>
      <c r="BL418" s="17" t="s">
        <v>346</v>
      </c>
      <c r="BM418" s="142" t="s">
        <v>10234</v>
      </c>
    </row>
    <row r="419" spans="2:65" s="1" customFormat="1" ht="16.5" customHeight="1">
      <c r="B419" s="32"/>
      <c r="C419" s="131" t="s">
        <v>3442</v>
      </c>
      <c r="D419" s="131" t="s">
        <v>342</v>
      </c>
      <c r="E419" s="132" t="s">
        <v>10235</v>
      </c>
      <c r="F419" s="133" t="s">
        <v>9766</v>
      </c>
      <c r="G419" s="134" t="s">
        <v>212</v>
      </c>
      <c r="H419" s="135">
        <v>10</v>
      </c>
      <c r="I419" s="136"/>
      <c r="J419" s="137">
        <f t="shared" si="120"/>
        <v>0</v>
      </c>
      <c r="K419" s="133" t="s">
        <v>2158</v>
      </c>
      <c r="L419" s="32"/>
      <c r="M419" s="138" t="s">
        <v>19</v>
      </c>
      <c r="N419" s="139" t="s">
        <v>44</v>
      </c>
      <c r="P419" s="140">
        <f t="shared" si="121"/>
        <v>0</v>
      </c>
      <c r="Q419" s="140">
        <v>0</v>
      </c>
      <c r="R419" s="140">
        <f t="shared" si="122"/>
        <v>0</v>
      </c>
      <c r="S419" s="140">
        <v>0</v>
      </c>
      <c r="T419" s="141">
        <f t="shared" si="123"/>
        <v>0</v>
      </c>
      <c r="AR419" s="142" t="s">
        <v>346</v>
      </c>
      <c r="AT419" s="142" t="s">
        <v>342</v>
      </c>
      <c r="AU419" s="142" t="s">
        <v>81</v>
      </c>
      <c r="AY419" s="17" t="s">
        <v>339</v>
      </c>
      <c r="BE419" s="143">
        <f t="shared" si="124"/>
        <v>0</v>
      </c>
      <c r="BF419" s="143">
        <f t="shared" si="125"/>
        <v>0</v>
      </c>
      <c r="BG419" s="143">
        <f t="shared" si="126"/>
        <v>0</v>
      </c>
      <c r="BH419" s="143">
        <f t="shared" si="127"/>
        <v>0</v>
      </c>
      <c r="BI419" s="143">
        <f t="shared" si="128"/>
        <v>0</v>
      </c>
      <c r="BJ419" s="17" t="s">
        <v>81</v>
      </c>
      <c r="BK419" s="143">
        <f t="shared" si="129"/>
        <v>0</v>
      </c>
      <c r="BL419" s="17" t="s">
        <v>346</v>
      </c>
      <c r="BM419" s="142" t="s">
        <v>5132</v>
      </c>
    </row>
    <row r="420" spans="2:65" s="1" customFormat="1" ht="24.2" customHeight="1">
      <c r="B420" s="32"/>
      <c r="C420" s="163" t="s">
        <v>3445</v>
      </c>
      <c r="D420" s="163" t="s">
        <v>1918</v>
      </c>
      <c r="E420" s="164" t="s">
        <v>10236</v>
      </c>
      <c r="F420" s="165" t="s">
        <v>9768</v>
      </c>
      <c r="G420" s="166" t="s">
        <v>212</v>
      </c>
      <c r="H420" s="167">
        <v>10</v>
      </c>
      <c r="I420" s="168"/>
      <c r="J420" s="169">
        <f t="shared" si="120"/>
        <v>0</v>
      </c>
      <c r="K420" s="165" t="s">
        <v>2158</v>
      </c>
      <c r="L420" s="170"/>
      <c r="M420" s="171" t="s">
        <v>19</v>
      </c>
      <c r="N420" s="172" t="s">
        <v>44</v>
      </c>
      <c r="P420" s="140">
        <f t="shared" si="121"/>
        <v>0</v>
      </c>
      <c r="Q420" s="140">
        <v>0</v>
      </c>
      <c r="R420" s="140">
        <f t="shared" si="122"/>
        <v>0</v>
      </c>
      <c r="S420" s="140">
        <v>0</v>
      </c>
      <c r="T420" s="141">
        <f t="shared" si="123"/>
        <v>0</v>
      </c>
      <c r="AR420" s="142" t="s">
        <v>224</v>
      </c>
      <c r="AT420" s="142" t="s">
        <v>1918</v>
      </c>
      <c r="AU420" s="142" t="s">
        <v>81</v>
      </c>
      <c r="AY420" s="17" t="s">
        <v>339</v>
      </c>
      <c r="BE420" s="143">
        <f t="shared" si="124"/>
        <v>0</v>
      </c>
      <c r="BF420" s="143">
        <f t="shared" si="125"/>
        <v>0</v>
      </c>
      <c r="BG420" s="143">
        <f t="shared" si="126"/>
        <v>0</v>
      </c>
      <c r="BH420" s="143">
        <f t="shared" si="127"/>
        <v>0</v>
      </c>
      <c r="BI420" s="143">
        <f t="shared" si="128"/>
        <v>0</v>
      </c>
      <c r="BJ420" s="17" t="s">
        <v>81</v>
      </c>
      <c r="BK420" s="143">
        <f t="shared" si="129"/>
        <v>0</v>
      </c>
      <c r="BL420" s="17" t="s">
        <v>346</v>
      </c>
      <c r="BM420" s="142" t="s">
        <v>10237</v>
      </c>
    </row>
    <row r="421" spans="2:65" s="1" customFormat="1" ht="16.5" customHeight="1">
      <c r="B421" s="32"/>
      <c r="C421" s="131" t="s">
        <v>3450</v>
      </c>
      <c r="D421" s="131" t="s">
        <v>342</v>
      </c>
      <c r="E421" s="132" t="s">
        <v>10238</v>
      </c>
      <c r="F421" s="133" t="s">
        <v>10173</v>
      </c>
      <c r="G421" s="134" t="s">
        <v>212</v>
      </c>
      <c r="H421" s="135">
        <v>1</v>
      </c>
      <c r="I421" s="136"/>
      <c r="J421" s="137">
        <f t="shared" si="120"/>
        <v>0</v>
      </c>
      <c r="K421" s="133" t="s">
        <v>2158</v>
      </c>
      <c r="L421" s="32"/>
      <c r="M421" s="138" t="s">
        <v>19</v>
      </c>
      <c r="N421" s="139" t="s">
        <v>44</v>
      </c>
      <c r="P421" s="140">
        <f t="shared" si="121"/>
        <v>0</v>
      </c>
      <c r="Q421" s="140">
        <v>0</v>
      </c>
      <c r="R421" s="140">
        <f t="shared" si="122"/>
        <v>0</v>
      </c>
      <c r="S421" s="140">
        <v>0</v>
      </c>
      <c r="T421" s="141">
        <f t="shared" si="123"/>
        <v>0</v>
      </c>
      <c r="AR421" s="142" t="s">
        <v>346</v>
      </c>
      <c r="AT421" s="142" t="s">
        <v>342</v>
      </c>
      <c r="AU421" s="142" t="s">
        <v>81</v>
      </c>
      <c r="AY421" s="17" t="s">
        <v>339</v>
      </c>
      <c r="BE421" s="143">
        <f t="shared" si="124"/>
        <v>0</v>
      </c>
      <c r="BF421" s="143">
        <f t="shared" si="125"/>
        <v>0</v>
      </c>
      <c r="BG421" s="143">
        <f t="shared" si="126"/>
        <v>0</v>
      </c>
      <c r="BH421" s="143">
        <f t="shared" si="127"/>
        <v>0</v>
      </c>
      <c r="BI421" s="143">
        <f t="shared" si="128"/>
        <v>0</v>
      </c>
      <c r="BJ421" s="17" t="s">
        <v>81</v>
      </c>
      <c r="BK421" s="143">
        <f t="shared" si="129"/>
        <v>0</v>
      </c>
      <c r="BL421" s="17" t="s">
        <v>346</v>
      </c>
      <c r="BM421" s="142" t="s">
        <v>5157</v>
      </c>
    </row>
    <row r="422" spans="2:65" s="1" customFormat="1" ht="37.9" customHeight="1">
      <c r="B422" s="32"/>
      <c r="C422" s="131" t="s">
        <v>3452</v>
      </c>
      <c r="D422" s="131" t="s">
        <v>342</v>
      </c>
      <c r="E422" s="132" t="s">
        <v>10239</v>
      </c>
      <c r="F422" s="133" t="s">
        <v>9810</v>
      </c>
      <c r="G422" s="134" t="s">
        <v>212</v>
      </c>
      <c r="H422" s="135">
        <v>1</v>
      </c>
      <c r="I422" s="136"/>
      <c r="J422" s="137">
        <f t="shared" si="120"/>
        <v>0</v>
      </c>
      <c r="K422" s="133" t="s">
        <v>2158</v>
      </c>
      <c r="L422" s="32"/>
      <c r="M422" s="138" t="s">
        <v>19</v>
      </c>
      <c r="N422" s="139" t="s">
        <v>44</v>
      </c>
      <c r="P422" s="140">
        <f t="shared" si="121"/>
        <v>0</v>
      </c>
      <c r="Q422" s="140">
        <v>0</v>
      </c>
      <c r="R422" s="140">
        <f t="shared" si="122"/>
        <v>0</v>
      </c>
      <c r="S422" s="140">
        <v>0</v>
      </c>
      <c r="T422" s="141">
        <f t="shared" si="123"/>
        <v>0</v>
      </c>
      <c r="AR422" s="142" t="s">
        <v>346</v>
      </c>
      <c r="AT422" s="142" t="s">
        <v>342</v>
      </c>
      <c r="AU422" s="142" t="s">
        <v>81</v>
      </c>
      <c r="AY422" s="17" t="s">
        <v>339</v>
      </c>
      <c r="BE422" s="143">
        <f t="shared" si="124"/>
        <v>0</v>
      </c>
      <c r="BF422" s="143">
        <f t="shared" si="125"/>
        <v>0</v>
      </c>
      <c r="BG422" s="143">
        <f t="shared" si="126"/>
        <v>0</v>
      </c>
      <c r="BH422" s="143">
        <f t="shared" si="127"/>
        <v>0</v>
      </c>
      <c r="BI422" s="143">
        <f t="shared" si="128"/>
        <v>0</v>
      </c>
      <c r="BJ422" s="17" t="s">
        <v>81</v>
      </c>
      <c r="BK422" s="143">
        <f t="shared" si="129"/>
        <v>0</v>
      </c>
      <c r="BL422" s="17" t="s">
        <v>346</v>
      </c>
      <c r="BM422" s="142" t="s">
        <v>5165</v>
      </c>
    </row>
    <row r="423" spans="2:65" s="1" customFormat="1" ht="24.2" customHeight="1">
      <c r="B423" s="32"/>
      <c r="C423" s="131" t="s">
        <v>3464</v>
      </c>
      <c r="D423" s="131" t="s">
        <v>342</v>
      </c>
      <c r="E423" s="132" t="s">
        <v>10240</v>
      </c>
      <c r="F423" s="133" t="s">
        <v>9812</v>
      </c>
      <c r="G423" s="134" t="s">
        <v>212</v>
      </c>
      <c r="H423" s="135">
        <v>1</v>
      </c>
      <c r="I423" s="136"/>
      <c r="J423" s="137">
        <f t="shared" si="120"/>
        <v>0</v>
      </c>
      <c r="K423" s="133" t="s">
        <v>2158</v>
      </c>
      <c r="L423" s="32"/>
      <c r="M423" s="138" t="s">
        <v>19</v>
      </c>
      <c r="N423" s="139" t="s">
        <v>44</v>
      </c>
      <c r="P423" s="140">
        <f t="shared" si="121"/>
        <v>0</v>
      </c>
      <c r="Q423" s="140">
        <v>0</v>
      </c>
      <c r="R423" s="140">
        <f t="shared" si="122"/>
        <v>0</v>
      </c>
      <c r="S423" s="140">
        <v>0</v>
      </c>
      <c r="T423" s="141">
        <f t="shared" si="123"/>
        <v>0</v>
      </c>
      <c r="AR423" s="142" t="s">
        <v>346</v>
      </c>
      <c r="AT423" s="142" t="s">
        <v>342</v>
      </c>
      <c r="AU423" s="142" t="s">
        <v>81</v>
      </c>
      <c r="AY423" s="17" t="s">
        <v>339</v>
      </c>
      <c r="BE423" s="143">
        <f t="shared" si="124"/>
        <v>0</v>
      </c>
      <c r="BF423" s="143">
        <f t="shared" si="125"/>
        <v>0</v>
      </c>
      <c r="BG423" s="143">
        <f t="shared" si="126"/>
        <v>0</v>
      </c>
      <c r="BH423" s="143">
        <f t="shared" si="127"/>
        <v>0</v>
      </c>
      <c r="BI423" s="143">
        <f t="shared" si="128"/>
        <v>0</v>
      </c>
      <c r="BJ423" s="17" t="s">
        <v>81</v>
      </c>
      <c r="BK423" s="143">
        <f t="shared" si="129"/>
        <v>0</v>
      </c>
      <c r="BL423" s="17" t="s">
        <v>346</v>
      </c>
      <c r="BM423" s="142" t="s">
        <v>5175</v>
      </c>
    </row>
    <row r="424" spans="2:65" s="1" customFormat="1" ht="76.349999999999994" customHeight="1">
      <c r="B424" s="32"/>
      <c r="C424" s="131" t="s">
        <v>3467</v>
      </c>
      <c r="D424" s="131" t="s">
        <v>342</v>
      </c>
      <c r="E424" s="132" t="s">
        <v>10241</v>
      </c>
      <c r="F424" s="133" t="s">
        <v>9814</v>
      </c>
      <c r="G424" s="134" t="s">
        <v>212</v>
      </c>
      <c r="H424" s="135">
        <v>1</v>
      </c>
      <c r="I424" s="136"/>
      <c r="J424" s="137">
        <f t="shared" si="120"/>
        <v>0</v>
      </c>
      <c r="K424" s="133" t="s">
        <v>2158</v>
      </c>
      <c r="L424" s="32"/>
      <c r="M424" s="138" t="s">
        <v>19</v>
      </c>
      <c r="N424" s="139" t="s">
        <v>44</v>
      </c>
      <c r="P424" s="140">
        <f t="shared" si="121"/>
        <v>0</v>
      </c>
      <c r="Q424" s="140">
        <v>0</v>
      </c>
      <c r="R424" s="140">
        <f t="shared" si="122"/>
        <v>0</v>
      </c>
      <c r="S424" s="140">
        <v>0</v>
      </c>
      <c r="T424" s="141">
        <f t="shared" si="123"/>
        <v>0</v>
      </c>
      <c r="AR424" s="142" t="s">
        <v>346</v>
      </c>
      <c r="AT424" s="142" t="s">
        <v>342</v>
      </c>
      <c r="AU424" s="142" t="s">
        <v>81</v>
      </c>
      <c r="AY424" s="17" t="s">
        <v>339</v>
      </c>
      <c r="BE424" s="143">
        <f t="shared" si="124"/>
        <v>0</v>
      </c>
      <c r="BF424" s="143">
        <f t="shared" si="125"/>
        <v>0</v>
      </c>
      <c r="BG424" s="143">
        <f t="shared" si="126"/>
        <v>0</v>
      </c>
      <c r="BH424" s="143">
        <f t="shared" si="127"/>
        <v>0</v>
      </c>
      <c r="BI424" s="143">
        <f t="shared" si="128"/>
        <v>0</v>
      </c>
      <c r="BJ424" s="17" t="s">
        <v>81</v>
      </c>
      <c r="BK424" s="143">
        <f t="shared" si="129"/>
        <v>0</v>
      </c>
      <c r="BL424" s="17" t="s">
        <v>346</v>
      </c>
      <c r="BM424" s="142" t="s">
        <v>5188</v>
      </c>
    </row>
    <row r="425" spans="2:65" s="1" customFormat="1" ht="49.15" customHeight="1">
      <c r="B425" s="32"/>
      <c r="C425" s="131" t="s">
        <v>3475</v>
      </c>
      <c r="D425" s="131" t="s">
        <v>342</v>
      </c>
      <c r="E425" s="132" t="s">
        <v>10242</v>
      </c>
      <c r="F425" s="133" t="s">
        <v>9816</v>
      </c>
      <c r="G425" s="134" t="s">
        <v>212</v>
      </c>
      <c r="H425" s="135">
        <v>1</v>
      </c>
      <c r="I425" s="136"/>
      <c r="J425" s="137">
        <f t="shared" si="120"/>
        <v>0</v>
      </c>
      <c r="K425" s="133" t="s">
        <v>2158</v>
      </c>
      <c r="L425" s="32"/>
      <c r="M425" s="138" t="s">
        <v>19</v>
      </c>
      <c r="N425" s="139" t="s">
        <v>44</v>
      </c>
      <c r="P425" s="140">
        <f t="shared" si="121"/>
        <v>0</v>
      </c>
      <c r="Q425" s="140">
        <v>0</v>
      </c>
      <c r="R425" s="140">
        <f t="shared" si="122"/>
        <v>0</v>
      </c>
      <c r="S425" s="140">
        <v>0</v>
      </c>
      <c r="T425" s="141">
        <f t="shared" si="123"/>
        <v>0</v>
      </c>
      <c r="AR425" s="142" t="s">
        <v>346</v>
      </c>
      <c r="AT425" s="142" t="s">
        <v>342</v>
      </c>
      <c r="AU425" s="142" t="s">
        <v>81</v>
      </c>
      <c r="AY425" s="17" t="s">
        <v>339</v>
      </c>
      <c r="BE425" s="143">
        <f t="shared" si="124"/>
        <v>0</v>
      </c>
      <c r="BF425" s="143">
        <f t="shared" si="125"/>
        <v>0</v>
      </c>
      <c r="BG425" s="143">
        <f t="shared" si="126"/>
        <v>0</v>
      </c>
      <c r="BH425" s="143">
        <f t="shared" si="127"/>
        <v>0</v>
      </c>
      <c r="BI425" s="143">
        <f t="shared" si="128"/>
        <v>0</v>
      </c>
      <c r="BJ425" s="17" t="s">
        <v>81</v>
      </c>
      <c r="BK425" s="143">
        <f t="shared" si="129"/>
        <v>0</v>
      </c>
      <c r="BL425" s="17" t="s">
        <v>346</v>
      </c>
      <c r="BM425" s="142" t="s">
        <v>5206</v>
      </c>
    </row>
    <row r="426" spans="2:65" s="1" customFormat="1" ht="49.15" customHeight="1">
      <c r="B426" s="32"/>
      <c r="C426" s="131" t="s">
        <v>3480</v>
      </c>
      <c r="D426" s="131" t="s">
        <v>342</v>
      </c>
      <c r="E426" s="132" t="s">
        <v>10243</v>
      </c>
      <c r="F426" s="133" t="s">
        <v>10244</v>
      </c>
      <c r="G426" s="134" t="s">
        <v>670</v>
      </c>
      <c r="H426" s="135">
        <v>0.50600000000000001</v>
      </c>
      <c r="I426" s="136"/>
      <c r="J426" s="137">
        <f t="shared" si="120"/>
        <v>0</v>
      </c>
      <c r="K426" s="133" t="s">
        <v>2158</v>
      </c>
      <c r="L426" s="32"/>
      <c r="M426" s="138" t="s">
        <v>19</v>
      </c>
      <c r="N426" s="139" t="s">
        <v>44</v>
      </c>
      <c r="P426" s="140">
        <f t="shared" si="121"/>
        <v>0</v>
      </c>
      <c r="Q426" s="140">
        <v>0</v>
      </c>
      <c r="R426" s="140">
        <f t="shared" si="122"/>
        <v>0</v>
      </c>
      <c r="S426" s="140">
        <v>0</v>
      </c>
      <c r="T426" s="141">
        <f t="shared" si="123"/>
        <v>0</v>
      </c>
      <c r="AR426" s="142" t="s">
        <v>346</v>
      </c>
      <c r="AT426" s="142" t="s">
        <v>342</v>
      </c>
      <c r="AU426" s="142" t="s">
        <v>81</v>
      </c>
      <c r="AY426" s="17" t="s">
        <v>339</v>
      </c>
      <c r="BE426" s="143">
        <f t="shared" si="124"/>
        <v>0</v>
      </c>
      <c r="BF426" s="143">
        <f t="shared" si="125"/>
        <v>0</v>
      </c>
      <c r="BG426" s="143">
        <f t="shared" si="126"/>
        <v>0</v>
      </c>
      <c r="BH426" s="143">
        <f t="shared" si="127"/>
        <v>0</v>
      </c>
      <c r="BI426" s="143">
        <f t="shared" si="128"/>
        <v>0</v>
      </c>
      <c r="BJ426" s="17" t="s">
        <v>81</v>
      </c>
      <c r="BK426" s="143">
        <f t="shared" si="129"/>
        <v>0</v>
      </c>
      <c r="BL426" s="17" t="s">
        <v>346</v>
      </c>
      <c r="BM426" s="142" t="s">
        <v>5223</v>
      </c>
    </row>
    <row r="427" spans="2:65" s="11" customFormat="1" ht="25.9" customHeight="1">
      <c r="B427" s="119"/>
      <c r="D427" s="120" t="s">
        <v>72</v>
      </c>
      <c r="E427" s="121" t="s">
        <v>10245</v>
      </c>
      <c r="F427" s="121" t="s">
        <v>10246</v>
      </c>
      <c r="I427" s="122"/>
      <c r="J427" s="123">
        <f>BK427</f>
        <v>0</v>
      </c>
      <c r="L427" s="119"/>
      <c r="M427" s="124"/>
      <c r="P427" s="125">
        <f>SUM(P428:P448)</f>
        <v>0</v>
      </c>
      <c r="R427" s="125">
        <f>SUM(R428:R448)</f>
        <v>0</v>
      </c>
      <c r="T427" s="126">
        <f>SUM(T428:T448)</f>
        <v>0</v>
      </c>
      <c r="AR427" s="120" t="s">
        <v>81</v>
      </c>
      <c r="AT427" s="127" t="s">
        <v>72</v>
      </c>
      <c r="AU427" s="127" t="s">
        <v>73</v>
      </c>
      <c r="AY427" s="120" t="s">
        <v>339</v>
      </c>
      <c r="BK427" s="128">
        <f>SUM(BK428:BK448)</f>
        <v>0</v>
      </c>
    </row>
    <row r="428" spans="2:65" s="1" customFormat="1" ht="16.5" customHeight="1">
      <c r="B428" s="32"/>
      <c r="C428" s="131" t="s">
        <v>3484</v>
      </c>
      <c r="D428" s="131" t="s">
        <v>342</v>
      </c>
      <c r="E428" s="132" t="s">
        <v>10247</v>
      </c>
      <c r="F428" s="133" t="s">
        <v>10248</v>
      </c>
      <c r="G428" s="134" t="s">
        <v>212</v>
      </c>
      <c r="H428" s="135">
        <v>7</v>
      </c>
      <c r="I428" s="136"/>
      <c r="J428" s="137">
        <f>ROUND(I428*H428,2)</f>
        <v>0</v>
      </c>
      <c r="K428" s="133" t="s">
        <v>345</v>
      </c>
      <c r="L428" s="32"/>
      <c r="M428" s="138" t="s">
        <v>19</v>
      </c>
      <c r="N428" s="139" t="s">
        <v>44</v>
      </c>
      <c r="P428" s="140">
        <f>O428*H428</f>
        <v>0</v>
      </c>
      <c r="Q428" s="140">
        <v>0</v>
      </c>
      <c r="R428" s="140">
        <f>Q428*H428</f>
        <v>0</v>
      </c>
      <c r="S428" s="140">
        <v>0</v>
      </c>
      <c r="T428" s="141">
        <f>S428*H428</f>
        <v>0</v>
      </c>
      <c r="AR428" s="142" t="s">
        <v>346</v>
      </c>
      <c r="AT428" s="142" t="s">
        <v>342</v>
      </c>
      <c r="AU428" s="142" t="s">
        <v>81</v>
      </c>
      <c r="AY428" s="17" t="s">
        <v>339</v>
      </c>
      <c r="BE428" s="143">
        <f>IF(N428="základní",J428,0)</f>
        <v>0</v>
      </c>
      <c r="BF428" s="143">
        <f>IF(N428="snížená",J428,0)</f>
        <v>0</v>
      </c>
      <c r="BG428" s="143">
        <f>IF(N428="zákl. přenesená",J428,0)</f>
        <v>0</v>
      </c>
      <c r="BH428" s="143">
        <f>IF(N428="sníž. přenesená",J428,0)</f>
        <v>0</v>
      </c>
      <c r="BI428" s="143">
        <f>IF(N428="nulová",J428,0)</f>
        <v>0</v>
      </c>
      <c r="BJ428" s="17" t="s">
        <v>81</v>
      </c>
      <c r="BK428" s="143">
        <f>ROUND(I428*H428,2)</f>
        <v>0</v>
      </c>
      <c r="BL428" s="17" t="s">
        <v>346</v>
      </c>
      <c r="BM428" s="142" t="s">
        <v>5281</v>
      </c>
    </row>
    <row r="429" spans="2:65" s="1" customFormat="1" ht="11.25">
      <c r="B429" s="32"/>
      <c r="D429" s="144" t="s">
        <v>348</v>
      </c>
      <c r="F429" s="145" t="s">
        <v>10249</v>
      </c>
      <c r="I429" s="146"/>
      <c r="L429" s="32"/>
      <c r="M429" s="147"/>
      <c r="T429" s="53"/>
      <c r="AT429" s="17" t="s">
        <v>348</v>
      </c>
      <c r="AU429" s="17" t="s">
        <v>81</v>
      </c>
    </row>
    <row r="430" spans="2:65" s="1" customFormat="1" ht="16.5" customHeight="1">
      <c r="B430" s="32"/>
      <c r="C430" s="131" t="s">
        <v>3487</v>
      </c>
      <c r="D430" s="131" t="s">
        <v>342</v>
      </c>
      <c r="E430" s="132" t="s">
        <v>10250</v>
      </c>
      <c r="F430" s="133" t="s">
        <v>10251</v>
      </c>
      <c r="G430" s="134" t="s">
        <v>212</v>
      </c>
      <c r="H430" s="135">
        <v>9</v>
      </c>
      <c r="I430" s="136"/>
      <c r="J430" s="137">
        <f>ROUND(I430*H430,2)</f>
        <v>0</v>
      </c>
      <c r="K430" s="133" t="s">
        <v>345</v>
      </c>
      <c r="L430" s="32"/>
      <c r="M430" s="138" t="s">
        <v>19</v>
      </c>
      <c r="N430" s="139" t="s">
        <v>44</v>
      </c>
      <c r="P430" s="140">
        <f>O430*H430</f>
        <v>0</v>
      </c>
      <c r="Q430" s="140">
        <v>0</v>
      </c>
      <c r="R430" s="140">
        <f>Q430*H430</f>
        <v>0</v>
      </c>
      <c r="S430" s="140">
        <v>0</v>
      </c>
      <c r="T430" s="141">
        <f>S430*H430</f>
        <v>0</v>
      </c>
      <c r="AR430" s="142" t="s">
        <v>346</v>
      </c>
      <c r="AT430" s="142" t="s">
        <v>342</v>
      </c>
      <c r="AU430" s="142" t="s">
        <v>81</v>
      </c>
      <c r="AY430" s="17" t="s">
        <v>339</v>
      </c>
      <c r="BE430" s="143">
        <f>IF(N430="základní",J430,0)</f>
        <v>0</v>
      </c>
      <c r="BF430" s="143">
        <f>IF(N430="snížená",J430,0)</f>
        <v>0</v>
      </c>
      <c r="BG430" s="143">
        <f>IF(N430="zákl. přenesená",J430,0)</f>
        <v>0</v>
      </c>
      <c r="BH430" s="143">
        <f>IF(N430="sníž. přenesená",J430,0)</f>
        <v>0</v>
      </c>
      <c r="BI430" s="143">
        <f>IF(N430="nulová",J430,0)</f>
        <v>0</v>
      </c>
      <c r="BJ430" s="17" t="s">
        <v>81</v>
      </c>
      <c r="BK430" s="143">
        <f>ROUND(I430*H430,2)</f>
        <v>0</v>
      </c>
      <c r="BL430" s="17" t="s">
        <v>346</v>
      </c>
      <c r="BM430" s="142" t="s">
        <v>5315</v>
      </c>
    </row>
    <row r="431" spans="2:65" s="1" customFormat="1" ht="11.25">
      <c r="B431" s="32"/>
      <c r="D431" s="144" t="s">
        <v>348</v>
      </c>
      <c r="F431" s="145" t="s">
        <v>10252</v>
      </c>
      <c r="I431" s="146"/>
      <c r="L431" s="32"/>
      <c r="M431" s="147"/>
      <c r="T431" s="53"/>
      <c r="AT431" s="17" t="s">
        <v>348</v>
      </c>
      <c r="AU431" s="17" t="s">
        <v>81</v>
      </c>
    </row>
    <row r="432" spans="2:65" s="1" customFormat="1" ht="49.15" customHeight="1">
      <c r="B432" s="32"/>
      <c r="C432" s="163" t="s">
        <v>3494</v>
      </c>
      <c r="D432" s="163" t="s">
        <v>1918</v>
      </c>
      <c r="E432" s="164" t="s">
        <v>10253</v>
      </c>
      <c r="F432" s="165" t="s">
        <v>10254</v>
      </c>
      <c r="G432" s="166" t="s">
        <v>212</v>
      </c>
      <c r="H432" s="167">
        <v>16</v>
      </c>
      <c r="I432" s="168"/>
      <c r="J432" s="169">
        <f>ROUND(I432*H432,2)</f>
        <v>0</v>
      </c>
      <c r="K432" s="165" t="s">
        <v>2158</v>
      </c>
      <c r="L432" s="170"/>
      <c r="M432" s="171" t="s">
        <v>19</v>
      </c>
      <c r="N432" s="172" t="s">
        <v>44</v>
      </c>
      <c r="P432" s="140">
        <f>O432*H432</f>
        <v>0</v>
      </c>
      <c r="Q432" s="140">
        <v>0</v>
      </c>
      <c r="R432" s="140">
        <f>Q432*H432</f>
        <v>0</v>
      </c>
      <c r="S432" s="140">
        <v>0</v>
      </c>
      <c r="T432" s="141">
        <f>S432*H432</f>
        <v>0</v>
      </c>
      <c r="AR432" s="142" t="s">
        <v>224</v>
      </c>
      <c r="AT432" s="142" t="s">
        <v>1918</v>
      </c>
      <c r="AU432" s="142" t="s">
        <v>81</v>
      </c>
      <c r="AY432" s="17" t="s">
        <v>339</v>
      </c>
      <c r="BE432" s="143">
        <f>IF(N432="základní",J432,0)</f>
        <v>0</v>
      </c>
      <c r="BF432" s="143">
        <f>IF(N432="snížená",J432,0)</f>
        <v>0</v>
      </c>
      <c r="BG432" s="143">
        <f>IF(N432="zákl. přenesená",J432,0)</f>
        <v>0</v>
      </c>
      <c r="BH432" s="143">
        <f>IF(N432="sníž. přenesená",J432,0)</f>
        <v>0</v>
      </c>
      <c r="BI432" s="143">
        <f>IF(N432="nulová",J432,0)</f>
        <v>0</v>
      </c>
      <c r="BJ432" s="17" t="s">
        <v>81</v>
      </c>
      <c r="BK432" s="143">
        <f>ROUND(I432*H432,2)</f>
        <v>0</v>
      </c>
      <c r="BL432" s="17" t="s">
        <v>346</v>
      </c>
      <c r="BM432" s="142" t="s">
        <v>10255</v>
      </c>
    </row>
    <row r="433" spans="2:65" s="1" customFormat="1" ht="16.5" customHeight="1">
      <c r="B433" s="32"/>
      <c r="C433" s="163" t="s">
        <v>3499</v>
      </c>
      <c r="D433" s="163" t="s">
        <v>1918</v>
      </c>
      <c r="E433" s="164" t="s">
        <v>10256</v>
      </c>
      <c r="F433" s="165" t="s">
        <v>10257</v>
      </c>
      <c r="G433" s="166" t="s">
        <v>212</v>
      </c>
      <c r="H433" s="167">
        <v>16</v>
      </c>
      <c r="I433" s="168"/>
      <c r="J433" s="169">
        <f>ROUND(I433*H433,2)</f>
        <v>0</v>
      </c>
      <c r="K433" s="165" t="s">
        <v>2158</v>
      </c>
      <c r="L433" s="170"/>
      <c r="M433" s="171" t="s">
        <v>19</v>
      </c>
      <c r="N433" s="172" t="s">
        <v>44</v>
      </c>
      <c r="P433" s="140">
        <f>O433*H433</f>
        <v>0</v>
      </c>
      <c r="Q433" s="140">
        <v>0</v>
      </c>
      <c r="R433" s="140">
        <f>Q433*H433</f>
        <v>0</v>
      </c>
      <c r="S433" s="140">
        <v>0</v>
      </c>
      <c r="T433" s="141">
        <f>S433*H433</f>
        <v>0</v>
      </c>
      <c r="AR433" s="142" t="s">
        <v>224</v>
      </c>
      <c r="AT433" s="142" t="s">
        <v>1918</v>
      </c>
      <c r="AU433" s="142" t="s">
        <v>81</v>
      </c>
      <c r="AY433" s="17" t="s">
        <v>339</v>
      </c>
      <c r="BE433" s="143">
        <f>IF(N433="základní",J433,0)</f>
        <v>0</v>
      </c>
      <c r="BF433" s="143">
        <f>IF(N433="snížená",J433,0)</f>
        <v>0</v>
      </c>
      <c r="BG433" s="143">
        <f>IF(N433="zákl. přenesená",J433,0)</f>
        <v>0</v>
      </c>
      <c r="BH433" s="143">
        <f>IF(N433="sníž. přenesená",J433,0)</f>
        <v>0</v>
      </c>
      <c r="BI433" s="143">
        <f>IF(N433="nulová",J433,0)</f>
        <v>0</v>
      </c>
      <c r="BJ433" s="17" t="s">
        <v>81</v>
      </c>
      <c r="BK433" s="143">
        <f>ROUND(I433*H433,2)</f>
        <v>0</v>
      </c>
      <c r="BL433" s="17" t="s">
        <v>346</v>
      </c>
      <c r="BM433" s="142" t="s">
        <v>10258</v>
      </c>
    </row>
    <row r="434" spans="2:65" s="1" customFormat="1" ht="24.2" customHeight="1">
      <c r="B434" s="32"/>
      <c r="C434" s="131" t="s">
        <v>3504</v>
      </c>
      <c r="D434" s="131" t="s">
        <v>342</v>
      </c>
      <c r="E434" s="132" t="s">
        <v>10259</v>
      </c>
      <c r="F434" s="133" t="s">
        <v>10260</v>
      </c>
      <c r="G434" s="134" t="s">
        <v>212</v>
      </c>
      <c r="H434" s="135">
        <v>1</v>
      </c>
      <c r="I434" s="136"/>
      <c r="J434" s="137">
        <f>ROUND(I434*H434,2)</f>
        <v>0</v>
      </c>
      <c r="K434" s="133" t="s">
        <v>345</v>
      </c>
      <c r="L434" s="32"/>
      <c r="M434" s="138" t="s">
        <v>19</v>
      </c>
      <c r="N434" s="139" t="s">
        <v>44</v>
      </c>
      <c r="P434" s="140">
        <f>O434*H434</f>
        <v>0</v>
      </c>
      <c r="Q434" s="140">
        <v>0</v>
      </c>
      <c r="R434" s="140">
        <f>Q434*H434</f>
        <v>0</v>
      </c>
      <c r="S434" s="140">
        <v>0</v>
      </c>
      <c r="T434" s="141">
        <f>S434*H434</f>
        <v>0</v>
      </c>
      <c r="AR434" s="142" t="s">
        <v>346</v>
      </c>
      <c r="AT434" s="142" t="s">
        <v>342</v>
      </c>
      <c r="AU434" s="142" t="s">
        <v>81</v>
      </c>
      <c r="AY434" s="17" t="s">
        <v>339</v>
      </c>
      <c r="BE434" s="143">
        <f>IF(N434="základní",J434,0)</f>
        <v>0</v>
      </c>
      <c r="BF434" s="143">
        <f>IF(N434="snížená",J434,0)</f>
        <v>0</v>
      </c>
      <c r="BG434" s="143">
        <f>IF(N434="zákl. přenesená",J434,0)</f>
        <v>0</v>
      </c>
      <c r="BH434" s="143">
        <f>IF(N434="sníž. přenesená",J434,0)</f>
        <v>0</v>
      </c>
      <c r="BI434" s="143">
        <f>IF(N434="nulová",J434,0)</f>
        <v>0</v>
      </c>
      <c r="BJ434" s="17" t="s">
        <v>81</v>
      </c>
      <c r="BK434" s="143">
        <f>ROUND(I434*H434,2)</f>
        <v>0</v>
      </c>
      <c r="BL434" s="17" t="s">
        <v>346</v>
      </c>
      <c r="BM434" s="142" t="s">
        <v>5347</v>
      </c>
    </row>
    <row r="435" spans="2:65" s="1" customFormat="1" ht="11.25">
      <c r="B435" s="32"/>
      <c r="D435" s="144" t="s">
        <v>348</v>
      </c>
      <c r="F435" s="145" t="s">
        <v>10261</v>
      </c>
      <c r="I435" s="146"/>
      <c r="L435" s="32"/>
      <c r="M435" s="147"/>
      <c r="T435" s="53"/>
      <c r="AT435" s="17" t="s">
        <v>348</v>
      </c>
      <c r="AU435" s="17" t="s">
        <v>81</v>
      </c>
    </row>
    <row r="436" spans="2:65" s="1" customFormat="1" ht="62.65" customHeight="1">
      <c r="B436" s="32"/>
      <c r="C436" s="163" t="s">
        <v>3510</v>
      </c>
      <c r="D436" s="163" t="s">
        <v>1918</v>
      </c>
      <c r="E436" s="164" t="s">
        <v>10262</v>
      </c>
      <c r="F436" s="165" t="s">
        <v>10263</v>
      </c>
      <c r="G436" s="166" t="s">
        <v>212</v>
      </c>
      <c r="H436" s="167">
        <v>1</v>
      </c>
      <c r="I436" s="168"/>
      <c r="J436" s="169">
        <f>ROUND(I436*H436,2)</f>
        <v>0</v>
      </c>
      <c r="K436" s="165" t="s">
        <v>2158</v>
      </c>
      <c r="L436" s="170"/>
      <c r="M436" s="171" t="s">
        <v>19</v>
      </c>
      <c r="N436" s="172" t="s">
        <v>44</v>
      </c>
      <c r="P436" s="140">
        <f>O436*H436</f>
        <v>0</v>
      </c>
      <c r="Q436" s="140">
        <v>0</v>
      </c>
      <c r="R436" s="140">
        <f>Q436*H436</f>
        <v>0</v>
      </c>
      <c r="S436" s="140">
        <v>0</v>
      </c>
      <c r="T436" s="141">
        <f>S436*H436</f>
        <v>0</v>
      </c>
      <c r="AR436" s="142" t="s">
        <v>224</v>
      </c>
      <c r="AT436" s="142" t="s">
        <v>1918</v>
      </c>
      <c r="AU436" s="142" t="s">
        <v>81</v>
      </c>
      <c r="AY436" s="17" t="s">
        <v>339</v>
      </c>
      <c r="BE436" s="143">
        <f>IF(N436="základní",J436,0)</f>
        <v>0</v>
      </c>
      <c r="BF436" s="143">
        <f>IF(N436="snížená",J436,0)</f>
        <v>0</v>
      </c>
      <c r="BG436" s="143">
        <f>IF(N436="zákl. přenesená",J436,0)</f>
        <v>0</v>
      </c>
      <c r="BH436" s="143">
        <f>IF(N436="sníž. přenesená",J436,0)</f>
        <v>0</v>
      </c>
      <c r="BI436" s="143">
        <f>IF(N436="nulová",J436,0)</f>
        <v>0</v>
      </c>
      <c r="BJ436" s="17" t="s">
        <v>81</v>
      </c>
      <c r="BK436" s="143">
        <f>ROUND(I436*H436,2)</f>
        <v>0</v>
      </c>
      <c r="BL436" s="17" t="s">
        <v>346</v>
      </c>
      <c r="BM436" s="142" t="s">
        <v>10264</v>
      </c>
    </row>
    <row r="437" spans="2:65" s="1" customFormat="1" ht="33" customHeight="1">
      <c r="B437" s="32"/>
      <c r="C437" s="131" t="s">
        <v>3519</v>
      </c>
      <c r="D437" s="131" t="s">
        <v>342</v>
      </c>
      <c r="E437" s="132" t="s">
        <v>10265</v>
      </c>
      <c r="F437" s="133" t="s">
        <v>10266</v>
      </c>
      <c r="G437" s="134" t="s">
        <v>212</v>
      </c>
      <c r="H437" s="135">
        <v>2</v>
      </c>
      <c r="I437" s="136"/>
      <c r="J437" s="137">
        <f>ROUND(I437*H437,2)</f>
        <v>0</v>
      </c>
      <c r="K437" s="133" t="s">
        <v>2158</v>
      </c>
      <c r="L437" s="32"/>
      <c r="M437" s="138" t="s">
        <v>19</v>
      </c>
      <c r="N437" s="139" t="s">
        <v>44</v>
      </c>
      <c r="P437" s="140">
        <f>O437*H437</f>
        <v>0</v>
      </c>
      <c r="Q437" s="140">
        <v>0</v>
      </c>
      <c r="R437" s="140">
        <f>Q437*H437</f>
        <v>0</v>
      </c>
      <c r="S437" s="140">
        <v>0</v>
      </c>
      <c r="T437" s="141">
        <f>S437*H437</f>
        <v>0</v>
      </c>
      <c r="AR437" s="142" t="s">
        <v>346</v>
      </c>
      <c r="AT437" s="142" t="s">
        <v>342</v>
      </c>
      <c r="AU437" s="142" t="s">
        <v>81</v>
      </c>
      <c r="AY437" s="17" t="s">
        <v>339</v>
      </c>
      <c r="BE437" s="143">
        <f>IF(N437="základní",J437,0)</f>
        <v>0</v>
      </c>
      <c r="BF437" s="143">
        <f>IF(N437="snížená",J437,0)</f>
        <v>0</v>
      </c>
      <c r="BG437" s="143">
        <f>IF(N437="zákl. přenesená",J437,0)</f>
        <v>0</v>
      </c>
      <c r="BH437" s="143">
        <f>IF(N437="sníž. přenesená",J437,0)</f>
        <v>0</v>
      </c>
      <c r="BI437" s="143">
        <f>IF(N437="nulová",J437,0)</f>
        <v>0</v>
      </c>
      <c r="BJ437" s="17" t="s">
        <v>81</v>
      </c>
      <c r="BK437" s="143">
        <f>ROUND(I437*H437,2)</f>
        <v>0</v>
      </c>
      <c r="BL437" s="17" t="s">
        <v>346</v>
      </c>
      <c r="BM437" s="142" t="s">
        <v>5371</v>
      </c>
    </row>
    <row r="438" spans="2:65" s="1" customFormat="1" ht="16.5" customHeight="1">
      <c r="B438" s="32"/>
      <c r="C438" s="131" t="s">
        <v>3525</v>
      </c>
      <c r="D438" s="131" t="s">
        <v>342</v>
      </c>
      <c r="E438" s="132" t="s">
        <v>9882</v>
      </c>
      <c r="F438" s="133" t="s">
        <v>9883</v>
      </c>
      <c r="G438" s="134" t="s">
        <v>212</v>
      </c>
      <c r="H438" s="135">
        <v>7</v>
      </c>
      <c r="I438" s="136"/>
      <c r="J438" s="137">
        <f>ROUND(I438*H438,2)</f>
        <v>0</v>
      </c>
      <c r="K438" s="133" t="s">
        <v>345</v>
      </c>
      <c r="L438" s="32"/>
      <c r="M438" s="138" t="s">
        <v>19</v>
      </c>
      <c r="N438" s="139" t="s">
        <v>44</v>
      </c>
      <c r="P438" s="140">
        <f>O438*H438</f>
        <v>0</v>
      </c>
      <c r="Q438" s="140">
        <v>0</v>
      </c>
      <c r="R438" s="140">
        <f>Q438*H438</f>
        <v>0</v>
      </c>
      <c r="S438" s="140">
        <v>0</v>
      </c>
      <c r="T438" s="141">
        <f>S438*H438</f>
        <v>0</v>
      </c>
      <c r="AR438" s="142" t="s">
        <v>346</v>
      </c>
      <c r="AT438" s="142" t="s">
        <v>342</v>
      </c>
      <c r="AU438" s="142" t="s">
        <v>81</v>
      </c>
      <c r="AY438" s="17" t="s">
        <v>339</v>
      </c>
      <c r="BE438" s="143">
        <f>IF(N438="základní",J438,0)</f>
        <v>0</v>
      </c>
      <c r="BF438" s="143">
        <f>IF(N438="snížená",J438,0)</f>
        <v>0</v>
      </c>
      <c r="BG438" s="143">
        <f>IF(N438="zákl. přenesená",J438,0)</f>
        <v>0</v>
      </c>
      <c r="BH438" s="143">
        <f>IF(N438="sníž. přenesená",J438,0)</f>
        <v>0</v>
      </c>
      <c r="BI438" s="143">
        <f>IF(N438="nulová",J438,0)</f>
        <v>0</v>
      </c>
      <c r="BJ438" s="17" t="s">
        <v>81</v>
      </c>
      <c r="BK438" s="143">
        <f>ROUND(I438*H438,2)</f>
        <v>0</v>
      </c>
      <c r="BL438" s="17" t="s">
        <v>346</v>
      </c>
      <c r="BM438" s="142" t="s">
        <v>5381</v>
      </c>
    </row>
    <row r="439" spans="2:65" s="1" customFormat="1" ht="11.25">
      <c r="B439" s="32"/>
      <c r="D439" s="144" t="s">
        <v>348</v>
      </c>
      <c r="F439" s="145" t="s">
        <v>9884</v>
      </c>
      <c r="I439" s="146"/>
      <c r="L439" s="32"/>
      <c r="M439" s="147"/>
      <c r="T439" s="53"/>
      <c r="AT439" s="17" t="s">
        <v>348</v>
      </c>
      <c r="AU439" s="17" t="s">
        <v>81</v>
      </c>
    </row>
    <row r="440" spans="2:65" s="1" customFormat="1" ht="49.15" customHeight="1">
      <c r="B440" s="32"/>
      <c r="C440" s="163" t="s">
        <v>3532</v>
      </c>
      <c r="D440" s="163" t="s">
        <v>1918</v>
      </c>
      <c r="E440" s="164" t="s">
        <v>10267</v>
      </c>
      <c r="F440" s="165" t="s">
        <v>10268</v>
      </c>
      <c r="G440" s="166" t="s">
        <v>212</v>
      </c>
      <c r="H440" s="167">
        <v>7</v>
      </c>
      <c r="I440" s="168"/>
      <c r="J440" s="169">
        <f t="shared" ref="J440:J448" si="130">ROUND(I440*H440,2)</f>
        <v>0</v>
      </c>
      <c r="K440" s="165" t="s">
        <v>2158</v>
      </c>
      <c r="L440" s="170"/>
      <c r="M440" s="171" t="s">
        <v>19</v>
      </c>
      <c r="N440" s="172" t="s">
        <v>44</v>
      </c>
      <c r="P440" s="140">
        <f t="shared" ref="P440:P448" si="131">O440*H440</f>
        <v>0</v>
      </c>
      <c r="Q440" s="140">
        <v>0</v>
      </c>
      <c r="R440" s="140">
        <f t="shared" ref="R440:R448" si="132">Q440*H440</f>
        <v>0</v>
      </c>
      <c r="S440" s="140">
        <v>0</v>
      </c>
      <c r="T440" s="141">
        <f t="shared" ref="T440:T448" si="133">S440*H440</f>
        <v>0</v>
      </c>
      <c r="AR440" s="142" t="s">
        <v>224</v>
      </c>
      <c r="AT440" s="142" t="s">
        <v>1918</v>
      </c>
      <c r="AU440" s="142" t="s">
        <v>81</v>
      </c>
      <c r="AY440" s="17" t="s">
        <v>339</v>
      </c>
      <c r="BE440" s="143">
        <f t="shared" ref="BE440:BE448" si="134">IF(N440="základní",J440,0)</f>
        <v>0</v>
      </c>
      <c r="BF440" s="143">
        <f t="shared" ref="BF440:BF448" si="135">IF(N440="snížená",J440,0)</f>
        <v>0</v>
      </c>
      <c r="BG440" s="143">
        <f t="shared" ref="BG440:BG448" si="136">IF(N440="zákl. přenesená",J440,0)</f>
        <v>0</v>
      </c>
      <c r="BH440" s="143">
        <f t="shared" ref="BH440:BH448" si="137">IF(N440="sníž. přenesená",J440,0)</f>
        <v>0</v>
      </c>
      <c r="BI440" s="143">
        <f t="shared" ref="BI440:BI448" si="138">IF(N440="nulová",J440,0)</f>
        <v>0</v>
      </c>
      <c r="BJ440" s="17" t="s">
        <v>81</v>
      </c>
      <c r="BK440" s="143">
        <f t="shared" ref="BK440:BK448" si="139">ROUND(I440*H440,2)</f>
        <v>0</v>
      </c>
      <c r="BL440" s="17" t="s">
        <v>346</v>
      </c>
      <c r="BM440" s="142" t="s">
        <v>10269</v>
      </c>
    </row>
    <row r="441" spans="2:65" s="1" customFormat="1" ht="16.5" customHeight="1">
      <c r="B441" s="32"/>
      <c r="C441" s="131" t="s">
        <v>3537</v>
      </c>
      <c r="D441" s="131" t="s">
        <v>342</v>
      </c>
      <c r="E441" s="132" t="s">
        <v>10270</v>
      </c>
      <c r="F441" s="133" t="s">
        <v>10271</v>
      </c>
      <c r="G441" s="134" t="s">
        <v>212</v>
      </c>
      <c r="H441" s="135">
        <v>1</v>
      </c>
      <c r="I441" s="136"/>
      <c r="J441" s="137">
        <f t="shared" si="130"/>
        <v>0</v>
      </c>
      <c r="K441" s="133" t="s">
        <v>2158</v>
      </c>
      <c r="L441" s="32"/>
      <c r="M441" s="138" t="s">
        <v>19</v>
      </c>
      <c r="N441" s="139" t="s">
        <v>44</v>
      </c>
      <c r="P441" s="140">
        <f t="shared" si="131"/>
        <v>0</v>
      </c>
      <c r="Q441" s="140">
        <v>0</v>
      </c>
      <c r="R441" s="140">
        <f t="shared" si="132"/>
        <v>0</v>
      </c>
      <c r="S441" s="140">
        <v>0</v>
      </c>
      <c r="T441" s="141">
        <f t="shared" si="133"/>
        <v>0</v>
      </c>
      <c r="AR441" s="142" t="s">
        <v>346</v>
      </c>
      <c r="AT441" s="142" t="s">
        <v>342</v>
      </c>
      <c r="AU441" s="142" t="s">
        <v>81</v>
      </c>
      <c r="AY441" s="17" t="s">
        <v>339</v>
      </c>
      <c r="BE441" s="143">
        <f t="shared" si="134"/>
        <v>0</v>
      </c>
      <c r="BF441" s="143">
        <f t="shared" si="135"/>
        <v>0</v>
      </c>
      <c r="BG441" s="143">
        <f t="shared" si="136"/>
        <v>0</v>
      </c>
      <c r="BH441" s="143">
        <f t="shared" si="137"/>
        <v>0</v>
      </c>
      <c r="BI441" s="143">
        <f t="shared" si="138"/>
        <v>0</v>
      </c>
      <c r="BJ441" s="17" t="s">
        <v>81</v>
      </c>
      <c r="BK441" s="143">
        <f t="shared" si="139"/>
        <v>0</v>
      </c>
      <c r="BL441" s="17" t="s">
        <v>346</v>
      </c>
      <c r="BM441" s="142" t="s">
        <v>5412</v>
      </c>
    </row>
    <row r="442" spans="2:65" s="1" customFormat="1" ht="24.2" customHeight="1">
      <c r="B442" s="32"/>
      <c r="C442" s="163" t="s">
        <v>3542</v>
      </c>
      <c r="D442" s="163" t="s">
        <v>1918</v>
      </c>
      <c r="E442" s="164" t="s">
        <v>10272</v>
      </c>
      <c r="F442" s="165" t="s">
        <v>10273</v>
      </c>
      <c r="G442" s="166" t="s">
        <v>212</v>
      </c>
      <c r="H442" s="167">
        <v>1</v>
      </c>
      <c r="I442" s="168"/>
      <c r="J442" s="169">
        <f t="shared" si="130"/>
        <v>0</v>
      </c>
      <c r="K442" s="165" t="s">
        <v>2158</v>
      </c>
      <c r="L442" s="170"/>
      <c r="M442" s="171" t="s">
        <v>19</v>
      </c>
      <c r="N442" s="172" t="s">
        <v>44</v>
      </c>
      <c r="P442" s="140">
        <f t="shared" si="131"/>
        <v>0</v>
      </c>
      <c r="Q442" s="140">
        <v>0</v>
      </c>
      <c r="R442" s="140">
        <f t="shared" si="132"/>
        <v>0</v>
      </c>
      <c r="S442" s="140">
        <v>0</v>
      </c>
      <c r="T442" s="141">
        <f t="shared" si="133"/>
        <v>0</v>
      </c>
      <c r="AR442" s="142" t="s">
        <v>224</v>
      </c>
      <c r="AT442" s="142" t="s">
        <v>1918</v>
      </c>
      <c r="AU442" s="142" t="s">
        <v>81</v>
      </c>
      <c r="AY442" s="17" t="s">
        <v>339</v>
      </c>
      <c r="BE442" s="143">
        <f t="shared" si="134"/>
        <v>0</v>
      </c>
      <c r="BF442" s="143">
        <f t="shared" si="135"/>
        <v>0</v>
      </c>
      <c r="BG442" s="143">
        <f t="shared" si="136"/>
        <v>0</v>
      </c>
      <c r="BH442" s="143">
        <f t="shared" si="137"/>
        <v>0</v>
      </c>
      <c r="BI442" s="143">
        <f t="shared" si="138"/>
        <v>0</v>
      </c>
      <c r="BJ442" s="17" t="s">
        <v>81</v>
      </c>
      <c r="BK442" s="143">
        <f t="shared" si="139"/>
        <v>0</v>
      </c>
      <c r="BL442" s="17" t="s">
        <v>346</v>
      </c>
      <c r="BM442" s="142" t="s">
        <v>10274</v>
      </c>
    </row>
    <row r="443" spans="2:65" s="1" customFormat="1" ht="16.5" customHeight="1">
      <c r="B443" s="32"/>
      <c r="C443" s="131" t="s">
        <v>3551</v>
      </c>
      <c r="D443" s="131" t="s">
        <v>342</v>
      </c>
      <c r="E443" s="132" t="s">
        <v>10275</v>
      </c>
      <c r="F443" s="133" t="s">
        <v>10276</v>
      </c>
      <c r="G443" s="134" t="s">
        <v>212</v>
      </c>
      <c r="H443" s="135">
        <v>1</v>
      </c>
      <c r="I443" s="136"/>
      <c r="J443" s="137">
        <f t="shared" si="130"/>
        <v>0</v>
      </c>
      <c r="K443" s="133" t="s">
        <v>2158</v>
      </c>
      <c r="L443" s="32"/>
      <c r="M443" s="138" t="s">
        <v>19</v>
      </c>
      <c r="N443" s="139" t="s">
        <v>44</v>
      </c>
      <c r="P443" s="140">
        <f t="shared" si="131"/>
        <v>0</v>
      </c>
      <c r="Q443" s="140">
        <v>0</v>
      </c>
      <c r="R443" s="140">
        <f t="shared" si="132"/>
        <v>0</v>
      </c>
      <c r="S443" s="140">
        <v>0</v>
      </c>
      <c r="T443" s="141">
        <f t="shared" si="133"/>
        <v>0</v>
      </c>
      <c r="AR443" s="142" t="s">
        <v>346</v>
      </c>
      <c r="AT443" s="142" t="s">
        <v>342</v>
      </c>
      <c r="AU443" s="142" t="s">
        <v>81</v>
      </c>
      <c r="AY443" s="17" t="s">
        <v>339</v>
      </c>
      <c r="BE443" s="143">
        <f t="shared" si="134"/>
        <v>0</v>
      </c>
      <c r="BF443" s="143">
        <f t="shared" si="135"/>
        <v>0</v>
      </c>
      <c r="BG443" s="143">
        <f t="shared" si="136"/>
        <v>0</v>
      </c>
      <c r="BH443" s="143">
        <f t="shared" si="137"/>
        <v>0</v>
      </c>
      <c r="BI443" s="143">
        <f t="shared" si="138"/>
        <v>0</v>
      </c>
      <c r="BJ443" s="17" t="s">
        <v>81</v>
      </c>
      <c r="BK443" s="143">
        <f t="shared" si="139"/>
        <v>0</v>
      </c>
      <c r="BL443" s="17" t="s">
        <v>346</v>
      </c>
      <c r="BM443" s="142" t="s">
        <v>5446</v>
      </c>
    </row>
    <row r="444" spans="2:65" s="1" customFormat="1" ht="37.9" customHeight="1">
      <c r="B444" s="32"/>
      <c r="C444" s="131" t="s">
        <v>3556</v>
      </c>
      <c r="D444" s="131" t="s">
        <v>342</v>
      </c>
      <c r="E444" s="132" t="s">
        <v>10277</v>
      </c>
      <c r="F444" s="133" t="s">
        <v>9810</v>
      </c>
      <c r="G444" s="134" t="s">
        <v>212</v>
      </c>
      <c r="H444" s="135">
        <v>1</v>
      </c>
      <c r="I444" s="136"/>
      <c r="J444" s="137">
        <f t="shared" si="130"/>
        <v>0</v>
      </c>
      <c r="K444" s="133" t="s">
        <v>2158</v>
      </c>
      <c r="L444" s="32"/>
      <c r="M444" s="138" t="s">
        <v>19</v>
      </c>
      <c r="N444" s="139" t="s">
        <v>44</v>
      </c>
      <c r="P444" s="140">
        <f t="shared" si="131"/>
        <v>0</v>
      </c>
      <c r="Q444" s="140">
        <v>0</v>
      </c>
      <c r="R444" s="140">
        <f t="shared" si="132"/>
        <v>0</v>
      </c>
      <c r="S444" s="140">
        <v>0</v>
      </c>
      <c r="T444" s="141">
        <f t="shared" si="133"/>
        <v>0</v>
      </c>
      <c r="AR444" s="142" t="s">
        <v>346</v>
      </c>
      <c r="AT444" s="142" t="s">
        <v>342</v>
      </c>
      <c r="AU444" s="142" t="s">
        <v>81</v>
      </c>
      <c r="AY444" s="17" t="s">
        <v>339</v>
      </c>
      <c r="BE444" s="143">
        <f t="shared" si="134"/>
        <v>0</v>
      </c>
      <c r="BF444" s="143">
        <f t="shared" si="135"/>
        <v>0</v>
      </c>
      <c r="BG444" s="143">
        <f t="shared" si="136"/>
        <v>0</v>
      </c>
      <c r="BH444" s="143">
        <f t="shared" si="137"/>
        <v>0</v>
      </c>
      <c r="BI444" s="143">
        <f t="shared" si="138"/>
        <v>0</v>
      </c>
      <c r="BJ444" s="17" t="s">
        <v>81</v>
      </c>
      <c r="BK444" s="143">
        <f t="shared" si="139"/>
        <v>0</v>
      </c>
      <c r="BL444" s="17" t="s">
        <v>346</v>
      </c>
      <c r="BM444" s="142" t="s">
        <v>5470</v>
      </c>
    </row>
    <row r="445" spans="2:65" s="1" customFormat="1" ht="24.2" customHeight="1">
      <c r="B445" s="32"/>
      <c r="C445" s="131" t="s">
        <v>3563</v>
      </c>
      <c r="D445" s="131" t="s">
        <v>342</v>
      </c>
      <c r="E445" s="132" t="s">
        <v>10278</v>
      </c>
      <c r="F445" s="133" t="s">
        <v>9812</v>
      </c>
      <c r="G445" s="134" t="s">
        <v>212</v>
      </c>
      <c r="H445" s="135">
        <v>1</v>
      </c>
      <c r="I445" s="136"/>
      <c r="J445" s="137">
        <f t="shared" si="130"/>
        <v>0</v>
      </c>
      <c r="K445" s="133" t="s">
        <v>2158</v>
      </c>
      <c r="L445" s="32"/>
      <c r="M445" s="138" t="s">
        <v>19</v>
      </c>
      <c r="N445" s="139" t="s">
        <v>44</v>
      </c>
      <c r="P445" s="140">
        <f t="shared" si="131"/>
        <v>0</v>
      </c>
      <c r="Q445" s="140">
        <v>0</v>
      </c>
      <c r="R445" s="140">
        <f t="shared" si="132"/>
        <v>0</v>
      </c>
      <c r="S445" s="140">
        <v>0</v>
      </c>
      <c r="T445" s="141">
        <f t="shared" si="133"/>
        <v>0</v>
      </c>
      <c r="AR445" s="142" t="s">
        <v>346</v>
      </c>
      <c r="AT445" s="142" t="s">
        <v>342</v>
      </c>
      <c r="AU445" s="142" t="s">
        <v>81</v>
      </c>
      <c r="AY445" s="17" t="s">
        <v>339</v>
      </c>
      <c r="BE445" s="143">
        <f t="shared" si="134"/>
        <v>0</v>
      </c>
      <c r="BF445" s="143">
        <f t="shared" si="135"/>
        <v>0</v>
      </c>
      <c r="BG445" s="143">
        <f t="shared" si="136"/>
        <v>0</v>
      </c>
      <c r="BH445" s="143">
        <f t="shared" si="137"/>
        <v>0</v>
      </c>
      <c r="BI445" s="143">
        <f t="shared" si="138"/>
        <v>0</v>
      </c>
      <c r="BJ445" s="17" t="s">
        <v>81</v>
      </c>
      <c r="BK445" s="143">
        <f t="shared" si="139"/>
        <v>0</v>
      </c>
      <c r="BL445" s="17" t="s">
        <v>346</v>
      </c>
      <c r="BM445" s="142" t="s">
        <v>5480</v>
      </c>
    </row>
    <row r="446" spans="2:65" s="1" customFormat="1" ht="76.349999999999994" customHeight="1">
      <c r="B446" s="32"/>
      <c r="C446" s="131" t="s">
        <v>3568</v>
      </c>
      <c r="D446" s="131" t="s">
        <v>342</v>
      </c>
      <c r="E446" s="132" t="s">
        <v>10279</v>
      </c>
      <c r="F446" s="133" t="s">
        <v>9814</v>
      </c>
      <c r="G446" s="134" t="s">
        <v>212</v>
      </c>
      <c r="H446" s="135">
        <v>1</v>
      </c>
      <c r="I446" s="136"/>
      <c r="J446" s="137">
        <f t="shared" si="130"/>
        <v>0</v>
      </c>
      <c r="K446" s="133" t="s">
        <v>2158</v>
      </c>
      <c r="L446" s="32"/>
      <c r="M446" s="138" t="s">
        <v>19</v>
      </c>
      <c r="N446" s="139" t="s">
        <v>44</v>
      </c>
      <c r="P446" s="140">
        <f t="shared" si="131"/>
        <v>0</v>
      </c>
      <c r="Q446" s="140">
        <v>0</v>
      </c>
      <c r="R446" s="140">
        <f t="shared" si="132"/>
        <v>0</v>
      </c>
      <c r="S446" s="140">
        <v>0</v>
      </c>
      <c r="T446" s="141">
        <f t="shared" si="133"/>
        <v>0</v>
      </c>
      <c r="AR446" s="142" t="s">
        <v>346</v>
      </c>
      <c r="AT446" s="142" t="s">
        <v>342</v>
      </c>
      <c r="AU446" s="142" t="s">
        <v>81</v>
      </c>
      <c r="AY446" s="17" t="s">
        <v>339</v>
      </c>
      <c r="BE446" s="143">
        <f t="shared" si="134"/>
        <v>0</v>
      </c>
      <c r="BF446" s="143">
        <f t="shared" si="135"/>
        <v>0</v>
      </c>
      <c r="BG446" s="143">
        <f t="shared" si="136"/>
        <v>0</v>
      </c>
      <c r="BH446" s="143">
        <f t="shared" si="137"/>
        <v>0</v>
      </c>
      <c r="BI446" s="143">
        <f t="shared" si="138"/>
        <v>0</v>
      </c>
      <c r="BJ446" s="17" t="s">
        <v>81</v>
      </c>
      <c r="BK446" s="143">
        <f t="shared" si="139"/>
        <v>0</v>
      </c>
      <c r="BL446" s="17" t="s">
        <v>346</v>
      </c>
      <c r="BM446" s="142" t="s">
        <v>5491</v>
      </c>
    </row>
    <row r="447" spans="2:65" s="1" customFormat="1" ht="49.15" customHeight="1">
      <c r="B447" s="32"/>
      <c r="C447" s="131" t="s">
        <v>3574</v>
      </c>
      <c r="D447" s="131" t="s">
        <v>342</v>
      </c>
      <c r="E447" s="132" t="s">
        <v>10280</v>
      </c>
      <c r="F447" s="133" t="s">
        <v>9816</v>
      </c>
      <c r="G447" s="134" t="s">
        <v>212</v>
      </c>
      <c r="H447" s="135">
        <v>1</v>
      </c>
      <c r="I447" s="136"/>
      <c r="J447" s="137">
        <f t="shared" si="130"/>
        <v>0</v>
      </c>
      <c r="K447" s="133" t="s">
        <v>2158</v>
      </c>
      <c r="L447" s="32"/>
      <c r="M447" s="138" t="s">
        <v>19</v>
      </c>
      <c r="N447" s="139" t="s">
        <v>44</v>
      </c>
      <c r="P447" s="140">
        <f t="shared" si="131"/>
        <v>0</v>
      </c>
      <c r="Q447" s="140">
        <v>0</v>
      </c>
      <c r="R447" s="140">
        <f t="shared" si="132"/>
        <v>0</v>
      </c>
      <c r="S447" s="140">
        <v>0</v>
      </c>
      <c r="T447" s="141">
        <f t="shared" si="133"/>
        <v>0</v>
      </c>
      <c r="AR447" s="142" t="s">
        <v>346</v>
      </c>
      <c r="AT447" s="142" t="s">
        <v>342</v>
      </c>
      <c r="AU447" s="142" t="s">
        <v>81</v>
      </c>
      <c r="AY447" s="17" t="s">
        <v>339</v>
      </c>
      <c r="BE447" s="143">
        <f t="shared" si="134"/>
        <v>0</v>
      </c>
      <c r="BF447" s="143">
        <f t="shared" si="135"/>
        <v>0</v>
      </c>
      <c r="BG447" s="143">
        <f t="shared" si="136"/>
        <v>0</v>
      </c>
      <c r="BH447" s="143">
        <f t="shared" si="137"/>
        <v>0</v>
      </c>
      <c r="BI447" s="143">
        <f t="shared" si="138"/>
        <v>0</v>
      </c>
      <c r="BJ447" s="17" t="s">
        <v>81</v>
      </c>
      <c r="BK447" s="143">
        <f t="shared" si="139"/>
        <v>0</v>
      </c>
      <c r="BL447" s="17" t="s">
        <v>346</v>
      </c>
      <c r="BM447" s="142" t="s">
        <v>5501</v>
      </c>
    </row>
    <row r="448" spans="2:65" s="1" customFormat="1" ht="49.15" customHeight="1">
      <c r="B448" s="32"/>
      <c r="C448" s="131" t="s">
        <v>3580</v>
      </c>
      <c r="D448" s="131" t="s">
        <v>342</v>
      </c>
      <c r="E448" s="132" t="s">
        <v>10281</v>
      </c>
      <c r="F448" s="133" t="s">
        <v>10282</v>
      </c>
      <c r="G448" s="134" t="s">
        <v>670</v>
      </c>
      <c r="H448" s="135">
        <v>0.25600000000000001</v>
      </c>
      <c r="I448" s="136"/>
      <c r="J448" s="137">
        <f t="shared" si="130"/>
        <v>0</v>
      </c>
      <c r="K448" s="133" t="s">
        <v>2158</v>
      </c>
      <c r="L448" s="32"/>
      <c r="M448" s="138" t="s">
        <v>19</v>
      </c>
      <c r="N448" s="139" t="s">
        <v>44</v>
      </c>
      <c r="P448" s="140">
        <f t="shared" si="131"/>
        <v>0</v>
      </c>
      <c r="Q448" s="140">
        <v>0</v>
      </c>
      <c r="R448" s="140">
        <f t="shared" si="132"/>
        <v>0</v>
      </c>
      <c r="S448" s="140">
        <v>0</v>
      </c>
      <c r="T448" s="141">
        <f t="shared" si="133"/>
        <v>0</v>
      </c>
      <c r="AR448" s="142" t="s">
        <v>346</v>
      </c>
      <c r="AT448" s="142" t="s">
        <v>342</v>
      </c>
      <c r="AU448" s="142" t="s">
        <v>81</v>
      </c>
      <c r="AY448" s="17" t="s">
        <v>339</v>
      </c>
      <c r="BE448" s="143">
        <f t="shared" si="134"/>
        <v>0</v>
      </c>
      <c r="BF448" s="143">
        <f t="shared" si="135"/>
        <v>0</v>
      </c>
      <c r="BG448" s="143">
        <f t="shared" si="136"/>
        <v>0</v>
      </c>
      <c r="BH448" s="143">
        <f t="shared" si="137"/>
        <v>0</v>
      </c>
      <c r="BI448" s="143">
        <f t="shared" si="138"/>
        <v>0</v>
      </c>
      <c r="BJ448" s="17" t="s">
        <v>81</v>
      </c>
      <c r="BK448" s="143">
        <f t="shared" si="139"/>
        <v>0</v>
      </c>
      <c r="BL448" s="17" t="s">
        <v>346</v>
      </c>
      <c r="BM448" s="142" t="s">
        <v>5511</v>
      </c>
    </row>
    <row r="449" spans="2:65" s="11" customFormat="1" ht="25.9" customHeight="1">
      <c r="B449" s="119"/>
      <c r="D449" s="120" t="s">
        <v>72</v>
      </c>
      <c r="E449" s="121" t="s">
        <v>10283</v>
      </c>
      <c r="F449" s="121" t="s">
        <v>10284</v>
      </c>
      <c r="I449" s="122"/>
      <c r="J449" s="123">
        <f>BK449</f>
        <v>0</v>
      </c>
      <c r="L449" s="119"/>
      <c r="M449" s="124"/>
      <c r="P449" s="125">
        <f>SUM(P450:P506)</f>
        <v>0</v>
      </c>
      <c r="R449" s="125">
        <f>SUM(R450:R506)</f>
        <v>0</v>
      </c>
      <c r="T449" s="126">
        <f>SUM(T450:T506)</f>
        <v>0</v>
      </c>
      <c r="AR449" s="120" t="s">
        <v>81</v>
      </c>
      <c r="AT449" s="127" t="s">
        <v>72</v>
      </c>
      <c r="AU449" s="127" t="s">
        <v>73</v>
      </c>
      <c r="AY449" s="120" t="s">
        <v>339</v>
      </c>
      <c r="BK449" s="128">
        <f>SUM(BK450:BK506)</f>
        <v>0</v>
      </c>
    </row>
    <row r="450" spans="2:65" s="1" customFormat="1" ht="21.75" customHeight="1">
      <c r="B450" s="32"/>
      <c r="C450" s="131" t="s">
        <v>3584</v>
      </c>
      <c r="D450" s="131" t="s">
        <v>342</v>
      </c>
      <c r="E450" s="132" t="s">
        <v>10285</v>
      </c>
      <c r="F450" s="133" t="s">
        <v>10286</v>
      </c>
      <c r="G450" s="134" t="s">
        <v>212</v>
      </c>
      <c r="H450" s="135">
        <v>9</v>
      </c>
      <c r="I450" s="136"/>
      <c r="J450" s="137">
        <f>ROUND(I450*H450,2)</f>
        <v>0</v>
      </c>
      <c r="K450" s="133" t="s">
        <v>345</v>
      </c>
      <c r="L450" s="32"/>
      <c r="M450" s="138" t="s">
        <v>19</v>
      </c>
      <c r="N450" s="139" t="s">
        <v>44</v>
      </c>
      <c r="P450" s="140">
        <f>O450*H450</f>
        <v>0</v>
      </c>
      <c r="Q450" s="140">
        <v>0</v>
      </c>
      <c r="R450" s="140">
        <f>Q450*H450</f>
        <v>0</v>
      </c>
      <c r="S450" s="140">
        <v>0</v>
      </c>
      <c r="T450" s="141">
        <f>S450*H450</f>
        <v>0</v>
      </c>
      <c r="AR450" s="142" t="s">
        <v>346</v>
      </c>
      <c r="AT450" s="142" t="s">
        <v>342</v>
      </c>
      <c r="AU450" s="142" t="s">
        <v>81</v>
      </c>
      <c r="AY450" s="17" t="s">
        <v>339</v>
      </c>
      <c r="BE450" s="143">
        <f>IF(N450="základní",J450,0)</f>
        <v>0</v>
      </c>
      <c r="BF450" s="143">
        <f>IF(N450="snížená",J450,0)</f>
        <v>0</v>
      </c>
      <c r="BG450" s="143">
        <f>IF(N450="zákl. přenesená",J450,0)</f>
        <v>0</v>
      </c>
      <c r="BH450" s="143">
        <f>IF(N450="sníž. přenesená",J450,0)</f>
        <v>0</v>
      </c>
      <c r="BI450" s="143">
        <f>IF(N450="nulová",J450,0)</f>
        <v>0</v>
      </c>
      <c r="BJ450" s="17" t="s">
        <v>81</v>
      </c>
      <c r="BK450" s="143">
        <f>ROUND(I450*H450,2)</f>
        <v>0</v>
      </c>
      <c r="BL450" s="17" t="s">
        <v>346</v>
      </c>
      <c r="BM450" s="142" t="s">
        <v>5541</v>
      </c>
    </row>
    <row r="451" spans="2:65" s="1" customFormat="1" ht="11.25">
      <c r="B451" s="32"/>
      <c r="D451" s="144" t="s">
        <v>348</v>
      </c>
      <c r="F451" s="145" t="s">
        <v>10287</v>
      </c>
      <c r="I451" s="146"/>
      <c r="L451" s="32"/>
      <c r="M451" s="147"/>
      <c r="T451" s="53"/>
      <c r="AT451" s="17" t="s">
        <v>348</v>
      </c>
      <c r="AU451" s="17" t="s">
        <v>81</v>
      </c>
    </row>
    <row r="452" spans="2:65" s="1" customFormat="1" ht="90" customHeight="1">
      <c r="B452" s="32"/>
      <c r="C452" s="163" t="s">
        <v>3590</v>
      </c>
      <c r="D452" s="163" t="s">
        <v>1918</v>
      </c>
      <c r="E452" s="164" t="s">
        <v>10288</v>
      </c>
      <c r="F452" s="165" t="s">
        <v>10289</v>
      </c>
      <c r="G452" s="166" t="s">
        <v>212</v>
      </c>
      <c r="H452" s="167">
        <v>9</v>
      </c>
      <c r="I452" s="168"/>
      <c r="J452" s="169">
        <f>ROUND(I452*H452,2)</f>
        <v>0</v>
      </c>
      <c r="K452" s="165" t="s">
        <v>2158</v>
      </c>
      <c r="L452" s="170"/>
      <c r="M452" s="171" t="s">
        <v>19</v>
      </c>
      <c r="N452" s="172" t="s">
        <v>44</v>
      </c>
      <c r="P452" s="140">
        <f>O452*H452</f>
        <v>0</v>
      </c>
      <c r="Q452" s="140">
        <v>0</v>
      </c>
      <c r="R452" s="140">
        <f>Q452*H452</f>
        <v>0</v>
      </c>
      <c r="S452" s="140">
        <v>0</v>
      </c>
      <c r="T452" s="141">
        <f>S452*H452</f>
        <v>0</v>
      </c>
      <c r="AR452" s="142" t="s">
        <v>224</v>
      </c>
      <c r="AT452" s="142" t="s">
        <v>1918</v>
      </c>
      <c r="AU452" s="142" t="s">
        <v>81</v>
      </c>
      <c r="AY452" s="17" t="s">
        <v>339</v>
      </c>
      <c r="BE452" s="143">
        <f>IF(N452="základní",J452,0)</f>
        <v>0</v>
      </c>
      <c r="BF452" s="143">
        <f>IF(N452="snížená",J452,0)</f>
        <v>0</v>
      </c>
      <c r="BG452" s="143">
        <f>IF(N452="zákl. přenesená",J452,0)</f>
        <v>0</v>
      </c>
      <c r="BH452" s="143">
        <f>IF(N452="sníž. přenesená",J452,0)</f>
        <v>0</v>
      </c>
      <c r="BI452" s="143">
        <f>IF(N452="nulová",J452,0)</f>
        <v>0</v>
      </c>
      <c r="BJ452" s="17" t="s">
        <v>81</v>
      </c>
      <c r="BK452" s="143">
        <f>ROUND(I452*H452,2)</f>
        <v>0</v>
      </c>
      <c r="BL452" s="17" t="s">
        <v>346</v>
      </c>
      <c r="BM452" s="142" t="s">
        <v>10290</v>
      </c>
    </row>
    <row r="453" spans="2:65" s="1" customFormat="1" ht="16.5" customHeight="1">
      <c r="B453" s="32"/>
      <c r="C453" s="131" t="s">
        <v>3594</v>
      </c>
      <c r="D453" s="131" t="s">
        <v>342</v>
      </c>
      <c r="E453" s="132" t="s">
        <v>10291</v>
      </c>
      <c r="F453" s="133" t="s">
        <v>10292</v>
      </c>
      <c r="G453" s="134" t="s">
        <v>212</v>
      </c>
      <c r="H453" s="135">
        <v>1</v>
      </c>
      <c r="I453" s="136"/>
      <c r="J453" s="137">
        <f>ROUND(I453*H453,2)</f>
        <v>0</v>
      </c>
      <c r="K453" s="133" t="s">
        <v>2158</v>
      </c>
      <c r="L453" s="32"/>
      <c r="M453" s="138" t="s">
        <v>19</v>
      </c>
      <c r="N453" s="139" t="s">
        <v>44</v>
      </c>
      <c r="P453" s="140">
        <f>O453*H453</f>
        <v>0</v>
      </c>
      <c r="Q453" s="140">
        <v>0</v>
      </c>
      <c r="R453" s="140">
        <f>Q453*H453</f>
        <v>0</v>
      </c>
      <c r="S453" s="140">
        <v>0</v>
      </c>
      <c r="T453" s="141">
        <f>S453*H453</f>
        <v>0</v>
      </c>
      <c r="AR453" s="142" t="s">
        <v>346</v>
      </c>
      <c r="AT453" s="142" t="s">
        <v>342</v>
      </c>
      <c r="AU453" s="142" t="s">
        <v>81</v>
      </c>
      <c r="AY453" s="17" t="s">
        <v>339</v>
      </c>
      <c r="BE453" s="143">
        <f>IF(N453="základní",J453,0)</f>
        <v>0</v>
      </c>
      <c r="BF453" s="143">
        <f>IF(N453="snížená",J453,0)</f>
        <v>0</v>
      </c>
      <c r="BG453" s="143">
        <f>IF(N453="zákl. přenesená",J453,0)</f>
        <v>0</v>
      </c>
      <c r="BH453" s="143">
        <f>IF(N453="sníž. přenesená",J453,0)</f>
        <v>0</v>
      </c>
      <c r="BI453" s="143">
        <f>IF(N453="nulová",J453,0)</f>
        <v>0</v>
      </c>
      <c r="BJ453" s="17" t="s">
        <v>81</v>
      </c>
      <c r="BK453" s="143">
        <f>ROUND(I453*H453,2)</f>
        <v>0</v>
      </c>
      <c r="BL453" s="17" t="s">
        <v>346</v>
      </c>
      <c r="BM453" s="142" t="s">
        <v>5597</v>
      </c>
    </row>
    <row r="454" spans="2:65" s="1" customFormat="1" ht="24.2" customHeight="1">
      <c r="B454" s="32"/>
      <c r="C454" s="163" t="s">
        <v>3602</v>
      </c>
      <c r="D454" s="163" t="s">
        <v>1918</v>
      </c>
      <c r="E454" s="164" t="s">
        <v>10293</v>
      </c>
      <c r="F454" s="165" t="s">
        <v>10294</v>
      </c>
      <c r="G454" s="166" t="s">
        <v>212</v>
      </c>
      <c r="H454" s="167">
        <v>1</v>
      </c>
      <c r="I454" s="168"/>
      <c r="J454" s="169">
        <f>ROUND(I454*H454,2)</f>
        <v>0</v>
      </c>
      <c r="K454" s="165" t="s">
        <v>2158</v>
      </c>
      <c r="L454" s="170"/>
      <c r="M454" s="171" t="s">
        <v>19</v>
      </c>
      <c r="N454" s="172" t="s">
        <v>44</v>
      </c>
      <c r="P454" s="140">
        <f>O454*H454</f>
        <v>0</v>
      </c>
      <c r="Q454" s="140">
        <v>0</v>
      </c>
      <c r="R454" s="140">
        <f>Q454*H454</f>
        <v>0</v>
      </c>
      <c r="S454" s="140">
        <v>0</v>
      </c>
      <c r="T454" s="141">
        <f>S454*H454</f>
        <v>0</v>
      </c>
      <c r="AR454" s="142" t="s">
        <v>224</v>
      </c>
      <c r="AT454" s="142" t="s">
        <v>1918</v>
      </c>
      <c r="AU454" s="142" t="s">
        <v>81</v>
      </c>
      <c r="AY454" s="17" t="s">
        <v>339</v>
      </c>
      <c r="BE454" s="143">
        <f>IF(N454="základní",J454,0)</f>
        <v>0</v>
      </c>
      <c r="BF454" s="143">
        <f>IF(N454="snížená",J454,0)</f>
        <v>0</v>
      </c>
      <c r="BG454" s="143">
        <f>IF(N454="zákl. přenesená",J454,0)</f>
        <v>0</v>
      </c>
      <c r="BH454" s="143">
        <f>IF(N454="sníž. přenesená",J454,0)</f>
        <v>0</v>
      </c>
      <c r="BI454" s="143">
        <f>IF(N454="nulová",J454,0)</f>
        <v>0</v>
      </c>
      <c r="BJ454" s="17" t="s">
        <v>81</v>
      </c>
      <c r="BK454" s="143">
        <f>ROUND(I454*H454,2)</f>
        <v>0</v>
      </c>
      <c r="BL454" s="17" t="s">
        <v>346</v>
      </c>
      <c r="BM454" s="142" t="s">
        <v>10295</v>
      </c>
    </row>
    <row r="455" spans="2:65" s="1" customFormat="1" ht="24.2" customHeight="1">
      <c r="B455" s="32"/>
      <c r="C455" s="131" t="s">
        <v>3605</v>
      </c>
      <c r="D455" s="131" t="s">
        <v>342</v>
      </c>
      <c r="E455" s="132" t="s">
        <v>10296</v>
      </c>
      <c r="F455" s="133" t="s">
        <v>10297</v>
      </c>
      <c r="G455" s="134" t="s">
        <v>212</v>
      </c>
      <c r="H455" s="135">
        <v>1</v>
      </c>
      <c r="I455" s="136"/>
      <c r="J455" s="137">
        <f>ROUND(I455*H455,2)</f>
        <v>0</v>
      </c>
      <c r="K455" s="133" t="s">
        <v>345</v>
      </c>
      <c r="L455" s="32"/>
      <c r="M455" s="138" t="s">
        <v>19</v>
      </c>
      <c r="N455" s="139" t="s">
        <v>44</v>
      </c>
      <c r="P455" s="140">
        <f>O455*H455</f>
        <v>0</v>
      </c>
      <c r="Q455" s="140">
        <v>0</v>
      </c>
      <c r="R455" s="140">
        <f>Q455*H455</f>
        <v>0</v>
      </c>
      <c r="S455" s="140">
        <v>0</v>
      </c>
      <c r="T455" s="141">
        <f>S455*H455</f>
        <v>0</v>
      </c>
      <c r="AR455" s="142" t="s">
        <v>346</v>
      </c>
      <c r="AT455" s="142" t="s">
        <v>342</v>
      </c>
      <c r="AU455" s="142" t="s">
        <v>81</v>
      </c>
      <c r="AY455" s="17" t="s">
        <v>339</v>
      </c>
      <c r="BE455" s="143">
        <f>IF(N455="základní",J455,0)</f>
        <v>0</v>
      </c>
      <c r="BF455" s="143">
        <f>IF(N455="snížená",J455,0)</f>
        <v>0</v>
      </c>
      <c r="BG455" s="143">
        <f>IF(N455="zákl. přenesená",J455,0)</f>
        <v>0</v>
      </c>
      <c r="BH455" s="143">
        <f>IF(N455="sníž. přenesená",J455,0)</f>
        <v>0</v>
      </c>
      <c r="BI455" s="143">
        <f>IF(N455="nulová",J455,0)</f>
        <v>0</v>
      </c>
      <c r="BJ455" s="17" t="s">
        <v>81</v>
      </c>
      <c r="BK455" s="143">
        <f>ROUND(I455*H455,2)</f>
        <v>0</v>
      </c>
      <c r="BL455" s="17" t="s">
        <v>346</v>
      </c>
      <c r="BM455" s="142" t="s">
        <v>5619</v>
      </c>
    </row>
    <row r="456" spans="2:65" s="1" customFormat="1" ht="11.25">
      <c r="B456" s="32"/>
      <c r="D456" s="144" t="s">
        <v>348</v>
      </c>
      <c r="F456" s="145" t="s">
        <v>10298</v>
      </c>
      <c r="I456" s="146"/>
      <c r="L456" s="32"/>
      <c r="M456" s="147"/>
      <c r="T456" s="53"/>
      <c r="AT456" s="17" t="s">
        <v>348</v>
      </c>
      <c r="AU456" s="17" t="s">
        <v>81</v>
      </c>
    </row>
    <row r="457" spans="2:65" s="1" customFormat="1" ht="16.5" customHeight="1">
      <c r="B457" s="32"/>
      <c r="C457" s="131" t="s">
        <v>3617</v>
      </c>
      <c r="D457" s="131" t="s">
        <v>342</v>
      </c>
      <c r="E457" s="132" t="s">
        <v>10299</v>
      </c>
      <c r="F457" s="133" t="s">
        <v>10300</v>
      </c>
      <c r="G457" s="134" t="s">
        <v>212</v>
      </c>
      <c r="H457" s="135">
        <v>1</v>
      </c>
      <c r="I457" s="136"/>
      <c r="J457" s="137">
        <f>ROUND(I457*H457,2)</f>
        <v>0</v>
      </c>
      <c r="K457" s="133" t="s">
        <v>2158</v>
      </c>
      <c r="L457" s="32"/>
      <c r="M457" s="138" t="s">
        <v>19</v>
      </c>
      <c r="N457" s="139" t="s">
        <v>44</v>
      </c>
      <c r="P457" s="140">
        <f>O457*H457</f>
        <v>0</v>
      </c>
      <c r="Q457" s="140">
        <v>0</v>
      </c>
      <c r="R457" s="140">
        <f>Q457*H457</f>
        <v>0</v>
      </c>
      <c r="S457" s="140">
        <v>0</v>
      </c>
      <c r="T457" s="141">
        <f>S457*H457</f>
        <v>0</v>
      </c>
      <c r="AR457" s="142" t="s">
        <v>346</v>
      </c>
      <c r="AT457" s="142" t="s">
        <v>342</v>
      </c>
      <c r="AU457" s="142" t="s">
        <v>81</v>
      </c>
      <c r="AY457" s="17" t="s">
        <v>339</v>
      </c>
      <c r="BE457" s="143">
        <f>IF(N457="základní",J457,0)</f>
        <v>0</v>
      </c>
      <c r="BF457" s="143">
        <f>IF(N457="snížená",J457,0)</f>
        <v>0</v>
      </c>
      <c r="BG457" s="143">
        <f>IF(N457="zákl. přenesená",J457,0)</f>
        <v>0</v>
      </c>
      <c r="BH457" s="143">
        <f>IF(N457="sníž. přenesená",J457,0)</f>
        <v>0</v>
      </c>
      <c r="BI457" s="143">
        <f>IF(N457="nulová",J457,0)</f>
        <v>0</v>
      </c>
      <c r="BJ457" s="17" t="s">
        <v>81</v>
      </c>
      <c r="BK457" s="143">
        <f>ROUND(I457*H457,2)</f>
        <v>0</v>
      </c>
      <c r="BL457" s="17" t="s">
        <v>346</v>
      </c>
      <c r="BM457" s="142" t="s">
        <v>5680</v>
      </c>
    </row>
    <row r="458" spans="2:65" s="1" customFormat="1" ht="24.2" customHeight="1">
      <c r="B458" s="32"/>
      <c r="C458" s="131" t="s">
        <v>3620</v>
      </c>
      <c r="D458" s="131" t="s">
        <v>342</v>
      </c>
      <c r="E458" s="132" t="s">
        <v>10301</v>
      </c>
      <c r="F458" s="133" t="s">
        <v>10302</v>
      </c>
      <c r="G458" s="134" t="s">
        <v>212</v>
      </c>
      <c r="H458" s="135">
        <v>5</v>
      </c>
      <c r="I458" s="136"/>
      <c r="J458" s="137">
        <f>ROUND(I458*H458,2)</f>
        <v>0</v>
      </c>
      <c r="K458" s="133" t="s">
        <v>345</v>
      </c>
      <c r="L458" s="32"/>
      <c r="M458" s="138" t="s">
        <v>19</v>
      </c>
      <c r="N458" s="139" t="s">
        <v>44</v>
      </c>
      <c r="P458" s="140">
        <f>O458*H458</f>
        <v>0</v>
      </c>
      <c r="Q458" s="140">
        <v>0</v>
      </c>
      <c r="R458" s="140">
        <f>Q458*H458</f>
        <v>0</v>
      </c>
      <c r="S458" s="140">
        <v>0</v>
      </c>
      <c r="T458" s="141">
        <f>S458*H458</f>
        <v>0</v>
      </c>
      <c r="AR458" s="142" t="s">
        <v>346</v>
      </c>
      <c r="AT458" s="142" t="s">
        <v>342</v>
      </c>
      <c r="AU458" s="142" t="s">
        <v>81</v>
      </c>
      <c r="AY458" s="17" t="s">
        <v>339</v>
      </c>
      <c r="BE458" s="143">
        <f>IF(N458="základní",J458,0)</f>
        <v>0</v>
      </c>
      <c r="BF458" s="143">
        <f>IF(N458="snížená",J458,0)</f>
        <v>0</v>
      </c>
      <c r="BG458" s="143">
        <f>IF(N458="zákl. přenesená",J458,0)</f>
        <v>0</v>
      </c>
      <c r="BH458" s="143">
        <f>IF(N458="sníž. přenesená",J458,0)</f>
        <v>0</v>
      </c>
      <c r="BI458" s="143">
        <f>IF(N458="nulová",J458,0)</f>
        <v>0</v>
      </c>
      <c r="BJ458" s="17" t="s">
        <v>81</v>
      </c>
      <c r="BK458" s="143">
        <f>ROUND(I458*H458,2)</f>
        <v>0</v>
      </c>
      <c r="BL458" s="17" t="s">
        <v>346</v>
      </c>
      <c r="BM458" s="142" t="s">
        <v>5710</v>
      </c>
    </row>
    <row r="459" spans="2:65" s="1" customFormat="1" ht="11.25">
      <c r="B459" s="32"/>
      <c r="D459" s="144" t="s">
        <v>348</v>
      </c>
      <c r="F459" s="145" t="s">
        <v>10303</v>
      </c>
      <c r="I459" s="146"/>
      <c r="L459" s="32"/>
      <c r="M459" s="147"/>
      <c r="T459" s="53"/>
      <c r="AT459" s="17" t="s">
        <v>348</v>
      </c>
      <c r="AU459" s="17" t="s">
        <v>81</v>
      </c>
    </row>
    <row r="460" spans="2:65" s="1" customFormat="1" ht="90" customHeight="1">
      <c r="B460" s="32"/>
      <c r="C460" s="163" t="s">
        <v>3623</v>
      </c>
      <c r="D460" s="163" t="s">
        <v>1918</v>
      </c>
      <c r="E460" s="164" t="s">
        <v>10304</v>
      </c>
      <c r="F460" s="165" t="s">
        <v>10305</v>
      </c>
      <c r="G460" s="166" t="s">
        <v>212</v>
      </c>
      <c r="H460" s="167">
        <v>5</v>
      </c>
      <c r="I460" s="168"/>
      <c r="J460" s="169">
        <f>ROUND(I460*H460,2)</f>
        <v>0</v>
      </c>
      <c r="K460" s="165" t="s">
        <v>2158</v>
      </c>
      <c r="L460" s="170"/>
      <c r="M460" s="171" t="s">
        <v>19</v>
      </c>
      <c r="N460" s="172" t="s">
        <v>44</v>
      </c>
      <c r="P460" s="140">
        <f>O460*H460</f>
        <v>0</v>
      </c>
      <c r="Q460" s="140">
        <v>0</v>
      </c>
      <c r="R460" s="140">
        <f>Q460*H460</f>
        <v>0</v>
      </c>
      <c r="S460" s="140">
        <v>0</v>
      </c>
      <c r="T460" s="141">
        <f>S460*H460</f>
        <v>0</v>
      </c>
      <c r="AR460" s="142" t="s">
        <v>224</v>
      </c>
      <c r="AT460" s="142" t="s">
        <v>1918</v>
      </c>
      <c r="AU460" s="142" t="s">
        <v>81</v>
      </c>
      <c r="AY460" s="17" t="s">
        <v>339</v>
      </c>
      <c r="BE460" s="143">
        <f>IF(N460="základní",J460,0)</f>
        <v>0</v>
      </c>
      <c r="BF460" s="143">
        <f>IF(N460="snížená",J460,0)</f>
        <v>0</v>
      </c>
      <c r="BG460" s="143">
        <f>IF(N460="zákl. přenesená",J460,0)</f>
        <v>0</v>
      </c>
      <c r="BH460" s="143">
        <f>IF(N460="sníž. přenesená",J460,0)</f>
        <v>0</v>
      </c>
      <c r="BI460" s="143">
        <f>IF(N460="nulová",J460,0)</f>
        <v>0</v>
      </c>
      <c r="BJ460" s="17" t="s">
        <v>81</v>
      </c>
      <c r="BK460" s="143">
        <f>ROUND(I460*H460,2)</f>
        <v>0</v>
      </c>
      <c r="BL460" s="17" t="s">
        <v>346</v>
      </c>
      <c r="BM460" s="142" t="s">
        <v>10306</v>
      </c>
    </row>
    <row r="461" spans="2:65" s="1" customFormat="1" ht="24.2" customHeight="1">
      <c r="B461" s="32"/>
      <c r="C461" s="131" t="s">
        <v>1276</v>
      </c>
      <c r="D461" s="131" t="s">
        <v>342</v>
      </c>
      <c r="E461" s="132" t="s">
        <v>9888</v>
      </c>
      <c r="F461" s="133" t="s">
        <v>9889</v>
      </c>
      <c r="G461" s="134" t="s">
        <v>212</v>
      </c>
      <c r="H461" s="135">
        <v>2</v>
      </c>
      <c r="I461" s="136"/>
      <c r="J461" s="137">
        <f>ROUND(I461*H461,2)</f>
        <v>0</v>
      </c>
      <c r="K461" s="133" t="s">
        <v>345</v>
      </c>
      <c r="L461" s="32"/>
      <c r="M461" s="138" t="s">
        <v>19</v>
      </c>
      <c r="N461" s="139" t="s">
        <v>44</v>
      </c>
      <c r="P461" s="140">
        <f>O461*H461</f>
        <v>0</v>
      </c>
      <c r="Q461" s="140">
        <v>0</v>
      </c>
      <c r="R461" s="140">
        <f>Q461*H461</f>
        <v>0</v>
      </c>
      <c r="S461" s="140">
        <v>0</v>
      </c>
      <c r="T461" s="141">
        <f>S461*H461</f>
        <v>0</v>
      </c>
      <c r="AR461" s="142" t="s">
        <v>346</v>
      </c>
      <c r="AT461" s="142" t="s">
        <v>342</v>
      </c>
      <c r="AU461" s="142" t="s">
        <v>81</v>
      </c>
      <c r="AY461" s="17" t="s">
        <v>339</v>
      </c>
      <c r="BE461" s="143">
        <f>IF(N461="základní",J461,0)</f>
        <v>0</v>
      </c>
      <c r="BF461" s="143">
        <f>IF(N461="snížená",J461,0)</f>
        <v>0</v>
      </c>
      <c r="BG461" s="143">
        <f>IF(N461="zákl. přenesená",J461,0)</f>
        <v>0</v>
      </c>
      <c r="BH461" s="143">
        <f>IF(N461="sníž. přenesená",J461,0)</f>
        <v>0</v>
      </c>
      <c r="BI461" s="143">
        <f>IF(N461="nulová",J461,0)</f>
        <v>0</v>
      </c>
      <c r="BJ461" s="17" t="s">
        <v>81</v>
      </c>
      <c r="BK461" s="143">
        <f>ROUND(I461*H461,2)</f>
        <v>0</v>
      </c>
      <c r="BL461" s="17" t="s">
        <v>346</v>
      </c>
      <c r="BM461" s="142" t="s">
        <v>5749</v>
      </c>
    </row>
    <row r="462" spans="2:65" s="1" customFormat="1" ht="11.25">
      <c r="B462" s="32"/>
      <c r="D462" s="144" t="s">
        <v>348</v>
      </c>
      <c r="F462" s="145" t="s">
        <v>9890</v>
      </c>
      <c r="I462" s="146"/>
      <c r="L462" s="32"/>
      <c r="M462" s="147"/>
      <c r="T462" s="53"/>
      <c r="AT462" s="17" t="s">
        <v>348</v>
      </c>
      <c r="AU462" s="17" t="s">
        <v>81</v>
      </c>
    </row>
    <row r="463" spans="2:65" s="1" customFormat="1" ht="78" customHeight="1">
      <c r="B463" s="32"/>
      <c r="C463" s="163" t="s">
        <v>3635</v>
      </c>
      <c r="D463" s="163" t="s">
        <v>1918</v>
      </c>
      <c r="E463" s="164" t="s">
        <v>10307</v>
      </c>
      <c r="F463" s="165" t="s">
        <v>9892</v>
      </c>
      <c r="G463" s="166" t="s">
        <v>212</v>
      </c>
      <c r="H463" s="167">
        <v>1</v>
      </c>
      <c r="I463" s="168"/>
      <c r="J463" s="169">
        <f>ROUND(I463*H463,2)</f>
        <v>0</v>
      </c>
      <c r="K463" s="165" t="s">
        <v>2158</v>
      </c>
      <c r="L463" s="170"/>
      <c r="M463" s="171" t="s">
        <v>19</v>
      </c>
      <c r="N463" s="172" t="s">
        <v>44</v>
      </c>
      <c r="P463" s="140">
        <f>O463*H463</f>
        <v>0</v>
      </c>
      <c r="Q463" s="140">
        <v>0</v>
      </c>
      <c r="R463" s="140">
        <f>Q463*H463</f>
        <v>0</v>
      </c>
      <c r="S463" s="140">
        <v>0</v>
      </c>
      <c r="T463" s="141">
        <f>S463*H463</f>
        <v>0</v>
      </c>
      <c r="AR463" s="142" t="s">
        <v>224</v>
      </c>
      <c r="AT463" s="142" t="s">
        <v>1918</v>
      </c>
      <c r="AU463" s="142" t="s">
        <v>81</v>
      </c>
      <c r="AY463" s="17" t="s">
        <v>339</v>
      </c>
      <c r="BE463" s="143">
        <f>IF(N463="základní",J463,0)</f>
        <v>0</v>
      </c>
      <c r="BF463" s="143">
        <f>IF(N463="snížená",J463,0)</f>
        <v>0</v>
      </c>
      <c r="BG463" s="143">
        <f>IF(N463="zákl. přenesená",J463,0)</f>
        <v>0</v>
      </c>
      <c r="BH463" s="143">
        <f>IF(N463="sníž. přenesená",J463,0)</f>
        <v>0</v>
      </c>
      <c r="BI463" s="143">
        <f>IF(N463="nulová",J463,0)</f>
        <v>0</v>
      </c>
      <c r="BJ463" s="17" t="s">
        <v>81</v>
      </c>
      <c r="BK463" s="143">
        <f>ROUND(I463*H463,2)</f>
        <v>0</v>
      </c>
      <c r="BL463" s="17" t="s">
        <v>346</v>
      </c>
      <c r="BM463" s="142" t="s">
        <v>10308</v>
      </c>
    </row>
    <row r="464" spans="2:65" s="1" customFormat="1" ht="90" customHeight="1">
      <c r="B464" s="32"/>
      <c r="C464" s="163" t="s">
        <v>3640</v>
      </c>
      <c r="D464" s="163" t="s">
        <v>1918</v>
      </c>
      <c r="E464" s="164" t="s">
        <v>10309</v>
      </c>
      <c r="F464" s="165" t="s">
        <v>10310</v>
      </c>
      <c r="G464" s="166" t="s">
        <v>212</v>
      </c>
      <c r="H464" s="167">
        <v>1</v>
      </c>
      <c r="I464" s="168"/>
      <c r="J464" s="169">
        <f>ROUND(I464*H464,2)</f>
        <v>0</v>
      </c>
      <c r="K464" s="165" t="s">
        <v>2158</v>
      </c>
      <c r="L464" s="170"/>
      <c r="M464" s="171" t="s">
        <v>19</v>
      </c>
      <c r="N464" s="172" t="s">
        <v>44</v>
      </c>
      <c r="P464" s="140">
        <f>O464*H464</f>
        <v>0</v>
      </c>
      <c r="Q464" s="140">
        <v>0</v>
      </c>
      <c r="R464" s="140">
        <f>Q464*H464</f>
        <v>0</v>
      </c>
      <c r="S464" s="140">
        <v>0</v>
      </c>
      <c r="T464" s="141">
        <f>S464*H464</f>
        <v>0</v>
      </c>
      <c r="AR464" s="142" t="s">
        <v>224</v>
      </c>
      <c r="AT464" s="142" t="s">
        <v>1918</v>
      </c>
      <c r="AU464" s="142" t="s">
        <v>81</v>
      </c>
      <c r="AY464" s="17" t="s">
        <v>339</v>
      </c>
      <c r="BE464" s="143">
        <f>IF(N464="základní",J464,0)</f>
        <v>0</v>
      </c>
      <c r="BF464" s="143">
        <f>IF(N464="snížená",J464,0)</f>
        <v>0</v>
      </c>
      <c r="BG464" s="143">
        <f>IF(N464="zákl. přenesená",J464,0)</f>
        <v>0</v>
      </c>
      <c r="BH464" s="143">
        <f>IF(N464="sníž. přenesená",J464,0)</f>
        <v>0</v>
      </c>
      <c r="BI464" s="143">
        <f>IF(N464="nulová",J464,0)</f>
        <v>0</v>
      </c>
      <c r="BJ464" s="17" t="s">
        <v>81</v>
      </c>
      <c r="BK464" s="143">
        <f>ROUND(I464*H464,2)</f>
        <v>0</v>
      </c>
      <c r="BL464" s="17" t="s">
        <v>346</v>
      </c>
      <c r="BM464" s="142" t="s">
        <v>10311</v>
      </c>
    </row>
    <row r="465" spans="2:65" s="1" customFormat="1" ht="16.5" customHeight="1">
      <c r="B465" s="32"/>
      <c r="C465" s="131" t="s">
        <v>3648</v>
      </c>
      <c r="D465" s="131" t="s">
        <v>342</v>
      </c>
      <c r="E465" s="132" t="s">
        <v>10312</v>
      </c>
      <c r="F465" s="133" t="s">
        <v>10313</v>
      </c>
      <c r="G465" s="134" t="s">
        <v>212</v>
      </c>
      <c r="H465" s="135">
        <v>2</v>
      </c>
      <c r="I465" s="136"/>
      <c r="J465" s="137">
        <f>ROUND(I465*H465,2)</f>
        <v>0</v>
      </c>
      <c r="K465" s="133" t="s">
        <v>2158</v>
      </c>
      <c r="L465" s="32"/>
      <c r="M465" s="138" t="s">
        <v>19</v>
      </c>
      <c r="N465" s="139" t="s">
        <v>44</v>
      </c>
      <c r="P465" s="140">
        <f>O465*H465</f>
        <v>0</v>
      </c>
      <c r="Q465" s="140">
        <v>0</v>
      </c>
      <c r="R465" s="140">
        <f>Q465*H465</f>
        <v>0</v>
      </c>
      <c r="S465" s="140">
        <v>0</v>
      </c>
      <c r="T465" s="141">
        <f>S465*H465</f>
        <v>0</v>
      </c>
      <c r="AR465" s="142" t="s">
        <v>346</v>
      </c>
      <c r="AT465" s="142" t="s">
        <v>342</v>
      </c>
      <c r="AU465" s="142" t="s">
        <v>81</v>
      </c>
      <c r="AY465" s="17" t="s">
        <v>339</v>
      </c>
      <c r="BE465" s="143">
        <f>IF(N465="základní",J465,0)</f>
        <v>0</v>
      </c>
      <c r="BF465" s="143">
        <f>IF(N465="snížená",J465,0)</f>
        <v>0</v>
      </c>
      <c r="BG465" s="143">
        <f>IF(N465="zákl. přenesená",J465,0)</f>
        <v>0</v>
      </c>
      <c r="BH465" s="143">
        <f>IF(N465="sníž. přenesená",J465,0)</f>
        <v>0</v>
      </c>
      <c r="BI465" s="143">
        <f>IF(N465="nulová",J465,0)</f>
        <v>0</v>
      </c>
      <c r="BJ465" s="17" t="s">
        <v>81</v>
      </c>
      <c r="BK465" s="143">
        <f>ROUND(I465*H465,2)</f>
        <v>0</v>
      </c>
      <c r="BL465" s="17" t="s">
        <v>346</v>
      </c>
      <c r="BM465" s="142" t="s">
        <v>5835</v>
      </c>
    </row>
    <row r="466" spans="2:65" s="1" customFormat="1" ht="16.5" customHeight="1">
      <c r="B466" s="32"/>
      <c r="C466" s="163" t="s">
        <v>3651</v>
      </c>
      <c r="D466" s="163" t="s">
        <v>1918</v>
      </c>
      <c r="E466" s="164" t="s">
        <v>10314</v>
      </c>
      <c r="F466" s="165" t="s">
        <v>9901</v>
      </c>
      <c r="G466" s="166" t="s">
        <v>212</v>
      </c>
      <c r="H466" s="167">
        <v>2</v>
      </c>
      <c r="I466" s="168"/>
      <c r="J466" s="169">
        <f>ROUND(I466*H466,2)</f>
        <v>0</v>
      </c>
      <c r="K466" s="165" t="s">
        <v>2158</v>
      </c>
      <c r="L466" s="170"/>
      <c r="M466" s="171" t="s">
        <v>19</v>
      </c>
      <c r="N466" s="172" t="s">
        <v>44</v>
      </c>
      <c r="P466" s="140">
        <f>O466*H466</f>
        <v>0</v>
      </c>
      <c r="Q466" s="140">
        <v>0</v>
      </c>
      <c r="R466" s="140">
        <f>Q466*H466</f>
        <v>0</v>
      </c>
      <c r="S466" s="140">
        <v>0</v>
      </c>
      <c r="T466" s="141">
        <f>S466*H466</f>
        <v>0</v>
      </c>
      <c r="AR466" s="142" t="s">
        <v>224</v>
      </c>
      <c r="AT466" s="142" t="s">
        <v>1918</v>
      </c>
      <c r="AU466" s="142" t="s">
        <v>81</v>
      </c>
      <c r="AY466" s="17" t="s">
        <v>339</v>
      </c>
      <c r="BE466" s="143">
        <f>IF(N466="základní",J466,0)</f>
        <v>0</v>
      </c>
      <c r="BF466" s="143">
        <f>IF(N466="snížená",J466,0)</f>
        <v>0</v>
      </c>
      <c r="BG466" s="143">
        <f>IF(N466="zákl. přenesená",J466,0)</f>
        <v>0</v>
      </c>
      <c r="BH466" s="143">
        <f>IF(N466="sníž. přenesená",J466,0)</f>
        <v>0</v>
      </c>
      <c r="BI466" s="143">
        <f>IF(N466="nulová",J466,0)</f>
        <v>0</v>
      </c>
      <c r="BJ466" s="17" t="s">
        <v>81</v>
      </c>
      <c r="BK466" s="143">
        <f>ROUND(I466*H466,2)</f>
        <v>0</v>
      </c>
      <c r="BL466" s="17" t="s">
        <v>346</v>
      </c>
      <c r="BM466" s="142" t="s">
        <v>10315</v>
      </c>
    </row>
    <row r="467" spans="2:65" s="1" customFormat="1" ht="24.2" customHeight="1">
      <c r="B467" s="32"/>
      <c r="C467" s="131" t="s">
        <v>3657</v>
      </c>
      <c r="D467" s="131" t="s">
        <v>342</v>
      </c>
      <c r="E467" s="132" t="s">
        <v>10316</v>
      </c>
      <c r="F467" s="133" t="s">
        <v>10317</v>
      </c>
      <c r="G467" s="134" t="s">
        <v>212</v>
      </c>
      <c r="H467" s="135">
        <v>100</v>
      </c>
      <c r="I467" s="136"/>
      <c r="J467" s="137">
        <f>ROUND(I467*H467,2)</f>
        <v>0</v>
      </c>
      <c r="K467" s="133" t="s">
        <v>345</v>
      </c>
      <c r="L467" s="32"/>
      <c r="M467" s="138" t="s">
        <v>19</v>
      </c>
      <c r="N467" s="139" t="s">
        <v>44</v>
      </c>
      <c r="P467" s="140">
        <f>O467*H467</f>
        <v>0</v>
      </c>
      <c r="Q467" s="140">
        <v>0</v>
      </c>
      <c r="R467" s="140">
        <f>Q467*H467</f>
        <v>0</v>
      </c>
      <c r="S467" s="140">
        <v>0</v>
      </c>
      <c r="T467" s="141">
        <f>S467*H467</f>
        <v>0</v>
      </c>
      <c r="AR467" s="142" t="s">
        <v>346</v>
      </c>
      <c r="AT467" s="142" t="s">
        <v>342</v>
      </c>
      <c r="AU467" s="142" t="s">
        <v>81</v>
      </c>
      <c r="AY467" s="17" t="s">
        <v>339</v>
      </c>
      <c r="BE467" s="143">
        <f>IF(N467="základní",J467,0)</f>
        <v>0</v>
      </c>
      <c r="BF467" s="143">
        <f>IF(N467="snížená",J467,0)</f>
        <v>0</v>
      </c>
      <c r="BG467" s="143">
        <f>IF(N467="zákl. přenesená",J467,0)</f>
        <v>0</v>
      </c>
      <c r="BH467" s="143">
        <f>IF(N467="sníž. přenesená",J467,0)</f>
        <v>0</v>
      </c>
      <c r="BI467" s="143">
        <f>IF(N467="nulová",J467,0)</f>
        <v>0</v>
      </c>
      <c r="BJ467" s="17" t="s">
        <v>81</v>
      </c>
      <c r="BK467" s="143">
        <f>ROUND(I467*H467,2)</f>
        <v>0</v>
      </c>
      <c r="BL467" s="17" t="s">
        <v>346</v>
      </c>
      <c r="BM467" s="142" t="s">
        <v>5873</v>
      </c>
    </row>
    <row r="468" spans="2:65" s="1" customFormat="1" ht="11.25">
      <c r="B468" s="32"/>
      <c r="D468" s="144" t="s">
        <v>348</v>
      </c>
      <c r="F468" s="145" t="s">
        <v>10318</v>
      </c>
      <c r="I468" s="146"/>
      <c r="L468" s="32"/>
      <c r="M468" s="147"/>
      <c r="T468" s="53"/>
      <c r="AT468" s="17" t="s">
        <v>348</v>
      </c>
      <c r="AU468" s="17" t="s">
        <v>81</v>
      </c>
    </row>
    <row r="469" spans="2:65" s="1" customFormat="1" ht="24.2" customHeight="1">
      <c r="B469" s="32"/>
      <c r="C469" s="131" t="s">
        <v>3660</v>
      </c>
      <c r="D469" s="131" t="s">
        <v>342</v>
      </c>
      <c r="E469" s="132" t="s">
        <v>10319</v>
      </c>
      <c r="F469" s="133" t="s">
        <v>10320</v>
      </c>
      <c r="G469" s="134" t="s">
        <v>212</v>
      </c>
      <c r="H469" s="135">
        <v>100</v>
      </c>
      <c r="I469" s="136"/>
      <c r="J469" s="137">
        <f>ROUND(I469*H469,2)</f>
        <v>0</v>
      </c>
      <c r="K469" s="133" t="s">
        <v>2158</v>
      </c>
      <c r="L469" s="32"/>
      <c r="M469" s="138" t="s">
        <v>19</v>
      </c>
      <c r="N469" s="139" t="s">
        <v>44</v>
      </c>
      <c r="P469" s="140">
        <f>O469*H469</f>
        <v>0</v>
      </c>
      <c r="Q469" s="140">
        <v>0</v>
      </c>
      <c r="R469" s="140">
        <f>Q469*H469</f>
        <v>0</v>
      </c>
      <c r="S469" s="140">
        <v>0</v>
      </c>
      <c r="T469" s="141">
        <f>S469*H469</f>
        <v>0</v>
      </c>
      <c r="AR469" s="142" t="s">
        <v>346</v>
      </c>
      <c r="AT469" s="142" t="s">
        <v>342</v>
      </c>
      <c r="AU469" s="142" t="s">
        <v>81</v>
      </c>
      <c r="AY469" s="17" t="s">
        <v>339</v>
      </c>
      <c r="BE469" s="143">
        <f>IF(N469="základní",J469,0)</f>
        <v>0</v>
      </c>
      <c r="BF469" s="143">
        <f>IF(N469="snížená",J469,0)</f>
        <v>0</v>
      </c>
      <c r="BG469" s="143">
        <f>IF(N469="zákl. přenesená",J469,0)</f>
        <v>0</v>
      </c>
      <c r="BH469" s="143">
        <f>IF(N469="sníž. přenesená",J469,0)</f>
        <v>0</v>
      </c>
      <c r="BI469" s="143">
        <f>IF(N469="nulová",J469,0)</f>
        <v>0</v>
      </c>
      <c r="BJ469" s="17" t="s">
        <v>81</v>
      </c>
      <c r="BK469" s="143">
        <f>ROUND(I469*H469,2)</f>
        <v>0</v>
      </c>
      <c r="BL469" s="17" t="s">
        <v>346</v>
      </c>
      <c r="BM469" s="142" t="s">
        <v>5881</v>
      </c>
    </row>
    <row r="470" spans="2:65" s="1" customFormat="1" ht="24.2" customHeight="1">
      <c r="B470" s="32"/>
      <c r="C470" s="131" t="s">
        <v>3664</v>
      </c>
      <c r="D470" s="131" t="s">
        <v>342</v>
      </c>
      <c r="E470" s="132" t="s">
        <v>10321</v>
      </c>
      <c r="F470" s="133" t="s">
        <v>10322</v>
      </c>
      <c r="G470" s="134" t="s">
        <v>212</v>
      </c>
      <c r="H470" s="135">
        <v>1</v>
      </c>
      <c r="I470" s="136"/>
      <c r="J470" s="137">
        <f>ROUND(I470*H470,2)</f>
        <v>0</v>
      </c>
      <c r="K470" s="133" t="s">
        <v>2158</v>
      </c>
      <c r="L470" s="32"/>
      <c r="M470" s="138" t="s">
        <v>19</v>
      </c>
      <c r="N470" s="139" t="s">
        <v>44</v>
      </c>
      <c r="P470" s="140">
        <f>O470*H470</f>
        <v>0</v>
      </c>
      <c r="Q470" s="140">
        <v>0</v>
      </c>
      <c r="R470" s="140">
        <f>Q470*H470</f>
        <v>0</v>
      </c>
      <c r="S470" s="140">
        <v>0</v>
      </c>
      <c r="T470" s="141">
        <f>S470*H470</f>
        <v>0</v>
      </c>
      <c r="AR470" s="142" t="s">
        <v>346</v>
      </c>
      <c r="AT470" s="142" t="s">
        <v>342</v>
      </c>
      <c r="AU470" s="142" t="s">
        <v>81</v>
      </c>
      <c r="AY470" s="17" t="s">
        <v>339</v>
      </c>
      <c r="BE470" s="143">
        <f>IF(N470="základní",J470,0)</f>
        <v>0</v>
      </c>
      <c r="BF470" s="143">
        <f>IF(N470="snížená",J470,0)</f>
        <v>0</v>
      </c>
      <c r="BG470" s="143">
        <f>IF(N470="zákl. přenesená",J470,0)</f>
        <v>0</v>
      </c>
      <c r="BH470" s="143">
        <f>IF(N470="sníž. přenesená",J470,0)</f>
        <v>0</v>
      </c>
      <c r="BI470" s="143">
        <f>IF(N470="nulová",J470,0)</f>
        <v>0</v>
      </c>
      <c r="BJ470" s="17" t="s">
        <v>81</v>
      </c>
      <c r="BK470" s="143">
        <f>ROUND(I470*H470,2)</f>
        <v>0</v>
      </c>
      <c r="BL470" s="17" t="s">
        <v>346</v>
      </c>
      <c r="BM470" s="142" t="s">
        <v>5888</v>
      </c>
    </row>
    <row r="471" spans="2:65" s="1" customFormat="1" ht="16.5" customHeight="1">
      <c r="B471" s="32"/>
      <c r="C471" s="131" t="s">
        <v>3669</v>
      </c>
      <c r="D471" s="131" t="s">
        <v>342</v>
      </c>
      <c r="E471" s="132" t="s">
        <v>9882</v>
      </c>
      <c r="F471" s="133" t="s">
        <v>9883</v>
      </c>
      <c r="G471" s="134" t="s">
        <v>212</v>
      </c>
      <c r="H471" s="135">
        <v>1</v>
      </c>
      <c r="I471" s="136"/>
      <c r="J471" s="137">
        <f>ROUND(I471*H471,2)</f>
        <v>0</v>
      </c>
      <c r="K471" s="133" t="s">
        <v>345</v>
      </c>
      <c r="L471" s="32"/>
      <c r="M471" s="138" t="s">
        <v>19</v>
      </c>
      <c r="N471" s="139" t="s">
        <v>44</v>
      </c>
      <c r="P471" s="140">
        <f>O471*H471</f>
        <v>0</v>
      </c>
      <c r="Q471" s="140">
        <v>0</v>
      </c>
      <c r="R471" s="140">
        <f>Q471*H471</f>
        <v>0</v>
      </c>
      <c r="S471" s="140">
        <v>0</v>
      </c>
      <c r="T471" s="141">
        <f>S471*H471</f>
        <v>0</v>
      </c>
      <c r="AR471" s="142" t="s">
        <v>346</v>
      </c>
      <c r="AT471" s="142" t="s">
        <v>342</v>
      </c>
      <c r="AU471" s="142" t="s">
        <v>81</v>
      </c>
      <c r="AY471" s="17" t="s">
        <v>339</v>
      </c>
      <c r="BE471" s="143">
        <f>IF(N471="základní",J471,0)</f>
        <v>0</v>
      </c>
      <c r="BF471" s="143">
        <f>IF(N471="snížená",J471,0)</f>
        <v>0</v>
      </c>
      <c r="BG471" s="143">
        <f>IF(N471="zákl. přenesená",J471,0)</f>
        <v>0</v>
      </c>
      <c r="BH471" s="143">
        <f>IF(N471="sníž. přenesená",J471,0)</f>
        <v>0</v>
      </c>
      <c r="BI471" s="143">
        <f>IF(N471="nulová",J471,0)</f>
        <v>0</v>
      </c>
      <c r="BJ471" s="17" t="s">
        <v>81</v>
      </c>
      <c r="BK471" s="143">
        <f>ROUND(I471*H471,2)</f>
        <v>0</v>
      </c>
      <c r="BL471" s="17" t="s">
        <v>346</v>
      </c>
      <c r="BM471" s="142" t="s">
        <v>5898</v>
      </c>
    </row>
    <row r="472" spans="2:65" s="1" customFormat="1" ht="11.25">
      <c r="B472" s="32"/>
      <c r="D472" s="144" t="s">
        <v>348</v>
      </c>
      <c r="F472" s="145" t="s">
        <v>9884</v>
      </c>
      <c r="I472" s="146"/>
      <c r="L472" s="32"/>
      <c r="M472" s="147"/>
      <c r="T472" s="53"/>
      <c r="AT472" s="17" t="s">
        <v>348</v>
      </c>
      <c r="AU472" s="17" t="s">
        <v>81</v>
      </c>
    </row>
    <row r="473" spans="2:65" s="1" customFormat="1" ht="16.5" customHeight="1">
      <c r="B473" s="32"/>
      <c r="C473" s="163" t="s">
        <v>3673</v>
      </c>
      <c r="D473" s="163" t="s">
        <v>1918</v>
      </c>
      <c r="E473" s="164" t="s">
        <v>10323</v>
      </c>
      <c r="F473" s="165" t="s">
        <v>10324</v>
      </c>
      <c r="G473" s="166" t="s">
        <v>212</v>
      </c>
      <c r="H473" s="167">
        <v>1</v>
      </c>
      <c r="I473" s="168"/>
      <c r="J473" s="169">
        <f>ROUND(I473*H473,2)</f>
        <v>0</v>
      </c>
      <c r="K473" s="165" t="s">
        <v>2158</v>
      </c>
      <c r="L473" s="170"/>
      <c r="M473" s="171" t="s">
        <v>19</v>
      </c>
      <c r="N473" s="172" t="s">
        <v>44</v>
      </c>
      <c r="P473" s="140">
        <f>O473*H473</f>
        <v>0</v>
      </c>
      <c r="Q473" s="140">
        <v>0</v>
      </c>
      <c r="R473" s="140">
        <f>Q473*H473</f>
        <v>0</v>
      </c>
      <c r="S473" s="140">
        <v>0</v>
      </c>
      <c r="T473" s="141">
        <f>S473*H473</f>
        <v>0</v>
      </c>
      <c r="AR473" s="142" t="s">
        <v>224</v>
      </c>
      <c r="AT473" s="142" t="s">
        <v>1918</v>
      </c>
      <c r="AU473" s="142" t="s">
        <v>81</v>
      </c>
      <c r="AY473" s="17" t="s">
        <v>339</v>
      </c>
      <c r="BE473" s="143">
        <f>IF(N473="základní",J473,0)</f>
        <v>0</v>
      </c>
      <c r="BF473" s="143">
        <f>IF(N473="snížená",J473,0)</f>
        <v>0</v>
      </c>
      <c r="BG473" s="143">
        <f>IF(N473="zákl. přenesená",J473,0)</f>
        <v>0</v>
      </c>
      <c r="BH473" s="143">
        <f>IF(N473="sníž. přenesená",J473,0)</f>
        <v>0</v>
      </c>
      <c r="BI473" s="143">
        <f>IF(N473="nulová",J473,0)</f>
        <v>0</v>
      </c>
      <c r="BJ473" s="17" t="s">
        <v>81</v>
      </c>
      <c r="BK473" s="143">
        <f>ROUND(I473*H473,2)</f>
        <v>0</v>
      </c>
      <c r="BL473" s="17" t="s">
        <v>346</v>
      </c>
      <c r="BM473" s="142" t="s">
        <v>10325</v>
      </c>
    </row>
    <row r="474" spans="2:65" s="1" customFormat="1" ht="24.2" customHeight="1">
      <c r="B474" s="32"/>
      <c r="C474" s="131" t="s">
        <v>3678</v>
      </c>
      <c r="D474" s="131" t="s">
        <v>342</v>
      </c>
      <c r="E474" s="132" t="s">
        <v>10326</v>
      </c>
      <c r="F474" s="133" t="s">
        <v>10327</v>
      </c>
      <c r="G474" s="134" t="s">
        <v>212</v>
      </c>
      <c r="H474" s="135">
        <v>9</v>
      </c>
      <c r="I474" s="136"/>
      <c r="J474" s="137">
        <f>ROUND(I474*H474,2)</f>
        <v>0</v>
      </c>
      <c r="K474" s="133" t="s">
        <v>345</v>
      </c>
      <c r="L474" s="32"/>
      <c r="M474" s="138" t="s">
        <v>19</v>
      </c>
      <c r="N474" s="139" t="s">
        <v>44</v>
      </c>
      <c r="P474" s="140">
        <f>O474*H474</f>
        <v>0</v>
      </c>
      <c r="Q474" s="140">
        <v>0</v>
      </c>
      <c r="R474" s="140">
        <f>Q474*H474</f>
        <v>0</v>
      </c>
      <c r="S474" s="140">
        <v>0</v>
      </c>
      <c r="T474" s="141">
        <f>S474*H474</f>
        <v>0</v>
      </c>
      <c r="AR474" s="142" t="s">
        <v>346</v>
      </c>
      <c r="AT474" s="142" t="s">
        <v>342</v>
      </c>
      <c r="AU474" s="142" t="s">
        <v>81</v>
      </c>
      <c r="AY474" s="17" t="s">
        <v>339</v>
      </c>
      <c r="BE474" s="143">
        <f>IF(N474="základní",J474,0)</f>
        <v>0</v>
      </c>
      <c r="BF474" s="143">
        <f>IF(N474="snížená",J474,0)</f>
        <v>0</v>
      </c>
      <c r="BG474" s="143">
        <f>IF(N474="zákl. přenesená",J474,0)</f>
        <v>0</v>
      </c>
      <c r="BH474" s="143">
        <f>IF(N474="sníž. přenesená",J474,0)</f>
        <v>0</v>
      </c>
      <c r="BI474" s="143">
        <f>IF(N474="nulová",J474,0)</f>
        <v>0</v>
      </c>
      <c r="BJ474" s="17" t="s">
        <v>81</v>
      </c>
      <c r="BK474" s="143">
        <f>ROUND(I474*H474,2)</f>
        <v>0</v>
      </c>
      <c r="BL474" s="17" t="s">
        <v>346</v>
      </c>
      <c r="BM474" s="142" t="s">
        <v>5925</v>
      </c>
    </row>
    <row r="475" spans="2:65" s="1" customFormat="1" ht="11.25">
      <c r="B475" s="32"/>
      <c r="D475" s="144" t="s">
        <v>348</v>
      </c>
      <c r="F475" s="145" t="s">
        <v>10328</v>
      </c>
      <c r="I475" s="146"/>
      <c r="L475" s="32"/>
      <c r="M475" s="147"/>
      <c r="T475" s="53"/>
      <c r="AT475" s="17" t="s">
        <v>348</v>
      </c>
      <c r="AU475" s="17" t="s">
        <v>81</v>
      </c>
    </row>
    <row r="476" spans="2:65" s="1" customFormat="1" ht="33" customHeight="1">
      <c r="B476" s="32"/>
      <c r="C476" s="131" t="s">
        <v>3686</v>
      </c>
      <c r="D476" s="131" t="s">
        <v>342</v>
      </c>
      <c r="E476" s="132" t="s">
        <v>10329</v>
      </c>
      <c r="F476" s="133" t="s">
        <v>10330</v>
      </c>
      <c r="G476" s="134" t="s">
        <v>212</v>
      </c>
      <c r="H476" s="135">
        <v>9</v>
      </c>
      <c r="I476" s="136"/>
      <c r="J476" s="137">
        <f>ROUND(I476*H476,2)</f>
        <v>0</v>
      </c>
      <c r="K476" s="133" t="s">
        <v>345</v>
      </c>
      <c r="L476" s="32"/>
      <c r="M476" s="138" t="s">
        <v>19</v>
      </c>
      <c r="N476" s="139" t="s">
        <v>44</v>
      </c>
      <c r="P476" s="140">
        <f>O476*H476</f>
        <v>0</v>
      </c>
      <c r="Q476" s="140">
        <v>0</v>
      </c>
      <c r="R476" s="140">
        <f>Q476*H476</f>
        <v>0</v>
      </c>
      <c r="S476" s="140">
        <v>0</v>
      </c>
      <c r="T476" s="141">
        <f>S476*H476</f>
        <v>0</v>
      </c>
      <c r="AR476" s="142" t="s">
        <v>346</v>
      </c>
      <c r="AT476" s="142" t="s">
        <v>342</v>
      </c>
      <c r="AU476" s="142" t="s">
        <v>81</v>
      </c>
      <c r="AY476" s="17" t="s">
        <v>339</v>
      </c>
      <c r="BE476" s="143">
        <f>IF(N476="základní",J476,0)</f>
        <v>0</v>
      </c>
      <c r="BF476" s="143">
        <f>IF(N476="snížená",J476,0)</f>
        <v>0</v>
      </c>
      <c r="BG476" s="143">
        <f>IF(N476="zákl. přenesená",J476,0)</f>
        <v>0</v>
      </c>
      <c r="BH476" s="143">
        <f>IF(N476="sníž. přenesená",J476,0)</f>
        <v>0</v>
      </c>
      <c r="BI476" s="143">
        <f>IF(N476="nulová",J476,0)</f>
        <v>0</v>
      </c>
      <c r="BJ476" s="17" t="s">
        <v>81</v>
      </c>
      <c r="BK476" s="143">
        <f>ROUND(I476*H476,2)</f>
        <v>0</v>
      </c>
      <c r="BL476" s="17" t="s">
        <v>346</v>
      </c>
      <c r="BM476" s="142" t="s">
        <v>5939</v>
      </c>
    </row>
    <row r="477" spans="2:65" s="1" customFormat="1" ht="11.25">
      <c r="B477" s="32"/>
      <c r="D477" s="144" t="s">
        <v>348</v>
      </c>
      <c r="F477" s="145" t="s">
        <v>10331</v>
      </c>
      <c r="I477" s="146"/>
      <c r="L477" s="32"/>
      <c r="M477" s="147"/>
      <c r="T477" s="53"/>
      <c r="AT477" s="17" t="s">
        <v>348</v>
      </c>
      <c r="AU477" s="17" t="s">
        <v>81</v>
      </c>
    </row>
    <row r="478" spans="2:65" s="1" customFormat="1" ht="78" customHeight="1">
      <c r="B478" s="32"/>
      <c r="C478" s="163" t="s">
        <v>3691</v>
      </c>
      <c r="D478" s="163" t="s">
        <v>1918</v>
      </c>
      <c r="E478" s="164" t="s">
        <v>10332</v>
      </c>
      <c r="F478" s="165" t="s">
        <v>10333</v>
      </c>
      <c r="G478" s="166" t="s">
        <v>212</v>
      </c>
      <c r="H478" s="167">
        <v>9</v>
      </c>
      <c r="I478" s="168"/>
      <c r="J478" s="169">
        <f>ROUND(I478*H478,2)</f>
        <v>0</v>
      </c>
      <c r="K478" s="165" t="s">
        <v>2158</v>
      </c>
      <c r="L478" s="170"/>
      <c r="M478" s="171" t="s">
        <v>19</v>
      </c>
      <c r="N478" s="172" t="s">
        <v>44</v>
      </c>
      <c r="P478" s="140">
        <f>O478*H478</f>
        <v>0</v>
      </c>
      <c r="Q478" s="140">
        <v>0</v>
      </c>
      <c r="R478" s="140">
        <f>Q478*H478</f>
        <v>0</v>
      </c>
      <c r="S478" s="140">
        <v>0</v>
      </c>
      <c r="T478" s="141">
        <f>S478*H478</f>
        <v>0</v>
      </c>
      <c r="AR478" s="142" t="s">
        <v>224</v>
      </c>
      <c r="AT478" s="142" t="s">
        <v>1918</v>
      </c>
      <c r="AU478" s="142" t="s">
        <v>81</v>
      </c>
      <c r="AY478" s="17" t="s">
        <v>339</v>
      </c>
      <c r="BE478" s="143">
        <f>IF(N478="základní",J478,0)</f>
        <v>0</v>
      </c>
      <c r="BF478" s="143">
        <f>IF(N478="snížená",J478,0)</f>
        <v>0</v>
      </c>
      <c r="BG478" s="143">
        <f>IF(N478="zákl. přenesená",J478,0)</f>
        <v>0</v>
      </c>
      <c r="BH478" s="143">
        <f>IF(N478="sníž. přenesená",J478,0)</f>
        <v>0</v>
      </c>
      <c r="BI478" s="143">
        <f>IF(N478="nulová",J478,0)</f>
        <v>0</v>
      </c>
      <c r="BJ478" s="17" t="s">
        <v>81</v>
      </c>
      <c r="BK478" s="143">
        <f>ROUND(I478*H478,2)</f>
        <v>0</v>
      </c>
      <c r="BL478" s="17" t="s">
        <v>346</v>
      </c>
      <c r="BM478" s="142" t="s">
        <v>10334</v>
      </c>
    </row>
    <row r="479" spans="2:65" s="1" customFormat="1" ht="21.75" customHeight="1">
      <c r="B479" s="32"/>
      <c r="C479" s="163" t="s">
        <v>3693</v>
      </c>
      <c r="D479" s="163" t="s">
        <v>1918</v>
      </c>
      <c r="E479" s="164" t="s">
        <v>10335</v>
      </c>
      <c r="F479" s="165" t="s">
        <v>10336</v>
      </c>
      <c r="G479" s="166" t="s">
        <v>212</v>
      </c>
      <c r="H479" s="167">
        <v>9</v>
      </c>
      <c r="I479" s="168"/>
      <c r="J479" s="169">
        <f>ROUND(I479*H479,2)</f>
        <v>0</v>
      </c>
      <c r="K479" s="165" t="s">
        <v>2158</v>
      </c>
      <c r="L479" s="170"/>
      <c r="M479" s="171" t="s">
        <v>19</v>
      </c>
      <c r="N479" s="172" t="s">
        <v>44</v>
      </c>
      <c r="P479" s="140">
        <f>O479*H479</f>
        <v>0</v>
      </c>
      <c r="Q479" s="140">
        <v>0</v>
      </c>
      <c r="R479" s="140">
        <f>Q479*H479</f>
        <v>0</v>
      </c>
      <c r="S479" s="140">
        <v>0</v>
      </c>
      <c r="T479" s="141">
        <f>S479*H479</f>
        <v>0</v>
      </c>
      <c r="AR479" s="142" t="s">
        <v>224</v>
      </c>
      <c r="AT479" s="142" t="s">
        <v>1918</v>
      </c>
      <c r="AU479" s="142" t="s">
        <v>81</v>
      </c>
      <c r="AY479" s="17" t="s">
        <v>339</v>
      </c>
      <c r="BE479" s="143">
        <f>IF(N479="základní",J479,0)</f>
        <v>0</v>
      </c>
      <c r="BF479" s="143">
        <f>IF(N479="snížená",J479,0)</f>
        <v>0</v>
      </c>
      <c r="BG479" s="143">
        <f>IF(N479="zákl. přenesená",J479,0)</f>
        <v>0</v>
      </c>
      <c r="BH479" s="143">
        <f>IF(N479="sníž. přenesená",J479,0)</f>
        <v>0</v>
      </c>
      <c r="BI479" s="143">
        <f>IF(N479="nulová",J479,0)</f>
        <v>0</v>
      </c>
      <c r="BJ479" s="17" t="s">
        <v>81</v>
      </c>
      <c r="BK479" s="143">
        <f>ROUND(I479*H479,2)</f>
        <v>0</v>
      </c>
      <c r="BL479" s="17" t="s">
        <v>346</v>
      </c>
      <c r="BM479" s="142" t="s">
        <v>10337</v>
      </c>
    </row>
    <row r="480" spans="2:65" s="1" customFormat="1" ht="33" customHeight="1">
      <c r="B480" s="32"/>
      <c r="C480" s="163" t="s">
        <v>3698</v>
      </c>
      <c r="D480" s="163" t="s">
        <v>1918</v>
      </c>
      <c r="E480" s="164" t="s">
        <v>10338</v>
      </c>
      <c r="F480" s="165" t="s">
        <v>10339</v>
      </c>
      <c r="G480" s="166" t="s">
        <v>212</v>
      </c>
      <c r="H480" s="167">
        <v>9</v>
      </c>
      <c r="I480" s="168"/>
      <c r="J480" s="169">
        <f>ROUND(I480*H480,2)</f>
        <v>0</v>
      </c>
      <c r="K480" s="165" t="s">
        <v>2158</v>
      </c>
      <c r="L480" s="170"/>
      <c r="M480" s="171" t="s">
        <v>19</v>
      </c>
      <c r="N480" s="172" t="s">
        <v>44</v>
      </c>
      <c r="P480" s="140">
        <f>O480*H480</f>
        <v>0</v>
      </c>
      <c r="Q480" s="140">
        <v>0</v>
      </c>
      <c r="R480" s="140">
        <f>Q480*H480</f>
        <v>0</v>
      </c>
      <c r="S480" s="140">
        <v>0</v>
      </c>
      <c r="T480" s="141">
        <f>S480*H480</f>
        <v>0</v>
      </c>
      <c r="AR480" s="142" t="s">
        <v>224</v>
      </c>
      <c r="AT480" s="142" t="s">
        <v>1918</v>
      </c>
      <c r="AU480" s="142" t="s">
        <v>81</v>
      </c>
      <c r="AY480" s="17" t="s">
        <v>339</v>
      </c>
      <c r="BE480" s="143">
        <f>IF(N480="základní",J480,0)</f>
        <v>0</v>
      </c>
      <c r="BF480" s="143">
        <f>IF(N480="snížená",J480,0)</f>
        <v>0</v>
      </c>
      <c r="BG480" s="143">
        <f>IF(N480="zákl. přenesená",J480,0)</f>
        <v>0</v>
      </c>
      <c r="BH480" s="143">
        <f>IF(N480="sníž. přenesená",J480,0)</f>
        <v>0</v>
      </c>
      <c r="BI480" s="143">
        <f>IF(N480="nulová",J480,0)</f>
        <v>0</v>
      </c>
      <c r="BJ480" s="17" t="s">
        <v>81</v>
      </c>
      <c r="BK480" s="143">
        <f>ROUND(I480*H480,2)</f>
        <v>0</v>
      </c>
      <c r="BL480" s="17" t="s">
        <v>346</v>
      </c>
      <c r="BM480" s="142" t="s">
        <v>10340</v>
      </c>
    </row>
    <row r="481" spans="2:65" s="1" customFormat="1" ht="16.5" customHeight="1">
      <c r="B481" s="32"/>
      <c r="C481" s="131" t="s">
        <v>3703</v>
      </c>
      <c r="D481" s="131" t="s">
        <v>342</v>
      </c>
      <c r="E481" s="132" t="s">
        <v>9724</v>
      </c>
      <c r="F481" s="133" t="s">
        <v>9725</v>
      </c>
      <c r="G481" s="134" t="s">
        <v>131</v>
      </c>
      <c r="H481" s="135">
        <v>1180</v>
      </c>
      <c r="I481" s="136"/>
      <c r="J481" s="137">
        <f>ROUND(I481*H481,2)</f>
        <v>0</v>
      </c>
      <c r="K481" s="133" t="s">
        <v>345</v>
      </c>
      <c r="L481" s="32"/>
      <c r="M481" s="138" t="s">
        <v>19</v>
      </c>
      <c r="N481" s="139" t="s">
        <v>44</v>
      </c>
      <c r="P481" s="140">
        <f>O481*H481</f>
        <v>0</v>
      </c>
      <c r="Q481" s="140">
        <v>0</v>
      </c>
      <c r="R481" s="140">
        <f>Q481*H481</f>
        <v>0</v>
      </c>
      <c r="S481" s="140">
        <v>0</v>
      </c>
      <c r="T481" s="141">
        <f>S481*H481</f>
        <v>0</v>
      </c>
      <c r="AR481" s="142" t="s">
        <v>346</v>
      </c>
      <c r="AT481" s="142" t="s">
        <v>342</v>
      </c>
      <c r="AU481" s="142" t="s">
        <v>81</v>
      </c>
      <c r="AY481" s="17" t="s">
        <v>339</v>
      </c>
      <c r="BE481" s="143">
        <f>IF(N481="základní",J481,0)</f>
        <v>0</v>
      </c>
      <c r="BF481" s="143">
        <f>IF(N481="snížená",J481,0)</f>
        <v>0</v>
      </c>
      <c r="BG481" s="143">
        <f>IF(N481="zákl. přenesená",J481,0)</f>
        <v>0</v>
      </c>
      <c r="BH481" s="143">
        <f>IF(N481="sníž. přenesená",J481,0)</f>
        <v>0</v>
      </c>
      <c r="BI481" s="143">
        <f>IF(N481="nulová",J481,0)</f>
        <v>0</v>
      </c>
      <c r="BJ481" s="17" t="s">
        <v>81</v>
      </c>
      <c r="BK481" s="143">
        <f>ROUND(I481*H481,2)</f>
        <v>0</v>
      </c>
      <c r="BL481" s="17" t="s">
        <v>346</v>
      </c>
      <c r="BM481" s="142" t="s">
        <v>5980</v>
      </c>
    </row>
    <row r="482" spans="2:65" s="1" customFormat="1" ht="11.25">
      <c r="B482" s="32"/>
      <c r="D482" s="144" t="s">
        <v>348</v>
      </c>
      <c r="F482" s="145" t="s">
        <v>9726</v>
      </c>
      <c r="I482" s="146"/>
      <c r="L482" s="32"/>
      <c r="M482" s="147"/>
      <c r="T482" s="53"/>
      <c r="AT482" s="17" t="s">
        <v>348</v>
      </c>
      <c r="AU482" s="17" t="s">
        <v>81</v>
      </c>
    </row>
    <row r="483" spans="2:65" s="1" customFormat="1" ht="21.75" customHeight="1">
      <c r="B483" s="32"/>
      <c r="C483" s="163" t="s">
        <v>3708</v>
      </c>
      <c r="D483" s="163" t="s">
        <v>1918</v>
      </c>
      <c r="E483" s="164" t="s">
        <v>10341</v>
      </c>
      <c r="F483" s="165" t="s">
        <v>9728</v>
      </c>
      <c r="G483" s="166" t="s">
        <v>131</v>
      </c>
      <c r="H483" s="167">
        <v>400</v>
      </c>
      <c r="I483" s="168"/>
      <c r="J483" s="169">
        <f>ROUND(I483*H483,2)</f>
        <v>0</v>
      </c>
      <c r="K483" s="165" t="s">
        <v>2158</v>
      </c>
      <c r="L483" s="170"/>
      <c r="M483" s="171" t="s">
        <v>19</v>
      </c>
      <c r="N483" s="172" t="s">
        <v>44</v>
      </c>
      <c r="P483" s="140">
        <f>O483*H483</f>
        <v>0</v>
      </c>
      <c r="Q483" s="140">
        <v>0</v>
      </c>
      <c r="R483" s="140">
        <f>Q483*H483</f>
        <v>0</v>
      </c>
      <c r="S483" s="140">
        <v>0</v>
      </c>
      <c r="T483" s="141">
        <f>S483*H483</f>
        <v>0</v>
      </c>
      <c r="AR483" s="142" t="s">
        <v>224</v>
      </c>
      <c r="AT483" s="142" t="s">
        <v>1918</v>
      </c>
      <c r="AU483" s="142" t="s">
        <v>81</v>
      </c>
      <c r="AY483" s="17" t="s">
        <v>339</v>
      </c>
      <c r="BE483" s="143">
        <f>IF(N483="základní",J483,0)</f>
        <v>0</v>
      </c>
      <c r="BF483" s="143">
        <f>IF(N483="snížená",J483,0)</f>
        <v>0</v>
      </c>
      <c r="BG483" s="143">
        <f>IF(N483="zákl. přenesená",J483,0)</f>
        <v>0</v>
      </c>
      <c r="BH483" s="143">
        <f>IF(N483="sníž. přenesená",J483,0)</f>
        <v>0</v>
      </c>
      <c r="BI483" s="143">
        <f>IF(N483="nulová",J483,0)</f>
        <v>0</v>
      </c>
      <c r="BJ483" s="17" t="s">
        <v>81</v>
      </c>
      <c r="BK483" s="143">
        <f>ROUND(I483*H483,2)</f>
        <v>0</v>
      </c>
      <c r="BL483" s="17" t="s">
        <v>346</v>
      </c>
      <c r="BM483" s="142" t="s">
        <v>10342</v>
      </c>
    </row>
    <row r="484" spans="2:65" s="1" customFormat="1" ht="33" customHeight="1">
      <c r="B484" s="32"/>
      <c r="C484" s="163" t="s">
        <v>3713</v>
      </c>
      <c r="D484" s="163" t="s">
        <v>1918</v>
      </c>
      <c r="E484" s="164" t="s">
        <v>10343</v>
      </c>
      <c r="F484" s="165" t="s">
        <v>9948</v>
      </c>
      <c r="G484" s="166" t="s">
        <v>131</v>
      </c>
      <c r="H484" s="167">
        <v>400</v>
      </c>
      <c r="I484" s="168"/>
      <c r="J484" s="169">
        <f>ROUND(I484*H484,2)</f>
        <v>0</v>
      </c>
      <c r="K484" s="165" t="s">
        <v>2158</v>
      </c>
      <c r="L484" s="170"/>
      <c r="M484" s="171" t="s">
        <v>19</v>
      </c>
      <c r="N484" s="172" t="s">
        <v>44</v>
      </c>
      <c r="P484" s="140">
        <f>O484*H484</f>
        <v>0</v>
      </c>
      <c r="Q484" s="140">
        <v>0</v>
      </c>
      <c r="R484" s="140">
        <f>Q484*H484</f>
        <v>0</v>
      </c>
      <c r="S484" s="140">
        <v>0</v>
      </c>
      <c r="T484" s="141">
        <f>S484*H484</f>
        <v>0</v>
      </c>
      <c r="AR484" s="142" t="s">
        <v>224</v>
      </c>
      <c r="AT484" s="142" t="s">
        <v>1918</v>
      </c>
      <c r="AU484" s="142" t="s">
        <v>81</v>
      </c>
      <c r="AY484" s="17" t="s">
        <v>339</v>
      </c>
      <c r="BE484" s="143">
        <f>IF(N484="základní",J484,0)</f>
        <v>0</v>
      </c>
      <c r="BF484" s="143">
        <f>IF(N484="snížená",J484,0)</f>
        <v>0</v>
      </c>
      <c r="BG484" s="143">
        <f>IF(N484="zákl. přenesená",J484,0)</f>
        <v>0</v>
      </c>
      <c r="BH484" s="143">
        <f>IF(N484="sníž. přenesená",J484,0)</f>
        <v>0</v>
      </c>
      <c r="BI484" s="143">
        <f>IF(N484="nulová",J484,0)</f>
        <v>0</v>
      </c>
      <c r="BJ484" s="17" t="s">
        <v>81</v>
      </c>
      <c r="BK484" s="143">
        <f>ROUND(I484*H484,2)</f>
        <v>0</v>
      </c>
      <c r="BL484" s="17" t="s">
        <v>346</v>
      </c>
      <c r="BM484" s="142" t="s">
        <v>10344</v>
      </c>
    </row>
    <row r="485" spans="2:65" s="1" customFormat="1" ht="37.9" customHeight="1">
      <c r="B485" s="32"/>
      <c r="C485" s="163" t="s">
        <v>3715</v>
      </c>
      <c r="D485" s="163" t="s">
        <v>1918</v>
      </c>
      <c r="E485" s="164" t="s">
        <v>10345</v>
      </c>
      <c r="F485" s="165" t="s">
        <v>10346</v>
      </c>
      <c r="G485" s="166" t="s">
        <v>131</v>
      </c>
      <c r="H485" s="167">
        <v>130</v>
      </c>
      <c r="I485" s="168"/>
      <c r="J485" s="169">
        <f>ROUND(I485*H485,2)</f>
        <v>0</v>
      </c>
      <c r="K485" s="165" t="s">
        <v>2158</v>
      </c>
      <c r="L485" s="170"/>
      <c r="M485" s="171" t="s">
        <v>19</v>
      </c>
      <c r="N485" s="172" t="s">
        <v>44</v>
      </c>
      <c r="P485" s="140">
        <f>O485*H485</f>
        <v>0</v>
      </c>
      <c r="Q485" s="140">
        <v>0</v>
      </c>
      <c r="R485" s="140">
        <f>Q485*H485</f>
        <v>0</v>
      </c>
      <c r="S485" s="140">
        <v>0</v>
      </c>
      <c r="T485" s="141">
        <f>S485*H485</f>
        <v>0</v>
      </c>
      <c r="AR485" s="142" t="s">
        <v>224</v>
      </c>
      <c r="AT485" s="142" t="s">
        <v>1918</v>
      </c>
      <c r="AU485" s="142" t="s">
        <v>81</v>
      </c>
      <c r="AY485" s="17" t="s">
        <v>339</v>
      </c>
      <c r="BE485" s="143">
        <f>IF(N485="základní",J485,0)</f>
        <v>0</v>
      </c>
      <c r="BF485" s="143">
        <f>IF(N485="snížená",J485,0)</f>
        <v>0</v>
      </c>
      <c r="BG485" s="143">
        <f>IF(N485="zákl. přenesená",J485,0)</f>
        <v>0</v>
      </c>
      <c r="BH485" s="143">
        <f>IF(N485="sníž. přenesená",J485,0)</f>
        <v>0</v>
      </c>
      <c r="BI485" s="143">
        <f>IF(N485="nulová",J485,0)</f>
        <v>0</v>
      </c>
      <c r="BJ485" s="17" t="s">
        <v>81</v>
      </c>
      <c r="BK485" s="143">
        <f>ROUND(I485*H485,2)</f>
        <v>0</v>
      </c>
      <c r="BL485" s="17" t="s">
        <v>346</v>
      </c>
      <c r="BM485" s="142" t="s">
        <v>10347</v>
      </c>
    </row>
    <row r="486" spans="2:65" s="1" customFormat="1" ht="24.2" customHeight="1">
      <c r="B486" s="32"/>
      <c r="C486" s="131" t="s">
        <v>3720</v>
      </c>
      <c r="D486" s="131" t="s">
        <v>342</v>
      </c>
      <c r="E486" s="132" t="s">
        <v>9740</v>
      </c>
      <c r="F486" s="133" t="s">
        <v>9741</v>
      </c>
      <c r="G486" s="134" t="s">
        <v>131</v>
      </c>
      <c r="H486" s="135">
        <v>250</v>
      </c>
      <c r="I486" s="136"/>
      <c r="J486" s="137">
        <f>ROUND(I486*H486,2)</f>
        <v>0</v>
      </c>
      <c r="K486" s="133" t="s">
        <v>345</v>
      </c>
      <c r="L486" s="32"/>
      <c r="M486" s="138" t="s">
        <v>19</v>
      </c>
      <c r="N486" s="139" t="s">
        <v>44</v>
      </c>
      <c r="P486" s="140">
        <f>O486*H486</f>
        <v>0</v>
      </c>
      <c r="Q486" s="140">
        <v>0</v>
      </c>
      <c r="R486" s="140">
        <f>Q486*H486</f>
        <v>0</v>
      </c>
      <c r="S486" s="140">
        <v>0</v>
      </c>
      <c r="T486" s="141">
        <f>S486*H486</f>
        <v>0</v>
      </c>
      <c r="AR486" s="142" t="s">
        <v>346</v>
      </c>
      <c r="AT486" s="142" t="s">
        <v>342</v>
      </c>
      <c r="AU486" s="142" t="s">
        <v>81</v>
      </c>
      <c r="AY486" s="17" t="s">
        <v>339</v>
      </c>
      <c r="BE486" s="143">
        <f>IF(N486="základní",J486,0)</f>
        <v>0</v>
      </c>
      <c r="BF486" s="143">
        <f>IF(N486="snížená",J486,0)</f>
        <v>0</v>
      </c>
      <c r="BG486" s="143">
        <f>IF(N486="zákl. přenesená",J486,0)</f>
        <v>0</v>
      </c>
      <c r="BH486" s="143">
        <f>IF(N486="sníž. přenesená",J486,0)</f>
        <v>0</v>
      </c>
      <c r="BI486" s="143">
        <f>IF(N486="nulová",J486,0)</f>
        <v>0</v>
      </c>
      <c r="BJ486" s="17" t="s">
        <v>81</v>
      </c>
      <c r="BK486" s="143">
        <f>ROUND(I486*H486,2)</f>
        <v>0</v>
      </c>
      <c r="BL486" s="17" t="s">
        <v>346</v>
      </c>
      <c r="BM486" s="142" t="s">
        <v>6108</v>
      </c>
    </row>
    <row r="487" spans="2:65" s="1" customFormat="1" ht="11.25">
      <c r="B487" s="32"/>
      <c r="D487" s="144" t="s">
        <v>348</v>
      </c>
      <c r="F487" s="145" t="s">
        <v>9742</v>
      </c>
      <c r="I487" s="146"/>
      <c r="L487" s="32"/>
      <c r="M487" s="147"/>
      <c r="T487" s="53"/>
      <c r="AT487" s="17" t="s">
        <v>348</v>
      </c>
      <c r="AU487" s="17" t="s">
        <v>81</v>
      </c>
    </row>
    <row r="488" spans="2:65" s="1" customFormat="1" ht="24.2" customHeight="1">
      <c r="B488" s="32"/>
      <c r="C488" s="163" t="s">
        <v>3730</v>
      </c>
      <c r="D488" s="163" t="s">
        <v>1918</v>
      </c>
      <c r="E488" s="164" t="s">
        <v>10348</v>
      </c>
      <c r="F488" s="165" t="s">
        <v>9744</v>
      </c>
      <c r="G488" s="166" t="s">
        <v>131</v>
      </c>
      <c r="H488" s="167">
        <v>220</v>
      </c>
      <c r="I488" s="168"/>
      <c r="J488" s="169">
        <f>ROUND(I488*H488,2)</f>
        <v>0</v>
      </c>
      <c r="K488" s="165" t="s">
        <v>2158</v>
      </c>
      <c r="L488" s="170"/>
      <c r="M488" s="171" t="s">
        <v>19</v>
      </c>
      <c r="N488" s="172" t="s">
        <v>44</v>
      </c>
      <c r="P488" s="140">
        <f>O488*H488</f>
        <v>0</v>
      </c>
      <c r="Q488" s="140">
        <v>0</v>
      </c>
      <c r="R488" s="140">
        <f>Q488*H488</f>
        <v>0</v>
      </c>
      <c r="S488" s="140">
        <v>0</v>
      </c>
      <c r="T488" s="141">
        <f>S488*H488</f>
        <v>0</v>
      </c>
      <c r="AR488" s="142" t="s">
        <v>224</v>
      </c>
      <c r="AT488" s="142" t="s">
        <v>1918</v>
      </c>
      <c r="AU488" s="142" t="s">
        <v>81</v>
      </c>
      <c r="AY488" s="17" t="s">
        <v>339</v>
      </c>
      <c r="BE488" s="143">
        <f>IF(N488="základní",J488,0)</f>
        <v>0</v>
      </c>
      <c r="BF488" s="143">
        <f>IF(N488="snížená",J488,0)</f>
        <v>0</v>
      </c>
      <c r="BG488" s="143">
        <f>IF(N488="zákl. přenesená",J488,0)</f>
        <v>0</v>
      </c>
      <c r="BH488" s="143">
        <f>IF(N488="sníž. přenesená",J488,0)</f>
        <v>0</v>
      </c>
      <c r="BI488" s="143">
        <f>IF(N488="nulová",J488,0)</f>
        <v>0</v>
      </c>
      <c r="BJ488" s="17" t="s">
        <v>81</v>
      </c>
      <c r="BK488" s="143">
        <f>ROUND(I488*H488,2)</f>
        <v>0</v>
      </c>
      <c r="BL488" s="17" t="s">
        <v>346</v>
      </c>
      <c r="BM488" s="142" t="s">
        <v>10349</v>
      </c>
    </row>
    <row r="489" spans="2:65" s="1" customFormat="1" ht="24.2" customHeight="1">
      <c r="B489" s="32"/>
      <c r="C489" s="163" t="s">
        <v>3735</v>
      </c>
      <c r="D489" s="163" t="s">
        <v>1918</v>
      </c>
      <c r="E489" s="164" t="s">
        <v>10350</v>
      </c>
      <c r="F489" s="165" t="s">
        <v>9747</v>
      </c>
      <c r="G489" s="166" t="s">
        <v>131</v>
      </c>
      <c r="H489" s="167">
        <v>30</v>
      </c>
      <c r="I489" s="168"/>
      <c r="J489" s="169">
        <f>ROUND(I489*H489,2)</f>
        <v>0</v>
      </c>
      <c r="K489" s="165" t="s">
        <v>2158</v>
      </c>
      <c r="L489" s="170"/>
      <c r="M489" s="171" t="s">
        <v>19</v>
      </c>
      <c r="N489" s="172" t="s">
        <v>44</v>
      </c>
      <c r="P489" s="140">
        <f>O489*H489</f>
        <v>0</v>
      </c>
      <c r="Q489" s="140">
        <v>0</v>
      </c>
      <c r="R489" s="140">
        <f>Q489*H489</f>
        <v>0</v>
      </c>
      <c r="S489" s="140">
        <v>0</v>
      </c>
      <c r="T489" s="141">
        <f>S489*H489</f>
        <v>0</v>
      </c>
      <c r="AR489" s="142" t="s">
        <v>224</v>
      </c>
      <c r="AT489" s="142" t="s">
        <v>1918</v>
      </c>
      <c r="AU489" s="142" t="s">
        <v>81</v>
      </c>
      <c r="AY489" s="17" t="s">
        <v>339</v>
      </c>
      <c r="BE489" s="143">
        <f>IF(N489="základní",J489,0)</f>
        <v>0</v>
      </c>
      <c r="BF489" s="143">
        <f>IF(N489="snížená",J489,0)</f>
        <v>0</v>
      </c>
      <c r="BG489" s="143">
        <f>IF(N489="zákl. přenesená",J489,0)</f>
        <v>0</v>
      </c>
      <c r="BH489" s="143">
        <f>IF(N489="sníž. přenesená",J489,0)</f>
        <v>0</v>
      </c>
      <c r="BI489" s="143">
        <f>IF(N489="nulová",J489,0)</f>
        <v>0</v>
      </c>
      <c r="BJ489" s="17" t="s">
        <v>81</v>
      </c>
      <c r="BK489" s="143">
        <f>ROUND(I489*H489,2)</f>
        <v>0</v>
      </c>
      <c r="BL489" s="17" t="s">
        <v>346</v>
      </c>
      <c r="BM489" s="142" t="s">
        <v>10351</v>
      </c>
    </row>
    <row r="490" spans="2:65" s="1" customFormat="1" ht="16.5" customHeight="1">
      <c r="B490" s="32"/>
      <c r="C490" s="131" t="s">
        <v>3742</v>
      </c>
      <c r="D490" s="131" t="s">
        <v>342</v>
      </c>
      <c r="E490" s="132" t="s">
        <v>10352</v>
      </c>
      <c r="F490" s="133" t="s">
        <v>9753</v>
      </c>
      <c r="G490" s="134" t="s">
        <v>131</v>
      </c>
      <c r="H490" s="135">
        <v>250</v>
      </c>
      <c r="I490" s="136"/>
      <c r="J490" s="137">
        <f>ROUND(I490*H490,2)</f>
        <v>0</v>
      </c>
      <c r="K490" s="133" t="s">
        <v>2158</v>
      </c>
      <c r="L490" s="32"/>
      <c r="M490" s="138" t="s">
        <v>19</v>
      </c>
      <c r="N490" s="139" t="s">
        <v>44</v>
      </c>
      <c r="P490" s="140">
        <f>O490*H490</f>
        <v>0</v>
      </c>
      <c r="Q490" s="140">
        <v>0</v>
      </c>
      <c r="R490" s="140">
        <f>Q490*H490</f>
        <v>0</v>
      </c>
      <c r="S490" s="140">
        <v>0</v>
      </c>
      <c r="T490" s="141">
        <f>S490*H490</f>
        <v>0</v>
      </c>
      <c r="AR490" s="142" t="s">
        <v>346</v>
      </c>
      <c r="AT490" s="142" t="s">
        <v>342</v>
      </c>
      <c r="AU490" s="142" t="s">
        <v>81</v>
      </c>
      <c r="AY490" s="17" t="s">
        <v>339</v>
      </c>
      <c r="BE490" s="143">
        <f>IF(N490="základní",J490,0)</f>
        <v>0</v>
      </c>
      <c r="BF490" s="143">
        <f>IF(N490="snížená",J490,0)</f>
        <v>0</v>
      </c>
      <c r="BG490" s="143">
        <f>IF(N490="zákl. přenesená",J490,0)</f>
        <v>0</v>
      </c>
      <c r="BH490" s="143">
        <f>IF(N490="sníž. přenesená",J490,0)</f>
        <v>0</v>
      </c>
      <c r="BI490" s="143">
        <f>IF(N490="nulová",J490,0)</f>
        <v>0</v>
      </c>
      <c r="BJ490" s="17" t="s">
        <v>81</v>
      </c>
      <c r="BK490" s="143">
        <f>ROUND(I490*H490,2)</f>
        <v>0</v>
      </c>
      <c r="BL490" s="17" t="s">
        <v>346</v>
      </c>
      <c r="BM490" s="142" t="s">
        <v>6141</v>
      </c>
    </row>
    <row r="491" spans="2:65" s="1" customFormat="1" ht="16.5" customHeight="1">
      <c r="B491" s="32"/>
      <c r="C491" s="163" t="s">
        <v>3754</v>
      </c>
      <c r="D491" s="163" t="s">
        <v>1918</v>
      </c>
      <c r="E491" s="164" t="s">
        <v>10353</v>
      </c>
      <c r="F491" s="165" t="s">
        <v>9755</v>
      </c>
      <c r="G491" s="166" t="s">
        <v>131</v>
      </c>
      <c r="H491" s="167">
        <v>250</v>
      </c>
      <c r="I491" s="168"/>
      <c r="J491" s="169">
        <f>ROUND(I491*H491,2)</f>
        <v>0</v>
      </c>
      <c r="K491" s="165" t="s">
        <v>2158</v>
      </c>
      <c r="L491" s="170"/>
      <c r="M491" s="171" t="s">
        <v>19</v>
      </c>
      <c r="N491" s="172" t="s">
        <v>44</v>
      </c>
      <c r="P491" s="140">
        <f>O491*H491</f>
        <v>0</v>
      </c>
      <c r="Q491" s="140">
        <v>0</v>
      </c>
      <c r="R491" s="140">
        <f>Q491*H491</f>
        <v>0</v>
      </c>
      <c r="S491" s="140">
        <v>0</v>
      </c>
      <c r="T491" s="141">
        <f>S491*H491</f>
        <v>0</v>
      </c>
      <c r="AR491" s="142" t="s">
        <v>224</v>
      </c>
      <c r="AT491" s="142" t="s">
        <v>1918</v>
      </c>
      <c r="AU491" s="142" t="s">
        <v>81</v>
      </c>
      <c r="AY491" s="17" t="s">
        <v>339</v>
      </c>
      <c r="BE491" s="143">
        <f>IF(N491="základní",J491,0)</f>
        <v>0</v>
      </c>
      <c r="BF491" s="143">
        <f>IF(N491="snížená",J491,0)</f>
        <v>0</v>
      </c>
      <c r="BG491" s="143">
        <f>IF(N491="zákl. přenesená",J491,0)</f>
        <v>0</v>
      </c>
      <c r="BH491" s="143">
        <f>IF(N491="sníž. přenesená",J491,0)</f>
        <v>0</v>
      </c>
      <c r="BI491" s="143">
        <f>IF(N491="nulová",J491,0)</f>
        <v>0</v>
      </c>
      <c r="BJ491" s="17" t="s">
        <v>81</v>
      </c>
      <c r="BK491" s="143">
        <f>ROUND(I491*H491,2)</f>
        <v>0</v>
      </c>
      <c r="BL491" s="17" t="s">
        <v>346</v>
      </c>
      <c r="BM491" s="142" t="s">
        <v>10354</v>
      </c>
    </row>
    <row r="492" spans="2:65" s="1" customFormat="1" ht="24.2" customHeight="1">
      <c r="B492" s="32"/>
      <c r="C492" s="131" t="s">
        <v>3760</v>
      </c>
      <c r="D492" s="131" t="s">
        <v>342</v>
      </c>
      <c r="E492" s="132" t="s">
        <v>9678</v>
      </c>
      <c r="F492" s="133" t="s">
        <v>9679</v>
      </c>
      <c r="G492" s="134" t="s">
        <v>212</v>
      </c>
      <c r="H492" s="135">
        <v>35</v>
      </c>
      <c r="I492" s="136"/>
      <c r="J492" s="137">
        <f>ROUND(I492*H492,2)</f>
        <v>0</v>
      </c>
      <c r="K492" s="133" t="s">
        <v>345</v>
      </c>
      <c r="L492" s="32"/>
      <c r="M492" s="138" t="s">
        <v>19</v>
      </c>
      <c r="N492" s="139" t="s">
        <v>44</v>
      </c>
      <c r="P492" s="140">
        <f>O492*H492</f>
        <v>0</v>
      </c>
      <c r="Q492" s="140">
        <v>0</v>
      </c>
      <c r="R492" s="140">
        <f>Q492*H492</f>
        <v>0</v>
      </c>
      <c r="S492" s="140">
        <v>0</v>
      </c>
      <c r="T492" s="141">
        <f>S492*H492</f>
        <v>0</v>
      </c>
      <c r="AR492" s="142" t="s">
        <v>346</v>
      </c>
      <c r="AT492" s="142" t="s">
        <v>342</v>
      </c>
      <c r="AU492" s="142" t="s">
        <v>81</v>
      </c>
      <c r="AY492" s="17" t="s">
        <v>339</v>
      </c>
      <c r="BE492" s="143">
        <f>IF(N492="základní",J492,0)</f>
        <v>0</v>
      </c>
      <c r="BF492" s="143">
        <f>IF(N492="snížená",J492,0)</f>
        <v>0</v>
      </c>
      <c r="BG492" s="143">
        <f>IF(N492="zákl. přenesená",J492,0)</f>
        <v>0</v>
      </c>
      <c r="BH492" s="143">
        <f>IF(N492="sníž. přenesená",J492,0)</f>
        <v>0</v>
      </c>
      <c r="BI492" s="143">
        <f>IF(N492="nulová",J492,0)</f>
        <v>0</v>
      </c>
      <c r="BJ492" s="17" t="s">
        <v>81</v>
      </c>
      <c r="BK492" s="143">
        <f>ROUND(I492*H492,2)</f>
        <v>0</v>
      </c>
      <c r="BL492" s="17" t="s">
        <v>346</v>
      </c>
      <c r="BM492" s="142" t="s">
        <v>6161</v>
      </c>
    </row>
    <row r="493" spans="2:65" s="1" customFormat="1" ht="11.25">
      <c r="B493" s="32"/>
      <c r="D493" s="144" t="s">
        <v>348</v>
      </c>
      <c r="F493" s="145" t="s">
        <v>9680</v>
      </c>
      <c r="I493" s="146"/>
      <c r="L493" s="32"/>
      <c r="M493" s="147"/>
      <c r="T493" s="53"/>
      <c r="AT493" s="17" t="s">
        <v>348</v>
      </c>
      <c r="AU493" s="17" t="s">
        <v>81</v>
      </c>
    </row>
    <row r="494" spans="2:65" s="1" customFormat="1" ht="16.5" customHeight="1">
      <c r="B494" s="32"/>
      <c r="C494" s="163" t="s">
        <v>3767</v>
      </c>
      <c r="D494" s="163" t="s">
        <v>1918</v>
      </c>
      <c r="E494" s="164" t="s">
        <v>10355</v>
      </c>
      <c r="F494" s="165" t="s">
        <v>9682</v>
      </c>
      <c r="G494" s="166" t="s">
        <v>212</v>
      </c>
      <c r="H494" s="167">
        <v>35</v>
      </c>
      <c r="I494" s="168"/>
      <c r="J494" s="169">
        <f>ROUND(I494*H494,2)</f>
        <v>0</v>
      </c>
      <c r="K494" s="165" t="s">
        <v>2158</v>
      </c>
      <c r="L494" s="170"/>
      <c r="M494" s="171" t="s">
        <v>19</v>
      </c>
      <c r="N494" s="172" t="s">
        <v>44</v>
      </c>
      <c r="P494" s="140">
        <f>O494*H494</f>
        <v>0</v>
      </c>
      <c r="Q494" s="140">
        <v>0</v>
      </c>
      <c r="R494" s="140">
        <f>Q494*H494</f>
        <v>0</v>
      </c>
      <c r="S494" s="140">
        <v>0</v>
      </c>
      <c r="T494" s="141">
        <f>S494*H494</f>
        <v>0</v>
      </c>
      <c r="AR494" s="142" t="s">
        <v>224</v>
      </c>
      <c r="AT494" s="142" t="s">
        <v>1918</v>
      </c>
      <c r="AU494" s="142" t="s">
        <v>81</v>
      </c>
      <c r="AY494" s="17" t="s">
        <v>339</v>
      </c>
      <c r="BE494" s="143">
        <f>IF(N494="základní",J494,0)</f>
        <v>0</v>
      </c>
      <c r="BF494" s="143">
        <f>IF(N494="snížená",J494,0)</f>
        <v>0</v>
      </c>
      <c r="BG494" s="143">
        <f>IF(N494="zákl. přenesená",J494,0)</f>
        <v>0</v>
      </c>
      <c r="BH494" s="143">
        <f>IF(N494="sníž. přenesená",J494,0)</f>
        <v>0</v>
      </c>
      <c r="BI494" s="143">
        <f>IF(N494="nulová",J494,0)</f>
        <v>0</v>
      </c>
      <c r="BJ494" s="17" t="s">
        <v>81</v>
      </c>
      <c r="BK494" s="143">
        <f>ROUND(I494*H494,2)</f>
        <v>0</v>
      </c>
      <c r="BL494" s="17" t="s">
        <v>346</v>
      </c>
      <c r="BM494" s="142" t="s">
        <v>10356</v>
      </c>
    </row>
    <row r="495" spans="2:65" s="1" customFormat="1" ht="24.2" customHeight="1">
      <c r="B495" s="32"/>
      <c r="C495" s="131" t="s">
        <v>3775</v>
      </c>
      <c r="D495" s="131" t="s">
        <v>342</v>
      </c>
      <c r="E495" s="132" t="s">
        <v>9759</v>
      </c>
      <c r="F495" s="133" t="s">
        <v>9760</v>
      </c>
      <c r="G495" s="134" t="s">
        <v>212</v>
      </c>
      <c r="H495" s="135">
        <v>6</v>
      </c>
      <c r="I495" s="136"/>
      <c r="J495" s="137">
        <f>ROUND(I495*H495,2)</f>
        <v>0</v>
      </c>
      <c r="K495" s="133" t="s">
        <v>345</v>
      </c>
      <c r="L495" s="32"/>
      <c r="M495" s="138" t="s">
        <v>19</v>
      </c>
      <c r="N495" s="139" t="s">
        <v>44</v>
      </c>
      <c r="P495" s="140">
        <f>O495*H495</f>
        <v>0</v>
      </c>
      <c r="Q495" s="140">
        <v>0</v>
      </c>
      <c r="R495" s="140">
        <f>Q495*H495</f>
        <v>0</v>
      </c>
      <c r="S495" s="140">
        <v>0</v>
      </c>
      <c r="T495" s="141">
        <f>S495*H495</f>
        <v>0</v>
      </c>
      <c r="AR495" s="142" t="s">
        <v>346</v>
      </c>
      <c r="AT495" s="142" t="s">
        <v>342</v>
      </c>
      <c r="AU495" s="142" t="s">
        <v>81</v>
      </c>
      <c r="AY495" s="17" t="s">
        <v>339</v>
      </c>
      <c r="BE495" s="143">
        <f>IF(N495="základní",J495,0)</f>
        <v>0</v>
      </c>
      <c r="BF495" s="143">
        <f>IF(N495="snížená",J495,0)</f>
        <v>0</v>
      </c>
      <c r="BG495" s="143">
        <f>IF(N495="zákl. přenesená",J495,0)</f>
        <v>0</v>
      </c>
      <c r="BH495" s="143">
        <f>IF(N495="sníž. přenesená",J495,0)</f>
        <v>0</v>
      </c>
      <c r="BI495" s="143">
        <f>IF(N495="nulová",J495,0)</f>
        <v>0</v>
      </c>
      <c r="BJ495" s="17" t="s">
        <v>81</v>
      </c>
      <c r="BK495" s="143">
        <f>ROUND(I495*H495,2)</f>
        <v>0</v>
      </c>
      <c r="BL495" s="17" t="s">
        <v>346</v>
      </c>
      <c r="BM495" s="142" t="s">
        <v>6181</v>
      </c>
    </row>
    <row r="496" spans="2:65" s="1" customFormat="1" ht="11.25">
      <c r="B496" s="32"/>
      <c r="D496" s="144" t="s">
        <v>348</v>
      </c>
      <c r="F496" s="145" t="s">
        <v>9761</v>
      </c>
      <c r="I496" s="146"/>
      <c r="L496" s="32"/>
      <c r="M496" s="147"/>
      <c r="T496" s="53"/>
      <c r="AT496" s="17" t="s">
        <v>348</v>
      </c>
      <c r="AU496" s="17" t="s">
        <v>81</v>
      </c>
    </row>
    <row r="497" spans="2:65" s="1" customFormat="1" ht="16.5" customHeight="1">
      <c r="B497" s="32"/>
      <c r="C497" s="163" t="s">
        <v>3780</v>
      </c>
      <c r="D497" s="163" t="s">
        <v>1918</v>
      </c>
      <c r="E497" s="164" t="s">
        <v>10357</v>
      </c>
      <c r="F497" s="165" t="s">
        <v>9763</v>
      </c>
      <c r="G497" s="166" t="s">
        <v>212</v>
      </c>
      <c r="H497" s="167">
        <v>6</v>
      </c>
      <c r="I497" s="168"/>
      <c r="J497" s="169">
        <f t="shared" ref="J497:J506" si="140">ROUND(I497*H497,2)</f>
        <v>0</v>
      </c>
      <c r="K497" s="165" t="s">
        <v>2158</v>
      </c>
      <c r="L497" s="170"/>
      <c r="M497" s="171" t="s">
        <v>19</v>
      </c>
      <c r="N497" s="172" t="s">
        <v>44</v>
      </c>
      <c r="P497" s="140">
        <f t="shared" ref="P497:P506" si="141">O497*H497</f>
        <v>0</v>
      </c>
      <c r="Q497" s="140">
        <v>0</v>
      </c>
      <c r="R497" s="140">
        <f t="shared" ref="R497:R506" si="142">Q497*H497</f>
        <v>0</v>
      </c>
      <c r="S497" s="140">
        <v>0</v>
      </c>
      <c r="T497" s="141">
        <f t="shared" ref="T497:T506" si="143">S497*H497</f>
        <v>0</v>
      </c>
      <c r="AR497" s="142" t="s">
        <v>224</v>
      </c>
      <c r="AT497" s="142" t="s">
        <v>1918</v>
      </c>
      <c r="AU497" s="142" t="s">
        <v>81</v>
      </c>
      <c r="AY497" s="17" t="s">
        <v>339</v>
      </c>
      <c r="BE497" s="143">
        <f t="shared" ref="BE497:BE506" si="144">IF(N497="základní",J497,0)</f>
        <v>0</v>
      </c>
      <c r="BF497" s="143">
        <f t="shared" ref="BF497:BF506" si="145">IF(N497="snížená",J497,0)</f>
        <v>0</v>
      </c>
      <c r="BG497" s="143">
        <f t="shared" ref="BG497:BG506" si="146">IF(N497="zákl. přenesená",J497,0)</f>
        <v>0</v>
      </c>
      <c r="BH497" s="143">
        <f t="shared" ref="BH497:BH506" si="147">IF(N497="sníž. přenesená",J497,0)</f>
        <v>0</v>
      </c>
      <c r="BI497" s="143">
        <f t="shared" ref="BI497:BI506" si="148">IF(N497="nulová",J497,0)</f>
        <v>0</v>
      </c>
      <c r="BJ497" s="17" t="s">
        <v>81</v>
      </c>
      <c r="BK497" s="143">
        <f t="shared" ref="BK497:BK506" si="149">ROUND(I497*H497,2)</f>
        <v>0</v>
      </c>
      <c r="BL497" s="17" t="s">
        <v>346</v>
      </c>
      <c r="BM497" s="142" t="s">
        <v>10358</v>
      </c>
    </row>
    <row r="498" spans="2:65" s="1" customFormat="1" ht="16.5" customHeight="1">
      <c r="B498" s="32"/>
      <c r="C498" s="131" t="s">
        <v>3788</v>
      </c>
      <c r="D498" s="131" t="s">
        <v>342</v>
      </c>
      <c r="E498" s="132" t="s">
        <v>10359</v>
      </c>
      <c r="F498" s="133" t="s">
        <v>9731</v>
      </c>
      <c r="G498" s="134" t="s">
        <v>212</v>
      </c>
      <c r="H498" s="135">
        <v>110</v>
      </c>
      <c r="I498" s="136"/>
      <c r="J498" s="137">
        <f t="shared" si="140"/>
        <v>0</v>
      </c>
      <c r="K498" s="133" t="s">
        <v>2158</v>
      </c>
      <c r="L498" s="32"/>
      <c r="M498" s="138" t="s">
        <v>19</v>
      </c>
      <c r="N498" s="139" t="s">
        <v>44</v>
      </c>
      <c r="P498" s="140">
        <f t="shared" si="141"/>
        <v>0</v>
      </c>
      <c r="Q498" s="140">
        <v>0</v>
      </c>
      <c r="R498" s="140">
        <f t="shared" si="142"/>
        <v>0</v>
      </c>
      <c r="S498" s="140">
        <v>0</v>
      </c>
      <c r="T498" s="141">
        <f t="shared" si="143"/>
        <v>0</v>
      </c>
      <c r="AR498" s="142" t="s">
        <v>346</v>
      </c>
      <c r="AT498" s="142" t="s">
        <v>342</v>
      </c>
      <c r="AU498" s="142" t="s">
        <v>81</v>
      </c>
      <c r="AY498" s="17" t="s">
        <v>339</v>
      </c>
      <c r="BE498" s="143">
        <f t="shared" si="144"/>
        <v>0</v>
      </c>
      <c r="BF498" s="143">
        <f t="shared" si="145"/>
        <v>0</v>
      </c>
      <c r="BG498" s="143">
        <f t="shared" si="146"/>
        <v>0</v>
      </c>
      <c r="BH498" s="143">
        <f t="shared" si="147"/>
        <v>0</v>
      </c>
      <c r="BI498" s="143">
        <f t="shared" si="148"/>
        <v>0</v>
      </c>
      <c r="BJ498" s="17" t="s">
        <v>81</v>
      </c>
      <c r="BK498" s="143">
        <f t="shared" si="149"/>
        <v>0</v>
      </c>
      <c r="BL498" s="17" t="s">
        <v>346</v>
      </c>
      <c r="BM498" s="142" t="s">
        <v>6219</v>
      </c>
    </row>
    <row r="499" spans="2:65" s="1" customFormat="1" ht="16.5" customHeight="1">
      <c r="B499" s="32"/>
      <c r="C499" s="163" t="s">
        <v>3793</v>
      </c>
      <c r="D499" s="163" t="s">
        <v>1918</v>
      </c>
      <c r="E499" s="164" t="s">
        <v>10360</v>
      </c>
      <c r="F499" s="165" t="s">
        <v>9733</v>
      </c>
      <c r="G499" s="166" t="s">
        <v>212</v>
      </c>
      <c r="H499" s="167">
        <v>110</v>
      </c>
      <c r="I499" s="168"/>
      <c r="J499" s="169">
        <f t="shared" si="140"/>
        <v>0</v>
      </c>
      <c r="K499" s="165" t="s">
        <v>2158</v>
      </c>
      <c r="L499" s="170"/>
      <c r="M499" s="171" t="s">
        <v>19</v>
      </c>
      <c r="N499" s="172" t="s">
        <v>44</v>
      </c>
      <c r="P499" s="140">
        <f t="shared" si="141"/>
        <v>0</v>
      </c>
      <c r="Q499" s="140">
        <v>0</v>
      </c>
      <c r="R499" s="140">
        <f t="shared" si="142"/>
        <v>0</v>
      </c>
      <c r="S499" s="140">
        <v>0</v>
      </c>
      <c r="T499" s="141">
        <f t="shared" si="143"/>
        <v>0</v>
      </c>
      <c r="AR499" s="142" t="s">
        <v>224</v>
      </c>
      <c r="AT499" s="142" t="s">
        <v>1918</v>
      </c>
      <c r="AU499" s="142" t="s">
        <v>81</v>
      </c>
      <c r="AY499" s="17" t="s">
        <v>339</v>
      </c>
      <c r="BE499" s="143">
        <f t="shared" si="144"/>
        <v>0</v>
      </c>
      <c r="BF499" s="143">
        <f t="shared" si="145"/>
        <v>0</v>
      </c>
      <c r="BG499" s="143">
        <f t="shared" si="146"/>
        <v>0</v>
      </c>
      <c r="BH499" s="143">
        <f t="shared" si="147"/>
        <v>0</v>
      </c>
      <c r="BI499" s="143">
        <f t="shared" si="148"/>
        <v>0</v>
      </c>
      <c r="BJ499" s="17" t="s">
        <v>81</v>
      </c>
      <c r="BK499" s="143">
        <f t="shared" si="149"/>
        <v>0</v>
      </c>
      <c r="BL499" s="17" t="s">
        <v>346</v>
      </c>
      <c r="BM499" s="142" t="s">
        <v>10361</v>
      </c>
    </row>
    <row r="500" spans="2:65" s="1" customFormat="1" ht="16.5" customHeight="1">
      <c r="B500" s="32"/>
      <c r="C500" s="131" t="s">
        <v>3798</v>
      </c>
      <c r="D500" s="131" t="s">
        <v>342</v>
      </c>
      <c r="E500" s="132" t="s">
        <v>10362</v>
      </c>
      <c r="F500" s="133" t="s">
        <v>9766</v>
      </c>
      <c r="G500" s="134" t="s">
        <v>212</v>
      </c>
      <c r="H500" s="135">
        <v>8</v>
      </c>
      <c r="I500" s="136"/>
      <c r="J500" s="137">
        <f t="shared" si="140"/>
        <v>0</v>
      </c>
      <c r="K500" s="133" t="s">
        <v>2158</v>
      </c>
      <c r="L500" s="32"/>
      <c r="M500" s="138" t="s">
        <v>19</v>
      </c>
      <c r="N500" s="139" t="s">
        <v>44</v>
      </c>
      <c r="P500" s="140">
        <f t="shared" si="141"/>
        <v>0</v>
      </c>
      <c r="Q500" s="140">
        <v>0</v>
      </c>
      <c r="R500" s="140">
        <f t="shared" si="142"/>
        <v>0</v>
      </c>
      <c r="S500" s="140">
        <v>0</v>
      </c>
      <c r="T500" s="141">
        <f t="shared" si="143"/>
        <v>0</v>
      </c>
      <c r="AR500" s="142" t="s">
        <v>346</v>
      </c>
      <c r="AT500" s="142" t="s">
        <v>342</v>
      </c>
      <c r="AU500" s="142" t="s">
        <v>81</v>
      </c>
      <c r="AY500" s="17" t="s">
        <v>339</v>
      </c>
      <c r="BE500" s="143">
        <f t="shared" si="144"/>
        <v>0</v>
      </c>
      <c r="BF500" s="143">
        <f t="shared" si="145"/>
        <v>0</v>
      </c>
      <c r="BG500" s="143">
        <f t="shared" si="146"/>
        <v>0</v>
      </c>
      <c r="BH500" s="143">
        <f t="shared" si="147"/>
        <v>0</v>
      </c>
      <c r="BI500" s="143">
        <f t="shared" si="148"/>
        <v>0</v>
      </c>
      <c r="BJ500" s="17" t="s">
        <v>81</v>
      </c>
      <c r="BK500" s="143">
        <f t="shared" si="149"/>
        <v>0</v>
      </c>
      <c r="BL500" s="17" t="s">
        <v>346</v>
      </c>
      <c r="BM500" s="142" t="s">
        <v>6240</v>
      </c>
    </row>
    <row r="501" spans="2:65" s="1" customFormat="1" ht="24.2" customHeight="1">
      <c r="B501" s="32"/>
      <c r="C501" s="163" t="s">
        <v>3803</v>
      </c>
      <c r="D501" s="163" t="s">
        <v>1918</v>
      </c>
      <c r="E501" s="164" t="s">
        <v>10363</v>
      </c>
      <c r="F501" s="165" t="s">
        <v>9768</v>
      </c>
      <c r="G501" s="166" t="s">
        <v>212</v>
      </c>
      <c r="H501" s="167">
        <v>8</v>
      </c>
      <c r="I501" s="168"/>
      <c r="J501" s="169">
        <f t="shared" si="140"/>
        <v>0</v>
      </c>
      <c r="K501" s="165" t="s">
        <v>2158</v>
      </c>
      <c r="L501" s="170"/>
      <c r="M501" s="171" t="s">
        <v>19</v>
      </c>
      <c r="N501" s="172" t="s">
        <v>44</v>
      </c>
      <c r="P501" s="140">
        <f t="shared" si="141"/>
        <v>0</v>
      </c>
      <c r="Q501" s="140">
        <v>0</v>
      </c>
      <c r="R501" s="140">
        <f t="shared" si="142"/>
        <v>0</v>
      </c>
      <c r="S501" s="140">
        <v>0</v>
      </c>
      <c r="T501" s="141">
        <f t="shared" si="143"/>
        <v>0</v>
      </c>
      <c r="AR501" s="142" t="s">
        <v>224</v>
      </c>
      <c r="AT501" s="142" t="s">
        <v>1918</v>
      </c>
      <c r="AU501" s="142" t="s">
        <v>81</v>
      </c>
      <c r="AY501" s="17" t="s">
        <v>339</v>
      </c>
      <c r="BE501" s="143">
        <f t="shared" si="144"/>
        <v>0</v>
      </c>
      <c r="BF501" s="143">
        <f t="shared" si="145"/>
        <v>0</v>
      </c>
      <c r="BG501" s="143">
        <f t="shared" si="146"/>
        <v>0</v>
      </c>
      <c r="BH501" s="143">
        <f t="shared" si="147"/>
        <v>0</v>
      </c>
      <c r="BI501" s="143">
        <f t="shared" si="148"/>
        <v>0</v>
      </c>
      <c r="BJ501" s="17" t="s">
        <v>81</v>
      </c>
      <c r="BK501" s="143">
        <f t="shared" si="149"/>
        <v>0</v>
      </c>
      <c r="BL501" s="17" t="s">
        <v>346</v>
      </c>
      <c r="BM501" s="142" t="s">
        <v>10364</v>
      </c>
    </row>
    <row r="502" spans="2:65" s="1" customFormat="1" ht="37.9" customHeight="1">
      <c r="B502" s="32"/>
      <c r="C502" s="131" t="s">
        <v>3811</v>
      </c>
      <c r="D502" s="131" t="s">
        <v>342</v>
      </c>
      <c r="E502" s="132" t="s">
        <v>10365</v>
      </c>
      <c r="F502" s="133" t="s">
        <v>9810</v>
      </c>
      <c r="G502" s="134" t="s">
        <v>212</v>
      </c>
      <c r="H502" s="135">
        <v>1</v>
      </c>
      <c r="I502" s="136"/>
      <c r="J502" s="137">
        <f t="shared" si="140"/>
        <v>0</v>
      </c>
      <c r="K502" s="133" t="s">
        <v>2158</v>
      </c>
      <c r="L502" s="32"/>
      <c r="M502" s="138" t="s">
        <v>19</v>
      </c>
      <c r="N502" s="139" t="s">
        <v>44</v>
      </c>
      <c r="P502" s="140">
        <f t="shared" si="141"/>
        <v>0</v>
      </c>
      <c r="Q502" s="140">
        <v>0</v>
      </c>
      <c r="R502" s="140">
        <f t="shared" si="142"/>
        <v>0</v>
      </c>
      <c r="S502" s="140">
        <v>0</v>
      </c>
      <c r="T502" s="141">
        <f t="shared" si="143"/>
        <v>0</v>
      </c>
      <c r="AR502" s="142" t="s">
        <v>346</v>
      </c>
      <c r="AT502" s="142" t="s">
        <v>342</v>
      </c>
      <c r="AU502" s="142" t="s">
        <v>81</v>
      </c>
      <c r="AY502" s="17" t="s">
        <v>339</v>
      </c>
      <c r="BE502" s="143">
        <f t="shared" si="144"/>
        <v>0</v>
      </c>
      <c r="BF502" s="143">
        <f t="shared" si="145"/>
        <v>0</v>
      </c>
      <c r="BG502" s="143">
        <f t="shared" si="146"/>
        <v>0</v>
      </c>
      <c r="BH502" s="143">
        <f t="shared" si="147"/>
        <v>0</v>
      </c>
      <c r="BI502" s="143">
        <f t="shared" si="148"/>
        <v>0</v>
      </c>
      <c r="BJ502" s="17" t="s">
        <v>81</v>
      </c>
      <c r="BK502" s="143">
        <f t="shared" si="149"/>
        <v>0</v>
      </c>
      <c r="BL502" s="17" t="s">
        <v>346</v>
      </c>
      <c r="BM502" s="142" t="s">
        <v>6265</v>
      </c>
    </row>
    <row r="503" spans="2:65" s="1" customFormat="1" ht="24.2" customHeight="1">
      <c r="B503" s="32"/>
      <c r="C503" s="131" t="s">
        <v>3816</v>
      </c>
      <c r="D503" s="131" t="s">
        <v>342</v>
      </c>
      <c r="E503" s="132" t="s">
        <v>10366</v>
      </c>
      <c r="F503" s="133" t="s">
        <v>9812</v>
      </c>
      <c r="G503" s="134" t="s">
        <v>212</v>
      </c>
      <c r="H503" s="135">
        <v>1</v>
      </c>
      <c r="I503" s="136"/>
      <c r="J503" s="137">
        <f t="shared" si="140"/>
        <v>0</v>
      </c>
      <c r="K503" s="133" t="s">
        <v>2158</v>
      </c>
      <c r="L503" s="32"/>
      <c r="M503" s="138" t="s">
        <v>19</v>
      </c>
      <c r="N503" s="139" t="s">
        <v>44</v>
      </c>
      <c r="P503" s="140">
        <f t="shared" si="141"/>
        <v>0</v>
      </c>
      <c r="Q503" s="140">
        <v>0</v>
      </c>
      <c r="R503" s="140">
        <f t="shared" si="142"/>
        <v>0</v>
      </c>
      <c r="S503" s="140">
        <v>0</v>
      </c>
      <c r="T503" s="141">
        <f t="shared" si="143"/>
        <v>0</v>
      </c>
      <c r="AR503" s="142" t="s">
        <v>346</v>
      </c>
      <c r="AT503" s="142" t="s">
        <v>342</v>
      </c>
      <c r="AU503" s="142" t="s">
        <v>81</v>
      </c>
      <c r="AY503" s="17" t="s">
        <v>339</v>
      </c>
      <c r="BE503" s="143">
        <f t="shared" si="144"/>
        <v>0</v>
      </c>
      <c r="BF503" s="143">
        <f t="shared" si="145"/>
        <v>0</v>
      </c>
      <c r="BG503" s="143">
        <f t="shared" si="146"/>
        <v>0</v>
      </c>
      <c r="BH503" s="143">
        <f t="shared" si="147"/>
        <v>0</v>
      </c>
      <c r="BI503" s="143">
        <f t="shared" si="148"/>
        <v>0</v>
      </c>
      <c r="BJ503" s="17" t="s">
        <v>81</v>
      </c>
      <c r="BK503" s="143">
        <f t="shared" si="149"/>
        <v>0</v>
      </c>
      <c r="BL503" s="17" t="s">
        <v>346</v>
      </c>
      <c r="BM503" s="142" t="s">
        <v>6276</v>
      </c>
    </row>
    <row r="504" spans="2:65" s="1" customFormat="1" ht="76.349999999999994" customHeight="1">
      <c r="B504" s="32"/>
      <c r="C504" s="131" t="s">
        <v>3822</v>
      </c>
      <c r="D504" s="131" t="s">
        <v>342</v>
      </c>
      <c r="E504" s="132" t="s">
        <v>10367</v>
      </c>
      <c r="F504" s="133" t="s">
        <v>9814</v>
      </c>
      <c r="G504" s="134" t="s">
        <v>212</v>
      </c>
      <c r="H504" s="135">
        <v>1</v>
      </c>
      <c r="I504" s="136"/>
      <c r="J504" s="137">
        <f t="shared" si="140"/>
        <v>0</v>
      </c>
      <c r="K504" s="133" t="s">
        <v>2158</v>
      </c>
      <c r="L504" s="32"/>
      <c r="M504" s="138" t="s">
        <v>19</v>
      </c>
      <c r="N504" s="139" t="s">
        <v>44</v>
      </c>
      <c r="P504" s="140">
        <f t="shared" si="141"/>
        <v>0</v>
      </c>
      <c r="Q504" s="140">
        <v>0</v>
      </c>
      <c r="R504" s="140">
        <f t="shared" si="142"/>
        <v>0</v>
      </c>
      <c r="S504" s="140">
        <v>0</v>
      </c>
      <c r="T504" s="141">
        <f t="shared" si="143"/>
        <v>0</v>
      </c>
      <c r="AR504" s="142" t="s">
        <v>346</v>
      </c>
      <c r="AT504" s="142" t="s">
        <v>342</v>
      </c>
      <c r="AU504" s="142" t="s">
        <v>81</v>
      </c>
      <c r="AY504" s="17" t="s">
        <v>339</v>
      </c>
      <c r="BE504" s="143">
        <f t="shared" si="144"/>
        <v>0</v>
      </c>
      <c r="BF504" s="143">
        <f t="shared" si="145"/>
        <v>0</v>
      </c>
      <c r="BG504" s="143">
        <f t="shared" si="146"/>
        <v>0</v>
      </c>
      <c r="BH504" s="143">
        <f t="shared" si="147"/>
        <v>0</v>
      </c>
      <c r="BI504" s="143">
        <f t="shared" si="148"/>
        <v>0</v>
      </c>
      <c r="BJ504" s="17" t="s">
        <v>81</v>
      </c>
      <c r="BK504" s="143">
        <f t="shared" si="149"/>
        <v>0</v>
      </c>
      <c r="BL504" s="17" t="s">
        <v>346</v>
      </c>
      <c r="BM504" s="142" t="s">
        <v>6285</v>
      </c>
    </row>
    <row r="505" spans="2:65" s="1" customFormat="1" ht="49.15" customHeight="1">
      <c r="B505" s="32"/>
      <c r="C505" s="131" t="s">
        <v>3827</v>
      </c>
      <c r="D505" s="131" t="s">
        <v>342</v>
      </c>
      <c r="E505" s="132" t="s">
        <v>10368</v>
      </c>
      <c r="F505" s="133" t="s">
        <v>9816</v>
      </c>
      <c r="G505" s="134" t="s">
        <v>212</v>
      </c>
      <c r="H505" s="135">
        <v>1</v>
      </c>
      <c r="I505" s="136"/>
      <c r="J505" s="137">
        <f t="shared" si="140"/>
        <v>0</v>
      </c>
      <c r="K505" s="133" t="s">
        <v>2158</v>
      </c>
      <c r="L505" s="32"/>
      <c r="M505" s="138" t="s">
        <v>19</v>
      </c>
      <c r="N505" s="139" t="s">
        <v>44</v>
      </c>
      <c r="P505" s="140">
        <f t="shared" si="141"/>
        <v>0</v>
      </c>
      <c r="Q505" s="140">
        <v>0</v>
      </c>
      <c r="R505" s="140">
        <f t="shared" si="142"/>
        <v>0</v>
      </c>
      <c r="S505" s="140">
        <v>0</v>
      </c>
      <c r="T505" s="141">
        <f t="shared" si="143"/>
        <v>0</v>
      </c>
      <c r="AR505" s="142" t="s">
        <v>346</v>
      </c>
      <c r="AT505" s="142" t="s">
        <v>342</v>
      </c>
      <c r="AU505" s="142" t="s">
        <v>81</v>
      </c>
      <c r="AY505" s="17" t="s">
        <v>339</v>
      </c>
      <c r="BE505" s="143">
        <f t="shared" si="144"/>
        <v>0</v>
      </c>
      <c r="BF505" s="143">
        <f t="shared" si="145"/>
        <v>0</v>
      </c>
      <c r="BG505" s="143">
        <f t="shared" si="146"/>
        <v>0</v>
      </c>
      <c r="BH505" s="143">
        <f t="shared" si="147"/>
        <v>0</v>
      </c>
      <c r="BI505" s="143">
        <f t="shared" si="148"/>
        <v>0</v>
      </c>
      <c r="BJ505" s="17" t="s">
        <v>81</v>
      </c>
      <c r="BK505" s="143">
        <f t="shared" si="149"/>
        <v>0</v>
      </c>
      <c r="BL505" s="17" t="s">
        <v>346</v>
      </c>
      <c r="BM505" s="142" t="s">
        <v>6294</v>
      </c>
    </row>
    <row r="506" spans="2:65" s="1" customFormat="1" ht="49.15" customHeight="1">
      <c r="B506" s="32"/>
      <c r="C506" s="131" t="s">
        <v>3833</v>
      </c>
      <c r="D506" s="131" t="s">
        <v>342</v>
      </c>
      <c r="E506" s="132" t="s">
        <v>10369</v>
      </c>
      <c r="F506" s="133" t="s">
        <v>10370</v>
      </c>
      <c r="G506" s="134" t="s">
        <v>670</v>
      </c>
      <c r="H506" s="135">
        <v>0.60799999999999998</v>
      </c>
      <c r="I506" s="136"/>
      <c r="J506" s="137">
        <f t="shared" si="140"/>
        <v>0</v>
      </c>
      <c r="K506" s="133" t="s">
        <v>2158</v>
      </c>
      <c r="L506" s="32"/>
      <c r="M506" s="138" t="s">
        <v>19</v>
      </c>
      <c r="N506" s="139" t="s">
        <v>44</v>
      </c>
      <c r="P506" s="140">
        <f t="shared" si="141"/>
        <v>0</v>
      </c>
      <c r="Q506" s="140">
        <v>0</v>
      </c>
      <c r="R506" s="140">
        <f t="shared" si="142"/>
        <v>0</v>
      </c>
      <c r="S506" s="140">
        <v>0</v>
      </c>
      <c r="T506" s="141">
        <f t="shared" si="143"/>
        <v>0</v>
      </c>
      <c r="AR506" s="142" t="s">
        <v>346</v>
      </c>
      <c r="AT506" s="142" t="s">
        <v>342</v>
      </c>
      <c r="AU506" s="142" t="s">
        <v>81</v>
      </c>
      <c r="AY506" s="17" t="s">
        <v>339</v>
      </c>
      <c r="BE506" s="143">
        <f t="shared" si="144"/>
        <v>0</v>
      </c>
      <c r="BF506" s="143">
        <f t="shared" si="145"/>
        <v>0</v>
      </c>
      <c r="BG506" s="143">
        <f t="shared" si="146"/>
        <v>0</v>
      </c>
      <c r="BH506" s="143">
        <f t="shared" si="147"/>
        <v>0</v>
      </c>
      <c r="BI506" s="143">
        <f t="shared" si="148"/>
        <v>0</v>
      </c>
      <c r="BJ506" s="17" t="s">
        <v>81</v>
      </c>
      <c r="BK506" s="143">
        <f t="shared" si="149"/>
        <v>0</v>
      </c>
      <c r="BL506" s="17" t="s">
        <v>346</v>
      </c>
      <c r="BM506" s="142" t="s">
        <v>6305</v>
      </c>
    </row>
    <row r="507" spans="2:65" s="11" customFormat="1" ht="25.9" customHeight="1">
      <c r="B507" s="119"/>
      <c r="D507" s="120" t="s">
        <v>72</v>
      </c>
      <c r="E507" s="121" t="s">
        <v>10371</v>
      </c>
      <c r="F507" s="121" t="s">
        <v>10372</v>
      </c>
      <c r="I507" s="122"/>
      <c r="J507" s="123">
        <f>BK507</f>
        <v>0</v>
      </c>
      <c r="L507" s="119"/>
      <c r="M507" s="124"/>
      <c r="P507" s="125">
        <f>SUM(P508:P555)</f>
        <v>0</v>
      </c>
      <c r="R507" s="125">
        <f>SUM(R508:R555)</f>
        <v>0</v>
      </c>
      <c r="T507" s="126">
        <f>SUM(T508:T555)</f>
        <v>0</v>
      </c>
      <c r="AR507" s="120" t="s">
        <v>81</v>
      </c>
      <c r="AT507" s="127" t="s">
        <v>72</v>
      </c>
      <c r="AU507" s="127" t="s">
        <v>73</v>
      </c>
      <c r="AY507" s="120" t="s">
        <v>339</v>
      </c>
      <c r="BK507" s="128">
        <f>SUM(BK508:BK555)</f>
        <v>0</v>
      </c>
    </row>
    <row r="508" spans="2:65" s="1" customFormat="1" ht="21.75" customHeight="1">
      <c r="B508" s="32"/>
      <c r="C508" s="131" t="s">
        <v>3838</v>
      </c>
      <c r="D508" s="131" t="s">
        <v>342</v>
      </c>
      <c r="E508" s="132" t="s">
        <v>10373</v>
      </c>
      <c r="F508" s="133" t="s">
        <v>10374</v>
      </c>
      <c r="G508" s="134" t="s">
        <v>212</v>
      </c>
      <c r="H508" s="135">
        <v>2</v>
      </c>
      <c r="I508" s="136"/>
      <c r="J508" s="137">
        <f>ROUND(I508*H508,2)</f>
        <v>0</v>
      </c>
      <c r="K508" s="133" t="s">
        <v>345</v>
      </c>
      <c r="L508" s="32"/>
      <c r="M508" s="138" t="s">
        <v>19</v>
      </c>
      <c r="N508" s="139" t="s">
        <v>44</v>
      </c>
      <c r="P508" s="140">
        <f>O508*H508</f>
        <v>0</v>
      </c>
      <c r="Q508" s="140">
        <v>0</v>
      </c>
      <c r="R508" s="140">
        <f>Q508*H508</f>
        <v>0</v>
      </c>
      <c r="S508" s="140">
        <v>0</v>
      </c>
      <c r="T508" s="141">
        <f>S508*H508</f>
        <v>0</v>
      </c>
      <c r="AR508" s="142" t="s">
        <v>346</v>
      </c>
      <c r="AT508" s="142" t="s">
        <v>342</v>
      </c>
      <c r="AU508" s="142" t="s">
        <v>81</v>
      </c>
      <c r="AY508" s="17" t="s">
        <v>339</v>
      </c>
      <c r="BE508" s="143">
        <f>IF(N508="základní",J508,0)</f>
        <v>0</v>
      </c>
      <c r="BF508" s="143">
        <f>IF(N508="snížená",J508,0)</f>
        <v>0</v>
      </c>
      <c r="BG508" s="143">
        <f>IF(N508="zákl. přenesená",J508,0)</f>
        <v>0</v>
      </c>
      <c r="BH508" s="143">
        <f>IF(N508="sníž. přenesená",J508,0)</f>
        <v>0</v>
      </c>
      <c r="BI508" s="143">
        <f>IF(N508="nulová",J508,0)</f>
        <v>0</v>
      </c>
      <c r="BJ508" s="17" t="s">
        <v>81</v>
      </c>
      <c r="BK508" s="143">
        <f>ROUND(I508*H508,2)</f>
        <v>0</v>
      </c>
      <c r="BL508" s="17" t="s">
        <v>346</v>
      </c>
      <c r="BM508" s="142" t="s">
        <v>4248</v>
      </c>
    </row>
    <row r="509" spans="2:65" s="1" customFormat="1" ht="11.25">
      <c r="B509" s="32"/>
      <c r="D509" s="144" t="s">
        <v>348</v>
      </c>
      <c r="F509" s="145" t="s">
        <v>10375</v>
      </c>
      <c r="I509" s="146"/>
      <c r="L509" s="32"/>
      <c r="M509" s="147"/>
      <c r="T509" s="53"/>
      <c r="AT509" s="17" t="s">
        <v>348</v>
      </c>
      <c r="AU509" s="17" t="s">
        <v>81</v>
      </c>
    </row>
    <row r="510" spans="2:65" s="1" customFormat="1" ht="24.2" customHeight="1">
      <c r="B510" s="32"/>
      <c r="C510" s="131" t="s">
        <v>3843</v>
      </c>
      <c r="D510" s="131" t="s">
        <v>342</v>
      </c>
      <c r="E510" s="132" t="s">
        <v>10376</v>
      </c>
      <c r="F510" s="133" t="s">
        <v>10377</v>
      </c>
      <c r="G510" s="134" t="s">
        <v>212</v>
      </c>
      <c r="H510" s="135">
        <v>2</v>
      </c>
      <c r="I510" s="136"/>
      <c r="J510" s="137">
        <f>ROUND(I510*H510,2)</f>
        <v>0</v>
      </c>
      <c r="K510" s="133" t="s">
        <v>345</v>
      </c>
      <c r="L510" s="32"/>
      <c r="M510" s="138" t="s">
        <v>19</v>
      </c>
      <c r="N510" s="139" t="s">
        <v>44</v>
      </c>
      <c r="P510" s="140">
        <f>O510*H510</f>
        <v>0</v>
      </c>
      <c r="Q510" s="140">
        <v>0</v>
      </c>
      <c r="R510" s="140">
        <f>Q510*H510</f>
        <v>0</v>
      </c>
      <c r="S510" s="140">
        <v>0</v>
      </c>
      <c r="T510" s="141">
        <f>S510*H510</f>
        <v>0</v>
      </c>
      <c r="AR510" s="142" t="s">
        <v>346</v>
      </c>
      <c r="AT510" s="142" t="s">
        <v>342</v>
      </c>
      <c r="AU510" s="142" t="s">
        <v>81</v>
      </c>
      <c r="AY510" s="17" t="s">
        <v>339</v>
      </c>
      <c r="BE510" s="143">
        <f>IF(N510="základní",J510,0)</f>
        <v>0</v>
      </c>
      <c r="BF510" s="143">
        <f>IF(N510="snížená",J510,0)</f>
        <v>0</v>
      </c>
      <c r="BG510" s="143">
        <f>IF(N510="zákl. přenesená",J510,0)</f>
        <v>0</v>
      </c>
      <c r="BH510" s="143">
        <f>IF(N510="sníž. přenesená",J510,0)</f>
        <v>0</v>
      </c>
      <c r="BI510" s="143">
        <f>IF(N510="nulová",J510,0)</f>
        <v>0</v>
      </c>
      <c r="BJ510" s="17" t="s">
        <v>81</v>
      </c>
      <c r="BK510" s="143">
        <f>ROUND(I510*H510,2)</f>
        <v>0</v>
      </c>
      <c r="BL510" s="17" t="s">
        <v>346</v>
      </c>
      <c r="BM510" s="142" t="s">
        <v>10378</v>
      </c>
    </row>
    <row r="511" spans="2:65" s="1" customFormat="1" ht="11.25">
      <c r="B511" s="32"/>
      <c r="D511" s="144" t="s">
        <v>348</v>
      </c>
      <c r="F511" s="145" t="s">
        <v>10379</v>
      </c>
      <c r="I511" s="146"/>
      <c r="L511" s="32"/>
      <c r="M511" s="147"/>
      <c r="T511" s="53"/>
      <c r="AT511" s="17" t="s">
        <v>348</v>
      </c>
      <c r="AU511" s="17" t="s">
        <v>81</v>
      </c>
    </row>
    <row r="512" spans="2:65" s="1" customFormat="1" ht="24.2" customHeight="1">
      <c r="B512" s="32"/>
      <c r="C512" s="163" t="s">
        <v>3847</v>
      </c>
      <c r="D512" s="163" t="s">
        <v>1918</v>
      </c>
      <c r="E512" s="164" t="s">
        <v>10380</v>
      </c>
      <c r="F512" s="165" t="s">
        <v>10381</v>
      </c>
      <c r="G512" s="166" t="s">
        <v>212</v>
      </c>
      <c r="H512" s="167">
        <v>2</v>
      </c>
      <c r="I512" s="168"/>
      <c r="J512" s="169">
        <f t="shared" ref="J512:J517" si="150">ROUND(I512*H512,2)</f>
        <v>0</v>
      </c>
      <c r="K512" s="165" t="s">
        <v>2158</v>
      </c>
      <c r="L512" s="170"/>
      <c r="M512" s="171" t="s">
        <v>19</v>
      </c>
      <c r="N512" s="172" t="s">
        <v>44</v>
      </c>
      <c r="P512" s="140">
        <f t="shared" ref="P512:P517" si="151">O512*H512</f>
        <v>0</v>
      </c>
      <c r="Q512" s="140">
        <v>0</v>
      </c>
      <c r="R512" s="140">
        <f t="shared" ref="R512:R517" si="152">Q512*H512</f>
        <v>0</v>
      </c>
      <c r="S512" s="140">
        <v>0</v>
      </c>
      <c r="T512" s="141">
        <f t="shared" ref="T512:T517" si="153">S512*H512</f>
        <v>0</v>
      </c>
      <c r="AR512" s="142" t="s">
        <v>224</v>
      </c>
      <c r="AT512" s="142" t="s">
        <v>1918</v>
      </c>
      <c r="AU512" s="142" t="s">
        <v>81</v>
      </c>
      <c r="AY512" s="17" t="s">
        <v>339</v>
      </c>
      <c r="BE512" s="143">
        <f t="shared" ref="BE512:BE517" si="154">IF(N512="základní",J512,0)</f>
        <v>0</v>
      </c>
      <c r="BF512" s="143">
        <f t="shared" ref="BF512:BF517" si="155">IF(N512="snížená",J512,0)</f>
        <v>0</v>
      </c>
      <c r="BG512" s="143">
        <f t="shared" ref="BG512:BG517" si="156">IF(N512="zákl. přenesená",J512,0)</f>
        <v>0</v>
      </c>
      <c r="BH512" s="143">
        <f t="shared" ref="BH512:BH517" si="157">IF(N512="sníž. přenesená",J512,0)</f>
        <v>0</v>
      </c>
      <c r="BI512" s="143">
        <f t="shared" ref="BI512:BI517" si="158">IF(N512="nulová",J512,0)</f>
        <v>0</v>
      </c>
      <c r="BJ512" s="17" t="s">
        <v>81</v>
      </c>
      <c r="BK512" s="143">
        <f t="shared" ref="BK512:BK517" si="159">ROUND(I512*H512,2)</f>
        <v>0</v>
      </c>
      <c r="BL512" s="17" t="s">
        <v>346</v>
      </c>
      <c r="BM512" s="142" t="s">
        <v>10382</v>
      </c>
    </row>
    <row r="513" spans="2:65" s="1" customFormat="1" ht="24.2" customHeight="1">
      <c r="B513" s="32"/>
      <c r="C513" s="131" t="s">
        <v>3855</v>
      </c>
      <c r="D513" s="131" t="s">
        <v>342</v>
      </c>
      <c r="E513" s="132" t="s">
        <v>10383</v>
      </c>
      <c r="F513" s="133" t="s">
        <v>10384</v>
      </c>
      <c r="G513" s="134" t="s">
        <v>212</v>
      </c>
      <c r="H513" s="135">
        <v>5</v>
      </c>
      <c r="I513" s="136"/>
      <c r="J513" s="137">
        <f t="shared" si="150"/>
        <v>0</v>
      </c>
      <c r="K513" s="133" t="s">
        <v>2158</v>
      </c>
      <c r="L513" s="32"/>
      <c r="M513" s="138" t="s">
        <v>19</v>
      </c>
      <c r="N513" s="139" t="s">
        <v>44</v>
      </c>
      <c r="P513" s="140">
        <f t="shared" si="151"/>
        <v>0</v>
      </c>
      <c r="Q513" s="140">
        <v>0</v>
      </c>
      <c r="R513" s="140">
        <f t="shared" si="152"/>
        <v>0</v>
      </c>
      <c r="S513" s="140">
        <v>0</v>
      </c>
      <c r="T513" s="141">
        <f t="shared" si="153"/>
        <v>0</v>
      </c>
      <c r="AR513" s="142" t="s">
        <v>346</v>
      </c>
      <c r="AT513" s="142" t="s">
        <v>342</v>
      </c>
      <c r="AU513" s="142" t="s">
        <v>81</v>
      </c>
      <c r="AY513" s="17" t="s">
        <v>339</v>
      </c>
      <c r="BE513" s="143">
        <f t="shared" si="154"/>
        <v>0</v>
      </c>
      <c r="BF513" s="143">
        <f t="shared" si="155"/>
        <v>0</v>
      </c>
      <c r="BG513" s="143">
        <f t="shared" si="156"/>
        <v>0</v>
      </c>
      <c r="BH513" s="143">
        <f t="shared" si="157"/>
        <v>0</v>
      </c>
      <c r="BI513" s="143">
        <f t="shared" si="158"/>
        <v>0</v>
      </c>
      <c r="BJ513" s="17" t="s">
        <v>81</v>
      </c>
      <c r="BK513" s="143">
        <f t="shared" si="159"/>
        <v>0</v>
      </c>
      <c r="BL513" s="17" t="s">
        <v>346</v>
      </c>
      <c r="BM513" s="142" t="s">
        <v>10385</v>
      </c>
    </row>
    <row r="514" spans="2:65" s="1" customFormat="1" ht="16.5" customHeight="1">
      <c r="B514" s="32"/>
      <c r="C514" s="131" t="s">
        <v>3860</v>
      </c>
      <c r="D514" s="131" t="s">
        <v>342</v>
      </c>
      <c r="E514" s="132" t="s">
        <v>10386</v>
      </c>
      <c r="F514" s="133" t="s">
        <v>10387</v>
      </c>
      <c r="G514" s="134" t="s">
        <v>212</v>
      </c>
      <c r="H514" s="135">
        <v>1</v>
      </c>
      <c r="I514" s="136"/>
      <c r="J514" s="137">
        <f t="shared" si="150"/>
        <v>0</v>
      </c>
      <c r="K514" s="133" t="s">
        <v>2158</v>
      </c>
      <c r="L514" s="32"/>
      <c r="M514" s="138" t="s">
        <v>19</v>
      </c>
      <c r="N514" s="139" t="s">
        <v>44</v>
      </c>
      <c r="P514" s="140">
        <f t="shared" si="151"/>
        <v>0</v>
      </c>
      <c r="Q514" s="140">
        <v>0</v>
      </c>
      <c r="R514" s="140">
        <f t="shared" si="152"/>
        <v>0</v>
      </c>
      <c r="S514" s="140">
        <v>0</v>
      </c>
      <c r="T514" s="141">
        <f t="shared" si="153"/>
        <v>0</v>
      </c>
      <c r="AR514" s="142" t="s">
        <v>346</v>
      </c>
      <c r="AT514" s="142" t="s">
        <v>342</v>
      </c>
      <c r="AU514" s="142" t="s">
        <v>81</v>
      </c>
      <c r="AY514" s="17" t="s">
        <v>339</v>
      </c>
      <c r="BE514" s="143">
        <f t="shared" si="154"/>
        <v>0</v>
      </c>
      <c r="BF514" s="143">
        <f t="shared" si="155"/>
        <v>0</v>
      </c>
      <c r="BG514" s="143">
        <f t="shared" si="156"/>
        <v>0</v>
      </c>
      <c r="BH514" s="143">
        <f t="shared" si="157"/>
        <v>0</v>
      </c>
      <c r="BI514" s="143">
        <f t="shared" si="158"/>
        <v>0</v>
      </c>
      <c r="BJ514" s="17" t="s">
        <v>81</v>
      </c>
      <c r="BK514" s="143">
        <f t="shared" si="159"/>
        <v>0</v>
      </c>
      <c r="BL514" s="17" t="s">
        <v>346</v>
      </c>
      <c r="BM514" s="142" t="s">
        <v>10388</v>
      </c>
    </row>
    <row r="515" spans="2:65" s="1" customFormat="1" ht="16.5" customHeight="1">
      <c r="B515" s="32"/>
      <c r="C515" s="131" t="s">
        <v>3867</v>
      </c>
      <c r="D515" s="131" t="s">
        <v>342</v>
      </c>
      <c r="E515" s="132" t="s">
        <v>10389</v>
      </c>
      <c r="F515" s="133" t="s">
        <v>10390</v>
      </c>
      <c r="G515" s="134" t="s">
        <v>212</v>
      </c>
      <c r="H515" s="135">
        <v>2</v>
      </c>
      <c r="I515" s="136"/>
      <c r="J515" s="137">
        <f t="shared" si="150"/>
        <v>0</v>
      </c>
      <c r="K515" s="133" t="s">
        <v>2158</v>
      </c>
      <c r="L515" s="32"/>
      <c r="M515" s="138" t="s">
        <v>19</v>
      </c>
      <c r="N515" s="139" t="s">
        <v>44</v>
      </c>
      <c r="P515" s="140">
        <f t="shared" si="151"/>
        <v>0</v>
      </c>
      <c r="Q515" s="140">
        <v>0</v>
      </c>
      <c r="R515" s="140">
        <f t="shared" si="152"/>
        <v>0</v>
      </c>
      <c r="S515" s="140">
        <v>0</v>
      </c>
      <c r="T515" s="141">
        <f t="shared" si="153"/>
        <v>0</v>
      </c>
      <c r="AR515" s="142" t="s">
        <v>346</v>
      </c>
      <c r="AT515" s="142" t="s">
        <v>342</v>
      </c>
      <c r="AU515" s="142" t="s">
        <v>81</v>
      </c>
      <c r="AY515" s="17" t="s">
        <v>339</v>
      </c>
      <c r="BE515" s="143">
        <f t="shared" si="154"/>
        <v>0</v>
      </c>
      <c r="BF515" s="143">
        <f t="shared" si="155"/>
        <v>0</v>
      </c>
      <c r="BG515" s="143">
        <f t="shared" si="156"/>
        <v>0</v>
      </c>
      <c r="BH515" s="143">
        <f t="shared" si="157"/>
        <v>0</v>
      </c>
      <c r="BI515" s="143">
        <f t="shared" si="158"/>
        <v>0</v>
      </c>
      <c r="BJ515" s="17" t="s">
        <v>81</v>
      </c>
      <c r="BK515" s="143">
        <f t="shared" si="159"/>
        <v>0</v>
      </c>
      <c r="BL515" s="17" t="s">
        <v>346</v>
      </c>
      <c r="BM515" s="142" t="s">
        <v>10391</v>
      </c>
    </row>
    <row r="516" spans="2:65" s="1" customFormat="1" ht="16.5" customHeight="1">
      <c r="B516" s="32"/>
      <c r="C516" s="131" t="s">
        <v>3874</v>
      </c>
      <c r="D516" s="131" t="s">
        <v>342</v>
      </c>
      <c r="E516" s="132" t="s">
        <v>10392</v>
      </c>
      <c r="F516" s="133" t="s">
        <v>10393</v>
      </c>
      <c r="G516" s="134" t="s">
        <v>212</v>
      </c>
      <c r="H516" s="135">
        <v>1</v>
      </c>
      <c r="I516" s="136"/>
      <c r="J516" s="137">
        <f t="shared" si="150"/>
        <v>0</v>
      </c>
      <c r="K516" s="133" t="s">
        <v>2158</v>
      </c>
      <c r="L516" s="32"/>
      <c r="M516" s="138" t="s">
        <v>19</v>
      </c>
      <c r="N516" s="139" t="s">
        <v>44</v>
      </c>
      <c r="P516" s="140">
        <f t="shared" si="151"/>
        <v>0</v>
      </c>
      <c r="Q516" s="140">
        <v>0</v>
      </c>
      <c r="R516" s="140">
        <f t="shared" si="152"/>
        <v>0</v>
      </c>
      <c r="S516" s="140">
        <v>0</v>
      </c>
      <c r="T516" s="141">
        <f t="shared" si="153"/>
        <v>0</v>
      </c>
      <c r="AR516" s="142" t="s">
        <v>346</v>
      </c>
      <c r="AT516" s="142" t="s">
        <v>342</v>
      </c>
      <c r="AU516" s="142" t="s">
        <v>81</v>
      </c>
      <c r="AY516" s="17" t="s">
        <v>339</v>
      </c>
      <c r="BE516" s="143">
        <f t="shared" si="154"/>
        <v>0</v>
      </c>
      <c r="BF516" s="143">
        <f t="shared" si="155"/>
        <v>0</v>
      </c>
      <c r="BG516" s="143">
        <f t="shared" si="156"/>
        <v>0</v>
      </c>
      <c r="BH516" s="143">
        <f t="shared" si="157"/>
        <v>0</v>
      </c>
      <c r="BI516" s="143">
        <f t="shared" si="158"/>
        <v>0</v>
      </c>
      <c r="BJ516" s="17" t="s">
        <v>81</v>
      </c>
      <c r="BK516" s="143">
        <f t="shared" si="159"/>
        <v>0</v>
      </c>
      <c r="BL516" s="17" t="s">
        <v>346</v>
      </c>
      <c r="BM516" s="142" t="s">
        <v>10394</v>
      </c>
    </row>
    <row r="517" spans="2:65" s="1" customFormat="1" ht="21.75" customHeight="1">
      <c r="B517" s="32"/>
      <c r="C517" s="131" t="s">
        <v>3880</v>
      </c>
      <c r="D517" s="131" t="s">
        <v>342</v>
      </c>
      <c r="E517" s="132" t="s">
        <v>10395</v>
      </c>
      <c r="F517" s="133" t="s">
        <v>10396</v>
      </c>
      <c r="G517" s="134" t="s">
        <v>212</v>
      </c>
      <c r="H517" s="135">
        <v>19</v>
      </c>
      <c r="I517" s="136"/>
      <c r="J517" s="137">
        <f t="shared" si="150"/>
        <v>0</v>
      </c>
      <c r="K517" s="133" t="s">
        <v>345</v>
      </c>
      <c r="L517" s="32"/>
      <c r="M517" s="138" t="s">
        <v>19</v>
      </c>
      <c r="N517" s="139" t="s">
        <v>44</v>
      </c>
      <c r="P517" s="140">
        <f t="shared" si="151"/>
        <v>0</v>
      </c>
      <c r="Q517" s="140">
        <v>0</v>
      </c>
      <c r="R517" s="140">
        <f t="shared" si="152"/>
        <v>0</v>
      </c>
      <c r="S517" s="140">
        <v>0</v>
      </c>
      <c r="T517" s="141">
        <f t="shared" si="153"/>
        <v>0</v>
      </c>
      <c r="AR517" s="142" t="s">
        <v>346</v>
      </c>
      <c r="AT517" s="142" t="s">
        <v>342</v>
      </c>
      <c r="AU517" s="142" t="s">
        <v>81</v>
      </c>
      <c r="AY517" s="17" t="s">
        <v>339</v>
      </c>
      <c r="BE517" s="143">
        <f t="shared" si="154"/>
        <v>0</v>
      </c>
      <c r="BF517" s="143">
        <f t="shared" si="155"/>
        <v>0</v>
      </c>
      <c r="BG517" s="143">
        <f t="shared" si="156"/>
        <v>0</v>
      </c>
      <c r="BH517" s="143">
        <f t="shared" si="157"/>
        <v>0</v>
      </c>
      <c r="BI517" s="143">
        <f t="shared" si="158"/>
        <v>0</v>
      </c>
      <c r="BJ517" s="17" t="s">
        <v>81</v>
      </c>
      <c r="BK517" s="143">
        <f t="shared" si="159"/>
        <v>0</v>
      </c>
      <c r="BL517" s="17" t="s">
        <v>346</v>
      </c>
      <c r="BM517" s="142" t="s">
        <v>10397</v>
      </c>
    </row>
    <row r="518" spans="2:65" s="1" customFormat="1" ht="11.25">
      <c r="B518" s="32"/>
      <c r="D518" s="144" t="s">
        <v>348</v>
      </c>
      <c r="F518" s="145" t="s">
        <v>10398</v>
      </c>
      <c r="I518" s="146"/>
      <c r="L518" s="32"/>
      <c r="M518" s="147"/>
      <c r="T518" s="53"/>
      <c r="AT518" s="17" t="s">
        <v>348</v>
      </c>
      <c r="AU518" s="17" t="s">
        <v>81</v>
      </c>
    </row>
    <row r="519" spans="2:65" s="1" customFormat="1" ht="55.5" customHeight="1">
      <c r="B519" s="32"/>
      <c r="C519" s="163" t="s">
        <v>3885</v>
      </c>
      <c r="D519" s="163" t="s">
        <v>1918</v>
      </c>
      <c r="E519" s="164" t="s">
        <v>10399</v>
      </c>
      <c r="F519" s="165" t="s">
        <v>10400</v>
      </c>
      <c r="G519" s="166" t="s">
        <v>212</v>
      </c>
      <c r="H519" s="167">
        <v>19</v>
      </c>
      <c r="I519" s="168"/>
      <c r="J519" s="169">
        <f>ROUND(I519*H519,2)</f>
        <v>0</v>
      </c>
      <c r="K519" s="165" t="s">
        <v>2158</v>
      </c>
      <c r="L519" s="170"/>
      <c r="M519" s="171" t="s">
        <v>19</v>
      </c>
      <c r="N519" s="172" t="s">
        <v>44</v>
      </c>
      <c r="P519" s="140">
        <f>O519*H519</f>
        <v>0</v>
      </c>
      <c r="Q519" s="140">
        <v>0</v>
      </c>
      <c r="R519" s="140">
        <f>Q519*H519</f>
        <v>0</v>
      </c>
      <c r="S519" s="140">
        <v>0</v>
      </c>
      <c r="T519" s="141">
        <f>S519*H519</f>
        <v>0</v>
      </c>
      <c r="AR519" s="142" t="s">
        <v>224</v>
      </c>
      <c r="AT519" s="142" t="s">
        <v>1918</v>
      </c>
      <c r="AU519" s="142" t="s">
        <v>81</v>
      </c>
      <c r="AY519" s="17" t="s">
        <v>339</v>
      </c>
      <c r="BE519" s="143">
        <f>IF(N519="základní",J519,0)</f>
        <v>0</v>
      </c>
      <c r="BF519" s="143">
        <f>IF(N519="snížená",J519,0)</f>
        <v>0</v>
      </c>
      <c r="BG519" s="143">
        <f>IF(N519="zákl. přenesená",J519,0)</f>
        <v>0</v>
      </c>
      <c r="BH519" s="143">
        <f>IF(N519="sníž. přenesená",J519,0)</f>
        <v>0</v>
      </c>
      <c r="BI519" s="143">
        <f>IF(N519="nulová",J519,0)</f>
        <v>0</v>
      </c>
      <c r="BJ519" s="17" t="s">
        <v>81</v>
      </c>
      <c r="BK519" s="143">
        <f>ROUND(I519*H519,2)</f>
        <v>0</v>
      </c>
      <c r="BL519" s="17" t="s">
        <v>346</v>
      </c>
      <c r="BM519" s="142" t="s">
        <v>10401</v>
      </c>
    </row>
    <row r="520" spans="2:65" s="1" customFormat="1" ht="24.2" customHeight="1">
      <c r="B520" s="32"/>
      <c r="C520" s="131" t="s">
        <v>3897</v>
      </c>
      <c r="D520" s="131" t="s">
        <v>342</v>
      </c>
      <c r="E520" s="132" t="s">
        <v>10402</v>
      </c>
      <c r="F520" s="133" t="s">
        <v>10403</v>
      </c>
      <c r="G520" s="134" t="s">
        <v>212</v>
      </c>
      <c r="H520" s="135">
        <v>2</v>
      </c>
      <c r="I520" s="136"/>
      <c r="J520" s="137">
        <f>ROUND(I520*H520,2)</f>
        <v>0</v>
      </c>
      <c r="K520" s="133" t="s">
        <v>345</v>
      </c>
      <c r="L520" s="32"/>
      <c r="M520" s="138" t="s">
        <v>19</v>
      </c>
      <c r="N520" s="139" t="s">
        <v>44</v>
      </c>
      <c r="P520" s="140">
        <f>O520*H520</f>
        <v>0</v>
      </c>
      <c r="Q520" s="140">
        <v>0</v>
      </c>
      <c r="R520" s="140">
        <f>Q520*H520</f>
        <v>0</v>
      </c>
      <c r="S520" s="140">
        <v>0</v>
      </c>
      <c r="T520" s="141">
        <f>S520*H520</f>
        <v>0</v>
      </c>
      <c r="AR520" s="142" t="s">
        <v>346</v>
      </c>
      <c r="AT520" s="142" t="s">
        <v>342</v>
      </c>
      <c r="AU520" s="142" t="s">
        <v>81</v>
      </c>
      <c r="AY520" s="17" t="s">
        <v>339</v>
      </c>
      <c r="BE520" s="143">
        <f>IF(N520="základní",J520,0)</f>
        <v>0</v>
      </c>
      <c r="BF520" s="143">
        <f>IF(N520="snížená",J520,0)</f>
        <v>0</v>
      </c>
      <c r="BG520" s="143">
        <f>IF(N520="zákl. přenesená",J520,0)</f>
        <v>0</v>
      </c>
      <c r="BH520" s="143">
        <f>IF(N520="sníž. přenesená",J520,0)</f>
        <v>0</v>
      </c>
      <c r="BI520" s="143">
        <f>IF(N520="nulová",J520,0)</f>
        <v>0</v>
      </c>
      <c r="BJ520" s="17" t="s">
        <v>81</v>
      </c>
      <c r="BK520" s="143">
        <f>ROUND(I520*H520,2)</f>
        <v>0</v>
      </c>
      <c r="BL520" s="17" t="s">
        <v>346</v>
      </c>
      <c r="BM520" s="142" t="s">
        <v>10404</v>
      </c>
    </row>
    <row r="521" spans="2:65" s="1" customFormat="1" ht="11.25">
      <c r="B521" s="32"/>
      <c r="D521" s="144" t="s">
        <v>348</v>
      </c>
      <c r="F521" s="145" t="s">
        <v>10405</v>
      </c>
      <c r="I521" s="146"/>
      <c r="L521" s="32"/>
      <c r="M521" s="147"/>
      <c r="T521" s="53"/>
      <c r="AT521" s="17" t="s">
        <v>348</v>
      </c>
      <c r="AU521" s="17" t="s">
        <v>81</v>
      </c>
    </row>
    <row r="522" spans="2:65" s="1" customFormat="1" ht="62.65" customHeight="1">
      <c r="B522" s="32"/>
      <c r="C522" s="163" t="s">
        <v>3908</v>
      </c>
      <c r="D522" s="163" t="s">
        <v>1918</v>
      </c>
      <c r="E522" s="164" t="s">
        <v>10406</v>
      </c>
      <c r="F522" s="165" t="s">
        <v>10407</v>
      </c>
      <c r="G522" s="166" t="s">
        <v>212</v>
      </c>
      <c r="H522" s="167">
        <v>1</v>
      </c>
      <c r="I522" s="168"/>
      <c r="J522" s="169">
        <f>ROUND(I522*H522,2)</f>
        <v>0</v>
      </c>
      <c r="K522" s="165" t="s">
        <v>2158</v>
      </c>
      <c r="L522" s="170"/>
      <c r="M522" s="171" t="s">
        <v>19</v>
      </c>
      <c r="N522" s="172" t="s">
        <v>44</v>
      </c>
      <c r="P522" s="140">
        <f>O522*H522</f>
        <v>0</v>
      </c>
      <c r="Q522" s="140">
        <v>0</v>
      </c>
      <c r="R522" s="140">
        <f>Q522*H522</f>
        <v>0</v>
      </c>
      <c r="S522" s="140">
        <v>0</v>
      </c>
      <c r="T522" s="141">
        <f>S522*H522</f>
        <v>0</v>
      </c>
      <c r="AR522" s="142" t="s">
        <v>224</v>
      </c>
      <c r="AT522" s="142" t="s">
        <v>1918</v>
      </c>
      <c r="AU522" s="142" t="s">
        <v>81</v>
      </c>
      <c r="AY522" s="17" t="s">
        <v>339</v>
      </c>
      <c r="BE522" s="143">
        <f>IF(N522="základní",J522,0)</f>
        <v>0</v>
      </c>
      <c r="BF522" s="143">
        <f>IF(N522="snížená",J522,0)</f>
        <v>0</v>
      </c>
      <c r="BG522" s="143">
        <f>IF(N522="zákl. přenesená",J522,0)</f>
        <v>0</v>
      </c>
      <c r="BH522" s="143">
        <f>IF(N522="sníž. přenesená",J522,0)</f>
        <v>0</v>
      </c>
      <c r="BI522" s="143">
        <f>IF(N522="nulová",J522,0)</f>
        <v>0</v>
      </c>
      <c r="BJ522" s="17" t="s">
        <v>81</v>
      </c>
      <c r="BK522" s="143">
        <f>ROUND(I522*H522,2)</f>
        <v>0</v>
      </c>
      <c r="BL522" s="17" t="s">
        <v>346</v>
      </c>
      <c r="BM522" s="142" t="s">
        <v>10408</v>
      </c>
    </row>
    <row r="523" spans="2:65" s="1" customFormat="1" ht="78" customHeight="1">
      <c r="B523" s="32"/>
      <c r="C523" s="163" t="s">
        <v>3913</v>
      </c>
      <c r="D523" s="163" t="s">
        <v>1918</v>
      </c>
      <c r="E523" s="164" t="s">
        <v>10409</v>
      </c>
      <c r="F523" s="165" t="s">
        <v>10410</v>
      </c>
      <c r="G523" s="166" t="s">
        <v>212</v>
      </c>
      <c r="H523" s="167">
        <v>1</v>
      </c>
      <c r="I523" s="168"/>
      <c r="J523" s="169">
        <f>ROUND(I523*H523,2)</f>
        <v>0</v>
      </c>
      <c r="K523" s="165" t="s">
        <v>2158</v>
      </c>
      <c r="L523" s="170"/>
      <c r="M523" s="171" t="s">
        <v>19</v>
      </c>
      <c r="N523" s="172" t="s">
        <v>44</v>
      </c>
      <c r="P523" s="140">
        <f>O523*H523</f>
        <v>0</v>
      </c>
      <c r="Q523" s="140">
        <v>0</v>
      </c>
      <c r="R523" s="140">
        <f>Q523*H523</f>
        <v>0</v>
      </c>
      <c r="S523" s="140">
        <v>0</v>
      </c>
      <c r="T523" s="141">
        <f>S523*H523</f>
        <v>0</v>
      </c>
      <c r="AR523" s="142" t="s">
        <v>224</v>
      </c>
      <c r="AT523" s="142" t="s">
        <v>1918</v>
      </c>
      <c r="AU523" s="142" t="s">
        <v>81</v>
      </c>
      <c r="AY523" s="17" t="s">
        <v>339</v>
      </c>
      <c r="BE523" s="143">
        <f>IF(N523="základní",J523,0)</f>
        <v>0</v>
      </c>
      <c r="BF523" s="143">
        <f>IF(N523="snížená",J523,0)</f>
        <v>0</v>
      </c>
      <c r="BG523" s="143">
        <f>IF(N523="zákl. přenesená",J523,0)</f>
        <v>0</v>
      </c>
      <c r="BH523" s="143">
        <f>IF(N523="sníž. přenesená",J523,0)</f>
        <v>0</v>
      </c>
      <c r="BI523" s="143">
        <f>IF(N523="nulová",J523,0)</f>
        <v>0</v>
      </c>
      <c r="BJ523" s="17" t="s">
        <v>81</v>
      </c>
      <c r="BK523" s="143">
        <f>ROUND(I523*H523,2)</f>
        <v>0</v>
      </c>
      <c r="BL523" s="17" t="s">
        <v>346</v>
      </c>
      <c r="BM523" s="142" t="s">
        <v>10411</v>
      </c>
    </row>
    <row r="524" spans="2:65" s="1" customFormat="1" ht="16.5" customHeight="1">
      <c r="B524" s="32"/>
      <c r="C524" s="131" t="s">
        <v>3918</v>
      </c>
      <c r="D524" s="131" t="s">
        <v>342</v>
      </c>
      <c r="E524" s="132" t="s">
        <v>10412</v>
      </c>
      <c r="F524" s="133" t="s">
        <v>10413</v>
      </c>
      <c r="G524" s="134" t="s">
        <v>212</v>
      </c>
      <c r="H524" s="135">
        <v>1</v>
      </c>
      <c r="I524" s="136"/>
      <c r="J524" s="137">
        <f>ROUND(I524*H524,2)</f>
        <v>0</v>
      </c>
      <c r="K524" s="133" t="s">
        <v>2158</v>
      </c>
      <c r="L524" s="32"/>
      <c r="M524" s="138" t="s">
        <v>19</v>
      </c>
      <c r="N524" s="139" t="s">
        <v>44</v>
      </c>
      <c r="P524" s="140">
        <f>O524*H524</f>
        <v>0</v>
      </c>
      <c r="Q524" s="140">
        <v>0</v>
      </c>
      <c r="R524" s="140">
        <f>Q524*H524</f>
        <v>0</v>
      </c>
      <c r="S524" s="140">
        <v>0</v>
      </c>
      <c r="T524" s="141">
        <f>S524*H524</f>
        <v>0</v>
      </c>
      <c r="AR524" s="142" t="s">
        <v>346</v>
      </c>
      <c r="AT524" s="142" t="s">
        <v>342</v>
      </c>
      <c r="AU524" s="142" t="s">
        <v>81</v>
      </c>
      <c r="AY524" s="17" t="s">
        <v>339</v>
      </c>
      <c r="BE524" s="143">
        <f>IF(N524="základní",J524,0)</f>
        <v>0</v>
      </c>
      <c r="BF524" s="143">
        <f>IF(N524="snížená",J524,0)</f>
        <v>0</v>
      </c>
      <c r="BG524" s="143">
        <f>IF(N524="zákl. přenesená",J524,0)</f>
        <v>0</v>
      </c>
      <c r="BH524" s="143">
        <f>IF(N524="sníž. přenesená",J524,0)</f>
        <v>0</v>
      </c>
      <c r="BI524" s="143">
        <f>IF(N524="nulová",J524,0)</f>
        <v>0</v>
      </c>
      <c r="BJ524" s="17" t="s">
        <v>81</v>
      </c>
      <c r="BK524" s="143">
        <f>ROUND(I524*H524,2)</f>
        <v>0</v>
      </c>
      <c r="BL524" s="17" t="s">
        <v>346</v>
      </c>
      <c r="BM524" s="142" t="s">
        <v>10414</v>
      </c>
    </row>
    <row r="525" spans="2:65" s="1" customFormat="1" ht="24.2" customHeight="1">
      <c r="B525" s="32"/>
      <c r="C525" s="163" t="s">
        <v>3924</v>
      </c>
      <c r="D525" s="163" t="s">
        <v>1918</v>
      </c>
      <c r="E525" s="164" t="s">
        <v>10415</v>
      </c>
      <c r="F525" s="165" t="s">
        <v>10416</v>
      </c>
      <c r="G525" s="166" t="s">
        <v>212</v>
      </c>
      <c r="H525" s="167">
        <v>1</v>
      </c>
      <c r="I525" s="168"/>
      <c r="J525" s="169">
        <f>ROUND(I525*H525,2)</f>
        <v>0</v>
      </c>
      <c r="K525" s="165" t="s">
        <v>2158</v>
      </c>
      <c r="L525" s="170"/>
      <c r="M525" s="171" t="s">
        <v>19</v>
      </c>
      <c r="N525" s="172" t="s">
        <v>44</v>
      </c>
      <c r="P525" s="140">
        <f>O525*H525</f>
        <v>0</v>
      </c>
      <c r="Q525" s="140">
        <v>0</v>
      </c>
      <c r="R525" s="140">
        <f>Q525*H525</f>
        <v>0</v>
      </c>
      <c r="S525" s="140">
        <v>0</v>
      </c>
      <c r="T525" s="141">
        <f>S525*H525</f>
        <v>0</v>
      </c>
      <c r="AR525" s="142" t="s">
        <v>224</v>
      </c>
      <c r="AT525" s="142" t="s">
        <v>1918</v>
      </c>
      <c r="AU525" s="142" t="s">
        <v>81</v>
      </c>
      <c r="AY525" s="17" t="s">
        <v>339</v>
      </c>
      <c r="BE525" s="143">
        <f>IF(N525="základní",J525,0)</f>
        <v>0</v>
      </c>
      <c r="BF525" s="143">
        <f>IF(N525="snížená",J525,0)</f>
        <v>0</v>
      </c>
      <c r="BG525" s="143">
        <f>IF(N525="zákl. přenesená",J525,0)</f>
        <v>0</v>
      </c>
      <c r="BH525" s="143">
        <f>IF(N525="sníž. přenesená",J525,0)</f>
        <v>0</v>
      </c>
      <c r="BI525" s="143">
        <f>IF(N525="nulová",J525,0)</f>
        <v>0</v>
      </c>
      <c r="BJ525" s="17" t="s">
        <v>81</v>
      </c>
      <c r="BK525" s="143">
        <f>ROUND(I525*H525,2)</f>
        <v>0</v>
      </c>
      <c r="BL525" s="17" t="s">
        <v>346</v>
      </c>
      <c r="BM525" s="142" t="s">
        <v>10417</v>
      </c>
    </row>
    <row r="526" spans="2:65" s="1" customFormat="1" ht="16.5" customHeight="1">
      <c r="B526" s="32"/>
      <c r="C526" s="131" t="s">
        <v>3943</v>
      </c>
      <c r="D526" s="131" t="s">
        <v>342</v>
      </c>
      <c r="E526" s="132" t="s">
        <v>10418</v>
      </c>
      <c r="F526" s="133" t="s">
        <v>10419</v>
      </c>
      <c r="G526" s="134" t="s">
        <v>212</v>
      </c>
      <c r="H526" s="135">
        <v>5</v>
      </c>
      <c r="I526" s="136"/>
      <c r="J526" s="137">
        <f>ROUND(I526*H526,2)</f>
        <v>0</v>
      </c>
      <c r="K526" s="133" t="s">
        <v>345</v>
      </c>
      <c r="L526" s="32"/>
      <c r="M526" s="138" t="s">
        <v>19</v>
      </c>
      <c r="N526" s="139" t="s">
        <v>44</v>
      </c>
      <c r="P526" s="140">
        <f>O526*H526</f>
        <v>0</v>
      </c>
      <c r="Q526" s="140">
        <v>0</v>
      </c>
      <c r="R526" s="140">
        <f>Q526*H526</f>
        <v>0</v>
      </c>
      <c r="S526" s="140">
        <v>0</v>
      </c>
      <c r="T526" s="141">
        <f>S526*H526</f>
        <v>0</v>
      </c>
      <c r="AR526" s="142" t="s">
        <v>346</v>
      </c>
      <c r="AT526" s="142" t="s">
        <v>342</v>
      </c>
      <c r="AU526" s="142" t="s">
        <v>81</v>
      </c>
      <c r="AY526" s="17" t="s">
        <v>339</v>
      </c>
      <c r="BE526" s="143">
        <f>IF(N526="základní",J526,0)</f>
        <v>0</v>
      </c>
      <c r="BF526" s="143">
        <f>IF(N526="snížená",J526,0)</f>
        <v>0</v>
      </c>
      <c r="BG526" s="143">
        <f>IF(N526="zákl. přenesená",J526,0)</f>
        <v>0</v>
      </c>
      <c r="BH526" s="143">
        <f>IF(N526="sníž. přenesená",J526,0)</f>
        <v>0</v>
      </c>
      <c r="BI526" s="143">
        <f>IF(N526="nulová",J526,0)</f>
        <v>0</v>
      </c>
      <c r="BJ526" s="17" t="s">
        <v>81</v>
      </c>
      <c r="BK526" s="143">
        <f>ROUND(I526*H526,2)</f>
        <v>0</v>
      </c>
      <c r="BL526" s="17" t="s">
        <v>346</v>
      </c>
      <c r="BM526" s="142" t="s">
        <v>10420</v>
      </c>
    </row>
    <row r="527" spans="2:65" s="1" customFormat="1" ht="11.25">
      <c r="B527" s="32"/>
      <c r="D527" s="144" t="s">
        <v>348</v>
      </c>
      <c r="F527" s="145" t="s">
        <v>10421</v>
      </c>
      <c r="I527" s="146"/>
      <c r="L527" s="32"/>
      <c r="M527" s="147"/>
      <c r="T527" s="53"/>
      <c r="AT527" s="17" t="s">
        <v>348</v>
      </c>
      <c r="AU527" s="17" t="s">
        <v>81</v>
      </c>
    </row>
    <row r="528" spans="2:65" s="1" customFormat="1" ht="16.5" customHeight="1">
      <c r="B528" s="32"/>
      <c r="C528" s="163" t="s">
        <v>3947</v>
      </c>
      <c r="D528" s="163" t="s">
        <v>1918</v>
      </c>
      <c r="E528" s="164" t="s">
        <v>10422</v>
      </c>
      <c r="F528" s="165" t="s">
        <v>10423</v>
      </c>
      <c r="G528" s="166" t="s">
        <v>212</v>
      </c>
      <c r="H528" s="167">
        <v>5</v>
      </c>
      <c r="I528" s="168"/>
      <c r="J528" s="169">
        <f>ROUND(I528*H528,2)</f>
        <v>0</v>
      </c>
      <c r="K528" s="165" t="s">
        <v>2158</v>
      </c>
      <c r="L528" s="170"/>
      <c r="M528" s="171" t="s">
        <v>19</v>
      </c>
      <c r="N528" s="172" t="s">
        <v>44</v>
      </c>
      <c r="P528" s="140">
        <f>O528*H528</f>
        <v>0</v>
      </c>
      <c r="Q528" s="140">
        <v>0</v>
      </c>
      <c r="R528" s="140">
        <f>Q528*H528</f>
        <v>0</v>
      </c>
      <c r="S528" s="140">
        <v>0</v>
      </c>
      <c r="T528" s="141">
        <f>S528*H528</f>
        <v>0</v>
      </c>
      <c r="AR528" s="142" t="s">
        <v>224</v>
      </c>
      <c r="AT528" s="142" t="s">
        <v>1918</v>
      </c>
      <c r="AU528" s="142" t="s">
        <v>81</v>
      </c>
      <c r="AY528" s="17" t="s">
        <v>339</v>
      </c>
      <c r="BE528" s="143">
        <f>IF(N528="základní",J528,0)</f>
        <v>0</v>
      </c>
      <c r="BF528" s="143">
        <f>IF(N528="snížená",J528,0)</f>
        <v>0</v>
      </c>
      <c r="BG528" s="143">
        <f>IF(N528="zákl. přenesená",J528,0)</f>
        <v>0</v>
      </c>
      <c r="BH528" s="143">
        <f>IF(N528="sníž. přenesená",J528,0)</f>
        <v>0</v>
      </c>
      <c r="BI528" s="143">
        <f>IF(N528="nulová",J528,0)</f>
        <v>0</v>
      </c>
      <c r="BJ528" s="17" t="s">
        <v>81</v>
      </c>
      <c r="BK528" s="143">
        <f>ROUND(I528*H528,2)</f>
        <v>0</v>
      </c>
      <c r="BL528" s="17" t="s">
        <v>346</v>
      </c>
      <c r="BM528" s="142" t="s">
        <v>10424</v>
      </c>
    </row>
    <row r="529" spans="2:65" s="1" customFormat="1" ht="16.5" customHeight="1">
      <c r="B529" s="32"/>
      <c r="C529" s="131" t="s">
        <v>3952</v>
      </c>
      <c r="D529" s="131" t="s">
        <v>342</v>
      </c>
      <c r="E529" s="132" t="s">
        <v>10425</v>
      </c>
      <c r="F529" s="133" t="s">
        <v>10426</v>
      </c>
      <c r="G529" s="134" t="s">
        <v>212</v>
      </c>
      <c r="H529" s="135">
        <v>1</v>
      </c>
      <c r="I529" s="136"/>
      <c r="J529" s="137">
        <f>ROUND(I529*H529,2)</f>
        <v>0</v>
      </c>
      <c r="K529" s="133" t="s">
        <v>2158</v>
      </c>
      <c r="L529" s="32"/>
      <c r="M529" s="138" t="s">
        <v>19</v>
      </c>
      <c r="N529" s="139" t="s">
        <v>44</v>
      </c>
      <c r="P529" s="140">
        <f>O529*H529</f>
        <v>0</v>
      </c>
      <c r="Q529" s="140">
        <v>0</v>
      </c>
      <c r="R529" s="140">
        <f>Q529*H529</f>
        <v>0</v>
      </c>
      <c r="S529" s="140">
        <v>0</v>
      </c>
      <c r="T529" s="141">
        <f>S529*H529</f>
        <v>0</v>
      </c>
      <c r="AR529" s="142" t="s">
        <v>346</v>
      </c>
      <c r="AT529" s="142" t="s">
        <v>342</v>
      </c>
      <c r="AU529" s="142" t="s">
        <v>81</v>
      </c>
      <c r="AY529" s="17" t="s">
        <v>339</v>
      </c>
      <c r="BE529" s="143">
        <f>IF(N529="základní",J529,0)</f>
        <v>0</v>
      </c>
      <c r="BF529" s="143">
        <f>IF(N529="snížená",J529,0)</f>
        <v>0</v>
      </c>
      <c r="BG529" s="143">
        <f>IF(N529="zákl. přenesená",J529,0)</f>
        <v>0</v>
      </c>
      <c r="BH529" s="143">
        <f>IF(N529="sníž. přenesená",J529,0)</f>
        <v>0</v>
      </c>
      <c r="BI529" s="143">
        <f>IF(N529="nulová",J529,0)</f>
        <v>0</v>
      </c>
      <c r="BJ529" s="17" t="s">
        <v>81</v>
      </c>
      <c r="BK529" s="143">
        <f>ROUND(I529*H529,2)</f>
        <v>0</v>
      </c>
      <c r="BL529" s="17" t="s">
        <v>346</v>
      </c>
      <c r="BM529" s="142" t="s">
        <v>10427</v>
      </c>
    </row>
    <row r="530" spans="2:65" s="1" customFormat="1" ht="66.75" customHeight="1">
      <c r="B530" s="32"/>
      <c r="C530" s="163" t="s">
        <v>3959</v>
      </c>
      <c r="D530" s="163" t="s">
        <v>1918</v>
      </c>
      <c r="E530" s="164" t="s">
        <v>10428</v>
      </c>
      <c r="F530" s="165" t="s">
        <v>10429</v>
      </c>
      <c r="G530" s="166" t="s">
        <v>212</v>
      </c>
      <c r="H530" s="167">
        <v>1</v>
      </c>
      <c r="I530" s="168"/>
      <c r="J530" s="169">
        <f>ROUND(I530*H530,2)</f>
        <v>0</v>
      </c>
      <c r="K530" s="165" t="s">
        <v>2158</v>
      </c>
      <c r="L530" s="170"/>
      <c r="M530" s="171" t="s">
        <v>19</v>
      </c>
      <c r="N530" s="172" t="s">
        <v>44</v>
      </c>
      <c r="P530" s="140">
        <f>O530*H530</f>
        <v>0</v>
      </c>
      <c r="Q530" s="140">
        <v>0</v>
      </c>
      <c r="R530" s="140">
        <f>Q530*H530</f>
        <v>0</v>
      </c>
      <c r="S530" s="140">
        <v>0</v>
      </c>
      <c r="T530" s="141">
        <f>S530*H530</f>
        <v>0</v>
      </c>
      <c r="AR530" s="142" t="s">
        <v>224</v>
      </c>
      <c r="AT530" s="142" t="s">
        <v>1918</v>
      </c>
      <c r="AU530" s="142" t="s">
        <v>81</v>
      </c>
      <c r="AY530" s="17" t="s">
        <v>339</v>
      </c>
      <c r="BE530" s="143">
        <f>IF(N530="základní",J530,0)</f>
        <v>0</v>
      </c>
      <c r="BF530" s="143">
        <f>IF(N530="snížená",J530,0)</f>
        <v>0</v>
      </c>
      <c r="BG530" s="143">
        <f>IF(N530="zákl. přenesená",J530,0)</f>
        <v>0</v>
      </c>
      <c r="BH530" s="143">
        <f>IF(N530="sníž. přenesená",J530,0)</f>
        <v>0</v>
      </c>
      <c r="BI530" s="143">
        <f>IF(N530="nulová",J530,0)</f>
        <v>0</v>
      </c>
      <c r="BJ530" s="17" t="s">
        <v>81</v>
      </c>
      <c r="BK530" s="143">
        <f>ROUND(I530*H530,2)</f>
        <v>0</v>
      </c>
      <c r="BL530" s="17" t="s">
        <v>346</v>
      </c>
      <c r="BM530" s="142" t="s">
        <v>10430</v>
      </c>
    </row>
    <row r="531" spans="2:65" s="1" customFormat="1" ht="16.5" customHeight="1">
      <c r="B531" s="32"/>
      <c r="C531" s="131" t="s">
        <v>3964</v>
      </c>
      <c r="D531" s="131" t="s">
        <v>342</v>
      </c>
      <c r="E531" s="132" t="s">
        <v>9724</v>
      </c>
      <c r="F531" s="133" t="s">
        <v>9725</v>
      </c>
      <c r="G531" s="134" t="s">
        <v>131</v>
      </c>
      <c r="H531" s="135">
        <v>840</v>
      </c>
      <c r="I531" s="136"/>
      <c r="J531" s="137">
        <f>ROUND(I531*H531,2)</f>
        <v>0</v>
      </c>
      <c r="K531" s="133" t="s">
        <v>345</v>
      </c>
      <c r="L531" s="32"/>
      <c r="M531" s="138" t="s">
        <v>19</v>
      </c>
      <c r="N531" s="139" t="s">
        <v>44</v>
      </c>
      <c r="P531" s="140">
        <f>O531*H531</f>
        <v>0</v>
      </c>
      <c r="Q531" s="140">
        <v>0</v>
      </c>
      <c r="R531" s="140">
        <f>Q531*H531</f>
        <v>0</v>
      </c>
      <c r="S531" s="140">
        <v>0</v>
      </c>
      <c r="T531" s="141">
        <f>S531*H531</f>
        <v>0</v>
      </c>
      <c r="AR531" s="142" t="s">
        <v>346</v>
      </c>
      <c r="AT531" s="142" t="s">
        <v>342</v>
      </c>
      <c r="AU531" s="142" t="s">
        <v>81</v>
      </c>
      <c r="AY531" s="17" t="s">
        <v>339</v>
      </c>
      <c r="BE531" s="143">
        <f>IF(N531="základní",J531,0)</f>
        <v>0</v>
      </c>
      <c r="BF531" s="143">
        <f>IF(N531="snížená",J531,0)</f>
        <v>0</v>
      </c>
      <c r="BG531" s="143">
        <f>IF(N531="zákl. přenesená",J531,0)</f>
        <v>0</v>
      </c>
      <c r="BH531" s="143">
        <f>IF(N531="sníž. přenesená",J531,0)</f>
        <v>0</v>
      </c>
      <c r="BI531" s="143">
        <f>IF(N531="nulová",J531,0)</f>
        <v>0</v>
      </c>
      <c r="BJ531" s="17" t="s">
        <v>81</v>
      </c>
      <c r="BK531" s="143">
        <f>ROUND(I531*H531,2)</f>
        <v>0</v>
      </c>
      <c r="BL531" s="17" t="s">
        <v>346</v>
      </c>
      <c r="BM531" s="142" t="s">
        <v>10431</v>
      </c>
    </row>
    <row r="532" spans="2:65" s="1" customFormat="1" ht="11.25">
      <c r="B532" s="32"/>
      <c r="D532" s="144" t="s">
        <v>348</v>
      </c>
      <c r="F532" s="145" t="s">
        <v>9726</v>
      </c>
      <c r="I532" s="146"/>
      <c r="L532" s="32"/>
      <c r="M532" s="147"/>
      <c r="T532" s="53"/>
      <c r="AT532" s="17" t="s">
        <v>348</v>
      </c>
      <c r="AU532" s="17" t="s">
        <v>81</v>
      </c>
    </row>
    <row r="533" spans="2:65" s="1" customFormat="1" ht="24.2" customHeight="1">
      <c r="B533" s="32"/>
      <c r="C533" s="163" t="s">
        <v>3969</v>
      </c>
      <c r="D533" s="163" t="s">
        <v>1918</v>
      </c>
      <c r="E533" s="164" t="s">
        <v>10432</v>
      </c>
      <c r="F533" s="165" t="s">
        <v>9832</v>
      </c>
      <c r="G533" s="166" t="s">
        <v>131</v>
      </c>
      <c r="H533" s="167">
        <v>800</v>
      </c>
      <c r="I533" s="168"/>
      <c r="J533" s="169">
        <f>ROUND(I533*H533,2)</f>
        <v>0</v>
      </c>
      <c r="K533" s="165" t="s">
        <v>2158</v>
      </c>
      <c r="L533" s="170"/>
      <c r="M533" s="171" t="s">
        <v>19</v>
      </c>
      <c r="N533" s="172" t="s">
        <v>44</v>
      </c>
      <c r="P533" s="140">
        <f>O533*H533</f>
        <v>0</v>
      </c>
      <c r="Q533" s="140">
        <v>0</v>
      </c>
      <c r="R533" s="140">
        <f>Q533*H533</f>
        <v>0</v>
      </c>
      <c r="S533" s="140">
        <v>0</v>
      </c>
      <c r="T533" s="141">
        <f>S533*H533</f>
        <v>0</v>
      </c>
      <c r="AR533" s="142" t="s">
        <v>224</v>
      </c>
      <c r="AT533" s="142" t="s">
        <v>1918</v>
      </c>
      <c r="AU533" s="142" t="s">
        <v>81</v>
      </c>
      <c r="AY533" s="17" t="s">
        <v>339</v>
      </c>
      <c r="BE533" s="143">
        <f>IF(N533="základní",J533,0)</f>
        <v>0</v>
      </c>
      <c r="BF533" s="143">
        <f>IF(N533="snížená",J533,0)</f>
        <v>0</v>
      </c>
      <c r="BG533" s="143">
        <f>IF(N533="zákl. přenesená",J533,0)</f>
        <v>0</v>
      </c>
      <c r="BH533" s="143">
        <f>IF(N533="sníž. přenesená",J533,0)</f>
        <v>0</v>
      </c>
      <c r="BI533" s="143">
        <f>IF(N533="nulová",J533,0)</f>
        <v>0</v>
      </c>
      <c r="BJ533" s="17" t="s">
        <v>81</v>
      </c>
      <c r="BK533" s="143">
        <f>ROUND(I533*H533,2)</f>
        <v>0</v>
      </c>
      <c r="BL533" s="17" t="s">
        <v>346</v>
      </c>
      <c r="BM533" s="142" t="s">
        <v>10433</v>
      </c>
    </row>
    <row r="534" spans="2:65" s="1" customFormat="1" ht="21.75" customHeight="1">
      <c r="B534" s="32"/>
      <c r="C534" s="163" t="s">
        <v>3974</v>
      </c>
      <c r="D534" s="163" t="s">
        <v>1918</v>
      </c>
      <c r="E534" s="164" t="s">
        <v>10434</v>
      </c>
      <c r="F534" s="165" t="s">
        <v>9728</v>
      </c>
      <c r="G534" s="166" t="s">
        <v>131</v>
      </c>
      <c r="H534" s="167">
        <v>40</v>
      </c>
      <c r="I534" s="168"/>
      <c r="J534" s="169">
        <f>ROUND(I534*H534,2)</f>
        <v>0</v>
      </c>
      <c r="K534" s="165" t="s">
        <v>2158</v>
      </c>
      <c r="L534" s="170"/>
      <c r="M534" s="171" t="s">
        <v>19</v>
      </c>
      <c r="N534" s="172" t="s">
        <v>44</v>
      </c>
      <c r="P534" s="140">
        <f>O534*H534</f>
        <v>0</v>
      </c>
      <c r="Q534" s="140">
        <v>0</v>
      </c>
      <c r="R534" s="140">
        <f>Q534*H534</f>
        <v>0</v>
      </c>
      <c r="S534" s="140">
        <v>0</v>
      </c>
      <c r="T534" s="141">
        <f>S534*H534</f>
        <v>0</v>
      </c>
      <c r="AR534" s="142" t="s">
        <v>224</v>
      </c>
      <c r="AT534" s="142" t="s">
        <v>1918</v>
      </c>
      <c r="AU534" s="142" t="s">
        <v>81</v>
      </c>
      <c r="AY534" s="17" t="s">
        <v>339</v>
      </c>
      <c r="BE534" s="143">
        <f>IF(N534="základní",J534,0)</f>
        <v>0</v>
      </c>
      <c r="BF534" s="143">
        <f>IF(N534="snížená",J534,0)</f>
        <v>0</v>
      </c>
      <c r="BG534" s="143">
        <f>IF(N534="zákl. přenesená",J534,0)</f>
        <v>0</v>
      </c>
      <c r="BH534" s="143">
        <f>IF(N534="sníž. přenesená",J534,0)</f>
        <v>0</v>
      </c>
      <c r="BI534" s="143">
        <f>IF(N534="nulová",J534,0)</f>
        <v>0</v>
      </c>
      <c r="BJ534" s="17" t="s">
        <v>81</v>
      </c>
      <c r="BK534" s="143">
        <f>ROUND(I534*H534,2)</f>
        <v>0</v>
      </c>
      <c r="BL534" s="17" t="s">
        <v>346</v>
      </c>
      <c r="BM534" s="142" t="s">
        <v>10435</v>
      </c>
    </row>
    <row r="535" spans="2:65" s="1" customFormat="1" ht="16.5" customHeight="1">
      <c r="B535" s="32"/>
      <c r="C535" s="131" t="s">
        <v>3981</v>
      </c>
      <c r="D535" s="131" t="s">
        <v>342</v>
      </c>
      <c r="E535" s="132" t="s">
        <v>10436</v>
      </c>
      <c r="F535" s="133" t="s">
        <v>9731</v>
      </c>
      <c r="G535" s="134" t="s">
        <v>212</v>
      </c>
      <c r="H535" s="135">
        <v>330</v>
      </c>
      <c r="I535" s="136"/>
      <c r="J535" s="137">
        <f>ROUND(I535*H535,2)</f>
        <v>0</v>
      </c>
      <c r="K535" s="133" t="s">
        <v>2158</v>
      </c>
      <c r="L535" s="32"/>
      <c r="M535" s="138" t="s">
        <v>19</v>
      </c>
      <c r="N535" s="139" t="s">
        <v>44</v>
      </c>
      <c r="P535" s="140">
        <f>O535*H535</f>
        <v>0</v>
      </c>
      <c r="Q535" s="140">
        <v>0</v>
      </c>
      <c r="R535" s="140">
        <f>Q535*H535</f>
        <v>0</v>
      </c>
      <c r="S535" s="140">
        <v>0</v>
      </c>
      <c r="T535" s="141">
        <f>S535*H535</f>
        <v>0</v>
      </c>
      <c r="AR535" s="142" t="s">
        <v>346</v>
      </c>
      <c r="AT535" s="142" t="s">
        <v>342</v>
      </c>
      <c r="AU535" s="142" t="s">
        <v>81</v>
      </c>
      <c r="AY535" s="17" t="s">
        <v>339</v>
      </c>
      <c r="BE535" s="143">
        <f>IF(N535="základní",J535,0)</f>
        <v>0</v>
      </c>
      <c r="BF535" s="143">
        <f>IF(N535="snížená",J535,0)</f>
        <v>0</v>
      </c>
      <c r="BG535" s="143">
        <f>IF(N535="zákl. přenesená",J535,0)</f>
        <v>0</v>
      </c>
      <c r="BH535" s="143">
        <f>IF(N535="sníž. přenesená",J535,0)</f>
        <v>0</v>
      </c>
      <c r="BI535" s="143">
        <f>IF(N535="nulová",J535,0)</f>
        <v>0</v>
      </c>
      <c r="BJ535" s="17" t="s">
        <v>81</v>
      </c>
      <c r="BK535" s="143">
        <f>ROUND(I535*H535,2)</f>
        <v>0</v>
      </c>
      <c r="BL535" s="17" t="s">
        <v>346</v>
      </c>
      <c r="BM535" s="142" t="s">
        <v>3327</v>
      </c>
    </row>
    <row r="536" spans="2:65" s="1" customFormat="1" ht="16.5" customHeight="1">
      <c r="B536" s="32"/>
      <c r="C536" s="163" t="s">
        <v>3988</v>
      </c>
      <c r="D536" s="163" t="s">
        <v>1918</v>
      </c>
      <c r="E536" s="164" t="s">
        <v>10437</v>
      </c>
      <c r="F536" s="165" t="s">
        <v>9733</v>
      </c>
      <c r="G536" s="166" t="s">
        <v>212</v>
      </c>
      <c r="H536" s="167">
        <v>330</v>
      </c>
      <c r="I536" s="168"/>
      <c r="J536" s="169">
        <f>ROUND(I536*H536,2)</f>
        <v>0</v>
      </c>
      <c r="K536" s="165" t="s">
        <v>2158</v>
      </c>
      <c r="L536" s="170"/>
      <c r="M536" s="171" t="s">
        <v>19</v>
      </c>
      <c r="N536" s="172" t="s">
        <v>44</v>
      </c>
      <c r="P536" s="140">
        <f>O536*H536</f>
        <v>0</v>
      </c>
      <c r="Q536" s="140">
        <v>0</v>
      </c>
      <c r="R536" s="140">
        <f>Q536*H536</f>
        <v>0</v>
      </c>
      <c r="S536" s="140">
        <v>0</v>
      </c>
      <c r="T536" s="141">
        <f>S536*H536</f>
        <v>0</v>
      </c>
      <c r="AR536" s="142" t="s">
        <v>224</v>
      </c>
      <c r="AT536" s="142" t="s">
        <v>1918</v>
      </c>
      <c r="AU536" s="142" t="s">
        <v>81</v>
      </c>
      <c r="AY536" s="17" t="s">
        <v>339</v>
      </c>
      <c r="BE536" s="143">
        <f>IF(N536="základní",J536,0)</f>
        <v>0</v>
      </c>
      <c r="BF536" s="143">
        <f>IF(N536="snížená",J536,0)</f>
        <v>0</v>
      </c>
      <c r="BG536" s="143">
        <f>IF(N536="zákl. přenesená",J536,0)</f>
        <v>0</v>
      </c>
      <c r="BH536" s="143">
        <f>IF(N536="sníž. přenesená",J536,0)</f>
        <v>0</v>
      </c>
      <c r="BI536" s="143">
        <f>IF(N536="nulová",J536,0)</f>
        <v>0</v>
      </c>
      <c r="BJ536" s="17" t="s">
        <v>81</v>
      </c>
      <c r="BK536" s="143">
        <f>ROUND(I536*H536,2)</f>
        <v>0</v>
      </c>
      <c r="BL536" s="17" t="s">
        <v>346</v>
      </c>
      <c r="BM536" s="142" t="s">
        <v>10438</v>
      </c>
    </row>
    <row r="537" spans="2:65" s="1" customFormat="1" ht="24.2" customHeight="1">
      <c r="B537" s="32"/>
      <c r="C537" s="131" t="s">
        <v>3992</v>
      </c>
      <c r="D537" s="131" t="s">
        <v>342</v>
      </c>
      <c r="E537" s="132" t="s">
        <v>9740</v>
      </c>
      <c r="F537" s="133" t="s">
        <v>9741</v>
      </c>
      <c r="G537" s="134" t="s">
        <v>131</v>
      </c>
      <c r="H537" s="135">
        <v>180</v>
      </c>
      <c r="I537" s="136"/>
      <c r="J537" s="137">
        <f>ROUND(I537*H537,2)</f>
        <v>0</v>
      </c>
      <c r="K537" s="133" t="s">
        <v>345</v>
      </c>
      <c r="L537" s="32"/>
      <c r="M537" s="138" t="s">
        <v>19</v>
      </c>
      <c r="N537" s="139" t="s">
        <v>44</v>
      </c>
      <c r="P537" s="140">
        <f>O537*H537</f>
        <v>0</v>
      </c>
      <c r="Q537" s="140">
        <v>0</v>
      </c>
      <c r="R537" s="140">
        <f>Q537*H537</f>
        <v>0</v>
      </c>
      <c r="S537" s="140">
        <v>0</v>
      </c>
      <c r="T537" s="141">
        <f>S537*H537</f>
        <v>0</v>
      </c>
      <c r="AR537" s="142" t="s">
        <v>346</v>
      </c>
      <c r="AT537" s="142" t="s">
        <v>342</v>
      </c>
      <c r="AU537" s="142" t="s">
        <v>81</v>
      </c>
      <c r="AY537" s="17" t="s">
        <v>339</v>
      </c>
      <c r="BE537" s="143">
        <f>IF(N537="základní",J537,0)</f>
        <v>0</v>
      </c>
      <c r="BF537" s="143">
        <f>IF(N537="snížená",J537,0)</f>
        <v>0</v>
      </c>
      <c r="BG537" s="143">
        <f>IF(N537="zákl. přenesená",J537,0)</f>
        <v>0</v>
      </c>
      <c r="BH537" s="143">
        <f>IF(N537="sníž. přenesená",J537,0)</f>
        <v>0</v>
      </c>
      <c r="BI537" s="143">
        <f>IF(N537="nulová",J537,0)</f>
        <v>0</v>
      </c>
      <c r="BJ537" s="17" t="s">
        <v>81</v>
      </c>
      <c r="BK537" s="143">
        <f>ROUND(I537*H537,2)</f>
        <v>0</v>
      </c>
      <c r="BL537" s="17" t="s">
        <v>346</v>
      </c>
      <c r="BM537" s="142" t="s">
        <v>10439</v>
      </c>
    </row>
    <row r="538" spans="2:65" s="1" customFormat="1" ht="11.25">
      <c r="B538" s="32"/>
      <c r="D538" s="144" t="s">
        <v>348</v>
      </c>
      <c r="F538" s="145" t="s">
        <v>9742</v>
      </c>
      <c r="I538" s="146"/>
      <c r="L538" s="32"/>
      <c r="M538" s="147"/>
      <c r="T538" s="53"/>
      <c r="AT538" s="17" t="s">
        <v>348</v>
      </c>
      <c r="AU538" s="17" t="s">
        <v>81</v>
      </c>
    </row>
    <row r="539" spans="2:65" s="1" customFormat="1" ht="24.2" customHeight="1">
      <c r="B539" s="32"/>
      <c r="C539" s="163" t="s">
        <v>3997</v>
      </c>
      <c r="D539" s="163" t="s">
        <v>1918</v>
      </c>
      <c r="E539" s="164" t="s">
        <v>10440</v>
      </c>
      <c r="F539" s="165" t="s">
        <v>9744</v>
      </c>
      <c r="G539" s="166" t="s">
        <v>131</v>
      </c>
      <c r="H539" s="167">
        <v>100</v>
      </c>
      <c r="I539" s="168"/>
      <c r="J539" s="169">
        <f>ROUND(I539*H539,2)</f>
        <v>0</v>
      </c>
      <c r="K539" s="165" t="s">
        <v>2158</v>
      </c>
      <c r="L539" s="170"/>
      <c r="M539" s="171" t="s">
        <v>19</v>
      </c>
      <c r="N539" s="172" t="s">
        <v>44</v>
      </c>
      <c r="P539" s="140">
        <f>O539*H539</f>
        <v>0</v>
      </c>
      <c r="Q539" s="140">
        <v>0</v>
      </c>
      <c r="R539" s="140">
        <f>Q539*H539</f>
        <v>0</v>
      </c>
      <c r="S539" s="140">
        <v>0</v>
      </c>
      <c r="T539" s="141">
        <f>S539*H539</f>
        <v>0</v>
      </c>
      <c r="AR539" s="142" t="s">
        <v>224</v>
      </c>
      <c r="AT539" s="142" t="s">
        <v>1918</v>
      </c>
      <c r="AU539" s="142" t="s">
        <v>81</v>
      </c>
      <c r="AY539" s="17" t="s">
        <v>339</v>
      </c>
      <c r="BE539" s="143">
        <f>IF(N539="základní",J539,0)</f>
        <v>0</v>
      </c>
      <c r="BF539" s="143">
        <f>IF(N539="snížená",J539,0)</f>
        <v>0</v>
      </c>
      <c r="BG539" s="143">
        <f>IF(N539="zákl. přenesená",J539,0)</f>
        <v>0</v>
      </c>
      <c r="BH539" s="143">
        <f>IF(N539="sníž. přenesená",J539,0)</f>
        <v>0</v>
      </c>
      <c r="BI539" s="143">
        <f>IF(N539="nulová",J539,0)</f>
        <v>0</v>
      </c>
      <c r="BJ539" s="17" t="s">
        <v>81</v>
      </c>
      <c r="BK539" s="143">
        <f>ROUND(I539*H539,2)</f>
        <v>0</v>
      </c>
      <c r="BL539" s="17" t="s">
        <v>346</v>
      </c>
      <c r="BM539" s="142" t="s">
        <v>10441</v>
      </c>
    </row>
    <row r="540" spans="2:65" s="1" customFormat="1" ht="24.2" customHeight="1">
      <c r="B540" s="32"/>
      <c r="C540" s="163" t="s">
        <v>4002</v>
      </c>
      <c r="D540" s="163" t="s">
        <v>1918</v>
      </c>
      <c r="E540" s="164" t="s">
        <v>10442</v>
      </c>
      <c r="F540" s="165" t="s">
        <v>9747</v>
      </c>
      <c r="G540" s="166" t="s">
        <v>131</v>
      </c>
      <c r="H540" s="167">
        <v>80</v>
      </c>
      <c r="I540" s="168"/>
      <c r="J540" s="169">
        <f>ROUND(I540*H540,2)</f>
        <v>0</v>
      </c>
      <c r="K540" s="165" t="s">
        <v>2158</v>
      </c>
      <c r="L540" s="170"/>
      <c r="M540" s="171" t="s">
        <v>19</v>
      </c>
      <c r="N540" s="172" t="s">
        <v>44</v>
      </c>
      <c r="P540" s="140">
        <f>O540*H540</f>
        <v>0</v>
      </c>
      <c r="Q540" s="140">
        <v>0</v>
      </c>
      <c r="R540" s="140">
        <f>Q540*H540</f>
        <v>0</v>
      </c>
      <c r="S540" s="140">
        <v>0</v>
      </c>
      <c r="T540" s="141">
        <f>S540*H540</f>
        <v>0</v>
      </c>
      <c r="AR540" s="142" t="s">
        <v>224</v>
      </c>
      <c r="AT540" s="142" t="s">
        <v>1918</v>
      </c>
      <c r="AU540" s="142" t="s">
        <v>81</v>
      </c>
      <c r="AY540" s="17" t="s">
        <v>339</v>
      </c>
      <c r="BE540" s="143">
        <f>IF(N540="základní",J540,0)</f>
        <v>0</v>
      </c>
      <c r="BF540" s="143">
        <f>IF(N540="snížená",J540,0)</f>
        <v>0</v>
      </c>
      <c r="BG540" s="143">
        <f>IF(N540="zákl. přenesená",J540,0)</f>
        <v>0</v>
      </c>
      <c r="BH540" s="143">
        <f>IF(N540="sníž. přenesená",J540,0)</f>
        <v>0</v>
      </c>
      <c r="BI540" s="143">
        <f>IF(N540="nulová",J540,0)</f>
        <v>0</v>
      </c>
      <c r="BJ540" s="17" t="s">
        <v>81</v>
      </c>
      <c r="BK540" s="143">
        <f>ROUND(I540*H540,2)</f>
        <v>0</v>
      </c>
      <c r="BL540" s="17" t="s">
        <v>346</v>
      </c>
      <c r="BM540" s="142" t="s">
        <v>10443</v>
      </c>
    </row>
    <row r="541" spans="2:65" s="1" customFormat="1" ht="16.5" customHeight="1">
      <c r="B541" s="32"/>
      <c r="C541" s="131" t="s">
        <v>4007</v>
      </c>
      <c r="D541" s="131" t="s">
        <v>342</v>
      </c>
      <c r="E541" s="132" t="s">
        <v>10444</v>
      </c>
      <c r="F541" s="133" t="s">
        <v>9753</v>
      </c>
      <c r="G541" s="134" t="s">
        <v>131</v>
      </c>
      <c r="H541" s="135">
        <v>180</v>
      </c>
      <c r="I541" s="136"/>
      <c r="J541" s="137">
        <f>ROUND(I541*H541,2)</f>
        <v>0</v>
      </c>
      <c r="K541" s="133" t="s">
        <v>2158</v>
      </c>
      <c r="L541" s="32"/>
      <c r="M541" s="138" t="s">
        <v>19</v>
      </c>
      <c r="N541" s="139" t="s">
        <v>44</v>
      </c>
      <c r="P541" s="140">
        <f>O541*H541</f>
        <v>0</v>
      </c>
      <c r="Q541" s="140">
        <v>0</v>
      </c>
      <c r="R541" s="140">
        <f>Q541*H541</f>
        <v>0</v>
      </c>
      <c r="S541" s="140">
        <v>0</v>
      </c>
      <c r="T541" s="141">
        <f>S541*H541</f>
        <v>0</v>
      </c>
      <c r="AR541" s="142" t="s">
        <v>346</v>
      </c>
      <c r="AT541" s="142" t="s">
        <v>342</v>
      </c>
      <c r="AU541" s="142" t="s">
        <v>81</v>
      </c>
      <c r="AY541" s="17" t="s">
        <v>339</v>
      </c>
      <c r="BE541" s="143">
        <f>IF(N541="základní",J541,0)</f>
        <v>0</v>
      </c>
      <c r="BF541" s="143">
        <f>IF(N541="snížená",J541,0)</f>
        <v>0</v>
      </c>
      <c r="BG541" s="143">
        <f>IF(N541="zákl. přenesená",J541,0)</f>
        <v>0</v>
      </c>
      <c r="BH541" s="143">
        <f>IF(N541="sníž. přenesená",J541,0)</f>
        <v>0</v>
      </c>
      <c r="BI541" s="143">
        <f>IF(N541="nulová",J541,0)</f>
        <v>0</v>
      </c>
      <c r="BJ541" s="17" t="s">
        <v>81</v>
      </c>
      <c r="BK541" s="143">
        <f>ROUND(I541*H541,2)</f>
        <v>0</v>
      </c>
      <c r="BL541" s="17" t="s">
        <v>346</v>
      </c>
      <c r="BM541" s="142" t="s">
        <v>8116</v>
      </c>
    </row>
    <row r="542" spans="2:65" s="1" customFormat="1" ht="16.5" customHeight="1">
      <c r="B542" s="32"/>
      <c r="C542" s="163" t="s">
        <v>4015</v>
      </c>
      <c r="D542" s="163" t="s">
        <v>1918</v>
      </c>
      <c r="E542" s="164" t="s">
        <v>10445</v>
      </c>
      <c r="F542" s="165" t="s">
        <v>9755</v>
      </c>
      <c r="G542" s="166" t="s">
        <v>131</v>
      </c>
      <c r="H542" s="167">
        <v>180</v>
      </c>
      <c r="I542" s="168"/>
      <c r="J542" s="169">
        <f>ROUND(I542*H542,2)</f>
        <v>0</v>
      </c>
      <c r="K542" s="165" t="s">
        <v>2158</v>
      </c>
      <c r="L542" s="170"/>
      <c r="M542" s="171" t="s">
        <v>19</v>
      </c>
      <c r="N542" s="172" t="s">
        <v>44</v>
      </c>
      <c r="P542" s="140">
        <f>O542*H542</f>
        <v>0</v>
      </c>
      <c r="Q542" s="140">
        <v>0</v>
      </c>
      <c r="R542" s="140">
        <f>Q542*H542</f>
        <v>0</v>
      </c>
      <c r="S542" s="140">
        <v>0</v>
      </c>
      <c r="T542" s="141">
        <f>S542*H542</f>
        <v>0</v>
      </c>
      <c r="AR542" s="142" t="s">
        <v>224</v>
      </c>
      <c r="AT542" s="142" t="s">
        <v>1918</v>
      </c>
      <c r="AU542" s="142" t="s">
        <v>81</v>
      </c>
      <c r="AY542" s="17" t="s">
        <v>339</v>
      </c>
      <c r="BE542" s="143">
        <f>IF(N542="základní",J542,0)</f>
        <v>0</v>
      </c>
      <c r="BF542" s="143">
        <f>IF(N542="snížená",J542,0)</f>
        <v>0</v>
      </c>
      <c r="BG542" s="143">
        <f>IF(N542="zákl. přenesená",J542,0)</f>
        <v>0</v>
      </c>
      <c r="BH542" s="143">
        <f>IF(N542="sníž. přenesená",J542,0)</f>
        <v>0</v>
      </c>
      <c r="BI542" s="143">
        <f>IF(N542="nulová",J542,0)</f>
        <v>0</v>
      </c>
      <c r="BJ542" s="17" t="s">
        <v>81</v>
      </c>
      <c r="BK542" s="143">
        <f>ROUND(I542*H542,2)</f>
        <v>0</v>
      </c>
      <c r="BL542" s="17" t="s">
        <v>346</v>
      </c>
      <c r="BM542" s="142" t="s">
        <v>10446</v>
      </c>
    </row>
    <row r="543" spans="2:65" s="1" customFormat="1" ht="24.2" customHeight="1">
      <c r="B543" s="32"/>
      <c r="C543" s="131" t="s">
        <v>4025</v>
      </c>
      <c r="D543" s="131" t="s">
        <v>342</v>
      </c>
      <c r="E543" s="132" t="s">
        <v>9678</v>
      </c>
      <c r="F543" s="133" t="s">
        <v>9679</v>
      </c>
      <c r="G543" s="134" t="s">
        <v>212</v>
      </c>
      <c r="H543" s="135">
        <v>30</v>
      </c>
      <c r="I543" s="136"/>
      <c r="J543" s="137">
        <f>ROUND(I543*H543,2)</f>
        <v>0</v>
      </c>
      <c r="K543" s="133" t="s">
        <v>345</v>
      </c>
      <c r="L543" s="32"/>
      <c r="M543" s="138" t="s">
        <v>19</v>
      </c>
      <c r="N543" s="139" t="s">
        <v>44</v>
      </c>
      <c r="P543" s="140">
        <f>O543*H543</f>
        <v>0</v>
      </c>
      <c r="Q543" s="140">
        <v>0</v>
      </c>
      <c r="R543" s="140">
        <f>Q543*H543</f>
        <v>0</v>
      </c>
      <c r="S543" s="140">
        <v>0</v>
      </c>
      <c r="T543" s="141">
        <f>S543*H543</f>
        <v>0</v>
      </c>
      <c r="AR543" s="142" t="s">
        <v>346</v>
      </c>
      <c r="AT543" s="142" t="s">
        <v>342</v>
      </c>
      <c r="AU543" s="142" t="s">
        <v>81</v>
      </c>
      <c r="AY543" s="17" t="s">
        <v>339</v>
      </c>
      <c r="BE543" s="143">
        <f>IF(N543="základní",J543,0)</f>
        <v>0</v>
      </c>
      <c r="BF543" s="143">
        <f>IF(N543="snížená",J543,0)</f>
        <v>0</v>
      </c>
      <c r="BG543" s="143">
        <f>IF(N543="zákl. přenesená",J543,0)</f>
        <v>0</v>
      </c>
      <c r="BH543" s="143">
        <f>IF(N543="sníž. přenesená",J543,0)</f>
        <v>0</v>
      </c>
      <c r="BI543" s="143">
        <f>IF(N543="nulová",J543,0)</f>
        <v>0</v>
      </c>
      <c r="BJ543" s="17" t="s">
        <v>81</v>
      </c>
      <c r="BK543" s="143">
        <f>ROUND(I543*H543,2)</f>
        <v>0</v>
      </c>
      <c r="BL543" s="17" t="s">
        <v>346</v>
      </c>
      <c r="BM543" s="142" t="s">
        <v>8524</v>
      </c>
    </row>
    <row r="544" spans="2:65" s="1" customFormat="1" ht="11.25">
      <c r="B544" s="32"/>
      <c r="D544" s="144" t="s">
        <v>348</v>
      </c>
      <c r="F544" s="145" t="s">
        <v>9680</v>
      </c>
      <c r="I544" s="146"/>
      <c r="L544" s="32"/>
      <c r="M544" s="147"/>
      <c r="T544" s="53"/>
      <c r="AT544" s="17" t="s">
        <v>348</v>
      </c>
      <c r="AU544" s="17" t="s">
        <v>81</v>
      </c>
    </row>
    <row r="545" spans="2:65" s="1" customFormat="1" ht="16.5" customHeight="1">
      <c r="B545" s="32"/>
      <c r="C545" s="163" t="s">
        <v>4035</v>
      </c>
      <c r="D545" s="163" t="s">
        <v>1918</v>
      </c>
      <c r="E545" s="164" t="s">
        <v>10447</v>
      </c>
      <c r="F545" s="165" t="s">
        <v>9682</v>
      </c>
      <c r="G545" s="166" t="s">
        <v>212</v>
      </c>
      <c r="H545" s="167">
        <v>30</v>
      </c>
      <c r="I545" s="168"/>
      <c r="J545" s="169">
        <f>ROUND(I545*H545,2)</f>
        <v>0</v>
      </c>
      <c r="K545" s="165" t="s">
        <v>2158</v>
      </c>
      <c r="L545" s="170"/>
      <c r="M545" s="171" t="s">
        <v>19</v>
      </c>
      <c r="N545" s="172" t="s">
        <v>44</v>
      </c>
      <c r="P545" s="140">
        <f>O545*H545</f>
        <v>0</v>
      </c>
      <c r="Q545" s="140">
        <v>0</v>
      </c>
      <c r="R545" s="140">
        <f>Q545*H545</f>
        <v>0</v>
      </c>
      <c r="S545" s="140">
        <v>0</v>
      </c>
      <c r="T545" s="141">
        <f>S545*H545</f>
        <v>0</v>
      </c>
      <c r="AR545" s="142" t="s">
        <v>224</v>
      </c>
      <c r="AT545" s="142" t="s">
        <v>1918</v>
      </c>
      <c r="AU545" s="142" t="s">
        <v>81</v>
      </c>
      <c r="AY545" s="17" t="s">
        <v>339</v>
      </c>
      <c r="BE545" s="143">
        <f>IF(N545="základní",J545,0)</f>
        <v>0</v>
      </c>
      <c r="BF545" s="143">
        <f>IF(N545="snížená",J545,0)</f>
        <v>0</v>
      </c>
      <c r="BG545" s="143">
        <f>IF(N545="zákl. přenesená",J545,0)</f>
        <v>0</v>
      </c>
      <c r="BH545" s="143">
        <f>IF(N545="sníž. přenesená",J545,0)</f>
        <v>0</v>
      </c>
      <c r="BI545" s="143">
        <f>IF(N545="nulová",J545,0)</f>
        <v>0</v>
      </c>
      <c r="BJ545" s="17" t="s">
        <v>81</v>
      </c>
      <c r="BK545" s="143">
        <f>ROUND(I545*H545,2)</f>
        <v>0</v>
      </c>
      <c r="BL545" s="17" t="s">
        <v>346</v>
      </c>
      <c r="BM545" s="142" t="s">
        <v>10448</v>
      </c>
    </row>
    <row r="546" spans="2:65" s="1" customFormat="1" ht="24.2" customHeight="1">
      <c r="B546" s="32"/>
      <c r="C546" s="131" t="s">
        <v>4043</v>
      </c>
      <c r="D546" s="131" t="s">
        <v>342</v>
      </c>
      <c r="E546" s="132" t="s">
        <v>9759</v>
      </c>
      <c r="F546" s="133" t="s">
        <v>9760</v>
      </c>
      <c r="G546" s="134" t="s">
        <v>212</v>
      </c>
      <c r="H546" s="135">
        <v>5</v>
      </c>
      <c r="I546" s="136"/>
      <c r="J546" s="137">
        <f>ROUND(I546*H546,2)</f>
        <v>0</v>
      </c>
      <c r="K546" s="133" t="s">
        <v>345</v>
      </c>
      <c r="L546" s="32"/>
      <c r="M546" s="138" t="s">
        <v>19</v>
      </c>
      <c r="N546" s="139" t="s">
        <v>44</v>
      </c>
      <c r="P546" s="140">
        <f>O546*H546</f>
        <v>0</v>
      </c>
      <c r="Q546" s="140">
        <v>0</v>
      </c>
      <c r="R546" s="140">
        <f>Q546*H546</f>
        <v>0</v>
      </c>
      <c r="S546" s="140">
        <v>0</v>
      </c>
      <c r="T546" s="141">
        <f>S546*H546</f>
        <v>0</v>
      </c>
      <c r="AR546" s="142" t="s">
        <v>346</v>
      </c>
      <c r="AT546" s="142" t="s">
        <v>342</v>
      </c>
      <c r="AU546" s="142" t="s">
        <v>81</v>
      </c>
      <c r="AY546" s="17" t="s">
        <v>339</v>
      </c>
      <c r="BE546" s="143">
        <f>IF(N546="základní",J546,0)</f>
        <v>0</v>
      </c>
      <c r="BF546" s="143">
        <f>IF(N546="snížená",J546,0)</f>
        <v>0</v>
      </c>
      <c r="BG546" s="143">
        <f>IF(N546="zákl. přenesená",J546,0)</f>
        <v>0</v>
      </c>
      <c r="BH546" s="143">
        <f>IF(N546="sníž. přenesená",J546,0)</f>
        <v>0</v>
      </c>
      <c r="BI546" s="143">
        <f>IF(N546="nulová",J546,0)</f>
        <v>0</v>
      </c>
      <c r="BJ546" s="17" t="s">
        <v>81</v>
      </c>
      <c r="BK546" s="143">
        <f>ROUND(I546*H546,2)</f>
        <v>0</v>
      </c>
      <c r="BL546" s="17" t="s">
        <v>346</v>
      </c>
      <c r="BM546" s="142" t="s">
        <v>10449</v>
      </c>
    </row>
    <row r="547" spans="2:65" s="1" customFormat="1" ht="11.25">
      <c r="B547" s="32"/>
      <c r="D547" s="144" t="s">
        <v>348</v>
      </c>
      <c r="F547" s="145" t="s">
        <v>9761</v>
      </c>
      <c r="I547" s="146"/>
      <c r="L547" s="32"/>
      <c r="M547" s="147"/>
      <c r="T547" s="53"/>
      <c r="AT547" s="17" t="s">
        <v>348</v>
      </c>
      <c r="AU547" s="17" t="s">
        <v>81</v>
      </c>
    </row>
    <row r="548" spans="2:65" s="1" customFormat="1" ht="16.5" customHeight="1">
      <c r="B548" s="32"/>
      <c r="C548" s="163" t="s">
        <v>4050</v>
      </c>
      <c r="D548" s="163" t="s">
        <v>1918</v>
      </c>
      <c r="E548" s="164" t="s">
        <v>10450</v>
      </c>
      <c r="F548" s="165" t="s">
        <v>9763</v>
      </c>
      <c r="G548" s="166" t="s">
        <v>212</v>
      </c>
      <c r="H548" s="167">
        <v>5</v>
      </c>
      <c r="I548" s="168"/>
      <c r="J548" s="169">
        <f t="shared" ref="J548:J555" si="160">ROUND(I548*H548,2)</f>
        <v>0</v>
      </c>
      <c r="K548" s="165" t="s">
        <v>2158</v>
      </c>
      <c r="L548" s="170"/>
      <c r="M548" s="171" t="s">
        <v>19</v>
      </c>
      <c r="N548" s="172" t="s">
        <v>44</v>
      </c>
      <c r="P548" s="140">
        <f t="shared" ref="P548:P555" si="161">O548*H548</f>
        <v>0</v>
      </c>
      <c r="Q548" s="140">
        <v>0</v>
      </c>
      <c r="R548" s="140">
        <f t="shared" ref="R548:R555" si="162">Q548*H548</f>
        <v>0</v>
      </c>
      <c r="S548" s="140">
        <v>0</v>
      </c>
      <c r="T548" s="141">
        <f t="shared" ref="T548:T555" si="163">S548*H548</f>
        <v>0</v>
      </c>
      <c r="AR548" s="142" t="s">
        <v>224</v>
      </c>
      <c r="AT548" s="142" t="s">
        <v>1918</v>
      </c>
      <c r="AU548" s="142" t="s">
        <v>81</v>
      </c>
      <c r="AY548" s="17" t="s">
        <v>339</v>
      </c>
      <c r="BE548" s="143">
        <f t="shared" ref="BE548:BE555" si="164">IF(N548="základní",J548,0)</f>
        <v>0</v>
      </c>
      <c r="BF548" s="143">
        <f t="shared" ref="BF548:BF555" si="165">IF(N548="snížená",J548,0)</f>
        <v>0</v>
      </c>
      <c r="BG548" s="143">
        <f t="shared" ref="BG548:BG555" si="166">IF(N548="zákl. přenesená",J548,0)</f>
        <v>0</v>
      </c>
      <c r="BH548" s="143">
        <f t="shared" ref="BH548:BH555" si="167">IF(N548="sníž. přenesená",J548,0)</f>
        <v>0</v>
      </c>
      <c r="BI548" s="143">
        <f t="shared" ref="BI548:BI555" si="168">IF(N548="nulová",J548,0)</f>
        <v>0</v>
      </c>
      <c r="BJ548" s="17" t="s">
        <v>81</v>
      </c>
      <c r="BK548" s="143">
        <f t="shared" ref="BK548:BK555" si="169">ROUND(I548*H548,2)</f>
        <v>0</v>
      </c>
      <c r="BL548" s="17" t="s">
        <v>346</v>
      </c>
      <c r="BM548" s="142" t="s">
        <v>10451</v>
      </c>
    </row>
    <row r="549" spans="2:65" s="1" customFormat="1" ht="16.5" customHeight="1">
      <c r="B549" s="32"/>
      <c r="C549" s="131" t="s">
        <v>4066</v>
      </c>
      <c r="D549" s="131" t="s">
        <v>342</v>
      </c>
      <c r="E549" s="132" t="s">
        <v>10452</v>
      </c>
      <c r="F549" s="133" t="s">
        <v>9766</v>
      </c>
      <c r="G549" s="134" t="s">
        <v>212</v>
      </c>
      <c r="H549" s="135">
        <v>8</v>
      </c>
      <c r="I549" s="136"/>
      <c r="J549" s="137">
        <f t="shared" si="160"/>
        <v>0</v>
      </c>
      <c r="K549" s="133" t="s">
        <v>2158</v>
      </c>
      <c r="L549" s="32"/>
      <c r="M549" s="138" t="s">
        <v>19</v>
      </c>
      <c r="N549" s="139" t="s">
        <v>44</v>
      </c>
      <c r="P549" s="140">
        <f t="shared" si="161"/>
        <v>0</v>
      </c>
      <c r="Q549" s="140">
        <v>0</v>
      </c>
      <c r="R549" s="140">
        <f t="shared" si="162"/>
        <v>0</v>
      </c>
      <c r="S549" s="140">
        <v>0</v>
      </c>
      <c r="T549" s="141">
        <f t="shared" si="163"/>
        <v>0</v>
      </c>
      <c r="AR549" s="142" t="s">
        <v>346</v>
      </c>
      <c r="AT549" s="142" t="s">
        <v>342</v>
      </c>
      <c r="AU549" s="142" t="s">
        <v>81</v>
      </c>
      <c r="AY549" s="17" t="s">
        <v>339</v>
      </c>
      <c r="BE549" s="143">
        <f t="shared" si="164"/>
        <v>0</v>
      </c>
      <c r="BF549" s="143">
        <f t="shared" si="165"/>
        <v>0</v>
      </c>
      <c r="BG549" s="143">
        <f t="shared" si="166"/>
        <v>0</v>
      </c>
      <c r="BH549" s="143">
        <f t="shared" si="167"/>
        <v>0</v>
      </c>
      <c r="BI549" s="143">
        <f t="shared" si="168"/>
        <v>0</v>
      </c>
      <c r="BJ549" s="17" t="s">
        <v>81</v>
      </c>
      <c r="BK549" s="143">
        <f t="shared" si="169"/>
        <v>0</v>
      </c>
      <c r="BL549" s="17" t="s">
        <v>346</v>
      </c>
      <c r="BM549" s="142" t="s">
        <v>10453</v>
      </c>
    </row>
    <row r="550" spans="2:65" s="1" customFormat="1" ht="24.2" customHeight="1">
      <c r="B550" s="32"/>
      <c r="C550" s="163" t="s">
        <v>4071</v>
      </c>
      <c r="D550" s="163" t="s">
        <v>1918</v>
      </c>
      <c r="E550" s="164" t="s">
        <v>10454</v>
      </c>
      <c r="F550" s="165" t="s">
        <v>9768</v>
      </c>
      <c r="G550" s="166" t="s">
        <v>212</v>
      </c>
      <c r="H550" s="167">
        <v>8</v>
      </c>
      <c r="I550" s="168"/>
      <c r="J550" s="169">
        <f t="shared" si="160"/>
        <v>0</v>
      </c>
      <c r="K550" s="165" t="s">
        <v>2158</v>
      </c>
      <c r="L550" s="170"/>
      <c r="M550" s="171" t="s">
        <v>19</v>
      </c>
      <c r="N550" s="172" t="s">
        <v>44</v>
      </c>
      <c r="P550" s="140">
        <f t="shared" si="161"/>
        <v>0</v>
      </c>
      <c r="Q550" s="140">
        <v>0</v>
      </c>
      <c r="R550" s="140">
        <f t="shared" si="162"/>
        <v>0</v>
      </c>
      <c r="S550" s="140">
        <v>0</v>
      </c>
      <c r="T550" s="141">
        <f t="shared" si="163"/>
        <v>0</v>
      </c>
      <c r="AR550" s="142" t="s">
        <v>224</v>
      </c>
      <c r="AT550" s="142" t="s">
        <v>1918</v>
      </c>
      <c r="AU550" s="142" t="s">
        <v>81</v>
      </c>
      <c r="AY550" s="17" t="s">
        <v>339</v>
      </c>
      <c r="BE550" s="143">
        <f t="shared" si="164"/>
        <v>0</v>
      </c>
      <c r="BF550" s="143">
        <f t="shared" si="165"/>
        <v>0</v>
      </c>
      <c r="BG550" s="143">
        <f t="shared" si="166"/>
        <v>0</v>
      </c>
      <c r="BH550" s="143">
        <f t="shared" si="167"/>
        <v>0</v>
      </c>
      <c r="BI550" s="143">
        <f t="shared" si="168"/>
        <v>0</v>
      </c>
      <c r="BJ550" s="17" t="s">
        <v>81</v>
      </c>
      <c r="BK550" s="143">
        <f t="shared" si="169"/>
        <v>0</v>
      </c>
      <c r="BL550" s="17" t="s">
        <v>346</v>
      </c>
      <c r="BM550" s="142" t="s">
        <v>10455</v>
      </c>
    </row>
    <row r="551" spans="2:65" s="1" customFormat="1" ht="37.9" customHeight="1">
      <c r="B551" s="32"/>
      <c r="C551" s="131" t="s">
        <v>4078</v>
      </c>
      <c r="D551" s="131" t="s">
        <v>342</v>
      </c>
      <c r="E551" s="132" t="s">
        <v>10456</v>
      </c>
      <c r="F551" s="133" t="s">
        <v>9810</v>
      </c>
      <c r="G551" s="134" t="s">
        <v>212</v>
      </c>
      <c r="H551" s="135">
        <v>1</v>
      </c>
      <c r="I551" s="136"/>
      <c r="J551" s="137">
        <f t="shared" si="160"/>
        <v>0</v>
      </c>
      <c r="K551" s="133" t="s">
        <v>2158</v>
      </c>
      <c r="L551" s="32"/>
      <c r="M551" s="138" t="s">
        <v>19</v>
      </c>
      <c r="N551" s="139" t="s">
        <v>44</v>
      </c>
      <c r="P551" s="140">
        <f t="shared" si="161"/>
        <v>0</v>
      </c>
      <c r="Q551" s="140">
        <v>0</v>
      </c>
      <c r="R551" s="140">
        <f t="shared" si="162"/>
        <v>0</v>
      </c>
      <c r="S551" s="140">
        <v>0</v>
      </c>
      <c r="T551" s="141">
        <f t="shared" si="163"/>
        <v>0</v>
      </c>
      <c r="AR551" s="142" t="s">
        <v>346</v>
      </c>
      <c r="AT551" s="142" t="s">
        <v>342</v>
      </c>
      <c r="AU551" s="142" t="s">
        <v>81</v>
      </c>
      <c r="AY551" s="17" t="s">
        <v>339</v>
      </c>
      <c r="BE551" s="143">
        <f t="shared" si="164"/>
        <v>0</v>
      </c>
      <c r="BF551" s="143">
        <f t="shared" si="165"/>
        <v>0</v>
      </c>
      <c r="BG551" s="143">
        <f t="shared" si="166"/>
        <v>0</v>
      </c>
      <c r="BH551" s="143">
        <f t="shared" si="167"/>
        <v>0</v>
      </c>
      <c r="BI551" s="143">
        <f t="shared" si="168"/>
        <v>0</v>
      </c>
      <c r="BJ551" s="17" t="s">
        <v>81</v>
      </c>
      <c r="BK551" s="143">
        <f t="shared" si="169"/>
        <v>0</v>
      </c>
      <c r="BL551" s="17" t="s">
        <v>346</v>
      </c>
      <c r="BM551" s="142" t="s">
        <v>10457</v>
      </c>
    </row>
    <row r="552" spans="2:65" s="1" customFormat="1" ht="24.2" customHeight="1">
      <c r="B552" s="32"/>
      <c r="C552" s="131" t="s">
        <v>4085</v>
      </c>
      <c r="D552" s="131" t="s">
        <v>342</v>
      </c>
      <c r="E552" s="132" t="s">
        <v>10458</v>
      </c>
      <c r="F552" s="133" t="s">
        <v>9812</v>
      </c>
      <c r="G552" s="134" t="s">
        <v>212</v>
      </c>
      <c r="H552" s="135">
        <v>1</v>
      </c>
      <c r="I552" s="136"/>
      <c r="J552" s="137">
        <f t="shared" si="160"/>
        <v>0</v>
      </c>
      <c r="K552" s="133" t="s">
        <v>2158</v>
      </c>
      <c r="L552" s="32"/>
      <c r="M552" s="138" t="s">
        <v>19</v>
      </c>
      <c r="N552" s="139" t="s">
        <v>44</v>
      </c>
      <c r="P552" s="140">
        <f t="shared" si="161"/>
        <v>0</v>
      </c>
      <c r="Q552" s="140">
        <v>0</v>
      </c>
      <c r="R552" s="140">
        <f t="shared" si="162"/>
        <v>0</v>
      </c>
      <c r="S552" s="140">
        <v>0</v>
      </c>
      <c r="T552" s="141">
        <f t="shared" si="163"/>
        <v>0</v>
      </c>
      <c r="AR552" s="142" t="s">
        <v>346</v>
      </c>
      <c r="AT552" s="142" t="s">
        <v>342</v>
      </c>
      <c r="AU552" s="142" t="s">
        <v>81</v>
      </c>
      <c r="AY552" s="17" t="s">
        <v>339</v>
      </c>
      <c r="BE552" s="143">
        <f t="shared" si="164"/>
        <v>0</v>
      </c>
      <c r="BF552" s="143">
        <f t="shared" si="165"/>
        <v>0</v>
      </c>
      <c r="BG552" s="143">
        <f t="shared" si="166"/>
        <v>0</v>
      </c>
      <c r="BH552" s="143">
        <f t="shared" si="167"/>
        <v>0</v>
      </c>
      <c r="BI552" s="143">
        <f t="shared" si="168"/>
        <v>0</v>
      </c>
      <c r="BJ552" s="17" t="s">
        <v>81</v>
      </c>
      <c r="BK552" s="143">
        <f t="shared" si="169"/>
        <v>0</v>
      </c>
      <c r="BL552" s="17" t="s">
        <v>346</v>
      </c>
      <c r="BM552" s="142" t="s">
        <v>10459</v>
      </c>
    </row>
    <row r="553" spans="2:65" s="1" customFormat="1" ht="76.349999999999994" customHeight="1">
      <c r="B553" s="32"/>
      <c r="C553" s="131" t="s">
        <v>4090</v>
      </c>
      <c r="D553" s="131" t="s">
        <v>342</v>
      </c>
      <c r="E553" s="132" t="s">
        <v>10460</v>
      </c>
      <c r="F553" s="133" t="s">
        <v>9814</v>
      </c>
      <c r="G553" s="134" t="s">
        <v>212</v>
      </c>
      <c r="H553" s="135">
        <v>1</v>
      </c>
      <c r="I553" s="136"/>
      <c r="J553" s="137">
        <f t="shared" si="160"/>
        <v>0</v>
      </c>
      <c r="K553" s="133" t="s">
        <v>2158</v>
      </c>
      <c r="L553" s="32"/>
      <c r="M553" s="138" t="s">
        <v>19</v>
      </c>
      <c r="N553" s="139" t="s">
        <v>44</v>
      </c>
      <c r="P553" s="140">
        <f t="shared" si="161"/>
        <v>0</v>
      </c>
      <c r="Q553" s="140">
        <v>0</v>
      </c>
      <c r="R553" s="140">
        <f t="shared" si="162"/>
        <v>0</v>
      </c>
      <c r="S553" s="140">
        <v>0</v>
      </c>
      <c r="T553" s="141">
        <f t="shared" si="163"/>
        <v>0</v>
      </c>
      <c r="AR553" s="142" t="s">
        <v>346</v>
      </c>
      <c r="AT553" s="142" t="s">
        <v>342</v>
      </c>
      <c r="AU553" s="142" t="s">
        <v>81</v>
      </c>
      <c r="AY553" s="17" t="s">
        <v>339</v>
      </c>
      <c r="BE553" s="143">
        <f t="shared" si="164"/>
        <v>0</v>
      </c>
      <c r="BF553" s="143">
        <f t="shared" si="165"/>
        <v>0</v>
      </c>
      <c r="BG553" s="143">
        <f t="shared" si="166"/>
        <v>0</v>
      </c>
      <c r="BH553" s="143">
        <f t="shared" si="167"/>
        <v>0</v>
      </c>
      <c r="BI553" s="143">
        <f t="shared" si="168"/>
        <v>0</v>
      </c>
      <c r="BJ553" s="17" t="s">
        <v>81</v>
      </c>
      <c r="BK553" s="143">
        <f t="shared" si="169"/>
        <v>0</v>
      </c>
      <c r="BL553" s="17" t="s">
        <v>346</v>
      </c>
      <c r="BM553" s="142" t="s">
        <v>9444</v>
      </c>
    </row>
    <row r="554" spans="2:65" s="1" customFormat="1" ht="49.15" customHeight="1">
      <c r="B554" s="32"/>
      <c r="C554" s="131" t="s">
        <v>4095</v>
      </c>
      <c r="D554" s="131" t="s">
        <v>342</v>
      </c>
      <c r="E554" s="132" t="s">
        <v>10461</v>
      </c>
      <c r="F554" s="133" t="s">
        <v>9816</v>
      </c>
      <c r="G554" s="134" t="s">
        <v>212</v>
      </c>
      <c r="H554" s="135">
        <v>1</v>
      </c>
      <c r="I554" s="136"/>
      <c r="J554" s="137">
        <f t="shared" si="160"/>
        <v>0</v>
      </c>
      <c r="K554" s="133" t="s">
        <v>2158</v>
      </c>
      <c r="L554" s="32"/>
      <c r="M554" s="138" t="s">
        <v>19</v>
      </c>
      <c r="N554" s="139" t="s">
        <v>44</v>
      </c>
      <c r="P554" s="140">
        <f t="shared" si="161"/>
        <v>0</v>
      </c>
      <c r="Q554" s="140">
        <v>0</v>
      </c>
      <c r="R554" s="140">
        <f t="shared" si="162"/>
        <v>0</v>
      </c>
      <c r="S554" s="140">
        <v>0</v>
      </c>
      <c r="T554" s="141">
        <f t="shared" si="163"/>
        <v>0</v>
      </c>
      <c r="AR554" s="142" t="s">
        <v>346</v>
      </c>
      <c r="AT554" s="142" t="s">
        <v>342</v>
      </c>
      <c r="AU554" s="142" t="s">
        <v>81</v>
      </c>
      <c r="AY554" s="17" t="s">
        <v>339</v>
      </c>
      <c r="BE554" s="143">
        <f t="shared" si="164"/>
        <v>0</v>
      </c>
      <c r="BF554" s="143">
        <f t="shared" si="165"/>
        <v>0</v>
      </c>
      <c r="BG554" s="143">
        <f t="shared" si="166"/>
        <v>0</v>
      </c>
      <c r="BH554" s="143">
        <f t="shared" si="167"/>
        <v>0</v>
      </c>
      <c r="BI554" s="143">
        <f t="shared" si="168"/>
        <v>0</v>
      </c>
      <c r="BJ554" s="17" t="s">
        <v>81</v>
      </c>
      <c r="BK554" s="143">
        <f t="shared" si="169"/>
        <v>0</v>
      </c>
      <c r="BL554" s="17" t="s">
        <v>346</v>
      </c>
      <c r="BM554" s="142" t="s">
        <v>10462</v>
      </c>
    </row>
    <row r="555" spans="2:65" s="1" customFormat="1" ht="49.15" customHeight="1">
      <c r="B555" s="32"/>
      <c r="C555" s="131" t="s">
        <v>4100</v>
      </c>
      <c r="D555" s="131" t="s">
        <v>342</v>
      </c>
      <c r="E555" s="132" t="s">
        <v>10463</v>
      </c>
      <c r="F555" s="133" t="s">
        <v>10464</v>
      </c>
      <c r="G555" s="134" t="s">
        <v>670</v>
      </c>
      <c r="H555" s="135">
        <v>0.35699999999999998</v>
      </c>
      <c r="I555" s="136"/>
      <c r="J555" s="137">
        <f t="shared" si="160"/>
        <v>0</v>
      </c>
      <c r="K555" s="133" t="s">
        <v>2158</v>
      </c>
      <c r="L555" s="32"/>
      <c r="M555" s="138" t="s">
        <v>19</v>
      </c>
      <c r="N555" s="139" t="s">
        <v>44</v>
      </c>
      <c r="P555" s="140">
        <f t="shared" si="161"/>
        <v>0</v>
      </c>
      <c r="Q555" s="140">
        <v>0</v>
      </c>
      <c r="R555" s="140">
        <f t="shared" si="162"/>
        <v>0</v>
      </c>
      <c r="S555" s="140">
        <v>0</v>
      </c>
      <c r="T555" s="141">
        <f t="shared" si="163"/>
        <v>0</v>
      </c>
      <c r="AR555" s="142" t="s">
        <v>346</v>
      </c>
      <c r="AT555" s="142" t="s">
        <v>342</v>
      </c>
      <c r="AU555" s="142" t="s">
        <v>81</v>
      </c>
      <c r="AY555" s="17" t="s">
        <v>339</v>
      </c>
      <c r="BE555" s="143">
        <f t="shared" si="164"/>
        <v>0</v>
      </c>
      <c r="BF555" s="143">
        <f t="shared" si="165"/>
        <v>0</v>
      </c>
      <c r="BG555" s="143">
        <f t="shared" si="166"/>
        <v>0</v>
      </c>
      <c r="BH555" s="143">
        <f t="shared" si="167"/>
        <v>0</v>
      </c>
      <c r="BI555" s="143">
        <f t="shared" si="168"/>
        <v>0</v>
      </c>
      <c r="BJ555" s="17" t="s">
        <v>81</v>
      </c>
      <c r="BK555" s="143">
        <f t="shared" si="169"/>
        <v>0</v>
      </c>
      <c r="BL555" s="17" t="s">
        <v>346</v>
      </c>
      <c r="BM555" s="142" t="s">
        <v>10465</v>
      </c>
    </row>
    <row r="556" spans="2:65" s="11" customFormat="1" ht="25.9" customHeight="1">
      <c r="B556" s="119"/>
      <c r="D556" s="120" t="s">
        <v>72</v>
      </c>
      <c r="E556" s="121" t="s">
        <v>10466</v>
      </c>
      <c r="F556" s="121" t="s">
        <v>10467</v>
      </c>
      <c r="I556" s="122"/>
      <c r="J556" s="123">
        <f>BK556</f>
        <v>0</v>
      </c>
      <c r="L556" s="119"/>
      <c r="M556" s="124"/>
      <c r="P556" s="125">
        <f>SUM(P557:P597)</f>
        <v>0</v>
      </c>
      <c r="R556" s="125">
        <f>SUM(R557:R597)</f>
        <v>0</v>
      </c>
      <c r="T556" s="126">
        <f>SUM(T557:T597)</f>
        <v>0</v>
      </c>
      <c r="AR556" s="120" t="s">
        <v>81</v>
      </c>
      <c r="AT556" s="127" t="s">
        <v>72</v>
      </c>
      <c r="AU556" s="127" t="s">
        <v>73</v>
      </c>
      <c r="AY556" s="120" t="s">
        <v>339</v>
      </c>
      <c r="BK556" s="128">
        <f>SUM(BK557:BK597)</f>
        <v>0</v>
      </c>
    </row>
    <row r="557" spans="2:65" s="1" customFormat="1" ht="16.5" customHeight="1">
      <c r="B557" s="32"/>
      <c r="C557" s="131" t="s">
        <v>4105</v>
      </c>
      <c r="D557" s="131" t="s">
        <v>342</v>
      </c>
      <c r="E557" s="132" t="s">
        <v>10468</v>
      </c>
      <c r="F557" s="133" t="s">
        <v>10469</v>
      </c>
      <c r="G557" s="134" t="s">
        <v>212</v>
      </c>
      <c r="H557" s="135">
        <v>1</v>
      </c>
      <c r="I557" s="136"/>
      <c r="J557" s="137">
        <f>ROUND(I557*H557,2)</f>
        <v>0</v>
      </c>
      <c r="K557" s="133" t="s">
        <v>345</v>
      </c>
      <c r="L557" s="32"/>
      <c r="M557" s="138" t="s">
        <v>19</v>
      </c>
      <c r="N557" s="139" t="s">
        <v>44</v>
      </c>
      <c r="P557" s="140">
        <f>O557*H557</f>
        <v>0</v>
      </c>
      <c r="Q557" s="140">
        <v>0</v>
      </c>
      <c r="R557" s="140">
        <f>Q557*H557</f>
        <v>0</v>
      </c>
      <c r="S557" s="140">
        <v>0</v>
      </c>
      <c r="T557" s="141">
        <f>S557*H557</f>
        <v>0</v>
      </c>
      <c r="AR557" s="142" t="s">
        <v>346</v>
      </c>
      <c r="AT557" s="142" t="s">
        <v>342</v>
      </c>
      <c r="AU557" s="142" t="s">
        <v>81</v>
      </c>
      <c r="AY557" s="17" t="s">
        <v>339</v>
      </c>
      <c r="BE557" s="143">
        <f>IF(N557="základní",J557,0)</f>
        <v>0</v>
      </c>
      <c r="BF557" s="143">
        <f>IF(N557="snížená",J557,0)</f>
        <v>0</v>
      </c>
      <c r="BG557" s="143">
        <f>IF(N557="zákl. přenesená",J557,0)</f>
        <v>0</v>
      </c>
      <c r="BH557" s="143">
        <f>IF(N557="sníž. přenesená",J557,0)</f>
        <v>0</v>
      </c>
      <c r="BI557" s="143">
        <f>IF(N557="nulová",J557,0)</f>
        <v>0</v>
      </c>
      <c r="BJ557" s="17" t="s">
        <v>81</v>
      </c>
      <c r="BK557" s="143">
        <f>ROUND(I557*H557,2)</f>
        <v>0</v>
      </c>
      <c r="BL557" s="17" t="s">
        <v>346</v>
      </c>
      <c r="BM557" s="142" t="s">
        <v>10470</v>
      </c>
    </row>
    <row r="558" spans="2:65" s="1" customFormat="1" ht="11.25">
      <c r="B558" s="32"/>
      <c r="D558" s="144" t="s">
        <v>348</v>
      </c>
      <c r="F558" s="145" t="s">
        <v>10471</v>
      </c>
      <c r="I558" s="146"/>
      <c r="L558" s="32"/>
      <c r="M558" s="147"/>
      <c r="T558" s="53"/>
      <c r="AT558" s="17" t="s">
        <v>348</v>
      </c>
      <c r="AU558" s="17" t="s">
        <v>81</v>
      </c>
    </row>
    <row r="559" spans="2:65" s="1" customFormat="1" ht="168" customHeight="1">
      <c r="B559" s="32"/>
      <c r="C559" s="163" t="s">
        <v>4113</v>
      </c>
      <c r="D559" s="163" t="s">
        <v>1918</v>
      </c>
      <c r="E559" s="164" t="s">
        <v>10472</v>
      </c>
      <c r="F559" s="165" t="s">
        <v>10473</v>
      </c>
      <c r="G559" s="166" t="s">
        <v>212</v>
      </c>
      <c r="H559" s="167">
        <v>1</v>
      </c>
      <c r="I559" s="168"/>
      <c r="J559" s="169">
        <f>ROUND(I559*H559,2)</f>
        <v>0</v>
      </c>
      <c r="K559" s="165" t="s">
        <v>2158</v>
      </c>
      <c r="L559" s="170"/>
      <c r="M559" s="171" t="s">
        <v>19</v>
      </c>
      <c r="N559" s="172" t="s">
        <v>44</v>
      </c>
      <c r="P559" s="140">
        <f>O559*H559</f>
        <v>0</v>
      </c>
      <c r="Q559" s="140">
        <v>0</v>
      </c>
      <c r="R559" s="140">
        <f>Q559*H559</f>
        <v>0</v>
      </c>
      <c r="S559" s="140">
        <v>0</v>
      </c>
      <c r="T559" s="141">
        <f>S559*H559</f>
        <v>0</v>
      </c>
      <c r="AR559" s="142" t="s">
        <v>224</v>
      </c>
      <c r="AT559" s="142" t="s">
        <v>1918</v>
      </c>
      <c r="AU559" s="142" t="s">
        <v>81</v>
      </c>
      <c r="AY559" s="17" t="s">
        <v>339</v>
      </c>
      <c r="BE559" s="143">
        <f>IF(N559="základní",J559,0)</f>
        <v>0</v>
      </c>
      <c r="BF559" s="143">
        <f>IF(N559="snížená",J559,0)</f>
        <v>0</v>
      </c>
      <c r="BG559" s="143">
        <f>IF(N559="zákl. přenesená",J559,0)</f>
        <v>0</v>
      </c>
      <c r="BH559" s="143">
        <f>IF(N559="sníž. přenesená",J559,0)</f>
        <v>0</v>
      </c>
      <c r="BI559" s="143">
        <f>IF(N559="nulová",J559,0)</f>
        <v>0</v>
      </c>
      <c r="BJ559" s="17" t="s">
        <v>81</v>
      </c>
      <c r="BK559" s="143">
        <f>ROUND(I559*H559,2)</f>
        <v>0</v>
      </c>
      <c r="BL559" s="17" t="s">
        <v>346</v>
      </c>
      <c r="BM559" s="142" t="s">
        <v>10474</v>
      </c>
    </row>
    <row r="560" spans="2:65" s="1" customFormat="1" ht="24.2" customHeight="1">
      <c r="B560" s="32"/>
      <c r="C560" s="163" t="s">
        <v>4116</v>
      </c>
      <c r="D560" s="163" t="s">
        <v>1918</v>
      </c>
      <c r="E560" s="164" t="s">
        <v>10475</v>
      </c>
      <c r="F560" s="165" t="s">
        <v>10476</v>
      </c>
      <c r="G560" s="166" t="s">
        <v>212</v>
      </c>
      <c r="H560" s="167">
        <v>1</v>
      </c>
      <c r="I560" s="168"/>
      <c r="J560" s="169">
        <f>ROUND(I560*H560,2)</f>
        <v>0</v>
      </c>
      <c r="K560" s="165" t="s">
        <v>2158</v>
      </c>
      <c r="L560" s="170"/>
      <c r="M560" s="171" t="s">
        <v>19</v>
      </c>
      <c r="N560" s="172" t="s">
        <v>44</v>
      </c>
      <c r="P560" s="140">
        <f>O560*H560</f>
        <v>0</v>
      </c>
      <c r="Q560" s="140">
        <v>0</v>
      </c>
      <c r="R560" s="140">
        <f>Q560*H560</f>
        <v>0</v>
      </c>
      <c r="S560" s="140">
        <v>0</v>
      </c>
      <c r="T560" s="141">
        <f>S560*H560</f>
        <v>0</v>
      </c>
      <c r="AR560" s="142" t="s">
        <v>224</v>
      </c>
      <c r="AT560" s="142" t="s">
        <v>1918</v>
      </c>
      <c r="AU560" s="142" t="s">
        <v>81</v>
      </c>
      <c r="AY560" s="17" t="s">
        <v>339</v>
      </c>
      <c r="BE560" s="143">
        <f>IF(N560="základní",J560,0)</f>
        <v>0</v>
      </c>
      <c r="BF560" s="143">
        <f>IF(N560="snížená",J560,0)</f>
        <v>0</v>
      </c>
      <c r="BG560" s="143">
        <f>IF(N560="zákl. přenesená",J560,0)</f>
        <v>0</v>
      </c>
      <c r="BH560" s="143">
        <f>IF(N560="sníž. přenesená",J560,0)</f>
        <v>0</v>
      </c>
      <c r="BI560" s="143">
        <f>IF(N560="nulová",J560,0)</f>
        <v>0</v>
      </c>
      <c r="BJ560" s="17" t="s">
        <v>81</v>
      </c>
      <c r="BK560" s="143">
        <f>ROUND(I560*H560,2)</f>
        <v>0</v>
      </c>
      <c r="BL560" s="17" t="s">
        <v>346</v>
      </c>
      <c r="BM560" s="142" t="s">
        <v>10477</v>
      </c>
    </row>
    <row r="561" spans="2:65" s="1" customFormat="1" ht="16.5" customHeight="1">
      <c r="B561" s="32"/>
      <c r="C561" s="131" t="s">
        <v>4128</v>
      </c>
      <c r="D561" s="131" t="s">
        <v>342</v>
      </c>
      <c r="E561" s="132" t="s">
        <v>10478</v>
      </c>
      <c r="F561" s="133" t="s">
        <v>10479</v>
      </c>
      <c r="G561" s="134" t="s">
        <v>212</v>
      </c>
      <c r="H561" s="135">
        <v>1</v>
      </c>
      <c r="I561" s="136"/>
      <c r="J561" s="137">
        <f>ROUND(I561*H561,2)</f>
        <v>0</v>
      </c>
      <c r="K561" s="133" t="s">
        <v>345</v>
      </c>
      <c r="L561" s="32"/>
      <c r="M561" s="138" t="s">
        <v>19</v>
      </c>
      <c r="N561" s="139" t="s">
        <v>44</v>
      </c>
      <c r="P561" s="140">
        <f>O561*H561</f>
        <v>0</v>
      </c>
      <c r="Q561" s="140">
        <v>0</v>
      </c>
      <c r="R561" s="140">
        <f>Q561*H561</f>
        <v>0</v>
      </c>
      <c r="S561" s="140">
        <v>0</v>
      </c>
      <c r="T561" s="141">
        <f>S561*H561</f>
        <v>0</v>
      </c>
      <c r="AR561" s="142" t="s">
        <v>346</v>
      </c>
      <c r="AT561" s="142" t="s">
        <v>342</v>
      </c>
      <c r="AU561" s="142" t="s">
        <v>81</v>
      </c>
      <c r="AY561" s="17" t="s">
        <v>339</v>
      </c>
      <c r="BE561" s="143">
        <f>IF(N561="základní",J561,0)</f>
        <v>0</v>
      </c>
      <c r="BF561" s="143">
        <f>IF(N561="snížená",J561,0)</f>
        <v>0</v>
      </c>
      <c r="BG561" s="143">
        <f>IF(N561="zákl. přenesená",J561,0)</f>
        <v>0</v>
      </c>
      <c r="BH561" s="143">
        <f>IF(N561="sníž. přenesená",J561,0)</f>
        <v>0</v>
      </c>
      <c r="BI561" s="143">
        <f>IF(N561="nulová",J561,0)</f>
        <v>0</v>
      </c>
      <c r="BJ561" s="17" t="s">
        <v>81</v>
      </c>
      <c r="BK561" s="143">
        <f>ROUND(I561*H561,2)</f>
        <v>0</v>
      </c>
      <c r="BL561" s="17" t="s">
        <v>346</v>
      </c>
      <c r="BM561" s="142" t="s">
        <v>10480</v>
      </c>
    </row>
    <row r="562" spans="2:65" s="1" customFormat="1" ht="11.25">
      <c r="B562" s="32"/>
      <c r="D562" s="144" t="s">
        <v>348</v>
      </c>
      <c r="F562" s="145" t="s">
        <v>10481</v>
      </c>
      <c r="I562" s="146"/>
      <c r="L562" s="32"/>
      <c r="M562" s="147"/>
      <c r="T562" s="53"/>
      <c r="AT562" s="17" t="s">
        <v>348</v>
      </c>
      <c r="AU562" s="17" t="s">
        <v>81</v>
      </c>
    </row>
    <row r="563" spans="2:65" s="1" customFormat="1" ht="44.25" customHeight="1">
      <c r="B563" s="32"/>
      <c r="C563" s="163" t="s">
        <v>4156</v>
      </c>
      <c r="D563" s="163" t="s">
        <v>1918</v>
      </c>
      <c r="E563" s="164" t="s">
        <v>10482</v>
      </c>
      <c r="F563" s="165" t="s">
        <v>10483</v>
      </c>
      <c r="G563" s="166" t="s">
        <v>212</v>
      </c>
      <c r="H563" s="167">
        <v>1</v>
      </c>
      <c r="I563" s="168"/>
      <c r="J563" s="169">
        <f>ROUND(I563*H563,2)</f>
        <v>0</v>
      </c>
      <c r="K563" s="165" t="s">
        <v>2158</v>
      </c>
      <c r="L563" s="170"/>
      <c r="M563" s="171" t="s">
        <v>19</v>
      </c>
      <c r="N563" s="172" t="s">
        <v>44</v>
      </c>
      <c r="P563" s="140">
        <f>O563*H563</f>
        <v>0</v>
      </c>
      <c r="Q563" s="140">
        <v>0</v>
      </c>
      <c r="R563" s="140">
        <f>Q563*H563</f>
        <v>0</v>
      </c>
      <c r="S563" s="140">
        <v>0</v>
      </c>
      <c r="T563" s="141">
        <f>S563*H563</f>
        <v>0</v>
      </c>
      <c r="AR563" s="142" t="s">
        <v>224</v>
      </c>
      <c r="AT563" s="142" t="s">
        <v>1918</v>
      </c>
      <c r="AU563" s="142" t="s">
        <v>81</v>
      </c>
      <c r="AY563" s="17" t="s">
        <v>339</v>
      </c>
      <c r="BE563" s="143">
        <f>IF(N563="základní",J563,0)</f>
        <v>0</v>
      </c>
      <c r="BF563" s="143">
        <f>IF(N563="snížená",J563,0)</f>
        <v>0</v>
      </c>
      <c r="BG563" s="143">
        <f>IF(N563="zákl. přenesená",J563,0)</f>
        <v>0</v>
      </c>
      <c r="BH563" s="143">
        <f>IF(N563="sníž. přenesená",J563,0)</f>
        <v>0</v>
      </c>
      <c r="BI563" s="143">
        <f>IF(N563="nulová",J563,0)</f>
        <v>0</v>
      </c>
      <c r="BJ563" s="17" t="s">
        <v>81</v>
      </c>
      <c r="BK563" s="143">
        <f>ROUND(I563*H563,2)</f>
        <v>0</v>
      </c>
      <c r="BL563" s="17" t="s">
        <v>346</v>
      </c>
      <c r="BM563" s="142" t="s">
        <v>10484</v>
      </c>
    </row>
    <row r="564" spans="2:65" s="1" customFormat="1" ht="16.5" customHeight="1">
      <c r="B564" s="32"/>
      <c r="C564" s="131" t="s">
        <v>4188</v>
      </c>
      <c r="D564" s="131" t="s">
        <v>342</v>
      </c>
      <c r="E564" s="132" t="s">
        <v>10485</v>
      </c>
      <c r="F564" s="133" t="s">
        <v>10486</v>
      </c>
      <c r="G564" s="134" t="s">
        <v>212</v>
      </c>
      <c r="H564" s="135">
        <v>11</v>
      </c>
      <c r="I564" s="136"/>
      <c r="J564" s="137">
        <f>ROUND(I564*H564,2)</f>
        <v>0</v>
      </c>
      <c r="K564" s="133" t="s">
        <v>345</v>
      </c>
      <c r="L564" s="32"/>
      <c r="M564" s="138" t="s">
        <v>19</v>
      </c>
      <c r="N564" s="139" t="s">
        <v>44</v>
      </c>
      <c r="P564" s="140">
        <f>O564*H564</f>
        <v>0</v>
      </c>
      <c r="Q564" s="140">
        <v>0</v>
      </c>
      <c r="R564" s="140">
        <f>Q564*H564</f>
        <v>0</v>
      </c>
      <c r="S564" s="140">
        <v>0</v>
      </c>
      <c r="T564" s="141">
        <f>S564*H564</f>
        <v>0</v>
      </c>
      <c r="AR564" s="142" t="s">
        <v>346</v>
      </c>
      <c r="AT564" s="142" t="s">
        <v>342</v>
      </c>
      <c r="AU564" s="142" t="s">
        <v>81</v>
      </c>
      <c r="AY564" s="17" t="s">
        <v>339</v>
      </c>
      <c r="BE564" s="143">
        <f>IF(N564="základní",J564,0)</f>
        <v>0</v>
      </c>
      <c r="BF564" s="143">
        <f>IF(N564="snížená",J564,0)</f>
        <v>0</v>
      </c>
      <c r="BG564" s="143">
        <f>IF(N564="zákl. přenesená",J564,0)</f>
        <v>0</v>
      </c>
      <c r="BH564" s="143">
        <f>IF(N564="sníž. přenesená",J564,0)</f>
        <v>0</v>
      </c>
      <c r="BI564" s="143">
        <f>IF(N564="nulová",J564,0)</f>
        <v>0</v>
      </c>
      <c r="BJ564" s="17" t="s">
        <v>81</v>
      </c>
      <c r="BK564" s="143">
        <f>ROUND(I564*H564,2)</f>
        <v>0</v>
      </c>
      <c r="BL564" s="17" t="s">
        <v>346</v>
      </c>
      <c r="BM564" s="142" t="s">
        <v>10487</v>
      </c>
    </row>
    <row r="565" spans="2:65" s="1" customFormat="1" ht="11.25">
      <c r="B565" s="32"/>
      <c r="D565" s="144" t="s">
        <v>348</v>
      </c>
      <c r="F565" s="145" t="s">
        <v>10488</v>
      </c>
      <c r="I565" s="146"/>
      <c r="L565" s="32"/>
      <c r="M565" s="147"/>
      <c r="T565" s="53"/>
      <c r="AT565" s="17" t="s">
        <v>348</v>
      </c>
      <c r="AU565" s="17" t="s">
        <v>81</v>
      </c>
    </row>
    <row r="566" spans="2:65" s="1" customFormat="1" ht="49.15" customHeight="1">
      <c r="B566" s="32"/>
      <c r="C566" s="163" t="s">
        <v>4203</v>
      </c>
      <c r="D566" s="163" t="s">
        <v>1918</v>
      </c>
      <c r="E566" s="164" t="s">
        <v>10489</v>
      </c>
      <c r="F566" s="165" t="s">
        <v>10490</v>
      </c>
      <c r="G566" s="166" t="s">
        <v>212</v>
      </c>
      <c r="H566" s="167">
        <v>11</v>
      </c>
      <c r="I566" s="168"/>
      <c r="J566" s="169">
        <f>ROUND(I566*H566,2)</f>
        <v>0</v>
      </c>
      <c r="K566" s="165" t="s">
        <v>2158</v>
      </c>
      <c r="L566" s="170"/>
      <c r="M566" s="171" t="s">
        <v>19</v>
      </c>
      <c r="N566" s="172" t="s">
        <v>44</v>
      </c>
      <c r="P566" s="140">
        <f>O566*H566</f>
        <v>0</v>
      </c>
      <c r="Q566" s="140">
        <v>0</v>
      </c>
      <c r="R566" s="140">
        <f>Q566*H566</f>
        <v>0</v>
      </c>
      <c r="S566" s="140">
        <v>0</v>
      </c>
      <c r="T566" s="141">
        <f>S566*H566</f>
        <v>0</v>
      </c>
      <c r="AR566" s="142" t="s">
        <v>224</v>
      </c>
      <c r="AT566" s="142" t="s">
        <v>1918</v>
      </c>
      <c r="AU566" s="142" t="s">
        <v>81</v>
      </c>
      <c r="AY566" s="17" t="s">
        <v>339</v>
      </c>
      <c r="BE566" s="143">
        <f>IF(N566="základní",J566,0)</f>
        <v>0</v>
      </c>
      <c r="BF566" s="143">
        <f>IF(N566="snížená",J566,0)</f>
        <v>0</v>
      </c>
      <c r="BG566" s="143">
        <f>IF(N566="zákl. přenesená",J566,0)</f>
        <v>0</v>
      </c>
      <c r="BH566" s="143">
        <f>IF(N566="sníž. přenesená",J566,0)</f>
        <v>0</v>
      </c>
      <c r="BI566" s="143">
        <f>IF(N566="nulová",J566,0)</f>
        <v>0</v>
      </c>
      <c r="BJ566" s="17" t="s">
        <v>81</v>
      </c>
      <c r="BK566" s="143">
        <f>ROUND(I566*H566,2)</f>
        <v>0</v>
      </c>
      <c r="BL566" s="17" t="s">
        <v>346</v>
      </c>
      <c r="BM566" s="142" t="s">
        <v>10491</v>
      </c>
    </row>
    <row r="567" spans="2:65" s="1" customFormat="1" ht="16.5" customHeight="1">
      <c r="B567" s="32"/>
      <c r="C567" s="131" t="s">
        <v>4213</v>
      </c>
      <c r="D567" s="131" t="s">
        <v>342</v>
      </c>
      <c r="E567" s="132" t="s">
        <v>10492</v>
      </c>
      <c r="F567" s="133" t="s">
        <v>10493</v>
      </c>
      <c r="G567" s="134" t="s">
        <v>212</v>
      </c>
      <c r="H567" s="135">
        <v>4</v>
      </c>
      <c r="I567" s="136"/>
      <c r="J567" s="137">
        <f>ROUND(I567*H567,2)</f>
        <v>0</v>
      </c>
      <c r="K567" s="133" t="s">
        <v>345</v>
      </c>
      <c r="L567" s="32"/>
      <c r="M567" s="138" t="s">
        <v>19</v>
      </c>
      <c r="N567" s="139" t="s">
        <v>44</v>
      </c>
      <c r="P567" s="140">
        <f>O567*H567</f>
        <v>0</v>
      </c>
      <c r="Q567" s="140">
        <v>0</v>
      </c>
      <c r="R567" s="140">
        <f>Q567*H567</f>
        <v>0</v>
      </c>
      <c r="S567" s="140">
        <v>0</v>
      </c>
      <c r="T567" s="141">
        <f>S567*H567</f>
        <v>0</v>
      </c>
      <c r="AR567" s="142" t="s">
        <v>346</v>
      </c>
      <c r="AT567" s="142" t="s">
        <v>342</v>
      </c>
      <c r="AU567" s="142" t="s">
        <v>81</v>
      </c>
      <c r="AY567" s="17" t="s">
        <v>339</v>
      </c>
      <c r="BE567" s="143">
        <f>IF(N567="základní",J567,0)</f>
        <v>0</v>
      </c>
      <c r="BF567" s="143">
        <f>IF(N567="snížená",J567,0)</f>
        <v>0</v>
      </c>
      <c r="BG567" s="143">
        <f>IF(N567="zákl. přenesená",J567,0)</f>
        <v>0</v>
      </c>
      <c r="BH567" s="143">
        <f>IF(N567="sníž. přenesená",J567,0)</f>
        <v>0</v>
      </c>
      <c r="BI567" s="143">
        <f>IF(N567="nulová",J567,0)</f>
        <v>0</v>
      </c>
      <c r="BJ567" s="17" t="s">
        <v>81</v>
      </c>
      <c r="BK567" s="143">
        <f>ROUND(I567*H567,2)</f>
        <v>0</v>
      </c>
      <c r="BL567" s="17" t="s">
        <v>346</v>
      </c>
      <c r="BM567" s="142" t="s">
        <v>859</v>
      </c>
    </row>
    <row r="568" spans="2:65" s="1" customFormat="1" ht="11.25">
      <c r="B568" s="32"/>
      <c r="D568" s="144" t="s">
        <v>348</v>
      </c>
      <c r="F568" s="145" t="s">
        <v>10494</v>
      </c>
      <c r="I568" s="146"/>
      <c r="L568" s="32"/>
      <c r="M568" s="147"/>
      <c r="T568" s="53"/>
      <c r="AT568" s="17" t="s">
        <v>348</v>
      </c>
      <c r="AU568" s="17" t="s">
        <v>81</v>
      </c>
    </row>
    <row r="569" spans="2:65" s="1" customFormat="1" ht="16.5" customHeight="1">
      <c r="B569" s="32"/>
      <c r="C569" s="131" t="s">
        <v>4219</v>
      </c>
      <c r="D569" s="131" t="s">
        <v>342</v>
      </c>
      <c r="E569" s="132" t="s">
        <v>10495</v>
      </c>
      <c r="F569" s="133" t="s">
        <v>10496</v>
      </c>
      <c r="G569" s="134" t="s">
        <v>212</v>
      </c>
      <c r="H569" s="135">
        <v>23</v>
      </c>
      <c r="I569" s="136"/>
      <c r="J569" s="137">
        <f>ROUND(I569*H569,2)</f>
        <v>0</v>
      </c>
      <c r="K569" s="133" t="s">
        <v>345</v>
      </c>
      <c r="L569" s="32"/>
      <c r="M569" s="138" t="s">
        <v>19</v>
      </c>
      <c r="N569" s="139" t="s">
        <v>44</v>
      </c>
      <c r="P569" s="140">
        <f>O569*H569</f>
        <v>0</v>
      </c>
      <c r="Q569" s="140">
        <v>0</v>
      </c>
      <c r="R569" s="140">
        <f>Q569*H569</f>
        <v>0</v>
      </c>
      <c r="S569" s="140">
        <v>0</v>
      </c>
      <c r="T569" s="141">
        <f>S569*H569</f>
        <v>0</v>
      </c>
      <c r="AR569" s="142" t="s">
        <v>346</v>
      </c>
      <c r="AT569" s="142" t="s">
        <v>342</v>
      </c>
      <c r="AU569" s="142" t="s">
        <v>81</v>
      </c>
      <c r="AY569" s="17" t="s">
        <v>339</v>
      </c>
      <c r="BE569" s="143">
        <f>IF(N569="základní",J569,0)</f>
        <v>0</v>
      </c>
      <c r="BF569" s="143">
        <f>IF(N569="snížená",J569,0)</f>
        <v>0</v>
      </c>
      <c r="BG569" s="143">
        <f>IF(N569="zákl. přenesená",J569,0)</f>
        <v>0</v>
      </c>
      <c r="BH569" s="143">
        <f>IF(N569="sníž. přenesená",J569,0)</f>
        <v>0</v>
      </c>
      <c r="BI569" s="143">
        <f>IF(N569="nulová",J569,0)</f>
        <v>0</v>
      </c>
      <c r="BJ569" s="17" t="s">
        <v>81</v>
      </c>
      <c r="BK569" s="143">
        <f>ROUND(I569*H569,2)</f>
        <v>0</v>
      </c>
      <c r="BL569" s="17" t="s">
        <v>346</v>
      </c>
      <c r="BM569" s="142" t="s">
        <v>945</v>
      </c>
    </row>
    <row r="570" spans="2:65" s="1" customFormat="1" ht="11.25">
      <c r="B570" s="32"/>
      <c r="D570" s="144" t="s">
        <v>348</v>
      </c>
      <c r="F570" s="145" t="s">
        <v>10497</v>
      </c>
      <c r="I570" s="146"/>
      <c r="L570" s="32"/>
      <c r="M570" s="147"/>
      <c r="T570" s="53"/>
      <c r="AT570" s="17" t="s">
        <v>348</v>
      </c>
      <c r="AU570" s="17" t="s">
        <v>81</v>
      </c>
    </row>
    <row r="571" spans="2:65" s="1" customFormat="1" ht="55.5" customHeight="1">
      <c r="B571" s="32"/>
      <c r="C571" s="163" t="s">
        <v>4234</v>
      </c>
      <c r="D571" s="163" t="s">
        <v>1918</v>
      </c>
      <c r="E571" s="164" t="s">
        <v>10498</v>
      </c>
      <c r="F571" s="165" t="s">
        <v>10499</v>
      </c>
      <c r="G571" s="166" t="s">
        <v>212</v>
      </c>
      <c r="H571" s="167">
        <v>31</v>
      </c>
      <c r="I571" s="168"/>
      <c r="J571" s="169">
        <f>ROUND(I571*H571,2)</f>
        <v>0</v>
      </c>
      <c r="K571" s="165" t="s">
        <v>2158</v>
      </c>
      <c r="L571" s="170"/>
      <c r="M571" s="171" t="s">
        <v>19</v>
      </c>
      <c r="N571" s="172" t="s">
        <v>44</v>
      </c>
      <c r="P571" s="140">
        <f>O571*H571</f>
        <v>0</v>
      </c>
      <c r="Q571" s="140">
        <v>0</v>
      </c>
      <c r="R571" s="140">
        <f>Q571*H571</f>
        <v>0</v>
      </c>
      <c r="S571" s="140">
        <v>0</v>
      </c>
      <c r="T571" s="141">
        <f>S571*H571</f>
        <v>0</v>
      </c>
      <c r="AR571" s="142" t="s">
        <v>224</v>
      </c>
      <c r="AT571" s="142" t="s">
        <v>1918</v>
      </c>
      <c r="AU571" s="142" t="s">
        <v>81</v>
      </c>
      <c r="AY571" s="17" t="s">
        <v>339</v>
      </c>
      <c r="BE571" s="143">
        <f>IF(N571="základní",J571,0)</f>
        <v>0</v>
      </c>
      <c r="BF571" s="143">
        <f>IF(N571="snížená",J571,0)</f>
        <v>0</v>
      </c>
      <c r="BG571" s="143">
        <f>IF(N571="zákl. přenesená",J571,0)</f>
        <v>0</v>
      </c>
      <c r="BH571" s="143">
        <f>IF(N571="sníž. přenesená",J571,0)</f>
        <v>0</v>
      </c>
      <c r="BI571" s="143">
        <f>IF(N571="nulová",J571,0)</f>
        <v>0</v>
      </c>
      <c r="BJ571" s="17" t="s">
        <v>81</v>
      </c>
      <c r="BK571" s="143">
        <f>ROUND(I571*H571,2)</f>
        <v>0</v>
      </c>
      <c r="BL571" s="17" t="s">
        <v>346</v>
      </c>
      <c r="BM571" s="142" t="s">
        <v>10500</v>
      </c>
    </row>
    <row r="572" spans="2:65" s="1" customFormat="1" ht="33" customHeight="1">
      <c r="B572" s="32"/>
      <c r="C572" s="163" t="s">
        <v>4255</v>
      </c>
      <c r="D572" s="163" t="s">
        <v>1918</v>
      </c>
      <c r="E572" s="164" t="s">
        <v>10501</v>
      </c>
      <c r="F572" s="165" t="s">
        <v>10502</v>
      </c>
      <c r="G572" s="166" t="s">
        <v>212</v>
      </c>
      <c r="H572" s="167">
        <v>4</v>
      </c>
      <c r="I572" s="168"/>
      <c r="J572" s="169">
        <f>ROUND(I572*H572,2)</f>
        <v>0</v>
      </c>
      <c r="K572" s="165" t="s">
        <v>2158</v>
      </c>
      <c r="L572" s="170"/>
      <c r="M572" s="171" t="s">
        <v>19</v>
      </c>
      <c r="N572" s="172" t="s">
        <v>44</v>
      </c>
      <c r="P572" s="140">
        <f>O572*H572</f>
        <v>0</v>
      </c>
      <c r="Q572" s="140">
        <v>0</v>
      </c>
      <c r="R572" s="140">
        <f>Q572*H572</f>
        <v>0</v>
      </c>
      <c r="S572" s="140">
        <v>0</v>
      </c>
      <c r="T572" s="141">
        <f>S572*H572</f>
        <v>0</v>
      </c>
      <c r="AR572" s="142" t="s">
        <v>224</v>
      </c>
      <c r="AT572" s="142" t="s">
        <v>1918</v>
      </c>
      <c r="AU572" s="142" t="s">
        <v>81</v>
      </c>
      <c r="AY572" s="17" t="s">
        <v>339</v>
      </c>
      <c r="BE572" s="143">
        <f>IF(N572="základní",J572,0)</f>
        <v>0</v>
      </c>
      <c r="BF572" s="143">
        <f>IF(N572="snížená",J572,0)</f>
        <v>0</v>
      </c>
      <c r="BG572" s="143">
        <f>IF(N572="zákl. přenesená",J572,0)</f>
        <v>0</v>
      </c>
      <c r="BH572" s="143">
        <f>IF(N572="sníž. přenesená",J572,0)</f>
        <v>0</v>
      </c>
      <c r="BI572" s="143">
        <f>IF(N572="nulová",J572,0)</f>
        <v>0</v>
      </c>
      <c r="BJ572" s="17" t="s">
        <v>81</v>
      </c>
      <c r="BK572" s="143">
        <f>ROUND(I572*H572,2)</f>
        <v>0</v>
      </c>
      <c r="BL572" s="17" t="s">
        <v>346</v>
      </c>
      <c r="BM572" s="142" t="s">
        <v>10503</v>
      </c>
    </row>
    <row r="573" spans="2:65" s="1" customFormat="1" ht="16.5" customHeight="1">
      <c r="B573" s="32"/>
      <c r="C573" s="131" t="s">
        <v>4260</v>
      </c>
      <c r="D573" s="131" t="s">
        <v>342</v>
      </c>
      <c r="E573" s="132" t="s">
        <v>9724</v>
      </c>
      <c r="F573" s="133" t="s">
        <v>9725</v>
      </c>
      <c r="G573" s="134" t="s">
        <v>131</v>
      </c>
      <c r="H573" s="135">
        <v>870</v>
      </c>
      <c r="I573" s="136"/>
      <c r="J573" s="137">
        <f>ROUND(I573*H573,2)</f>
        <v>0</v>
      </c>
      <c r="K573" s="133" t="s">
        <v>345</v>
      </c>
      <c r="L573" s="32"/>
      <c r="M573" s="138" t="s">
        <v>19</v>
      </c>
      <c r="N573" s="139" t="s">
        <v>44</v>
      </c>
      <c r="P573" s="140">
        <f>O573*H573</f>
        <v>0</v>
      </c>
      <c r="Q573" s="140">
        <v>0</v>
      </c>
      <c r="R573" s="140">
        <f>Q573*H573</f>
        <v>0</v>
      </c>
      <c r="S573" s="140">
        <v>0</v>
      </c>
      <c r="T573" s="141">
        <f>S573*H573</f>
        <v>0</v>
      </c>
      <c r="AR573" s="142" t="s">
        <v>346</v>
      </c>
      <c r="AT573" s="142" t="s">
        <v>342</v>
      </c>
      <c r="AU573" s="142" t="s">
        <v>81</v>
      </c>
      <c r="AY573" s="17" t="s">
        <v>339</v>
      </c>
      <c r="BE573" s="143">
        <f>IF(N573="základní",J573,0)</f>
        <v>0</v>
      </c>
      <c r="BF573" s="143">
        <f>IF(N573="snížená",J573,0)</f>
        <v>0</v>
      </c>
      <c r="BG573" s="143">
        <f>IF(N573="zákl. přenesená",J573,0)</f>
        <v>0</v>
      </c>
      <c r="BH573" s="143">
        <f>IF(N573="sníž. přenesená",J573,0)</f>
        <v>0</v>
      </c>
      <c r="BI573" s="143">
        <f>IF(N573="nulová",J573,0)</f>
        <v>0</v>
      </c>
      <c r="BJ573" s="17" t="s">
        <v>81</v>
      </c>
      <c r="BK573" s="143">
        <f>ROUND(I573*H573,2)</f>
        <v>0</v>
      </c>
      <c r="BL573" s="17" t="s">
        <v>346</v>
      </c>
      <c r="BM573" s="142" t="s">
        <v>5325</v>
      </c>
    </row>
    <row r="574" spans="2:65" s="1" customFormat="1" ht="11.25">
      <c r="B574" s="32"/>
      <c r="D574" s="144" t="s">
        <v>348</v>
      </c>
      <c r="F574" s="145" t="s">
        <v>9726</v>
      </c>
      <c r="I574" s="146"/>
      <c r="L574" s="32"/>
      <c r="M574" s="147"/>
      <c r="T574" s="53"/>
      <c r="AT574" s="17" t="s">
        <v>348</v>
      </c>
      <c r="AU574" s="17" t="s">
        <v>81</v>
      </c>
    </row>
    <row r="575" spans="2:65" s="1" customFormat="1" ht="33" customHeight="1">
      <c r="B575" s="32"/>
      <c r="C575" s="163" t="s">
        <v>4265</v>
      </c>
      <c r="D575" s="163" t="s">
        <v>1918</v>
      </c>
      <c r="E575" s="164" t="s">
        <v>10504</v>
      </c>
      <c r="F575" s="165" t="s">
        <v>9948</v>
      </c>
      <c r="G575" s="166" t="s">
        <v>131</v>
      </c>
      <c r="H575" s="167">
        <v>870</v>
      </c>
      <c r="I575" s="168"/>
      <c r="J575" s="169">
        <f>ROUND(I575*H575,2)</f>
        <v>0</v>
      </c>
      <c r="K575" s="165" t="s">
        <v>2158</v>
      </c>
      <c r="L575" s="170"/>
      <c r="M575" s="171" t="s">
        <v>19</v>
      </c>
      <c r="N575" s="172" t="s">
        <v>44</v>
      </c>
      <c r="P575" s="140">
        <f>O575*H575</f>
        <v>0</v>
      </c>
      <c r="Q575" s="140">
        <v>0</v>
      </c>
      <c r="R575" s="140">
        <f>Q575*H575</f>
        <v>0</v>
      </c>
      <c r="S575" s="140">
        <v>0</v>
      </c>
      <c r="T575" s="141">
        <f>S575*H575</f>
        <v>0</v>
      </c>
      <c r="AR575" s="142" t="s">
        <v>224</v>
      </c>
      <c r="AT575" s="142" t="s">
        <v>1918</v>
      </c>
      <c r="AU575" s="142" t="s">
        <v>81</v>
      </c>
      <c r="AY575" s="17" t="s">
        <v>339</v>
      </c>
      <c r="BE575" s="143">
        <f>IF(N575="základní",J575,0)</f>
        <v>0</v>
      </c>
      <c r="BF575" s="143">
        <f>IF(N575="snížená",J575,0)</f>
        <v>0</v>
      </c>
      <c r="BG575" s="143">
        <f>IF(N575="zákl. přenesená",J575,0)</f>
        <v>0</v>
      </c>
      <c r="BH575" s="143">
        <f>IF(N575="sníž. přenesená",J575,0)</f>
        <v>0</v>
      </c>
      <c r="BI575" s="143">
        <f>IF(N575="nulová",J575,0)</f>
        <v>0</v>
      </c>
      <c r="BJ575" s="17" t="s">
        <v>81</v>
      </c>
      <c r="BK575" s="143">
        <f>ROUND(I575*H575,2)</f>
        <v>0</v>
      </c>
      <c r="BL575" s="17" t="s">
        <v>346</v>
      </c>
      <c r="BM575" s="142" t="s">
        <v>10505</v>
      </c>
    </row>
    <row r="576" spans="2:65" s="1" customFormat="1" ht="16.5" customHeight="1">
      <c r="B576" s="32"/>
      <c r="C576" s="131" t="s">
        <v>4270</v>
      </c>
      <c r="D576" s="131" t="s">
        <v>342</v>
      </c>
      <c r="E576" s="132" t="s">
        <v>10506</v>
      </c>
      <c r="F576" s="133" t="s">
        <v>9731</v>
      </c>
      <c r="G576" s="134" t="s">
        <v>212</v>
      </c>
      <c r="H576" s="135">
        <v>300</v>
      </c>
      <c r="I576" s="136"/>
      <c r="J576" s="137">
        <f>ROUND(I576*H576,2)</f>
        <v>0</v>
      </c>
      <c r="K576" s="133" t="s">
        <v>2158</v>
      </c>
      <c r="L576" s="32"/>
      <c r="M576" s="138" t="s">
        <v>19</v>
      </c>
      <c r="N576" s="139" t="s">
        <v>44</v>
      </c>
      <c r="P576" s="140">
        <f>O576*H576</f>
        <v>0</v>
      </c>
      <c r="Q576" s="140">
        <v>0</v>
      </c>
      <c r="R576" s="140">
        <f>Q576*H576</f>
        <v>0</v>
      </c>
      <c r="S576" s="140">
        <v>0</v>
      </c>
      <c r="T576" s="141">
        <f>S576*H576</f>
        <v>0</v>
      </c>
      <c r="AR576" s="142" t="s">
        <v>346</v>
      </c>
      <c r="AT576" s="142" t="s">
        <v>342</v>
      </c>
      <c r="AU576" s="142" t="s">
        <v>81</v>
      </c>
      <c r="AY576" s="17" t="s">
        <v>339</v>
      </c>
      <c r="BE576" s="143">
        <f>IF(N576="základní",J576,0)</f>
        <v>0</v>
      </c>
      <c r="BF576" s="143">
        <f>IF(N576="snížená",J576,0)</f>
        <v>0</v>
      </c>
      <c r="BG576" s="143">
        <f>IF(N576="zákl. přenesená",J576,0)</f>
        <v>0</v>
      </c>
      <c r="BH576" s="143">
        <f>IF(N576="sníž. přenesená",J576,0)</f>
        <v>0</v>
      </c>
      <c r="BI576" s="143">
        <f>IF(N576="nulová",J576,0)</f>
        <v>0</v>
      </c>
      <c r="BJ576" s="17" t="s">
        <v>81</v>
      </c>
      <c r="BK576" s="143">
        <f>ROUND(I576*H576,2)</f>
        <v>0</v>
      </c>
      <c r="BL576" s="17" t="s">
        <v>346</v>
      </c>
      <c r="BM576" s="142" t="s">
        <v>1067</v>
      </c>
    </row>
    <row r="577" spans="2:65" s="1" customFormat="1" ht="16.5" customHeight="1">
      <c r="B577" s="32"/>
      <c r="C577" s="163" t="s">
        <v>4275</v>
      </c>
      <c r="D577" s="163" t="s">
        <v>1918</v>
      </c>
      <c r="E577" s="164" t="s">
        <v>10507</v>
      </c>
      <c r="F577" s="165" t="s">
        <v>9733</v>
      </c>
      <c r="G577" s="166" t="s">
        <v>212</v>
      </c>
      <c r="H577" s="167">
        <v>300</v>
      </c>
      <c r="I577" s="168"/>
      <c r="J577" s="169">
        <f>ROUND(I577*H577,2)</f>
        <v>0</v>
      </c>
      <c r="K577" s="165" t="s">
        <v>2158</v>
      </c>
      <c r="L577" s="170"/>
      <c r="M577" s="171" t="s">
        <v>19</v>
      </c>
      <c r="N577" s="172" t="s">
        <v>44</v>
      </c>
      <c r="P577" s="140">
        <f>O577*H577</f>
        <v>0</v>
      </c>
      <c r="Q577" s="140">
        <v>0</v>
      </c>
      <c r="R577" s="140">
        <f>Q577*H577</f>
        <v>0</v>
      </c>
      <c r="S577" s="140">
        <v>0</v>
      </c>
      <c r="T577" s="141">
        <f>S577*H577</f>
        <v>0</v>
      </c>
      <c r="AR577" s="142" t="s">
        <v>224</v>
      </c>
      <c r="AT577" s="142" t="s">
        <v>1918</v>
      </c>
      <c r="AU577" s="142" t="s">
        <v>81</v>
      </c>
      <c r="AY577" s="17" t="s">
        <v>339</v>
      </c>
      <c r="BE577" s="143">
        <f>IF(N577="základní",J577,0)</f>
        <v>0</v>
      </c>
      <c r="BF577" s="143">
        <f>IF(N577="snížená",J577,0)</f>
        <v>0</v>
      </c>
      <c r="BG577" s="143">
        <f>IF(N577="zákl. přenesená",J577,0)</f>
        <v>0</v>
      </c>
      <c r="BH577" s="143">
        <f>IF(N577="sníž. přenesená",J577,0)</f>
        <v>0</v>
      </c>
      <c r="BI577" s="143">
        <f>IF(N577="nulová",J577,0)</f>
        <v>0</v>
      </c>
      <c r="BJ577" s="17" t="s">
        <v>81</v>
      </c>
      <c r="BK577" s="143">
        <f>ROUND(I577*H577,2)</f>
        <v>0</v>
      </c>
      <c r="BL577" s="17" t="s">
        <v>346</v>
      </c>
      <c r="BM577" s="142" t="s">
        <v>10508</v>
      </c>
    </row>
    <row r="578" spans="2:65" s="1" customFormat="1" ht="24.2" customHeight="1">
      <c r="B578" s="32"/>
      <c r="C578" s="131" t="s">
        <v>4281</v>
      </c>
      <c r="D578" s="131" t="s">
        <v>342</v>
      </c>
      <c r="E578" s="132" t="s">
        <v>9740</v>
      </c>
      <c r="F578" s="133" t="s">
        <v>9741</v>
      </c>
      <c r="G578" s="134" t="s">
        <v>131</v>
      </c>
      <c r="H578" s="135">
        <v>50</v>
      </c>
      <c r="I578" s="136"/>
      <c r="J578" s="137">
        <f>ROUND(I578*H578,2)</f>
        <v>0</v>
      </c>
      <c r="K578" s="133" t="s">
        <v>345</v>
      </c>
      <c r="L578" s="32"/>
      <c r="M578" s="138" t="s">
        <v>19</v>
      </c>
      <c r="N578" s="139" t="s">
        <v>44</v>
      </c>
      <c r="P578" s="140">
        <f>O578*H578</f>
        <v>0</v>
      </c>
      <c r="Q578" s="140">
        <v>0</v>
      </c>
      <c r="R578" s="140">
        <f>Q578*H578</f>
        <v>0</v>
      </c>
      <c r="S578" s="140">
        <v>0</v>
      </c>
      <c r="T578" s="141">
        <f>S578*H578</f>
        <v>0</v>
      </c>
      <c r="AR578" s="142" t="s">
        <v>346</v>
      </c>
      <c r="AT578" s="142" t="s">
        <v>342</v>
      </c>
      <c r="AU578" s="142" t="s">
        <v>81</v>
      </c>
      <c r="AY578" s="17" t="s">
        <v>339</v>
      </c>
      <c r="BE578" s="143">
        <f>IF(N578="základní",J578,0)</f>
        <v>0</v>
      </c>
      <c r="BF578" s="143">
        <f>IF(N578="snížená",J578,0)</f>
        <v>0</v>
      </c>
      <c r="BG578" s="143">
        <f>IF(N578="zákl. přenesená",J578,0)</f>
        <v>0</v>
      </c>
      <c r="BH578" s="143">
        <f>IF(N578="sníž. přenesená",J578,0)</f>
        <v>0</v>
      </c>
      <c r="BI578" s="143">
        <f>IF(N578="nulová",J578,0)</f>
        <v>0</v>
      </c>
      <c r="BJ578" s="17" t="s">
        <v>81</v>
      </c>
      <c r="BK578" s="143">
        <f>ROUND(I578*H578,2)</f>
        <v>0</v>
      </c>
      <c r="BL578" s="17" t="s">
        <v>346</v>
      </c>
      <c r="BM578" s="142" t="s">
        <v>10509</v>
      </c>
    </row>
    <row r="579" spans="2:65" s="1" customFormat="1" ht="11.25">
      <c r="B579" s="32"/>
      <c r="D579" s="144" t="s">
        <v>348</v>
      </c>
      <c r="F579" s="145" t="s">
        <v>9742</v>
      </c>
      <c r="I579" s="146"/>
      <c r="L579" s="32"/>
      <c r="M579" s="147"/>
      <c r="T579" s="53"/>
      <c r="AT579" s="17" t="s">
        <v>348</v>
      </c>
      <c r="AU579" s="17" t="s">
        <v>81</v>
      </c>
    </row>
    <row r="580" spans="2:65" s="1" customFormat="1" ht="24.2" customHeight="1">
      <c r="B580" s="32"/>
      <c r="C580" s="163" t="s">
        <v>4298</v>
      </c>
      <c r="D580" s="163" t="s">
        <v>1918</v>
      </c>
      <c r="E580" s="164" t="s">
        <v>10510</v>
      </c>
      <c r="F580" s="165" t="s">
        <v>9747</v>
      </c>
      <c r="G580" s="166" t="s">
        <v>131</v>
      </c>
      <c r="H580" s="167">
        <v>50</v>
      </c>
      <c r="I580" s="168"/>
      <c r="J580" s="169">
        <f>ROUND(I580*H580,2)</f>
        <v>0</v>
      </c>
      <c r="K580" s="165" t="s">
        <v>2158</v>
      </c>
      <c r="L580" s="170"/>
      <c r="M580" s="171" t="s">
        <v>19</v>
      </c>
      <c r="N580" s="172" t="s">
        <v>44</v>
      </c>
      <c r="P580" s="140">
        <f>O580*H580</f>
        <v>0</v>
      </c>
      <c r="Q580" s="140">
        <v>0</v>
      </c>
      <c r="R580" s="140">
        <f>Q580*H580</f>
        <v>0</v>
      </c>
      <c r="S580" s="140">
        <v>0</v>
      </c>
      <c r="T580" s="141">
        <f>S580*H580</f>
        <v>0</v>
      </c>
      <c r="AR580" s="142" t="s">
        <v>224</v>
      </c>
      <c r="AT580" s="142" t="s">
        <v>1918</v>
      </c>
      <c r="AU580" s="142" t="s">
        <v>81</v>
      </c>
      <c r="AY580" s="17" t="s">
        <v>339</v>
      </c>
      <c r="BE580" s="143">
        <f>IF(N580="základní",J580,0)</f>
        <v>0</v>
      </c>
      <c r="BF580" s="143">
        <f>IF(N580="snížená",J580,0)</f>
        <v>0</v>
      </c>
      <c r="BG580" s="143">
        <f>IF(N580="zákl. přenesená",J580,0)</f>
        <v>0</v>
      </c>
      <c r="BH580" s="143">
        <f>IF(N580="sníž. přenesená",J580,0)</f>
        <v>0</v>
      </c>
      <c r="BI580" s="143">
        <f>IF(N580="nulová",J580,0)</f>
        <v>0</v>
      </c>
      <c r="BJ580" s="17" t="s">
        <v>81</v>
      </c>
      <c r="BK580" s="143">
        <f>ROUND(I580*H580,2)</f>
        <v>0</v>
      </c>
      <c r="BL580" s="17" t="s">
        <v>346</v>
      </c>
      <c r="BM580" s="142" t="s">
        <v>10511</v>
      </c>
    </row>
    <row r="581" spans="2:65" s="1" customFormat="1" ht="16.5" customHeight="1">
      <c r="B581" s="32"/>
      <c r="C581" s="131" t="s">
        <v>4304</v>
      </c>
      <c r="D581" s="131" t="s">
        <v>342</v>
      </c>
      <c r="E581" s="132" t="s">
        <v>10512</v>
      </c>
      <c r="F581" s="133" t="s">
        <v>9753</v>
      </c>
      <c r="G581" s="134" t="s">
        <v>131</v>
      </c>
      <c r="H581" s="135">
        <v>50</v>
      </c>
      <c r="I581" s="136"/>
      <c r="J581" s="137">
        <f>ROUND(I581*H581,2)</f>
        <v>0</v>
      </c>
      <c r="K581" s="133" t="s">
        <v>2158</v>
      </c>
      <c r="L581" s="32"/>
      <c r="M581" s="138" t="s">
        <v>19</v>
      </c>
      <c r="N581" s="139" t="s">
        <v>44</v>
      </c>
      <c r="P581" s="140">
        <f>O581*H581</f>
        <v>0</v>
      </c>
      <c r="Q581" s="140">
        <v>0</v>
      </c>
      <c r="R581" s="140">
        <f>Q581*H581</f>
        <v>0</v>
      </c>
      <c r="S581" s="140">
        <v>0</v>
      </c>
      <c r="T581" s="141">
        <f>S581*H581</f>
        <v>0</v>
      </c>
      <c r="AR581" s="142" t="s">
        <v>346</v>
      </c>
      <c r="AT581" s="142" t="s">
        <v>342</v>
      </c>
      <c r="AU581" s="142" t="s">
        <v>81</v>
      </c>
      <c r="AY581" s="17" t="s">
        <v>339</v>
      </c>
      <c r="BE581" s="143">
        <f>IF(N581="základní",J581,0)</f>
        <v>0</v>
      </c>
      <c r="BF581" s="143">
        <f>IF(N581="snížená",J581,0)</f>
        <v>0</v>
      </c>
      <c r="BG581" s="143">
        <f>IF(N581="zákl. přenesená",J581,0)</f>
        <v>0</v>
      </c>
      <c r="BH581" s="143">
        <f>IF(N581="sníž. přenesená",J581,0)</f>
        <v>0</v>
      </c>
      <c r="BI581" s="143">
        <f>IF(N581="nulová",J581,0)</f>
        <v>0</v>
      </c>
      <c r="BJ581" s="17" t="s">
        <v>81</v>
      </c>
      <c r="BK581" s="143">
        <f>ROUND(I581*H581,2)</f>
        <v>0</v>
      </c>
      <c r="BL581" s="17" t="s">
        <v>346</v>
      </c>
      <c r="BM581" s="142" t="s">
        <v>1122</v>
      </c>
    </row>
    <row r="582" spans="2:65" s="1" customFormat="1" ht="16.5" customHeight="1">
      <c r="B582" s="32"/>
      <c r="C582" s="163" t="s">
        <v>4310</v>
      </c>
      <c r="D582" s="163" t="s">
        <v>1918</v>
      </c>
      <c r="E582" s="164" t="s">
        <v>10513</v>
      </c>
      <c r="F582" s="165" t="s">
        <v>9755</v>
      </c>
      <c r="G582" s="166" t="s">
        <v>131</v>
      </c>
      <c r="H582" s="167">
        <v>50</v>
      </c>
      <c r="I582" s="168"/>
      <c r="J582" s="169">
        <f>ROUND(I582*H582,2)</f>
        <v>0</v>
      </c>
      <c r="K582" s="165" t="s">
        <v>2158</v>
      </c>
      <c r="L582" s="170"/>
      <c r="M582" s="171" t="s">
        <v>19</v>
      </c>
      <c r="N582" s="172" t="s">
        <v>44</v>
      </c>
      <c r="P582" s="140">
        <f>O582*H582</f>
        <v>0</v>
      </c>
      <c r="Q582" s="140">
        <v>0</v>
      </c>
      <c r="R582" s="140">
        <f>Q582*H582</f>
        <v>0</v>
      </c>
      <c r="S582" s="140">
        <v>0</v>
      </c>
      <c r="T582" s="141">
        <f>S582*H582</f>
        <v>0</v>
      </c>
      <c r="AR582" s="142" t="s">
        <v>224</v>
      </c>
      <c r="AT582" s="142" t="s">
        <v>1918</v>
      </c>
      <c r="AU582" s="142" t="s">
        <v>81</v>
      </c>
      <c r="AY582" s="17" t="s">
        <v>339</v>
      </c>
      <c r="BE582" s="143">
        <f>IF(N582="základní",J582,0)</f>
        <v>0</v>
      </c>
      <c r="BF582" s="143">
        <f>IF(N582="snížená",J582,0)</f>
        <v>0</v>
      </c>
      <c r="BG582" s="143">
        <f>IF(N582="zákl. přenesená",J582,0)</f>
        <v>0</v>
      </c>
      <c r="BH582" s="143">
        <f>IF(N582="sníž. přenesená",J582,0)</f>
        <v>0</v>
      </c>
      <c r="BI582" s="143">
        <f>IF(N582="nulová",J582,0)</f>
        <v>0</v>
      </c>
      <c r="BJ582" s="17" t="s">
        <v>81</v>
      </c>
      <c r="BK582" s="143">
        <f>ROUND(I582*H582,2)</f>
        <v>0</v>
      </c>
      <c r="BL582" s="17" t="s">
        <v>346</v>
      </c>
      <c r="BM582" s="142" t="s">
        <v>10514</v>
      </c>
    </row>
    <row r="583" spans="2:65" s="1" customFormat="1" ht="24.2" customHeight="1">
      <c r="B583" s="32"/>
      <c r="C583" s="131" t="s">
        <v>4313</v>
      </c>
      <c r="D583" s="131" t="s">
        <v>342</v>
      </c>
      <c r="E583" s="132" t="s">
        <v>9678</v>
      </c>
      <c r="F583" s="133" t="s">
        <v>9679</v>
      </c>
      <c r="G583" s="134" t="s">
        <v>212</v>
      </c>
      <c r="H583" s="135">
        <v>25</v>
      </c>
      <c r="I583" s="136"/>
      <c r="J583" s="137">
        <f>ROUND(I583*H583,2)</f>
        <v>0</v>
      </c>
      <c r="K583" s="133" t="s">
        <v>345</v>
      </c>
      <c r="L583" s="32"/>
      <c r="M583" s="138" t="s">
        <v>19</v>
      </c>
      <c r="N583" s="139" t="s">
        <v>44</v>
      </c>
      <c r="P583" s="140">
        <f>O583*H583</f>
        <v>0</v>
      </c>
      <c r="Q583" s="140">
        <v>0</v>
      </c>
      <c r="R583" s="140">
        <f>Q583*H583</f>
        <v>0</v>
      </c>
      <c r="S583" s="140">
        <v>0</v>
      </c>
      <c r="T583" s="141">
        <f>S583*H583</f>
        <v>0</v>
      </c>
      <c r="AR583" s="142" t="s">
        <v>346</v>
      </c>
      <c r="AT583" s="142" t="s">
        <v>342</v>
      </c>
      <c r="AU583" s="142" t="s">
        <v>81</v>
      </c>
      <c r="AY583" s="17" t="s">
        <v>339</v>
      </c>
      <c r="BE583" s="143">
        <f>IF(N583="základní",J583,0)</f>
        <v>0</v>
      </c>
      <c r="BF583" s="143">
        <f>IF(N583="snížená",J583,0)</f>
        <v>0</v>
      </c>
      <c r="BG583" s="143">
        <f>IF(N583="zákl. přenesená",J583,0)</f>
        <v>0</v>
      </c>
      <c r="BH583" s="143">
        <f>IF(N583="sníž. přenesená",J583,0)</f>
        <v>0</v>
      </c>
      <c r="BI583" s="143">
        <f>IF(N583="nulová",J583,0)</f>
        <v>0</v>
      </c>
      <c r="BJ583" s="17" t="s">
        <v>81</v>
      </c>
      <c r="BK583" s="143">
        <f>ROUND(I583*H583,2)</f>
        <v>0</v>
      </c>
      <c r="BL583" s="17" t="s">
        <v>346</v>
      </c>
      <c r="BM583" s="142" t="s">
        <v>10515</v>
      </c>
    </row>
    <row r="584" spans="2:65" s="1" customFormat="1" ht="11.25">
      <c r="B584" s="32"/>
      <c r="D584" s="144" t="s">
        <v>348</v>
      </c>
      <c r="F584" s="145" t="s">
        <v>9680</v>
      </c>
      <c r="I584" s="146"/>
      <c r="L584" s="32"/>
      <c r="M584" s="147"/>
      <c r="T584" s="53"/>
      <c r="AT584" s="17" t="s">
        <v>348</v>
      </c>
      <c r="AU584" s="17" t="s">
        <v>81</v>
      </c>
    </row>
    <row r="585" spans="2:65" s="1" customFormat="1" ht="16.5" customHeight="1">
      <c r="B585" s="32"/>
      <c r="C585" s="163" t="s">
        <v>4319</v>
      </c>
      <c r="D585" s="163" t="s">
        <v>1918</v>
      </c>
      <c r="E585" s="164" t="s">
        <v>10516</v>
      </c>
      <c r="F585" s="165" t="s">
        <v>9682</v>
      </c>
      <c r="G585" s="166" t="s">
        <v>212</v>
      </c>
      <c r="H585" s="167">
        <v>25</v>
      </c>
      <c r="I585" s="168"/>
      <c r="J585" s="169">
        <f>ROUND(I585*H585,2)</f>
        <v>0</v>
      </c>
      <c r="K585" s="165" t="s">
        <v>2158</v>
      </c>
      <c r="L585" s="170"/>
      <c r="M585" s="171" t="s">
        <v>19</v>
      </c>
      <c r="N585" s="172" t="s">
        <v>44</v>
      </c>
      <c r="P585" s="140">
        <f>O585*H585</f>
        <v>0</v>
      </c>
      <c r="Q585" s="140">
        <v>0</v>
      </c>
      <c r="R585" s="140">
        <f>Q585*H585</f>
        <v>0</v>
      </c>
      <c r="S585" s="140">
        <v>0</v>
      </c>
      <c r="T585" s="141">
        <f>S585*H585</f>
        <v>0</v>
      </c>
      <c r="AR585" s="142" t="s">
        <v>224</v>
      </c>
      <c r="AT585" s="142" t="s">
        <v>1918</v>
      </c>
      <c r="AU585" s="142" t="s">
        <v>81</v>
      </c>
      <c r="AY585" s="17" t="s">
        <v>339</v>
      </c>
      <c r="BE585" s="143">
        <f>IF(N585="základní",J585,0)</f>
        <v>0</v>
      </c>
      <c r="BF585" s="143">
        <f>IF(N585="snížená",J585,0)</f>
        <v>0</v>
      </c>
      <c r="BG585" s="143">
        <f>IF(N585="zákl. přenesená",J585,0)</f>
        <v>0</v>
      </c>
      <c r="BH585" s="143">
        <f>IF(N585="sníž. přenesená",J585,0)</f>
        <v>0</v>
      </c>
      <c r="BI585" s="143">
        <f>IF(N585="nulová",J585,0)</f>
        <v>0</v>
      </c>
      <c r="BJ585" s="17" t="s">
        <v>81</v>
      </c>
      <c r="BK585" s="143">
        <f>ROUND(I585*H585,2)</f>
        <v>0</v>
      </c>
      <c r="BL585" s="17" t="s">
        <v>346</v>
      </c>
      <c r="BM585" s="142" t="s">
        <v>10517</v>
      </c>
    </row>
    <row r="586" spans="2:65" s="1" customFormat="1" ht="16.5" customHeight="1">
      <c r="B586" s="32"/>
      <c r="C586" s="163" t="s">
        <v>4326</v>
      </c>
      <c r="D586" s="163" t="s">
        <v>1918</v>
      </c>
      <c r="E586" s="164" t="s">
        <v>10518</v>
      </c>
      <c r="F586" s="165" t="s">
        <v>10519</v>
      </c>
      <c r="G586" s="166" t="s">
        <v>212</v>
      </c>
      <c r="H586" s="167">
        <v>12</v>
      </c>
      <c r="I586" s="168"/>
      <c r="J586" s="169">
        <f>ROUND(I586*H586,2)</f>
        <v>0</v>
      </c>
      <c r="K586" s="165" t="s">
        <v>2158</v>
      </c>
      <c r="L586" s="170"/>
      <c r="M586" s="171" t="s">
        <v>19</v>
      </c>
      <c r="N586" s="172" t="s">
        <v>44</v>
      </c>
      <c r="P586" s="140">
        <f>O586*H586</f>
        <v>0</v>
      </c>
      <c r="Q586" s="140">
        <v>0</v>
      </c>
      <c r="R586" s="140">
        <f>Q586*H586</f>
        <v>0</v>
      </c>
      <c r="S586" s="140">
        <v>0</v>
      </c>
      <c r="T586" s="141">
        <f>S586*H586</f>
        <v>0</v>
      </c>
      <c r="AR586" s="142" t="s">
        <v>224</v>
      </c>
      <c r="AT586" s="142" t="s">
        <v>1918</v>
      </c>
      <c r="AU586" s="142" t="s">
        <v>81</v>
      </c>
      <c r="AY586" s="17" t="s">
        <v>339</v>
      </c>
      <c r="BE586" s="143">
        <f>IF(N586="základní",J586,0)</f>
        <v>0</v>
      </c>
      <c r="BF586" s="143">
        <f>IF(N586="snížená",J586,0)</f>
        <v>0</v>
      </c>
      <c r="BG586" s="143">
        <f>IF(N586="zákl. přenesená",J586,0)</f>
        <v>0</v>
      </c>
      <c r="BH586" s="143">
        <f>IF(N586="sníž. přenesená",J586,0)</f>
        <v>0</v>
      </c>
      <c r="BI586" s="143">
        <f>IF(N586="nulová",J586,0)</f>
        <v>0</v>
      </c>
      <c r="BJ586" s="17" t="s">
        <v>81</v>
      </c>
      <c r="BK586" s="143">
        <f>ROUND(I586*H586,2)</f>
        <v>0</v>
      </c>
      <c r="BL586" s="17" t="s">
        <v>346</v>
      </c>
      <c r="BM586" s="142" t="s">
        <v>10520</v>
      </c>
    </row>
    <row r="587" spans="2:65" s="1" customFormat="1" ht="24.2" customHeight="1">
      <c r="B587" s="32"/>
      <c r="C587" s="131" t="s">
        <v>4331</v>
      </c>
      <c r="D587" s="131" t="s">
        <v>342</v>
      </c>
      <c r="E587" s="132" t="s">
        <v>9759</v>
      </c>
      <c r="F587" s="133" t="s">
        <v>9760</v>
      </c>
      <c r="G587" s="134" t="s">
        <v>212</v>
      </c>
      <c r="H587" s="135">
        <v>5</v>
      </c>
      <c r="I587" s="136"/>
      <c r="J587" s="137">
        <f>ROUND(I587*H587,2)</f>
        <v>0</v>
      </c>
      <c r="K587" s="133" t="s">
        <v>345</v>
      </c>
      <c r="L587" s="32"/>
      <c r="M587" s="138" t="s">
        <v>19</v>
      </c>
      <c r="N587" s="139" t="s">
        <v>44</v>
      </c>
      <c r="P587" s="140">
        <f>O587*H587</f>
        <v>0</v>
      </c>
      <c r="Q587" s="140">
        <v>0</v>
      </c>
      <c r="R587" s="140">
        <f>Q587*H587</f>
        <v>0</v>
      </c>
      <c r="S587" s="140">
        <v>0</v>
      </c>
      <c r="T587" s="141">
        <f>S587*H587</f>
        <v>0</v>
      </c>
      <c r="AR587" s="142" t="s">
        <v>346</v>
      </c>
      <c r="AT587" s="142" t="s">
        <v>342</v>
      </c>
      <c r="AU587" s="142" t="s">
        <v>81</v>
      </c>
      <c r="AY587" s="17" t="s">
        <v>339</v>
      </c>
      <c r="BE587" s="143">
        <f>IF(N587="základní",J587,0)</f>
        <v>0</v>
      </c>
      <c r="BF587" s="143">
        <f>IF(N587="snížená",J587,0)</f>
        <v>0</v>
      </c>
      <c r="BG587" s="143">
        <f>IF(N587="zákl. přenesená",J587,0)</f>
        <v>0</v>
      </c>
      <c r="BH587" s="143">
        <f>IF(N587="sníž. přenesená",J587,0)</f>
        <v>0</v>
      </c>
      <c r="BI587" s="143">
        <f>IF(N587="nulová",J587,0)</f>
        <v>0</v>
      </c>
      <c r="BJ587" s="17" t="s">
        <v>81</v>
      </c>
      <c r="BK587" s="143">
        <f>ROUND(I587*H587,2)</f>
        <v>0</v>
      </c>
      <c r="BL587" s="17" t="s">
        <v>346</v>
      </c>
      <c r="BM587" s="142" t="s">
        <v>10521</v>
      </c>
    </row>
    <row r="588" spans="2:65" s="1" customFormat="1" ht="11.25">
      <c r="B588" s="32"/>
      <c r="D588" s="144" t="s">
        <v>348</v>
      </c>
      <c r="F588" s="145" t="s">
        <v>9761</v>
      </c>
      <c r="I588" s="146"/>
      <c r="L588" s="32"/>
      <c r="M588" s="147"/>
      <c r="T588" s="53"/>
      <c r="AT588" s="17" t="s">
        <v>348</v>
      </c>
      <c r="AU588" s="17" t="s">
        <v>81</v>
      </c>
    </row>
    <row r="589" spans="2:65" s="1" customFormat="1" ht="16.5" customHeight="1">
      <c r="B589" s="32"/>
      <c r="C589" s="163" t="s">
        <v>4340</v>
      </c>
      <c r="D589" s="163" t="s">
        <v>1918</v>
      </c>
      <c r="E589" s="164" t="s">
        <v>10522</v>
      </c>
      <c r="F589" s="165" t="s">
        <v>9763</v>
      </c>
      <c r="G589" s="166" t="s">
        <v>212</v>
      </c>
      <c r="H589" s="167">
        <v>5</v>
      </c>
      <c r="I589" s="168"/>
      <c r="J589" s="169">
        <f t="shared" ref="J589:J597" si="170">ROUND(I589*H589,2)</f>
        <v>0</v>
      </c>
      <c r="K589" s="165" t="s">
        <v>2158</v>
      </c>
      <c r="L589" s="170"/>
      <c r="M589" s="171" t="s">
        <v>19</v>
      </c>
      <c r="N589" s="172" t="s">
        <v>44</v>
      </c>
      <c r="P589" s="140">
        <f t="shared" ref="P589:P597" si="171">O589*H589</f>
        <v>0</v>
      </c>
      <c r="Q589" s="140">
        <v>0</v>
      </c>
      <c r="R589" s="140">
        <f t="shared" ref="R589:R597" si="172">Q589*H589</f>
        <v>0</v>
      </c>
      <c r="S589" s="140">
        <v>0</v>
      </c>
      <c r="T589" s="141">
        <f t="shared" ref="T589:T597" si="173">S589*H589</f>
        <v>0</v>
      </c>
      <c r="AR589" s="142" t="s">
        <v>224</v>
      </c>
      <c r="AT589" s="142" t="s">
        <v>1918</v>
      </c>
      <c r="AU589" s="142" t="s">
        <v>81</v>
      </c>
      <c r="AY589" s="17" t="s">
        <v>339</v>
      </c>
      <c r="BE589" s="143">
        <f t="shared" ref="BE589:BE597" si="174">IF(N589="základní",J589,0)</f>
        <v>0</v>
      </c>
      <c r="BF589" s="143">
        <f t="shared" ref="BF589:BF597" si="175">IF(N589="snížená",J589,0)</f>
        <v>0</v>
      </c>
      <c r="BG589" s="143">
        <f t="shared" ref="BG589:BG597" si="176">IF(N589="zákl. přenesená",J589,0)</f>
        <v>0</v>
      </c>
      <c r="BH589" s="143">
        <f t="shared" ref="BH589:BH597" si="177">IF(N589="sníž. přenesená",J589,0)</f>
        <v>0</v>
      </c>
      <c r="BI589" s="143">
        <f t="shared" ref="BI589:BI597" si="178">IF(N589="nulová",J589,0)</f>
        <v>0</v>
      </c>
      <c r="BJ589" s="17" t="s">
        <v>81</v>
      </c>
      <c r="BK589" s="143">
        <f t="shared" ref="BK589:BK597" si="179">ROUND(I589*H589,2)</f>
        <v>0</v>
      </c>
      <c r="BL589" s="17" t="s">
        <v>346</v>
      </c>
      <c r="BM589" s="142" t="s">
        <v>10523</v>
      </c>
    </row>
    <row r="590" spans="2:65" s="1" customFormat="1" ht="16.5" customHeight="1">
      <c r="B590" s="32"/>
      <c r="C590" s="131" t="s">
        <v>4345</v>
      </c>
      <c r="D590" s="131" t="s">
        <v>342</v>
      </c>
      <c r="E590" s="132" t="s">
        <v>10524</v>
      </c>
      <c r="F590" s="133" t="s">
        <v>9766</v>
      </c>
      <c r="G590" s="134" t="s">
        <v>212</v>
      </c>
      <c r="H590" s="135">
        <v>5</v>
      </c>
      <c r="I590" s="136"/>
      <c r="J590" s="137">
        <f t="shared" si="170"/>
        <v>0</v>
      </c>
      <c r="K590" s="133" t="s">
        <v>2158</v>
      </c>
      <c r="L590" s="32"/>
      <c r="M590" s="138" t="s">
        <v>19</v>
      </c>
      <c r="N590" s="139" t="s">
        <v>44</v>
      </c>
      <c r="P590" s="140">
        <f t="shared" si="171"/>
        <v>0</v>
      </c>
      <c r="Q590" s="140">
        <v>0</v>
      </c>
      <c r="R590" s="140">
        <f t="shared" si="172"/>
        <v>0</v>
      </c>
      <c r="S590" s="140">
        <v>0</v>
      </c>
      <c r="T590" s="141">
        <f t="shared" si="173"/>
        <v>0</v>
      </c>
      <c r="AR590" s="142" t="s">
        <v>346</v>
      </c>
      <c r="AT590" s="142" t="s">
        <v>342</v>
      </c>
      <c r="AU590" s="142" t="s">
        <v>81</v>
      </c>
      <c r="AY590" s="17" t="s">
        <v>339</v>
      </c>
      <c r="BE590" s="143">
        <f t="shared" si="174"/>
        <v>0</v>
      </c>
      <c r="BF590" s="143">
        <f t="shared" si="175"/>
        <v>0</v>
      </c>
      <c r="BG590" s="143">
        <f t="shared" si="176"/>
        <v>0</v>
      </c>
      <c r="BH590" s="143">
        <f t="shared" si="177"/>
        <v>0</v>
      </c>
      <c r="BI590" s="143">
        <f t="shared" si="178"/>
        <v>0</v>
      </c>
      <c r="BJ590" s="17" t="s">
        <v>81</v>
      </c>
      <c r="BK590" s="143">
        <f t="shared" si="179"/>
        <v>0</v>
      </c>
      <c r="BL590" s="17" t="s">
        <v>346</v>
      </c>
      <c r="BM590" s="142" t="s">
        <v>10525</v>
      </c>
    </row>
    <row r="591" spans="2:65" s="1" customFormat="1" ht="24.2" customHeight="1">
      <c r="B591" s="32"/>
      <c r="C591" s="163" t="s">
        <v>4352</v>
      </c>
      <c r="D591" s="163" t="s">
        <v>1918</v>
      </c>
      <c r="E591" s="164" t="s">
        <v>10526</v>
      </c>
      <c r="F591" s="165" t="s">
        <v>9768</v>
      </c>
      <c r="G591" s="166" t="s">
        <v>212</v>
      </c>
      <c r="H591" s="167">
        <v>5</v>
      </c>
      <c r="I591" s="168"/>
      <c r="J591" s="169">
        <f t="shared" si="170"/>
        <v>0</v>
      </c>
      <c r="K591" s="165" t="s">
        <v>2158</v>
      </c>
      <c r="L591" s="170"/>
      <c r="M591" s="171" t="s">
        <v>19</v>
      </c>
      <c r="N591" s="172" t="s">
        <v>44</v>
      </c>
      <c r="P591" s="140">
        <f t="shared" si="171"/>
        <v>0</v>
      </c>
      <c r="Q591" s="140">
        <v>0</v>
      </c>
      <c r="R591" s="140">
        <f t="shared" si="172"/>
        <v>0</v>
      </c>
      <c r="S591" s="140">
        <v>0</v>
      </c>
      <c r="T591" s="141">
        <f t="shared" si="173"/>
        <v>0</v>
      </c>
      <c r="AR591" s="142" t="s">
        <v>224</v>
      </c>
      <c r="AT591" s="142" t="s">
        <v>1918</v>
      </c>
      <c r="AU591" s="142" t="s">
        <v>81</v>
      </c>
      <c r="AY591" s="17" t="s">
        <v>339</v>
      </c>
      <c r="BE591" s="143">
        <f t="shared" si="174"/>
        <v>0</v>
      </c>
      <c r="BF591" s="143">
        <f t="shared" si="175"/>
        <v>0</v>
      </c>
      <c r="BG591" s="143">
        <f t="shared" si="176"/>
        <v>0</v>
      </c>
      <c r="BH591" s="143">
        <f t="shared" si="177"/>
        <v>0</v>
      </c>
      <c r="BI591" s="143">
        <f t="shared" si="178"/>
        <v>0</v>
      </c>
      <c r="BJ591" s="17" t="s">
        <v>81</v>
      </c>
      <c r="BK591" s="143">
        <f t="shared" si="179"/>
        <v>0</v>
      </c>
      <c r="BL591" s="17" t="s">
        <v>346</v>
      </c>
      <c r="BM591" s="142" t="s">
        <v>10527</v>
      </c>
    </row>
    <row r="592" spans="2:65" s="1" customFormat="1" ht="37.9" customHeight="1">
      <c r="B592" s="32"/>
      <c r="C592" s="131" t="s">
        <v>4357</v>
      </c>
      <c r="D592" s="131" t="s">
        <v>342</v>
      </c>
      <c r="E592" s="132" t="s">
        <v>10528</v>
      </c>
      <c r="F592" s="133" t="s">
        <v>9810</v>
      </c>
      <c r="G592" s="134" t="s">
        <v>212</v>
      </c>
      <c r="H592" s="135">
        <v>1</v>
      </c>
      <c r="I592" s="136"/>
      <c r="J592" s="137">
        <f t="shared" si="170"/>
        <v>0</v>
      </c>
      <c r="K592" s="133" t="s">
        <v>2158</v>
      </c>
      <c r="L592" s="32"/>
      <c r="M592" s="138" t="s">
        <v>19</v>
      </c>
      <c r="N592" s="139" t="s">
        <v>44</v>
      </c>
      <c r="P592" s="140">
        <f t="shared" si="171"/>
        <v>0</v>
      </c>
      <c r="Q592" s="140">
        <v>0</v>
      </c>
      <c r="R592" s="140">
        <f t="shared" si="172"/>
        <v>0</v>
      </c>
      <c r="S592" s="140">
        <v>0</v>
      </c>
      <c r="T592" s="141">
        <f t="shared" si="173"/>
        <v>0</v>
      </c>
      <c r="AR592" s="142" t="s">
        <v>346</v>
      </c>
      <c r="AT592" s="142" t="s">
        <v>342</v>
      </c>
      <c r="AU592" s="142" t="s">
        <v>81</v>
      </c>
      <c r="AY592" s="17" t="s">
        <v>339</v>
      </c>
      <c r="BE592" s="143">
        <f t="shared" si="174"/>
        <v>0</v>
      </c>
      <c r="BF592" s="143">
        <f t="shared" si="175"/>
        <v>0</v>
      </c>
      <c r="BG592" s="143">
        <f t="shared" si="176"/>
        <v>0</v>
      </c>
      <c r="BH592" s="143">
        <f t="shared" si="177"/>
        <v>0</v>
      </c>
      <c r="BI592" s="143">
        <f t="shared" si="178"/>
        <v>0</v>
      </c>
      <c r="BJ592" s="17" t="s">
        <v>81</v>
      </c>
      <c r="BK592" s="143">
        <f t="shared" si="179"/>
        <v>0</v>
      </c>
      <c r="BL592" s="17" t="s">
        <v>346</v>
      </c>
      <c r="BM592" s="142" t="s">
        <v>10529</v>
      </c>
    </row>
    <row r="593" spans="2:65" s="1" customFormat="1" ht="24.2" customHeight="1">
      <c r="B593" s="32"/>
      <c r="C593" s="131" t="s">
        <v>4366</v>
      </c>
      <c r="D593" s="131" t="s">
        <v>342</v>
      </c>
      <c r="E593" s="132" t="s">
        <v>10530</v>
      </c>
      <c r="F593" s="133" t="s">
        <v>9812</v>
      </c>
      <c r="G593" s="134" t="s">
        <v>212</v>
      </c>
      <c r="H593" s="135">
        <v>1</v>
      </c>
      <c r="I593" s="136"/>
      <c r="J593" s="137">
        <f t="shared" si="170"/>
        <v>0</v>
      </c>
      <c r="K593" s="133" t="s">
        <v>2158</v>
      </c>
      <c r="L593" s="32"/>
      <c r="M593" s="138" t="s">
        <v>19</v>
      </c>
      <c r="N593" s="139" t="s">
        <v>44</v>
      </c>
      <c r="P593" s="140">
        <f t="shared" si="171"/>
        <v>0</v>
      </c>
      <c r="Q593" s="140">
        <v>0</v>
      </c>
      <c r="R593" s="140">
        <f t="shared" si="172"/>
        <v>0</v>
      </c>
      <c r="S593" s="140">
        <v>0</v>
      </c>
      <c r="T593" s="141">
        <f t="shared" si="173"/>
        <v>0</v>
      </c>
      <c r="AR593" s="142" t="s">
        <v>346</v>
      </c>
      <c r="AT593" s="142" t="s">
        <v>342</v>
      </c>
      <c r="AU593" s="142" t="s">
        <v>81</v>
      </c>
      <c r="AY593" s="17" t="s">
        <v>339</v>
      </c>
      <c r="BE593" s="143">
        <f t="shared" si="174"/>
        <v>0</v>
      </c>
      <c r="BF593" s="143">
        <f t="shared" si="175"/>
        <v>0</v>
      </c>
      <c r="BG593" s="143">
        <f t="shared" si="176"/>
        <v>0</v>
      </c>
      <c r="BH593" s="143">
        <f t="shared" si="177"/>
        <v>0</v>
      </c>
      <c r="BI593" s="143">
        <f t="shared" si="178"/>
        <v>0</v>
      </c>
      <c r="BJ593" s="17" t="s">
        <v>81</v>
      </c>
      <c r="BK593" s="143">
        <f t="shared" si="179"/>
        <v>0</v>
      </c>
      <c r="BL593" s="17" t="s">
        <v>346</v>
      </c>
      <c r="BM593" s="142" t="s">
        <v>10531</v>
      </c>
    </row>
    <row r="594" spans="2:65" s="1" customFormat="1" ht="76.349999999999994" customHeight="1">
      <c r="B594" s="32"/>
      <c r="C594" s="131" t="s">
        <v>4375</v>
      </c>
      <c r="D594" s="131" t="s">
        <v>342</v>
      </c>
      <c r="E594" s="132" t="s">
        <v>10532</v>
      </c>
      <c r="F594" s="133" t="s">
        <v>9814</v>
      </c>
      <c r="G594" s="134" t="s">
        <v>212</v>
      </c>
      <c r="H594" s="135">
        <v>1</v>
      </c>
      <c r="I594" s="136"/>
      <c r="J594" s="137">
        <f t="shared" si="170"/>
        <v>0</v>
      </c>
      <c r="K594" s="133" t="s">
        <v>2158</v>
      </c>
      <c r="L594" s="32"/>
      <c r="M594" s="138" t="s">
        <v>19</v>
      </c>
      <c r="N594" s="139" t="s">
        <v>44</v>
      </c>
      <c r="P594" s="140">
        <f t="shared" si="171"/>
        <v>0</v>
      </c>
      <c r="Q594" s="140">
        <v>0</v>
      </c>
      <c r="R594" s="140">
        <f t="shared" si="172"/>
        <v>0</v>
      </c>
      <c r="S594" s="140">
        <v>0</v>
      </c>
      <c r="T594" s="141">
        <f t="shared" si="173"/>
        <v>0</v>
      </c>
      <c r="AR594" s="142" t="s">
        <v>346</v>
      </c>
      <c r="AT594" s="142" t="s">
        <v>342</v>
      </c>
      <c r="AU594" s="142" t="s">
        <v>81</v>
      </c>
      <c r="AY594" s="17" t="s">
        <v>339</v>
      </c>
      <c r="BE594" s="143">
        <f t="shared" si="174"/>
        <v>0</v>
      </c>
      <c r="BF594" s="143">
        <f t="shared" si="175"/>
        <v>0</v>
      </c>
      <c r="BG594" s="143">
        <f t="shared" si="176"/>
        <v>0</v>
      </c>
      <c r="BH594" s="143">
        <f t="shared" si="177"/>
        <v>0</v>
      </c>
      <c r="BI594" s="143">
        <f t="shared" si="178"/>
        <v>0</v>
      </c>
      <c r="BJ594" s="17" t="s">
        <v>81</v>
      </c>
      <c r="BK594" s="143">
        <f t="shared" si="179"/>
        <v>0</v>
      </c>
      <c r="BL594" s="17" t="s">
        <v>346</v>
      </c>
      <c r="BM594" s="142" t="s">
        <v>10533</v>
      </c>
    </row>
    <row r="595" spans="2:65" s="1" customFormat="1" ht="49.15" customHeight="1">
      <c r="B595" s="32"/>
      <c r="C595" s="131" t="s">
        <v>4380</v>
      </c>
      <c r="D595" s="131" t="s">
        <v>342</v>
      </c>
      <c r="E595" s="132" t="s">
        <v>10534</v>
      </c>
      <c r="F595" s="133" t="s">
        <v>9816</v>
      </c>
      <c r="G595" s="134" t="s">
        <v>212</v>
      </c>
      <c r="H595" s="135">
        <v>1</v>
      </c>
      <c r="I595" s="136"/>
      <c r="J595" s="137">
        <f t="shared" si="170"/>
        <v>0</v>
      </c>
      <c r="K595" s="133" t="s">
        <v>2158</v>
      </c>
      <c r="L595" s="32"/>
      <c r="M595" s="138" t="s">
        <v>19</v>
      </c>
      <c r="N595" s="139" t="s">
        <v>44</v>
      </c>
      <c r="P595" s="140">
        <f t="shared" si="171"/>
        <v>0</v>
      </c>
      <c r="Q595" s="140">
        <v>0</v>
      </c>
      <c r="R595" s="140">
        <f t="shared" si="172"/>
        <v>0</v>
      </c>
      <c r="S595" s="140">
        <v>0</v>
      </c>
      <c r="T595" s="141">
        <f t="shared" si="173"/>
        <v>0</v>
      </c>
      <c r="AR595" s="142" t="s">
        <v>346</v>
      </c>
      <c r="AT595" s="142" t="s">
        <v>342</v>
      </c>
      <c r="AU595" s="142" t="s">
        <v>81</v>
      </c>
      <c r="AY595" s="17" t="s">
        <v>339</v>
      </c>
      <c r="BE595" s="143">
        <f t="shared" si="174"/>
        <v>0</v>
      </c>
      <c r="BF595" s="143">
        <f t="shared" si="175"/>
        <v>0</v>
      </c>
      <c r="BG595" s="143">
        <f t="shared" si="176"/>
        <v>0</v>
      </c>
      <c r="BH595" s="143">
        <f t="shared" si="177"/>
        <v>0</v>
      </c>
      <c r="BI595" s="143">
        <f t="shared" si="178"/>
        <v>0</v>
      </c>
      <c r="BJ595" s="17" t="s">
        <v>81</v>
      </c>
      <c r="BK595" s="143">
        <f t="shared" si="179"/>
        <v>0</v>
      </c>
      <c r="BL595" s="17" t="s">
        <v>346</v>
      </c>
      <c r="BM595" s="142" t="s">
        <v>10535</v>
      </c>
    </row>
    <row r="596" spans="2:65" s="1" customFormat="1" ht="49.15" customHeight="1">
      <c r="B596" s="32"/>
      <c r="C596" s="131" t="s">
        <v>4386</v>
      </c>
      <c r="D596" s="131" t="s">
        <v>342</v>
      </c>
      <c r="E596" s="132" t="s">
        <v>10536</v>
      </c>
      <c r="F596" s="133" t="s">
        <v>10537</v>
      </c>
      <c r="G596" s="134" t="s">
        <v>670</v>
      </c>
      <c r="H596" s="135">
        <v>0.39800000000000002</v>
      </c>
      <c r="I596" s="136"/>
      <c r="J596" s="137">
        <f t="shared" si="170"/>
        <v>0</v>
      </c>
      <c r="K596" s="133" t="s">
        <v>2158</v>
      </c>
      <c r="L596" s="32"/>
      <c r="M596" s="138" t="s">
        <v>19</v>
      </c>
      <c r="N596" s="139" t="s">
        <v>44</v>
      </c>
      <c r="P596" s="140">
        <f t="shared" si="171"/>
        <v>0</v>
      </c>
      <c r="Q596" s="140">
        <v>0</v>
      </c>
      <c r="R596" s="140">
        <f t="shared" si="172"/>
        <v>0</v>
      </c>
      <c r="S596" s="140">
        <v>0</v>
      </c>
      <c r="T596" s="141">
        <f t="shared" si="173"/>
        <v>0</v>
      </c>
      <c r="AR596" s="142" t="s">
        <v>346</v>
      </c>
      <c r="AT596" s="142" t="s">
        <v>342</v>
      </c>
      <c r="AU596" s="142" t="s">
        <v>81</v>
      </c>
      <c r="AY596" s="17" t="s">
        <v>339</v>
      </c>
      <c r="BE596" s="143">
        <f t="shared" si="174"/>
        <v>0</v>
      </c>
      <c r="BF596" s="143">
        <f t="shared" si="175"/>
        <v>0</v>
      </c>
      <c r="BG596" s="143">
        <f t="shared" si="176"/>
        <v>0</v>
      </c>
      <c r="BH596" s="143">
        <f t="shared" si="177"/>
        <v>0</v>
      </c>
      <c r="BI596" s="143">
        <f t="shared" si="178"/>
        <v>0</v>
      </c>
      <c r="BJ596" s="17" t="s">
        <v>81</v>
      </c>
      <c r="BK596" s="143">
        <f t="shared" si="179"/>
        <v>0</v>
      </c>
      <c r="BL596" s="17" t="s">
        <v>346</v>
      </c>
      <c r="BM596" s="142" t="s">
        <v>10538</v>
      </c>
    </row>
    <row r="597" spans="2:65" s="1" customFormat="1" ht="33" customHeight="1">
      <c r="B597" s="32"/>
      <c r="C597" s="131" t="s">
        <v>4392</v>
      </c>
      <c r="D597" s="131" t="s">
        <v>342</v>
      </c>
      <c r="E597" s="132" t="s">
        <v>10539</v>
      </c>
      <c r="F597" s="133" t="s">
        <v>10540</v>
      </c>
      <c r="G597" s="134" t="s">
        <v>212</v>
      </c>
      <c r="H597" s="135">
        <v>1</v>
      </c>
      <c r="I597" s="136"/>
      <c r="J597" s="137">
        <f t="shared" si="170"/>
        <v>0</v>
      </c>
      <c r="K597" s="133" t="s">
        <v>2158</v>
      </c>
      <c r="L597" s="32"/>
      <c r="M597" s="194" t="s">
        <v>19</v>
      </c>
      <c r="N597" s="195" t="s">
        <v>44</v>
      </c>
      <c r="O597" s="161"/>
      <c r="P597" s="196">
        <f t="shared" si="171"/>
        <v>0</v>
      </c>
      <c r="Q597" s="196">
        <v>0</v>
      </c>
      <c r="R597" s="196">
        <f t="shared" si="172"/>
        <v>0</v>
      </c>
      <c r="S597" s="196">
        <v>0</v>
      </c>
      <c r="T597" s="197">
        <f t="shared" si="173"/>
        <v>0</v>
      </c>
      <c r="AR597" s="142" t="s">
        <v>346</v>
      </c>
      <c r="AT597" s="142" t="s">
        <v>342</v>
      </c>
      <c r="AU597" s="142" t="s">
        <v>81</v>
      </c>
      <c r="AY597" s="17" t="s">
        <v>339</v>
      </c>
      <c r="BE597" s="143">
        <f t="shared" si="174"/>
        <v>0</v>
      </c>
      <c r="BF597" s="143">
        <f t="shared" si="175"/>
        <v>0</v>
      </c>
      <c r="BG597" s="143">
        <f t="shared" si="176"/>
        <v>0</v>
      </c>
      <c r="BH597" s="143">
        <f t="shared" si="177"/>
        <v>0</v>
      </c>
      <c r="BI597" s="143">
        <f t="shared" si="178"/>
        <v>0</v>
      </c>
      <c r="BJ597" s="17" t="s">
        <v>81</v>
      </c>
      <c r="BK597" s="143">
        <f t="shared" si="179"/>
        <v>0</v>
      </c>
      <c r="BL597" s="17" t="s">
        <v>346</v>
      </c>
      <c r="BM597" s="142" t="s">
        <v>10541</v>
      </c>
    </row>
    <row r="598" spans="2:65" s="1" customFormat="1" ht="6.95" customHeight="1">
      <c r="B598" s="41"/>
      <c r="C598" s="42"/>
      <c r="D598" s="42"/>
      <c r="E598" s="42"/>
      <c r="F598" s="42"/>
      <c r="G598" s="42"/>
      <c r="H598" s="42"/>
      <c r="I598" s="42"/>
      <c r="J598" s="42"/>
      <c r="K598" s="42"/>
      <c r="L598" s="32"/>
    </row>
  </sheetData>
  <sheetProtection algorithmName="SHA-512" hashValue="fvncuKetYpr2O63biMyLULCnVmz5S62koPSSj0bdL1bsGnG6y2113ScVYnJ7UzIhiI+P5MF7JqlprwoCSbKdBQ==" saltValue="YfT0DKF+g+BBMQigEWGJJ7uT9qaRcR9B/NXO3Q6bm9ROIhYhcVjO+qHgyWjaJ9hjVJR+dz7eXsxPXvSXMWJYww==" spinCount="100000" sheet="1" objects="1" scenarios="1" formatColumns="0" formatRows="0" autoFilter="0"/>
  <autoFilter ref="C87:K597" xr:uid="{00000000-0009-0000-0000-000007000000}"/>
  <mergeCells count="9">
    <mergeCell ref="E50:H50"/>
    <mergeCell ref="E78:H78"/>
    <mergeCell ref="E80:H80"/>
    <mergeCell ref="L2:V2"/>
    <mergeCell ref="E7:H7"/>
    <mergeCell ref="E9:H9"/>
    <mergeCell ref="E18:H18"/>
    <mergeCell ref="E27:H27"/>
    <mergeCell ref="E48:H48"/>
  </mergeCells>
  <hyperlinks>
    <hyperlink ref="F91" r:id="rId1" xr:uid="{00000000-0004-0000-0700-000000000000}"/>
    <hyperlink ref="F94" r:id="rId2" xr:uid="{00000000-0004-0000-0700-000001000000}"/>
    <hyperlink ref="F97" r:id="rId3" xr:uid="{00000000-0004-0000-0700-000002000000}"/>
    <hyperlink ref="F100" r:id="rId4" xr:uid="{00000000-0004-0000-0700-000003000000}"/>
    <hyperlink ref="F106" r:id="rId5" xr:uid="{00000000-0004-0000-0700-000004000000}"/>
    <hyperlink ref="F114" r:id="rId6" xr:uid="{00000000-0004-0000-0700-000005000000}"/>
    <hyperlink ref="F119" r:id="rId7" xr:uid="{00000000-0004-0000-0700-000006000000}"/>
    <hyperlink ref="F130" r:id="rId8" xr:uid="{00000000-0004-0000-0700-000007000000}"/>
    <hyperlink ref="F136" r:id="rId9" xr:uid="{00000000-0004-0000-0700-000008000000}"/>
    <hyperlink ref="F143" r:id="rId10" xr:uid="{00000000-0004-0000-0700-000009000000}"/>
    <hyperlink ref="F150" r:id="rId11" xr:uid="{00000000-0004-0000-0700-00000A000000}"/>
    <hyperlink ref="F153" r:id="rId12" xr:uid="{00000000-0004-0000-0700-00000B000000}"/>
    <hyperlink ref="F170" r:id="rId13" xr:uid="{00000000-0004-0000-0700-00000C000000}"/>
    <hyperlink ref="F172" r:id="rId14" xr:uid="{00000000-0004-0000-0700-00000D000000}"/>
    <hyperlink ref="F174" r:id="rId15" xr:uid="{00000000-0004-0000-0700-00000E000000}"/>
    <hyperlink ref="F186" r:id="rId16" xr:uid="{00000000-0004-0000-0700-00000F000000}"/>
    <hyperlink ref="F191" r:id="rId17" xr:uid="{00000000-0004-0000-0700-000010000000}"/>
    <hyperlink ref="F196" r:id="rId18" xr:uid="{00000000-0004-0000-0700-000011000000}"/>
    <hyperlink ref="F207" r:id="rId19" xr:uid="{00000000-0004-0000-0700-000012000000}"/>
    <hyperlink ref="F213" r:id="rId20" xr:uid="{00000000-0004-0000-0700-000013000000}"/>
    <hyperlink ref="F216" r:id="rId21" xr:uid="{00000000-0004-0000-0700-000014000000}"/>
    <hyperlink ref="F219" r:id="rId22" xr:uid="{00000000-0004-0000-0700-000015000000}"/>
    <hyperlink ref="F222" r:id="rId23" xr:uid="{00000000-0004-0000-0700-000016000000}"/>
    <hyperlink ref="F225" r:id="rId24" xr:uid="{00000000-0004-0000-0700-000017000000}"/>
    <hyperlink ref="F229" r:id="rId25" xr:uid="{00000000-0004-0000-0700-000018000000}"/>
    <hyperlink ref="F231" r:id="rId26" xr:uid="{00000000-0004-0000-0700-000019000000}"/>
    <hyperlink ref="F234" r:id="rId27" xr:uid="{00000000-0004-0000-0700-00001A000000}"/>
    <hyperlink ref="F237" r:id="rId28" xr:uid="{00000000-0004-0000-0700-00001B000000}"/>
    <hyperlink ref="F241" r:id="rId29" xr:uid="{00000000-0004-0000-0700-00001C000000}"/>
    <hyperlink ref="F244" r:id="rId30" xr:uid="{00000000-0004-0000-0700-00001D000000}"/>
    <hyperlink ref="F247" r:id="rId31" xr:uid="{00000000-0004-0000-0700-00001E000000}"/>
    <hyperlink ref="F250" r:id="rId32" xr:uid="{00000000-0004-0000-0700-00001F000000}"/>
    <hyperlink ref="F254" r:id="rId33" xr:uid="{00000000-0004-0000-0700-000020000000}"/>
    <hyperlink ref="F260" r:id="rId34" xr:uid="{00000000-0004-0000-0700-000021000000}"/>
    <hyperlink ref="F267" r:id="rId35" xr:uid="{00000000-0004-0000-0700-000022000000}"/>
    <hyperlink ref="F269" r:id="rId36" xr:uid="{00000000-0004-0000-0700-000023000000}"/>
    <hyperlink ref="F272" r:id="rId37" xr:uid="{00000000-0004-0000-0700-000024000000}"/>
    <hyperlink ref="F280" r:id="rId38" xr:uid="{00000000-0004-0000-0700-000025000000}"/>
    <hyperlink ref="F282" r:id="rId39" xr:uid="{00000000-0004-0000-0700-000026000000}"/>
    <hyperlink ref="F287" r:id="rId40" xr:uid="{00000000-0004-0000-0700-000027000000}"/>
    <hyperlink ref="F290" r:id="rId41" xr:uid="{00000000-0004-0000-0700-000028000000}"/>
    <hyperlink ref="F294" r:id="rId42" xr:uid="{00000000-0004-0000-0700-000029000000}"/>
    <hyperlink ref="F297" r:id="rId43" xr:uid="{00000000-0004-0000-0700-00002A000000}"/>
    <hyperlink ref="F301" r:id="rId44" xr:uid="{00000000-0004-0000-0700-00002B000000}"/>
    <hyperlink ref="F304" r:id="rId45" xr:uid="{00000000-0004-0000-0700-00002C000000}"/>
    <hyperlink ref="F307" r:id="rId46" xr:uid="{00000000-0004-0000-0700-00002D000000}"/>
    <hyperlink ref="F314" r:id="rId47" xr:uid="{00000000-0004-0000-0700-00002E000000}"/>
    <hyperlink ref="F317" r:id="rId48" xr:uid="{00000000-0004-0000-0700-00002F000000}"/>
    <hyperlink ref="F322" r:id="rId49" xr:uid="{00000000-0004-0000-0700-000030000000}"/>
    <hyperlink ref="F326" r:id="rId50" xr:uid="{00000000-0004-0000-0700-000031000000}"/>
    <hyperlink ref="F329" r:id="rId51" xr:uid="{00000000-0004-0000-0700-000032000000}"/>
    <hyperlink ref="F332" r:id="rId52" xr:uid="{00000000-0004-0000-0700-000033000000}"/>
    <hyperlink ref="F342" r:id="rId53" xr:uid="{00000000-0004-0000-0700-000034000000}"/>
    <hyperlink ref="F353" r:id="rId54" xr:uid="{00000000-0004-0000-0700-000035000000}"/>
    <hyperlink ref="F360" r:id="rId55" xr:uid="{00000000-0004-0000-0700-000036000000}"/>
    <hyperlink ref="F366" r:id="rId56" xr:uid="{00000000-0004-0000-0700-000037000000}"/>
    <hyperlink ref="F369" r:id="rId57" xr:uid="{00000000-0004-0000-0700-000038000000}"/>
    <hyperlink ref="F374" r:id="rId58" xr:uid="{00000000-0004-0000-0700-000039000000}"/>
    <hyperlink ref="F377" r:id="rId59" xr:uid="{00000000-0004-0000-0700-00003A000000}"/>
    <hyperlink ref="F390" r:id="rId60" xr:uid="{00000000-0004-0000-0700-00003B000000}"/>
    <hyperlink ref="F393" r:id="rId61" xr:uid="{00000000-0004-0000-0700-00003C000000}"/>
    <hyperlink ref="F396" r:id="rId62" xr:uid="{00000000-0004-0000-0700-00003D000000}"/>
    <hyperlink ref="F399" r:id="rId63" xr:uid="{00000000-0004-0000-0700-00003E000000}"/>
    <hyperlink ref="F402" r:id="rId64" xr:uid="{00000000-0004-0000-0700-00003F000000}"/>
    <hyperlink ref="F405" r:id="rId65" xr:uid="{00000000-0004-0000-0700-000040000000}"/>
    <hyperlink ref="F409" r:id="rId66" xr:uid="{00000000-0004-0000-0700-000041000000}"/>
    <hyperlink ref="F412" r:id="rId67" xr:uid="{00000000-0004-0000-0700-000042000000}"/>
    <hyperlink ref="F417" r:id="rId68" xr:uid="{00000000-0004-0000-0700-000043000000}"/>
    <hyperlink ref="F429" r:id="rId69" xr:uid="{00000000-0004-0000-0700-000044000000}"/>
    <hyperlink ref="F431" r:id="rId70" xr:uid="{00000000-0004-0000-0700-000045000000}"/>
    <hyperlink ref="F435" r:id="rId71" xr:uid="{00000000-0004-0000-0700-000046000000}"/>
    <hyperlink ref="F439" r:id="rId72" xr:uid="{00000000-0004-0000-0700-000047000000}"/>
    <hyperlink ref="F451" r:id="rId73" xr:uid="{00000000-0004-0000-0700-000048000000}"/>
    <hyperlink ref="F456" r:id="rId74" xr:uid="{00000000-0004-0000-0700-000049000000}"/>
    <hyperlink ref="F459" r:id="rId75" xr:uid="{00000000-0004-0000-0700-00004A000000}"/>
    <hyperlink ref="F462" r:id="rId76" xr:uid="{00000000-0004-0000-0700-00004B000000}"/>
    <hyperlink ref="F468" r:id="rId77" xr:uid="{00000000-0004-0000-0700-00004C000000}"/>
    <hyperlink ref="F472" r:id="rId78" xr:uid="{00000000-0004-0000-0700-00004D000000}"/>
    <hyperlink ref="F475" r:id="rId79" xr:uid="{00000000-0004-0000-0700-00004E000000}"/>
    <hyperlink ref="F477" r:id="rId80" xr:uid="{00000000-0004-0000-0700-00004F000000}"/>
    <hyperlink ref="F482" r:id="rId81" xr:uid="{00000000-0004-0000-0700-000050000000}"/>
    <hyperlink ref="F487" r:id="rId82" xr:uid="{00000000-0004-0000-0700-000051000000}"/>
    <hyperlink ref="F493" r:id="rId83" xr:uid="{00000000-0004-0000-0700-000052000000}"/>
    <hyperlink ref="F496" r:id="rId84" xr:uid="{00000000-0004-0000-0700-000053000000}"/>
    <hyperlink ref="F509" r:id="rId85" xr:uid="{00000000-0004-0000-0700-000054000000}"/>
    <hyperlink ref="F511" r:id="rId86" xr:uid="{00000000-0004-0000-0700-000055000000}"/>
    <hyperlink ref="F518" r:id="rId87" xr:uid="{00000000-0004-0000-0700-000056000000}"/>
    <hyperlink ref="F521" r:id="rId88" xr:uid="{00000000-0004-0000-0700-000057000000}"/>
    <hyperlink ref="F527" r:id="rId89" xr:uid="{00000000-0004-0000-0700-000058000000}"/>
    <hyperlink ref="F532" r:id="rId90" xr:uid="{00000000-0004-0000-0700-000059000000}"/>
    <hyperlink ref="F538" r:id="rId91" xr:uid="{00000000-0004-0000-0700-00005A000000}"/>
    <hyperlink ref="F544" r:id="rId92" xr:uid="{00000000-0004-0000-0700-00005B000000}"/>
    <hyperlink ref="F547" r:id="rId93" xr:uid="{00000000-0004-0000-0700-00005C000000}"/>
    <hyperlink ref="F558" r:id="rId94" xr:uid="{00000000-0004-0000-0700-00005D000000}"/>
    <hyperlink ref="F562" r:id="rId95" xr:uid="{00000000-0004-0000-0700-00005E000000}"/>
    <hyperlink ref="F565" r:id="rId96" xr:uid="{00000000-0004-0000-0700-00005F000000}"/>
    <hyperlink ref="F568" r:id="rId97" xr:uid="{00000000-0004-0000-0700-000060000000}"/>
    <hyperlink ref="F570" r:id="rId98" xr:uid="{00000000-0004-0000-0700-000061000000}"/>
    <hyperlink ref="F574" r:id="rId99" xr:uid="{00000000-0004-0000-0700-000062000000}"/>
    <hyperlink ref="F579" r:id="rId100" xr:uid="{00000000-0004-0000-0700-000063000000}"/>
    <hyperlink ref="F584" r:id="rId101" xr:uid="{00000000-0004-0000-0700-000064000000}"/>
    <hyperlink ref="F588" r:id="rId102" xr:uid="{00000000-0004-0000-0700-000065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357"/>
  <sheetViews>
    <sheetView showGridLines="0" workbookViewId="0"/>
  </sheetViews>
  <sheetFormatPr defaultRowHeight="12.7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2"/>
      <c r="M2" s="302"/>
      <c r="N2" s="302"/>
      <c r="O2" s="302"/>
      <c r="P2" s="302"/>
      <c r="Q2" s="302"/>
      <c r="R2" s="302"/>
      <c r="S2" s="302"/>
      <c r="T2" s="302"/>
      <c r="U2" s="302"/>
      <c r="V2" s="302"/>
      <c r="AT2" s="17" t="s">
        <v>104</v>
      </c>
    </row>
    <row r="3" spans="2:46" ht="6.95" customHeight="1">
      <c r="B3" s="18"/>
      <c r="C3" s="19"/>
      <c r="D3" s="19"/>
      <c r="E3" s="19"/>
      <c r="F3" s="19"/>
      <c r="G3" s="19"/>
      <c r="H3" s="19"/>
      <c r="I3" s="19"/>
      <c r="J3" s="19"/>
      <c r="K3" s="19"/>
      <c r="L3" s="20"/>
      <c r="AT3" s="17" t="s">
        <v>83</v>
      </c>
    </row>
    <row r="4" spans="2:46" ht="24.95" customHeight="1">
      <c r="B4" s="20"/>
      <c r="D4" s="21" t="s">
        <v>125</v>
      </c>
      <c r="L4" s="20"/>
      <c r="M4" s="86" t="s">
        <v>10</v>
      </c>
      <c r="AT4" s="17" t="s">
        <v>4</v>
      </c>
    </row>
    <row r="5" spans="2:46" ht="6.95" customHeight="1">
      <c r="B5" s="20"/>
      <c r="L5" s="20"/>
    </row>
    <row r="6" spans="2:46" ht="12" customHeight="1">
      <c r="B6" s="20"/>
      <c r="D6" s="27" t="s">
        <v>16</v>
      </c>
      <c r="L6" s="20"/>
    </row>
    <row r="7" spans="2:46" ht="16.5" customHeight="1">
      <c r="B7" s="20"/>
      <c r="E7" s="328" t="str">
        <f>'Rekapitulace stavby'!K6</f>
        <v>Stavební úpravy a přístavba - ZŠ Kolín Sendražice</v>
      </c>
      <c r="F7" s="329"/>
      <c r="G7" s="329"/>
      <c r="H7" s="329"/>
      <c r="L7" s="20"/>
    </row>
    <row r="8" spans="2:46" s="1" customFormat="1" ht="12" customHeight="1">
      <c r="B8" s="32"/>
      <c r="D8" s="27" t="s">
        <v>139</v>
      </c>
      <c r="L8" s="32"/>
    </row>
    <row r="9" spans="2:46" s="1" customFormat="1" ht="16.5" customHeight="1">
      <c r="B9" s="32"/>
      <c r="E9" s="295" t="s">
        <v>10542</v>
      </c>
      <c r="F9" s="330"/>
      <c r="G9" s="330"/>
      <c r="H9" s="330"/>
      <c r="L9" s="32"/>
    </row>
    <row r="10" spans="2:46" s="1" customFormat="1" ht="11.25">
      <c r="B10" s="32"/>
      <c r="L10" s="32"/>
    </row>
    <row r="11" spans="2:46" s="1" customFormat="1" ht="12" customHeight="1">
      <c r="B11" s="32"/>
      <c r="D11" s="27" t="s">
        <v>18</v>
      </c>
      <c r="F11" s="25" t="s">
        <v>19</v>
      </c>
      <c r="I11" s="27" t="s">
        <v>20</v>
      </c>
      <c r="J11" s="25" t="s">
        <v>19</v>
      </c>
      <c r="L11" s="32"/>
    </row>
    <row r="12" spans="2:46" s="1" customFormat="1" ht="12" customHeight="1">
      <c r="B12" s="32"/>
      <c r="D12" s="27" t="s">
        <v>21</v>
      </c>
      <c r="F12" s="25" t="s">
        <v>22</v>
      </c>
      <c r="I12" s="27" t="s">
        <v>23</v>
      </c>
      <c r="J12" s="49" t="str">
        <f>'Rekapitulace stavby'!AN8</f>
        <v>Vyplň údaj</v>
      </c>
      <c r="L12" s="32"/>
    </row>
    <row r="13" spans="2:46" s="1" customFormat="1" ht="10.9" customHeight="1">
      <c r="B13" s="32"/>
      <c r="L13" s="32"/>
    </row>
    <row r="14" spans="2:46" s="1" customFormat="1" ht="12" customHeight="1">
      <c r="B14" s="32"/>
      <c r="D14" s="27" t="s">
        <v>24</v>
      </c>
      <c r="I14" s="27" t="s">
        <v>25</v>
      </c>
      <c r="J14" s="25" t="s">
        <v>19</v>
      </c>
      <c r="L14" s="32"/>
    </row>
    <row r="15" spans="2:46" s="1" customFormat="1" ht="18" customHeight="1">
      <c r="B15" s="32"/>
      <c r="E15" s="25" t="s">
        <v>26</v>
      </c>
      <c r="I15" s="27" t="s">
        <v>27</v>
      </c>
      <c r="J15" s="25" t="s">
        <v>19</v>
      </c>
      <c r="L15" s="32"/>
    </row>
    <row r="16" spans="2:46" s="1" customFormat="1" ht="6.95" customHeight="1">
      <c r="B16" s="32"/>
      <c r="L16" s="32"/>
    </row>
    <row r="17" spans="2:12" s="1" customFormat="1" ht="12" customHeight="1">
      <c r="B17" s="32"/>
      <c r="D17" s="27" t="s">
        <v>28</v>
      </c>
      <c r="I17" s="27" t="s">
        <v>25</v>
      </c>
      <c r="J17" s="28" t="str">
        <f>'Rekapitulace stavby'!AN13</f>
        <v>Vyplň údaj</v>
      </c>
      <c r="L17" s="32"/>
    </row>
    <row r="18" spans="2:12" s="1" customFormat="1" ht="18" customHeight="1">
      <c r="B18" s="32"/>
      <c r="E18" s="331" t="str">
        <f>'Rekapitulace stavby'!E14</f>
        <v>Vyplň údaj</v>
      </c>
      <c r="F18" s="301"/>
      <c r="G18" s="301"/>
      <c r="H18" s="301"/>
      <c r="I18" s="27" t="s">
        <v>27</v>
      </c>
      <c r="J18" s="28" t="str">
        <f>'Rekapitulace stavby'!AN14</f>
        <v>Vyplň údaj</v>
      </c>
      <c r="L18" s="32"/>
    </row>
    <row r="19" spans="2:12" s="1" customFormat="1" ht="6.95" customHeight="1">
      <c r="B19" s="32"/>
      <c r="L19" s="32"/>
    </row>
    <row r="20" spans="2:12" s="1" customFormat="1" ht="12" customHeight="1">
      <c r="B20" s="32"/>
      <c r="D20" s="27" t="s">
        <v>30</v>
      </c>
      <c r="I20" s="27" t="s">
        <v>25</v>
      </c>
      <c r="J20" s="25" t="s">
        <v>31</v>
      </c>
      <c r="L20" s="32"/>
    </row>
    <row r="21" spans="2:12" s="1" customFormat="1" ht="18" customHeight="1">
      <c r="B21" s="32"/>
      <c r="E21" s="25" t="s">
        <v>32</v>
      </c>
      <c r="I21" s="27" t="s">
        <v>27</v>
      </c>
      <c r="J21" s="25" t="s">
        <v>33</v>
      </c>
      <c r="L21" s="32"/>
    </row>
    <row r="22" spans="2:12" s="1" customFormat="1" ht="6.95" customHeight="1">
      <c r="B22" s="32"/>
      <c r="L22" s="32"/>
    </row>
    <row r="23" spans="2:12" s="1" customFormat="1" ht="12" customHeight="1">
      <c r="B23" s="32"/>
      <c r="D23" s="27" t="s">
        <v>35</v>
      </c>
      <c r="I23" s="27" t="s">
        <v>25</v>
      </c>
      <c r="J23" s="25" t="str">
        <f>IF('Rekapitulace stavby'!AN19="","",'Rekapitulace stavby'!AN19)</f>
        <v/>
      </c>
      <c r="L23" s="32"/>
    </row>
    <row r="24" spans="2:12" s="1" customFormat="1" ht="18" customHeight="1">
      <c r="B24" s="32"/>
      <c r="E24" s="25" t="str">
        <f>IF('Rekapitulace stavby'!E20="","",'Rekapitulace stavby'!E20)</f>
        <v xml:space="preserve"> </v>
      </c>
      <c r="I24" s="27" t="s">
        <v>27</v>
      </c>
      <c r="J24" s="25" t="str">
        <f>IF('Rekapitulace stavby'!AN20="","",'Rekapitulace stavby'!AN20)</f>
        <v/>
      </c>
      <c r="L24" s="32"/>
    </row>
    <row r="25" spans="2:12" s="1" customFormat="1" ht="6.95" customHeight="1">
      <c r="B25" s="32"/>
      <c r="L25" s="32"/>
    </row>
    <row r="26" spans="2:12" s="1" customFormat="1" ht="12" customHeight="1">
      <c r="B26" s="32"/>
      <c r="D26" s="27" t="s">
        <v>37</v>
      </c>
      <c r="L26" s="32"/>
    </row>
    <row r="27" spans="2:12" s="7" customFormat="1" ht="16.5" customHeight="1">
      <c r="B27" s="87"/>
      <c r="E27" s="306" t="s">
        <v>19</v>
      </c>
      <c r="F27" s="306"/>
      <c r="G27" s="306"/>
      <c r="H27" s="306"/>
      <c r="L27" s="87"/>
    </row>
    <row r="28" spans="2:12" s="1" customFormat="1" ht="6.95" customHeight="1">
      <c r="B28" s="32"/>
      <c r="L28" s="32"/>
    </row>
    <row r="29" spans="2:12" s="1" customFormat="1" ht="6.95" customHeight="1">
      <c r="B29" s="32"/>
      <c r="D29" s="50"/>
      <c r="E29" s="50"/>
      <c r="F29" s="50"/>
      <c r="G29" s="50"/>
      <c r="H29" s="50"/>
      <c r="I29" s="50"/>
      <c r="J29" s="50"/>
      <c r="K29" s="50"/>
      <c r="L29" s="32"/>
    </row>
    <row r="30" spans="2:12" s="1" customFormat="1" ht="25.35" customHeight="1">
      <c r="B30" s="32"/>
      <c r="D30" s="89" t="s">
        <v>39</v>
      </c>
      <c r="J30" s="63">
        <f>ROUND(J89, 2)</f>
        <v>0</v>
      </c>
      <c r="L30" s="32"/>
    </row>
    <row r="31" spans="2:12" s="1" customFormat="1" ht="6.95" customHeight="1">
      <c r="B31" s="32"/>
      <c r="D31" s="50"/>
      <c r="E31" s="50"/>
      <c r="F31" s="50"/>
      <c r="G31" s="50"/>
      <c r="H31" s="50"/>
      <c r="I31" s="50"/>
      <c r="J31" s="50"/>
      <c r="K31" s="50"/>
      <c r="L31" s="32"/>
    </row>
    <row r="32" spans="2:12" s="1" customFormat="1" ht="14.45" customHeight="1">
      <c r="B32" s="32"/>
      <c r="F32" s="35" t="s">
        <v>41</v>
      </c>
      <c r="I32" s="35" t="s">
        <v>40</v>
      </c>
      <c r="J32" s="35" t="s">
        <v>42</v>
      </c>
      <c r="L32" s="32"/>
    </row>
    <row r="33" spans="2:12" s="1" customFormat="1" ht="14.45" customHeight="1">
      <c r="B33" s="32"/>
      <c r="D33" s="52" t="s">
        <v>43</v>
      </c>
      <c r="E33" s="27" t="s">
        <v>44</v>
      </c>
      <c r="F33" s="90">
        <f>ROUND((SUM(BE89:BE356)),  2)</f>
        <v>0</v>
      </c>
      <c r="I33" s="91">
        <v>0.21</v>
      </c>
      <c r="J33" s="90">
        <f>ROUND(((SUM(BE89:BE356))*I33),  2)</f>
        <v>0</v>
      </c>
      <c r="L33" s="32"/>
    </row>
    <row r="34" spans="2:12" s="1" customFormat="1" ht="14.45" customHeight="1">
      <c r="B34" s="32"/>
      <c r="E34" s="27" t="s">
        <v>45</v>
      </c>
      <c r="F34" s="90">
        <f>ROUND((SUM(BF89:BF356)),  2)</f>
        <v>0</v>
      </c>
      <c r="I34" s="91">
        <v>0.12</v>
      </c>
      <c r="J34" s="90">
        <f>ROUND(((SUM(BF89:BF356))*I34),  2)</f>
        <v>0</v>
      </c>
      <c r="L34" s="32"/>
    </row>
    <row r="35" spans="2:12" s="1" customFormat="1" ht="14.45" hidden="1" customHeight="1">
      <c r="B35" s="32"/>
      <c r="E35" s="27" t="s">
        <v>46</v>
      </c>
      <c r="F35" s="90">
        <f>ROUND((SUM(BG89:BG356)),  2)</f>
        <v>0</v>
      </c>
      <c r="I35" s="91">
        <v>0.21</v>
      </c>
      <c r="J35" s="90">
        <f>0</f>
        <v>0</v>
      </c>
      <c r="L35" s="32"/>
    </row>
    <row r="36" spans="2:12" s="1" customFormat="1" ht="14.45" hidden="1" customHeight="1">
      <c r="B36" s="32"/>
      <c r="E36" s="27" t="s">
        <v>47</v>
      </c>
      <c r="F36" s="90">
        <f>ROUND((SUM(BH89:BH356)),  2)</f>
        <v>0</v>
      </c>
      <c r="I36" s="91">
        <v>0.12</v>
      </c>
      <c r="J36" s="90">
        <f>0</f>
        <v>0</v>
      </c>
      <c r="L36" s="32"/>
    </row>
    <row r="37" spans="2:12" s="1" customFormat="1" ht="14.45" hidden="1" customHeight="1">
      <c r="B37" s="32"/>
      <c r="E37" s="27" t="s">
        <v>48</v>
      </c>
      <c r="F37" s="90">
        <f>ROUND((SUM(BI89:BI356)),  2)</f>
        <v>0</v>
      </c>
      <c r="I37" s="91">
        <v>0</v>
      </c>
      <c r="J37" s="90">
        <f>0</f>
        <v>0</v>
      </c>
      <c r="L37" s="32"/>
    </row>
    <row r="38" spans="2:12" s="1" customFormat="1" ht="6.95" customHeight="1">
      <c r="B38" s="32"/>
      <c r="L38" s="32"/>
    </row>
    <row r="39" spans="2:12" s="1" customFormat="1" ht="25.35" customHeight="1">
      <c r="B39" s="32"/>
      <c r="C39" s="92"/>
      <c r="D39" s="93" t="s">
        <v>49</v>
      </c>
      <c r="E39" s="54"/>
      <c r="F39" s="54"/>
      <c r="G39" s="94" t="s">
        <v>50</v>
      </c>
      <c r="H39" s="95" t="s">
        <v>51</v>
      </c>
      <c r="I39" s="54"/>
      <c r="J39" s="96">
        <f>SUM(J30:J37)</f>
        <v>0</v>
      </c>
      <c r="K39" s="97"/>
      <c r="L39" s="32"/>
    </row>
    <row r="40" spans="2:12" s="1" customFormat="1" ht="14.45" customHeight="1">
      <c r="B40" s="41"/>
      <c r="C40" s="42"/>
      <c r="D40" s="42"/>
      <c r="E40" s="42"/>
      <c r="F40" s="42"/>
      <c r="G40" s="42"/>
      <c r="H40" s="42"/>
      <c r="I40" s="42"/>
      <c r="J40" s="42"/>
      <c r="K40" s="42"/>
      <c r="L40" s="32"/>
    </row>
    <row r="44" spans="2:12" s="1" customFormat="1" ht="6.95" customHeight="1">
      <c r="B44" s="43"/>
      <c r="C44" s="44"/>
      <c r="D44" s="44"/>
      <c r="E44" s="44"/>
      <c r="F44" s="44"/>
      <c r="G44" s="44"/>
      <c r="H44" s="44"/>
      <c r="I44" s="44"/>
      <c r="J44" s="44"/>
      <c r="K44" s="44"/>
      <c r="L44" s="32"/>
    </row>
    <row r="45" spans="2:12" s="1" customFormat="1" ht="24.95" customHeight="1">
      <c r="B45" s="32"/>
      <c r="C45" s="21" t="s">
        <v>252</v>
      </c>
      <c r="L45" s="32"/>
    </row>
    <row r="46" spans="2:12" s="1" customFormat="1" ht="6.95" customHeight="1">
      <c r="B46" s="32"/>
      <c r="L46" s="32"/>
    </row>
    <row r="47" spans="2:12" s="1" customFormat="1" ht="12" customHeight="1">
      <c r="B47" s="32"/>
      <c r="C47" s="27" t="s">
        <v>16</v>
      </c>
      <c r="L47" s="32"/>
    </row>
    <row r="48" spans="2:12" s="1" customFormat="1" ht="16.5" customHeight="1">
      <c r="B48" s="32"/>
      <c r="E48" s="328" t="str">
        <f>E7</f>
        <v>Stavební úpravy a přístavba - ZŠ Kolín Sendražice</v>
      </c>
      <c r="F48" s="329"/>
      <c r="G48" s="329"/>
      <c r="H48" s="329"/>
      <c r="L48" s="32"/>
    </row>
    <row r="49" spans="2:47" s="1" customFormat="1" ht="12" customHeight="1">
      <c r="B49" s="32"/>
      <c r="C49" s="27" t="s">
        <v>139</v>
      </c>
      <c r="L49" s="32"/>
    </row>
    <row r="50" spans="2:47" s="1" customFormat="1" ht="16.5" customHeight="1">
      <c r="B50" s="32"/>
      <c r="E50" s="295" t="str">
        <f>E9</f>
        <v>D.1.08 - Plynovod</v>
      </c>
      <c r="F50" s="330"/>
      <c r="G50" s="330"/>
      <c r="H50" s="330"/>
      <c r="L50" s="32"/>
    </row>
    <row r="51" spans="2:47" s="1" customFormat="1" ht="6.95" customHeight="1">
      <c r="B51" s="32"/>
      <c r="L51" s="32"/>
    </row>
    <row r="52" spans="2:47" s="1" customFormat="1" ht="12" customHeight="1">
      <c r="B52" s="32"/>
      <c r="C52" s="27" t="s">
        <v>21</v>
      </c>
      <c r="F52" s="25" t="str">
        <f>F12</f>
        <v>Hlavní 210, 280 02 Kolín – Sendražice</v>
      </c>
      <c r="I52" s="27" t="s">
        <v>23</v>
      </c>
      <c r="J52" s="49" t="str">
        <f>IF(J12="","",J12)</f>
        <v>Vyplň údaj</v>
      </c>
      <c r="L52" s="32"/>
    </row>
    <row r="53" spans="2:47" s="1" customFormat="1" ht="6.95" customHeight="1">
      <c r="B53" s="32"/>
      <c r="L53" s="32"/>
    </row>
    <row r="54" spans="2:47" s="1" customFormat="1" ht="15.2" customHeight="1">
      <c r="B54" s="32"/>
      <c r="C54" s="27" t="s">
        <v>24</v>
      </c>
      <c r="F54" s="25" t="str">
        <f>E15</f>
        <v>Město Kolín, Karlovo náměstí 18, 280 12 Kolín</v>
      </c>
      <c r="I54" s="27" t="s">
        <v>30</v>
      </c>
      <c r="J54" s="30" t="str">
        <f>E21</f>
        <v>APRIS s.r.o</v>
      </c>
      <c r="L54" s="32"/>
    </row>
    <row r="55" spans="2:47" s="1" customFormat="1" ht="15.2" customHeight="1">
      <c r="B55" s="32"/>
      <c r="C55" s="27" t="s">
        <v>28</v>
      </c>
      <c r="F55" s="25" t="str">
        <f>IF(E18="","",E18)</f>
        <v>Vyplň údaj</v>
      </c>
      <c r="I55" s="27" t="s">
        <v>35</v>
      </c>
      <c r="J55" s="30" t="str">
        <f>E24</f>
        <v xml:space="preserve"> </v>
      </c>
      <c r="L55" s="32"/>
    </row>
    <row r="56" spans="2:47" s="1" customFormat="1" ht="10.35" customHeight="1">
      <c r="B56" s="32"/>
      <c r="L56" s="32"/>
    </row>
    <row r="57" spans="2:47" s="1" customFormat="1" ht="29.25" customHeight="1">
      <c r="B57" s="32"/>
      <c r="C57" s="98" t="s">
        <v>287</v>
      </c>
      <c r="D57" s="92"/>
      <c r="E57" s="92"/>
      <c r="F57" s="92"/>
      <c r="G57" s="92"/>
      <c r="H57" s="92"/>
      <c r="I57" s="92"/>
      <c r="J57" s="99" t="s">
        <v>288</v>
      </c>
      <c r="K57" s="92"/>
      <c r="L57" s="32"/>
    </row>
    <row r="58" spans="2:47" s="1" customFormat="1" ht="10.35" customHeight="1">
      <c r="B58" s="32"/>
      <c r="L58" s="32"/>
    </row>
    <row r="59" spans="2:47" s="1" customFormat="1" ht="22.9" customHeight="1">
      <c r="B59" s="32"/>
      <c r="C59" s="100" t="s">
        <v>71</v>
      </c>
      <c r="J59" s="63">
        <f>J89</f>
        <v>0</v>
      </c>
      <c r="L59" s="32"/>
      <c r="AU59" s="17" t="s">
        <v>295</v>
      </c>
    </row>
    <row r="60" spans="2:47" s="8" customFormat="1" ht="24.95" customHeight="1">
      <c r="B60" s="101"/>
      <c r="D60" s="102" t="s">
        <v>299</v>
      </c>
      <c r="E60" s="103"/>
      <c r="F60" s="103"/>
      <c r="G60" s="103"/>
      <c r="H60" s="103"/>
      <c r="I60" s="103"/>
      <c r="J60" s="104">
        <f>J90</f>
        <v>0</v>
      </c>
      <c r="L60" s="101"/>
    </row>
    <row r="61" spans="2:47" s="9" customFormat="1" ht="19.899999999999999" customHeight="1">
      <c r="B61" s="106"/>
      <c r="D61" s="107" t="s">
        <v>1324</v>
      </c>
      <c r="E61" s="108"/>
      <c r="F61" s="108"/>
      <c r="G61" s="108"/>
      <c r="H61" s="108"/>
      <c r="I61" s="108"/>
      <c r="J61" s="109">
        <f>J91</f>
        <v>0</v>
      </c>
      <c r="L61" s="106"/>
    </row>
    <row r="62" spans="2:47" s="9" customFormat="1" ht="19.899999999999999" customHeight="1">
      <c r="B62" s="106"/>
      <c r="D62" s="107" t="s">
        <v>6500</v>
      </c>
      <c r="E62" s="108"/>
      <c r="F62" s="108"/>
      <c r="G62" s="108"/>
      <c r="H62" s="108"/>
      <c r="I62" s="108"/>
      <c r="J62" s="109">
        <f>J131</f>
        <v>0</v>
      </c>
      <c r="L62" s="106"/>
    </row>
    <row r="63" spans="2:47" s="9" customFormat="1" ht="19.899999999999999" customHeight="1">
      <c r="B63" s="106"/>
      <c r="D63" s="107" t="s">
        <v>7865</v>
      </c>
      <c r="E63" s="108"/>
      <c r="F63" s="108"/>
      <c r="G63" s="108"/>
      <c r="H63" s="108"/>
      <c r="I63" s="108"/>
      <c r="J63" s="109">
        <f>J134</f>
        <v>0</v>
      </c>
      <c r="L63" s="106"/>
    </row>
    <row r="64" spans="2:47" s="9" customFormat="1" ht="19.899999999999999" customHeight="1">
      <c r="B64" s="106"/>
      <c r="D64" s="107" t="s">
        <v>307</v>
      </c>
      <c r="E64" s="108"/>
      <c r="F64" s="108"/>
      <c r="G64" s="108"/>
      <c r="H64" s="108"/>
      <c r="I64" s="108"/>
      <c r="J64" s="109">
        <f>J139</f>
        <v>0</v>
      </c>
      <c r="L64" s="106"/>
    </row>
    <row r="65" spans="2:12" s="8" customFormat="1" ht="24.95" customHeight="1">
      <c r="B65" s="101"/>
      <c r="D65" s="102" t="s">
        <v>308</v>
      </c>
      <c r="E65" s="103"/>
      <c r="F65" s="103"/>
      <c r="G65" s="103"/>
      <c r="H65" s="103"/>
      <c r="I65" s="103"/>
      <c r="J65" s="104">
        <f>J151</f>
        <v>0</v>
      </c>
      <c r="L65" s="101"/>
    </row>
    <row r="66" spans="2:12" s="9" customFormat="1" ht="19.899999999999999" customHeight="1">
      <c r="B66" s="106"/>
      <c r="D66" s="107" t="s">
        <v>10543</v>
      </c>
      <c r="E66" s="108"/>
      <c r="F66" s="108"/>
      <c r="G66" s="108"/>
      <c r="H66" s="108"/>
      <c r="I66" s="108"/>
      <c r="J66" s="109">
        <f>J152</f>
        <v>0</v>
      </c>
      <c r="L66" s="106"/>
    </row>
    <row r="67" spans="2:12" s="9" customFormat="1" ht="19.899999999999999" customHeight="1">
      <c r="B67" s="106"/>
      <c r="D67" s="107" t="s">
        <v>1423</v>
      </c>
      <c r="E67" s="108"/>
      <c r="F67" s="108"/>
      <c r="G67" s="108"/>
      <c r="H67" s="108"/>
      <c r="I67" s="108"/>
      <c r="J67" s="109">
        <f>J297</f>
        <v>0</v>
      </c>
      <c r="L67" s="106"/>
    </row>
    <row r="68" spans="2:12" s="8" customFormat="1" ht="24.95" customHeight="1">
      <c r="B68" s="101"/>
      <c r="D68" s="102" t="s">
        <v>8850</v>
      </c>
      <c r="E68" s="103"/>
      <c r="F68" s="103"/>
      <c r="G68" s="103"/>
      <c r="H68" s="103"/>
      <c r="I68" s="103"/>
      <c r="J68" s="104">
        <f>J326</f>
        <v>0</v>
      </c>
      <c r="L68" s="101"/>
    </row>
    <row r="69" spans="2:12" s="9" customFormat="1" ht="19.899999999999999" customHeight="1">
      <c r="B69" s="106"/>
      <c r="D69" s="107" t="s">
        <v>10544</v>
      </c>
      <c r="E69" s="108"/>
      <c r="F69" s="108"/>
      <c r="G69" s="108"/>
      <c r="H69" s="108"/>
      <c r="I69" s="108"/>
      <c r="J69" s="109">
        <f>J327</f>
        <v>0</v>
      </c>
      <c r="L69" s="106"/>
    </row>
    <row r="70" spans="2:12" s="1" customFormat="1" ht="21.75" customHeight="1">
      <c r="B70" s="32"/>
      <c r="L70" s="32"/>
    </row>
    <row r="71" spans="2:12" s="1" customFormat="1" ht="6.95" customHeight="1">
      <c r="B71" s="41"/>
      <c r="C71" s="42"/>
      <c r="D71" s="42"/>
      <c r="E71" s="42"/>
      <c r="F71" s="42"/>
      <c r="G71" s="42"/>
      <c r="H71" s="42"/>
      <c r="I71" s="42"/>
      <c r="J71" s="42"/>
      <c r="K71" s="42"/>
      <c r="L71" s="32"/>
    </row>
    <row r="75" spans="2:12" s="1" customFormat="1" ht="6.95" customHeight="1">
      <c r="B75" s="43"/>
      <c r="C75" s="44"/>
      <c r="D75" s="44"/>
      <c r="E75" s="44"/>
      <c r="F75" s="44"/>
      <c r="G75" s="44"/>
      <c r="H75" s="44"/>
      <c r="I75" s="44"/>
      <c r="J75" s="44"/>
      <c r="K75" s="44"/>
      <c r="L75" s="32"/>
    </row>
    <row r="76" spans="2:12" s="1" customFormat="1" ht="24.95" customHeight="1">
      <c r="B76" s="32"/>
      <c r="C76" s="21" t="s">
        <v>324</v>
      </c>
      <c r="L76" s="32"/>
    </row>
    <row r="77" spans="2:12" s="1" customFormat="1" ht="6.95" customHeight="1">
      <c r="B77" s="32"/>
      <c r="L77" s="32"/>
    </row>
    <row r="78" spans="2:12" s="1" customFormat="1" ht="12" customHeight="1">
      <c r="B78" s="32"/>
      <c r="C78" s="27" t="s">
        <v>16</v>
      </c>
      <c r="L78" s="32"/>
    </row>
    <row r="79" spans="2:12" s="1" customFormat="1" ht="16.5" customHeight="1">
      <c r="B79" s="32"/>
      <c r="E79" s="328" t="str">
        <f>E7</f>
        <v>Stavební úpravy a přístavba - ZŠ Kolín Sendražice</v>
      </c>
      <c r="F79" s="329"/>
      <c r="G79" s="329"/>
      <c r="H79" s="329"/>
      <c r="L79" s="32"/>
    </row>
    <row r="80" spans="2:12" s="1" customFormat="1" ht="12" customHeight="1">
      <c r="B80" s="32"/>
      <c r="C80" s="27" t="s">
        <v>139</v>
      </c>
      <c r="L80" s="32"/>
    </row>
    <row r="81" spans="2:65" s="1" customFormat="1" ht="16.5" customHeight="1">
      <c r="B81" s="32"/>
      <c r="E81" s="295" t="str">
        <f>E9</f>
        <v>D.1.08 - Plynovod</v>
      </c>
      <c r="F81" s="330"/>
      <c r="G81" s="330"/>
      <c r="H81" s="330"/>
      <c r="L81" s="32"/>
    </row>
    <row r="82" spans="2:65" s="1" customFormat="1" ht="6.95" customHeight="1">
      <c r="B82" s="32"/>
      <c r="L82" s="32"/>
    </row>
    <row r="83" spans="2:65" s="1" customFormat="1" ht="12" customHeight="1">
      <c r="B83" s="32"/>
      <c r="C83" s="27" t="s">
        <v>21</v>
      </c>
      <c r="F83" s="25" t="str">
        <f>F12</f>
        <v>Hlavní 210, 280 02 Kolín – Sendražice</v>
      </c>
      <c r="I83" s="27" t="s">
        <v>23</v>
      </c>
      <c r="J83" s="49" t="str">
        <f>IF(J12="","",J12)</f>
        <v>Vyplň údaj</v>
      </c>
      <c r="L83" s="32"/>
    </row>
    <row r="84" spans="2:65" s="1" customFormat="1" ht="6.95" customHeight="1">
      <c r="B84" s="32"/>
      <c r="L84" s="32"/>
    </row>
    <row r="85" spans="2:65" s="1" customFormat="1" ht="15.2" customHeight="1">
      <c r="B85" s="32"/>
      <c r="C85" s="27" t="s">
        <v>24</v>
      </c>
      <c r="F85" s="25" t="str">
        <f>E15</f>
        <v>Město Kolín, Karlovo náměstí 18, 280 12 Kolín</v>
      </c>
      <c r="I85" s="27" t="s">
        <v>30</v>
      </c>
      <c r="J85" s="30" t="str">
        <f>E21</f>
        <v>APRIS s.r.o</v>
      </c>
      <c r="L85" s="32"/>
    </row>
    <row r="86" spans="2:65" s="1" customFormat="1" ht="15.2" customHeight="1">
      <c r="B86" s="32"/>
      <c r="C86" s="27" t="s">
        <v>28</v>
      </c>
      <c r="F86" s="25" t="str">
        <f>IF(E18="","",E18)</f>
        <v>Vyplň údaj</v>
      </c>
      <c r="I86" s="27" t="s">
        <v>35</v>
      </c>
      <c r="J86" s="30" t="str">
        <f>E24</f>
        <v xml:space="preserve"> </v>
      </c>
      <c r="L86" s="32"/>
    </row>
    <row r="87" spans="2:65" s="1" customFormat="1" ht="10.35" customHeight="1">
      <c r="B87" s="32"/>
      <c r="L87" s="32"/>
    </row>
    <row r="88" spans="2:65" s="10" customFormat="1" ht="29.25" customHeight="1">
      <c r="B88" s="111"/>
      <c r="C88" s="112" t="s">
        <v>325</v>
      </c>
      <c r="D88" s="113" t="s">
        <v>58</v>
      </c>
      <c r="E88" s="113" t="s">
        <v>54</v>
      </c>
      <c r="F88" s="113" t="s">
        <v>55</v>
      </c>
      <c r="G88" s="113" t="s">
        <v>326</v>
      </c>
      <c r="H88" s="113" t="s">
        <v>327</v>
      </c>
      <c r="I88" s="113" t="s">
        <v>328</v>
      </c>
      <c r="J88" s="113" t="s">
        <v>288</v>
      </c>
      <c r="K88" s="114" t="s">
        <v>329</v>
      </c>
      <c r="L88" s="111"/>
      <c r="M88" s="56" t="s">
        <v>19</v>
      </c>
      <c r="N88" s="57" t="s">
        <v>43</v>
      </c>
      <c r="O88" s="57" t="s">
        <v>330</v>
      </c>
      <c r="P88" s="57" t="s">
        <v>331</v>
      </c>
      <c r="Q88" s="57" t="s">
        <v>332</v>
      </c>
      <c r="R88" s="57" t="s">
        <v>333</v>
      </c>
      <c r="S88" s="57" t="s">
        <v>334</v>
      </c>
      <c r="T88" s="58" t="s">
        <v>335</v>
      </c>
    </row>
    <row r="89" spans="2:65" s="1" customFormat="1" ht="22.9" customHeight="1">
      <c r="B89" s="32"/>
      <c r="C89" s="61" t="s">
        <v>336</v>
      </c>
      <c r="J89" s="115">
        <f>BK89</f>
        <v>0</v>
      </c>
      <c r="L89" s="32"/>
      <c r="M89" s="59"/>
      <c r="N89" s="50"/>
      <c r="O89" s="50"/>
      <c r="P89" s="116">
        <f>P90+P151+P326</f>
        <v>0</v>
      </c>
      <c r="Q89" s="50"/>
      <c r="R89" s="116">
        <f>R90+R151+R326</f>
        <v>13.396757000000001</v>
      </c>
      <c r="S89" s="50"/>
      <c r="T89" s="117">
        <f>T90+T151+T326</f>
        <v>9.3678900000000009</v>
      </c>
      <c r="AT89" s="17" t="s">
        <v>72</v>
      </c>
      <c r="AU89" s="17" t="s">
        <v>295</v>
      </c>
      <c r="BK89" s="118">
        <f>BK90+BK151+BK326</f>
        <v>0</v>
      </c>
    </row>
    <row r="90" spans="2:65" s="11" customFormat="1" ht="25.9" customHeight="1">
      <c r="B90" s="119"/>
      <c r="D90" s="120" t="s">
        <v>72</v>
      </c>
      <c r="E90" s="121" t="s">
        <v>337</v>
      </c>
      <c r="F90" s="121" t="s">
        <v>338</v>
      </c>
      <c r="I90" s="122"/>
      <c r="J90" s="123">
        <f>BK90</f>
        <v>0</v>
      </c>
      <c r="L90" s="119"/>
      <c r="M90" s="124"/>
      <c r="P90" s="125">
        <f>P91+P131+P134+P139</f>
        <v>0</v>
      </c>
      <c r="R90" s="125">
        <f>R91+R131+R134+R139</f>
        <v>12.825819000000001</v>
      </c>
      <c r="T90" s="126">
        <f>T91+T131+T134+T139</f>
        <v>9.2600000000000016</v>
      </c>
      <c r="AR90" s="120" t="s">
        <v>81</v>
      </c>
      <c r="AT90" s="127" t="s">
        <v>72</v>
      </c>
      <c r="AU90" s="127" t="s">
        <v>73</v>
      </c>
      <c r="AY90" s="120" t="s">
        <v>339</v>
      </c>
      <c r="BK90" s="128">
        <f>BK91+BK131+BK134+BK139</f>
        <v>0</v>
      </c>
    </row>
    <row r="91" spans="2:65" s="11" customFormat="1" ht="22.9" customHeight="1">
      <c r="B91" s="119"/>
      <c r="D91" s="120" t="s">
        <v>72</v>
      </c>
      <c r="E91" s="129" t="s">
        <v>81</v>
      </c>
      <c r="F91" s="129" t="s">
        <v>1485</v>
      </c>
      <c r="I91" s="122"/>
      <c r="J91" s="130">
        <f>BK91</f>
        <v>0</v>
      </c>
      <c r="L91" s="119"/>
      <c r="M91" s="124"/>
      <c r="P91" s="125">
        <f>SUM(P92:P130)</f>
        <v>0</v>
      </c>
      <c r="R91" s="125">
        <f>SUM(R92:R130)</f>
        <v>9.6006800000000005</v>
      </c>
      <c r="T91" s="126">
        <f>SUM(T92:T130)</f>
        <v>9.2600000000000016</v>
      </c>
      <c r="AR91" s="120" t="s">
        <v>81</v>
      </c>
      <c r="AT91" s="127" t="s">
        <v>72</v>
      </c>
      <c r="AU91" s="127" t="s">
        <v>81</v>
      </c>
      <c r="AY91" s="120" t="s">
        <v>339</v>
      </c>
      <c r="BK91" s="128">
        <f>SUM(BK92:BK130)</f>
        <v>0</v>
      </c>
    </row>
    <row r="92" spans="2:65" s="1" customFormat="1" ht="62.65" customHeight="1">
      <c r="B92" s="32"/>
      <c r="C92" s="131" t="s">
        <v>81</v>
      </c>
      <c r="D92" s="131" t="s">
        <v>342</v>
      </c>
      <c r="E92" s="132" t="s">
        <v>10545</v>
      </c>
      <c r="F92" s="133" t="s">
        <v>10546</v>
      </c>
      <c r="G92" s="134" t="s">
        <v>119</v>
      </c>
      <c r="H92" s="135">
        <v>20</v>
      </c>
      <c r="I92" s="136"/>
      <c r="J92" s="137">
        <f>ROUND(I92*H92,2)</f>
        <v>0</v>
      </c>
      <c r="K92" s="133" t="s">
        <v>345</v>
      </c>
      <c r="L92" s="32"/>
      <c r="M92" s="138" t="s">
        <v>19</v>
      </c>
      <c r="N92" s="139" t="s">
        <v>44</v>
      </c>
      <c r="P92" s="140">
        <f>O92*H92</f>
        <v>0</v>
      </c>
      <c r="Q92" s="140">
        <v>0</v>
      </c>
      <c r="R92" s="140">
        <f>Q92*H92</f>
        <v>0</v>
      </c>
      <c r="S92" s="140">
        <v>0.26</v>
      </c>
      <c r="T92" s="141">
        <f>S92*H92</f>
        <v>5.2</v>
      </c>
      <c r="AR92" s="142" t="s">
        <v>346</v>
      </c>
      <c r="AT92" s="142" t="s">
        <v>342</v>
      </c>
      <c r="AU92" s="142" t="s">
        <v>83</v>
      </c>
      <c r="AY92" s="17" t="s">
        <v>339</v>
      </c>
      <c r="BE92" s="143">
        <f>IF(N92="základní",J92,0)</f>
        <v>0</v>
      </c>
      <c r="BF92" s="143">
        <f>IF(N92="snížená",J92,0)</f>
        <v>0</v>
      </c>
      <c r="BG92" s="143">
        <f>IF(N92="zákl. přenesená",J92,0)</f>
        <v>0</v>
      </c>
      <c r="BH92" s="143">
        <f>IF(N92="sníž. přenesená",J92,0)</f>
        <v>0</v>
      </c>
      <c r="BI92" s="143">
        <f>IF(N92="nulová",J92,0)</f>
        <v>0</v>
      </c>
      <c r="BJ92" s="17" t="s">
        <v>81</v>
      </c>
      <c r="BK92" s="143">
        <f>ROUND(I92*H92,2)</f>
        <v>0</v>
      </c>
      <c r="BL92" s="17" t="s">
        <v>346</v>
      </c>
      <c r="BM92" s="142" t="s">
        <v>10547</v>
      </c>
    </row>
    <row r="93" spans="2:65" s="1" customFormat="1" ht="11.25">
      <c r="B93" s="32"/>
      <c r="D93" s="144" t="s">
        <v>348</v>
      </c>
      <c r="F93" s="145" t="s">
        <v>10548</v>
      </c>
      <c r="I93" s="146"/>
      <c r="L93" s="32"/>
      <c r="M93" s="147"/>
      <c r="T93" s="53"/>
      <c r="AT93" s="17" t="s">
        <v>348</v>
      </c>
      <c r="AU93" s="17" t="s">
        <v>83</v>
      </c>
    </row>
    <row r="94" spans="2:65" s="1" customFormat="1" ht="55.5" customHeight="1">
      <c r="B94" s="32"/>
      <c r="C94" s="131" t="s">
        <v>83</v>
      </c>
      <c r="D94" s="131" t="s">
        <v>342</v>
      </c>
      <c r="E94" s="132" t="s">
        <v>10549</v>
      </c>
      <c r="F94" s="133" t="s">
        <v>10550</v>
      </c>
      <c r="G94" s="134" t="s">
        <v>119</v>
      </c>
      <c r="H94" s="135">
        <v>20</v>
      </c>
      <c r="I94" s="136"/>
      <c r="J94" s="137">
        <f>ROUND(I94*H94,2)</f>
        <v>0</v>
      </c>
      <c r="K94" s="133" t="s">
        <v>345</v>
      </c>
      <c r="L94" s="32"/>
      <c r="M94" s="138" t="s">
        <v>19</v>
      </c>
      <c r="N94" s="139" t="s">
        <v>44</v>
      </c>
      <c r="P94" s="140">
        <f>O94*H94</f>
        <v>0</v>
      </c>
      <c r="Q94" s="140">
        <v>0</v>
      </c>
      <c r="R94" s="140">
        <f>Q94*H94</f>
        <v>0</v>
      </c>
      <c r="S94" s="140">
        <v>0.18</v>
      </c>
      <c r="T94" s="141">
        <f>S94*H94</f>
        <v>3.5999999999999996</v>
      </c>
      <c r="AR94" s="142" t="s">
        <v>346</v>
      </c>
      <c r="AT94" s="142" t="s">
        <v>342</v>
      </c>
      <c r="AU94" s="142" t="s">
        <v>83</v>
      </c>
      <c r="AY94" s="17" t="s">
        <v>339</v>
      </c>
      <c r="BE94" s="143">
        <f>IF(N94="základní",J94,0)</f>
        <v>0</v>
      </c>
      <c r="BF94" s="143">
        <f>IF(N94="snížená",J94,0)</f>
        <v>0</v>
      </c>
      <c r="BG94" s="143">
        <f>IF(N94="zákl. přenesená",J94,0)</f>
        <v>0</v>
      </c>
      <c r="BH94" s="143">
        <f>IF(N94="sníž. přenesená",J94,0)</f>
        <v>0</v>
      </c>
      <c r="BI94" s="143">
        <f>IF(N94="nulová",J94,0)</f>
        <v>0</v>
      </c>
      <c r="BJ94" s="17" t="s">
        <v>81</v>
      </c>
      <c r="BK94" s="143">
        <f>ROUND(I94*H94,2)</f>
        <v>0</v>
      </c>
      <c r="BL94" s="17" t="s">
        <v>346</v>
      </c>
      <c r="BM94" s="142" t="s">
        <v>10551</v>
      </c>
    </row>
    <row r="95" spans="2:65" s="1" customFormat="1" ht="11.25">
      <c r="B95" s="32"/>
      <c r="D95" s="144" t="s">
        <v>348</v>
      </c>
      <c r="F95" s="145" t="s">
        <v>10552</v>
      </c>
      <c r="I95" s="146"/>
      <c r="L95" s="32"/>
      <c r="M95" s="147"/>
      <c r="T95" s="53"/>
      <c r="AT95" s="17" t="s">
        <v>348</v>
      </c>
      <c r="AU95" s="17" t="s">
        <v>83</v>
      </c>
    </row>
    <row r="96" spans="2:65" s="1" customFormat="1" ht="44.25" customHeight="1">
      <c r="B96" s="32"/>
      <c r="C96" s="131" t="s">
        <v>121</v>
      </c>
      <c r="D96" s="131" t="s">
        <v>342</v>
      </c>
      <c r="E96" s="132" t="s">
        <v>10553</v>
      </c>
      <c r="F96" s="133" t="s">
        <v>10554</v>
      </c>
      <c r="G96" s="134" t="s">
        <v>131</v>
      </c>
      <c r="H96" s="135">
        <v>2</v>
      </c>
      <c r="I96" s="136"/>
      <c r="J96" s="137">
        <f>ROUND(I96*H96,2)</f>
        <v>0</v>
      </c>
      <c r="K96" s="133" t="s">
        <v>345</v>
      </c>
      <c r="L96" s="32"/>
      <c r="M96" s="138" t="s">
        <v>19</v>
      </c>
      <c r="N96" s="139" t="s">
        <v>44</v>
      </c>
      <c r="P96" s="140">
        <f>O96*H96</f>
        <v>0</v>
      </c>
      <c r="Q96" s="140">
        <v>0</v>
      </c>
      <c r="R96" s="140">
        <f>Q96*H96</f>
        <v>0</v>
      </c>
      <c r="S96" s="140">
        <v>0.23</v>
      </c>
      <c r="T96" s="141">
        <f>S96*H96</f>
        <v>0.46</v>
      </c>
      <c r="AR96" s="142" t="s">
        <v>346</v>
      </c>
      <c r="AT96" s="142" t="s">
        <v>342</v>
      </c>
      <c r="AU96" s="142" t="s">
        <v>83</v>
      </c>
      <c r="AY96" s="17" t="s">
        <v>339</v>
      </c>
      <c r="BE96" s="143">
        <f>IF(N96="základní",J96,0)</f>
        <v>0</v>
      </c>
      <c r="BF96" s="143">
        <f>IF(N96="snížená",J96,0)</f>
        <v>0</v>
      </c>
      <c r="BG96" s="143">
        <f>IF(N96="zákl. přenesená",J96,0)</f>
        <v>0</v>
      </c>
      <c r="BH96" s="143">
        <f>IF(N96="sníž. přenesená",J96,0)</f>
        <v>0</v>
      </c>
      <c r="BI96" s="143">
        <f>IF(N96="nulová",J96,0)</f>
        <v>0</v>
      </c>
      <c r="BJ96" s="17" t="s">
        <v>81</v>
      </c>
      <c r="BK96" s="143">
        <f>ROUND(I96*H96,2)</f>
        <v>0</v>
      </c>
      <c r="BL96" s="17" t="s">
        <v>346</v>
      </c>
      <c r="BM96" s="142" t="s">
        <v>10555</v>
      </c>
    </row>
    <row r="97" spans="2:65" s="1" customFormat="1" ht="11.25">
      <c r="B97" s="32"/>
      <c r="D97" s="144" t="s">
        <v>348</v>
      </c>
      <c r="F97" s="145" t="s">
        <v>10556</v>
      </c>
      <c r="I97" s="146"/>
      <c r="L97" s="32"/>
      <c r="M97" s="147"/>
      <c r="T97" s="53"/>
      <c r="AT97" s="17" t="s">
        <v>348</v>
      </c>
      <c r="AU97" s="17" t="s">
        <v>83</v>
      </c>
    </row>
    <row r="98" spans="2:65" s="1" customFormat="1" ht="90" customHeight="1">
      <c r="B98" s="32"/>
      <c r="C98" s="131" t="s">
        <v>346</v>
      </c>
      <c r="D98" s="131" t="s">
        <v>342</v>
      </c>
      <c r="E98" s="132" t="s">
        <v>1508</v>
      </c>
      <c r="F98" s="133" t="s">
        <v>1509</v>
      </c>
      <c r="G98" s="134" t="s">
        <v>131</v>
      </c>
      <c r="H98" s="135">
        <v>2</v>
      </c>
      <c r="I98" s="136"/>
      <c r="J98" s="137">
        <f>ROUND(I98*H98,2)</f>
        <v>0</v>
      </c>
      <c r="K98" s="133" t="s">
        <v>345</v>
      </c>
      <c r="L98" s="32"/>
      <c r="M98" s="138" t="s">
        <v>19</v>
      </c>
      <c r="N98" s="139" t="s">
        <v>44</v>
      </c>
      <c r="P98" s="140">
        <f>O98*H98</f>
        <v>0</v>
      </c>
      <c r="Q98" s="140">
        <v>3.6900000000000002E-2</v>
      </c>
      <c r="R98" s="140">
        <f>Q98*H98</f>
        <v>7.3800000000000004E-2</v>
      </c>
      <c r="S98" s="140">
        <v>0</v>
      </c>
      <c r="T98" s="141">
        <f>S98*H98</f>
        <v>0</v>
      </c>
      <c r="AR98" s="142" t="s">
        <v>346</v>
      </c>
      <c r="AT98" s="142" t="s">
        <v>342</v>
      </c>
      <c r="AU98" s="142" t="s">
        <v>83</v>
      </c>
      <c r="AY98" s="17" t="s">
        <v>339</v>
      </c>
      <c r="BE98" s="143">
        <f>IF(N98="základní",J98,0)</f>
        <v>0</v>
      </c>
      <c r="BF98" s="143">
        <f>IF(N98="snížená",J98,0)</f>
        <v>0</v>
      </c>
      <c r="BG98" s="143">
        <f>IF(N98="zákl. přenesená",J98,0)</f>
        <v>0</v>
      </c>
      <c r="BH98" s="143">
        <f>IF(N98="sníž. přenesená",J98,0)</f>
        <v>0</v>
      </c>
      <c r="BI98" s="143">
        <f>IF(N98="nulová",J98,0)</f>
        <v>0</v>
      </c>
      <c r="BJ98" s="17" t="s">
        <v>81</v>
      </c>
      <c r="BK98" s="143">
        <f>ROUND(I98*H98,2)</f>
        <v>0</v>
      </c>
      <c r="BL98" s="17" t="s">
        <v>346</v>
      </c>
      <c r="BM98" s="142" t="s">
        <v>10557</v>
      </c>
    </row>
    <row r="99" spans="2:65" s="1" customFormat="1" ht="11.25">
      <c r="B99" s="32"/>
      <c r="D99" s="144" t="s">
        <v>348</v>
      </c>
      <c r="F99" s="145" t="s">
        <v>1513</v>
      </c>
      <c r="I99" s="146"/>
      <c r="L99" s="32"/>
      <c r="M99" s="147"/>
      <c r="T99" s="53"/>
      <c r="AT99" s="17" t="s">
        <v>348</v>
      </c>
      <c r="AU99" s="17" t="s">
        <v>83</v>
      </c>
    </row>
    <row r="100" spans="2:65" s="1" customFormat="1" ht="37.9" customHeight="1">
      <c r="B100" s="32"/>
      <c r="C100" s="131" t="s">
        <v>383</v>
      </c>
      <c r="D100" s="131" t="s">
        <v>342</v>
      </c>
      <c r="E100" s="132" t="s">
        <v>10558</v>
      </c>
      <c r="F100" s="133" t="s">
        <v>10559</v>
      </c>
      <c r="G100" s="134" t="s">
        <v>131</v>
      </c>
      <c r="H100" s="135">
        <v>64</v>
      </c>
      <c r="I100" s="136"/>
      <c r="J100" s="137">
        <f>ROUND(I100*H100,2)</f>
        <v>0</v>
      </c>
      <c r="K100" s="133" t="s">
        <v>345</v>
      </c>
      <c r="L100" s="32"/>
      <c r="M100" s="138" t="s">
        <v>19</v>
      </c>
      <c r="N100" s="139" t="s">
        <v>44</v>
      </c>
      <c r="P100" s="140">
        <f>O100*H100</f>
        <v>0</v>
      </c>
      <c r="Q100" s="140">
        <v>4.2000000000000002E-4</v>
      </c>
      <c r="R100" s="140">
        <f>Q100*H100</f>
        <v>2.6880000000000001E-2</v>
      </c>
      <c r="S100" s="140">
        <v>0</v>
      </c>
      <c r="T100" s="141">
        <f>S100*H100</f>
        <v>0</v>
      </c>
      <c r="AR100" s="142" t="s">
        <v>346</v>
      </c>
      <c r="AT100" s="142" t="s">
        <v>342</v>
      </c>
      <c r="AU100" s="142" t="s">
        <v>83</v>
      </c>
      <c r="AY100" s="17" t="s">
        <v>339</v>
      </c>
      <c r="BE100" s="143">
        <f>IF(N100="základní",J100,0)</f>
        <v>0</v>
      </c>
      <c r="BF100" s="143">
        <f>IF(N100="snížená",J100,0)</f>
        <v>0</v>
      </c>
      <c r="BG100" s="143">
        <f>IF(N100="zákl. přenesená",J100,0)</f>
        <v>0</v>
      </c>
      <c r="BH100" s="143">
        <f>IF(N100="sníž. přenesená",J100,0)</f>
        <v>0</v>
      </c>
      <c r="BI100" s="143">
        <f>IF(N100="nulová",J100,0)</f>
        <v>0</v>
      </c>
      <c r="BJ100" s="17" t="s">
        <v>81</v>
      </c>
      <c r="BK100" s="143">
        <f>ROUND(I100*H100,2)</f>
        <v>0</v>
      </c>
      <c r="BL100" s="17" t="s">
        <v>346</v>
      </c>
      <c r="BM100" s="142" t="s">
        <v>10560</v>
      </c>
    </row>
    <row r="101" spans="2:65" s="1" customFormat="1" ht="11.25">
      <c r="B101" s="32"/>
      <c r="D101" s="144" t="s">
        <v>348</v>
      </c>
      <c r="F101" s="145" t="s">
        <v>10561</v>
      </c>
      <c r="I101" s="146"/>
      <c r="L101" s="32"/>
      <c r="M101" s="147"/>
      <c r="T101" s="53"/>
      <c r="AT101" s="17" t="s">
        <v>348</v>
      </c>
      <c r="AU101" s="17" t="s">
        <v>83</v>
      </c>
    </row>
    <row r="102" spans="2:65" s="1" customFormat="1" ht="44.25" customHeight="1">
      <c r="B102" s="32"/>
      <c r="C102" s="131" t="s">
        <v>221</v>
      </c>
      <c r="D102" s="131" t="s">
        <v>342</v>
      </c>
      <c r="E102" s="132" t="s">
        <v>10562</v>
      </c>
      <c r="F102" s="133" t="s">
        <v>10563</v>
      </c>
      <c r="G102" s="134" t="s">
        <v>131</v>
      </c>
      <c r="H102" s="135">
        <v>64</v>
      </c>
      <c r="I102" s="136"/>
      <c r="J102" s="137">
        <f>ROUND(I102*H102,2)</f>
        <v>0</v>
      </c>
      <c r="K102" s="133" t="s">
        <v>345</v>
      </c>
      <c r="L102" s="32"/>
      <c r="M102" s="138" t="s">
        <v>19</v>
      </c>
      <c r="N102" s="139" t="s">
        <v>44</v>
      </c>
      <c r="P102" s="140">
        <f>O102*H102</f>
        <v>0</v>
      </c>
      <c r="Q102" s="140">
        <v>0</v>
      </c>
      <c r="R102" s="140">
        <f>Q102*H102</f>
        <v>0</v>
      </c>
      <c r="S102" s="140">
        <v>0</v>
      </c>
      <c r="T102" s="141">
        <f>S102*H102</f>
        <v>0</v>
      </c>
      <c r="AR102" s="142" t="s">
        <v>346</v>
      </c>
      <c r="AT102" s="142" t="s">
        <v>342</v>
      </c>
      <c r="AU102" s="142" t="s">
        <v>83</v>
      </c>
      <c r="AY102" s="17" t="s">
        <v>339</v>
      </c>
      <c r="BE102" s="143">
        <f>IF(N102="základní",J102,0)</f>
        <v>0</v>
      </c>
      <c r="BF102" s="143">
        <f>IF(N102="snížená",J102,0)</f>
        <v>0</v>
      </c>
      <c r="BG102" s="143">
        <f>IF(N102="zákl. přenesená",J102,0)</f>
        <v>0</v>
      </c>
      <c r="BH102" s="143">
        <f>IF(N102="sníž. přenesená",J102,0)</f>
        <v>0</v>
      </c>
      <c r="BI102" s="143">
        <f>IF(N102="nulová",J102,0)</f>
        <v>0</v>
      </c>
      <c r="BJ102" s="17" t="s">
        <v>81</v>
      </c>
      <c r="BK102" s="143">
        <f>ROUND(I102*H102,2)</f>
        <v>0</v>
      </c>
      <c r="BL102" s="17" t="s">
        <v>346</v>
      </c>
      <c r="BM102" s="142" t="s">
        <v>10564</v>
      </c>
    </row>
    <row r="103" spans="2:65" s="1" customFormat="1" ht="11.25">
      <c r="B103" s="32"/>
      <c r="D103" s="144" t="s">
        <v>348</v>
      </c>
      <c r="F103" s="145" t="s">
        <v>10565</v>
      </c>
      <c r="I103" s="146"/>
      <c r="L103" s="32"/>
      <c r="M103" s="147"/>
      <c r="T103" s="53"/>
      <c r="AT103" s="17" t="s">
        <v>348</v>
      </c>
      <c r="AU103" s="17" t="s">
        <v>83</v>
      </c>
    </row>
    <row r="104" spans="2:65" s="1" customFormat="1" ht="24.2" customHeight="1">
      <c r="B104" s="32"/>
      <c r="C104" s="131" t="s">
        <v>409</v>
      </c>
      <c r="D104" s="131" t="s">
        <v>342</v>
      </c>
      <c r="E104" s="132" t="s">
        <v>10566</v>
      </c>
      <c r="F104" s="133" t="s">
        <v>10567</v>
      </c>
      <c r="G104" s="134" t="s">
        <v>119</v>
      </c>
      <c r="H104" s="135">
        <v>2</v>
      </c>
      <c r="I104" s="136"/>
      <c r="J104" s="137">
        <f>ROUND(I104*H104,2)</f>
        <v>0</v>
      </c>
      <c r="K104" s="133" t="s">
        <v>345</v>
      </c>
      <c r="L104" s="32"/>
      <c r="M104" s="138" t="s">
        <v>19</v>
      </c>
      <c r="N104" s="139" t="s">
        <v>44</v>
      </c>
      <c r="P104" s="140">
        <f>O104*H104</f>
        <v>0</v>
      </c>
      <c r="Q104" s="140">
        <v>0</v>
      </c>
      <c r="R104" s="140">
        <f>Q104*H104</f>
        <v>0</v>
      </c>
      <c r="S104" s="140">
        <v>0</v>
      </c>
      <c r="T104" s="141">
        <f>S104*H104</f>
        <v>0</v>
      </c>
      <c r="AR104" s="142" t="s">
        <v>346</v>
      </c>
      <c r="AT104" s="142" t="s">
        <v>342</v>
      </c>
      <c r="AU104" s="142" t="s">
        <v>83</v>
      </c>
      <c r="AY104" s="17" t="s">
        <v>339</v>
      </c>
      <c r="BE104" s="143">
        <f>IF(N104="základní",J104,0)</f>
        <v>0</v>
      </c>
      <c r="BF104" s="143">
        <f>IF(N104="snížená",J104,0)</f>
        <v>0</v>
      </c>
      <c r="BG104" s="143">
        <f>IF(N104="zákl. přenesená",J104,0)</f>
        <v>0</v>
      </c>
      <c r="BH104" s="143">
        <f>IF(N104="sníž. přenesená",J104,0)</f>
        <v>0</v>
      </c>
      <c r="BI104" s="143">
        <f>IF(N104="nulová",J104,0)</f>
        <v>0</v>
      </c>
      <c r="BJ104" s="17" t="s">
        <v>81</v>
      </c>
      <c r="BK104" s="143">
        <f>ROUND(I104*H104,2)</f>
        <v>0</v>
      </c>
      <c r="BL104" s="17" t="s">
        <v>346</v>
      </c>
      <c r="BM104" s="142" t="s">
        <v>10568</v>
      </c>
    </row>
    <row r="105" spans="2:65" s="1" customFormat="1" ht="11.25">
      <c r="B105" s="32"/>
      <c r="D105" s="144" t="s">
        <v>348</v>
      </c>
      <c r="F105" s="145" t="s">
        <v>10569</v>
      </c>
      <c r="I105" s="146"/>
      <c r="L105" s="32"/>
      <c r="M105" s="147"/>
      <c r="T105" s="53"/>
      <c r="AT105" s="17" t="s">
        <v>348</v>
      </c>
      <c r="AU105" s="17" t="s">
        <v>83</v>
      </c>
    </row>
    <row r="106" spans="2:65" s="1" customFormat="1" ht="37.9" customHeight="1">
      <c r="B106" s="32"/>
      <c r="C106" s="131" t="s">
        <v>224</v>
      </c>
      <c r="D106" s="131" t="s">
        <v>342</v>
      </c>
      <c r="E106" s="132" t="s">
        <v>1555</v>
      </c>
      <c r="F106" s="133" t="s">
        <v>1556</v>
      </c>
      <c r="G106" s="134" t="s">
        <v>236</v>
      </c>
      <c r="H106" s="135">
        <v>0.2</v>
      </c>
      <c r="I106" s="136"/>
      <c r="J106" s="137">
        <f>ROUND(I106*H106,2)</f>
        <v>0</v>
      </c>
      <c r="K106" s="133" t="s">
        <v>345</v>
      </c>
      <c r="L106" s="32"/>
      <c r="M106" s="138" t="s">
        <v>19</v>
      </c>
      <c r="N106" s="139" t="s">
        <v>44</v>
      </c>
      <c r="P106" s="140">
        <f>O106*H106</f>
        <v>0</v>
      </c>
      <c r="Q106" s="140">
        <v>0</v>
      </c>
      <c r="R106" s="140">
        <f>Q106*H106</f>
        <v>0</v>
      </c>
      <c r="S106" s="140">
        <v>0</v>
      </c>
      <c r="T106" s="141">
        <f>S106*H106</f>
        <v>0</v>
      </c>
      <c r="AR106" s="142" t="s">
        <v>346</v>
      </c>
      <c r="AT106" s="142" t="s">
        <v>342</v>
      </c>
      <c r="AU106" s="142" t="s">
        <v>83</v>
      </c>
      <c r="AY106" s="17" t="s">
        <v>339</v>
      </c>
      <c r="BE106" s="143">
        <f>IF(N106="základní",J106,0)</f>
        <v>0</v>
      </c>
      <c r="BF106" s="143">
        <f>IF(N106="snížená",J106,0)</f>
        <v>0</v>
      </c>
      <c r="BG106" s="143">
        <f>IF(N106="zákl. přenesená",J106,0)</f>
        <v>0</v>
      </c>
      <c r="BH106" s="143">
        <f>IF(N106="sníž. přenesená",J106,0)</f>
        <v>0</v>
      </c>
      <c r="BI106" s="143">
        <f>IF(N106="nulová",J106,0)</f>
        <v>0</v>
      </c>
      <c r="BJ106" s="17" t="s">
        <v>81</v>
      </c>
      <c r="BK106" s="143">
        <f>ROUND(I106*H106,2)</f>
        <v>0</v>
      </c>
      <c r="BL106" s="17" t="s">
        <v>346</v>
      </c>
      <c r="BM106" s="142" t="s">
        <v>10570</v>
      </c>
    </row>
    <row r="107" spans="2:65" s="1" customFormat="1" ht="11.25">
      <c r="B107" s="32"/>
      <c r="D107" s="144" t="s">
        <v>348</v>
      </c>
      <c r="F107" s="145" t="s">
        <v>1561</v>
      </c>
      <c r="I107" s="146"/>
      <c r="L107" s="32"/>
      <c r="M107" s="147"/>
      <c r="T107" s="53"/>
      <c r="AT107" s="17" t="s">
        <v>348</v>
      </c>
      <c r="AU107" s="17" t="s">
        <v>83</v>
      </c>
    </row>
    <row r="108" spans="2:65" s="1" customFormat="1" ht="44.25" customHeight="1">
      <c r="B108" s="32"/>
      <c r="C108" s="131" t="s">
        <v>340</v>
      </c>
      <c r="D108" s="131" t="s">
        <v>342</v>
      </c>
      <c r="E108" s="132" t="s">
        <v>10571</v>
      </c>
      <c r="F108" s="133" t="s">
        <v>10572</v>
      </c>
      <c r="G108" s="134" t="s">
        <v>236</v>
      </c>
      <c r="H108" s="135">
        <v>15</v>
      </c>
      <c r="I108" s="136"/>
      <c r="J108" s="137">
        <f>ROUND(I108*H108,2)</f>
        <v>0</v>
      </c>
      <c r="K108" s="133" t="s">
        <v>345</v>
      </c>
      <c r="L108" s="32"/>
      <c r="M108" s="138" t="s">
        <v>19</v>
      </c>
      <c r="N108" s="139" t="s">
        <v>44</v>
      </c>
      <c r="P108" s="140">
        <f>O108*H108</f>
        <v>0</v>
      </c>
      <c r="Q108" s="140">
        <v>0</v>
      </c>
      <c r="R108" s="140">
        <f>Q108*H108</f>
        <v>0</v>
      </c>
      <c r="S108" s="140">
        <v>0</v>
      </c>
      <c r="T108" s="141">
        <f>S108*H108</f>
        <v>0</v>
      </c>
      <c r="AR108" s="142" t="s">
        <v>346</v>
      </c>
      <c r="AT108" s="142" t="s">
        <v>342</v>
      </c>
      <c r="AU108" s="142" t="s">
        <v>83</v>
      </c>
      <c r="AY108" s="17" t="s">
        <v>339</v>
      </c>
      <c r="BE108" s="143">
        <f>IF(N108="základní",J108,0)</f>
        <v>0</v>
      </c>
      <c r="BF108" s="143">
        <f>IF(N108="snížená",J108,0)</f>
        <v>0</v>
      </c>
      <c r="BG108" s="143">
        <f>IF(N108="zákl. přenesená",J108,0)</f>
        <v>0</v>
      </c>
      <c r="BH108" s="143">
        <f>IF(N108="sníž. přenesená",J108,0)</f>
        <v>0</v>
      </c>
      <c r="BI108" s="143">
        <f>IF(N108="nulová",J108,0)</f>
        <v>0</v>
      </c>
      <c r="BJ108" s="17" t="s">
        <v>81</v>
      </c>
      <c r="BK108" s="143">
        <f>ROUND(I108*H108,2)</f>
        <v>0</v>
      </c>
      <c r="BL108" s="17" t="s">
        <v>346</v>
      </c>
      <c r="BM108" s="142" t="s">
        <v>10573</v>
      </c>
    </row>
    <row r="109" spans="2:65" s="1" customFormat="1" ht="11.25">
      <c r="B109" s="32"/>
      <c r="D109" s="144" t="s">
        <v>348</v>
      </c>
      <c r="F109" s="145" t="s">
        <v>10574</v>
      </c>
      <c r="I109" s="146"/>
      <c r="L109" s="32"/>
      <c r="M109" s="147"/>
      <c r="T109" s="53"/>
      <c r="AT109" s="17" t="s">
        <v>348</v>
      </c>
      <c r="AU109" s="17" t="s">
        <v>83</v>
      </c>
    </row>
    <row r="110" spans="2:65" s="1" customFormat="1" ht="55.5" customHeight="1">
      <c r="B110" s="32"/>
      <c r="C110" s="131" t="s">
        <v>444</v>
      </c>
      <c r="D110" s="131" t="s">
        <v>342</v>
      </c>
      <c r="E110" s="132" t="s">
        <v>7885</v>
      </c>
      <c r="F110" s="133" t="s">
        <v>7886</v>
      </c>
      <c r="G110" s="134" t="s">
        <v>236</v>
      </c>
      <c r="H110" s="135">
        <v>13.4</v>
      </c>
      <c r="I110" s="136"/>
      <c r="J110" s="137">
        <f>ROUND(I110*H110,2)</f>
        <v>0</v>
      </c>
      <c r="K110" s="133" t="s">
        <v>345</v>
      </c>
      <c r="L110" s="32"/>
      <c r="M110" s="138" t="s">
        <v>19</v>
      </c>
      <c r="N110" s="139" t="s">
        <v>44</v>
      </c>
      <c r="P110" s="140">
        <f>O110*H110</f>
        <v>0</v>
      </c>
      <c r="Q110" s="140">
        <v>0</v>
      </c>
      <c r="R110" s="140">
        <f>Q110*H110</f>
        <v>0</v>
      </c>
      <c r="S110" s="140">
        <v>0</v>
      </c>
      <c r="T110" s="141">
        <f>S110*H110</f>
        <v>0</v>
      </c>
      <c r="AR110" s="142" t="s">
        <v>346</v>
      </c>
      <c r="AT110" s="142" t="s">
        <v>342</v>
      </c>
      <c r="AU110" s="142" t="s">
        <v>83</v>
      </c>
      <c r="AY110" s="17" t="s">
        <v>339</v>
      </c>
      <c r="BE110" s="143">
        <f>IF(N110="základní",J110,0)</f>
        <v>0</v>
      </c>
      <c r="BF110" s="143">
        <f>IF(N110="snížená",J110,0)</f>
        <v>0</v>
      </c>
      <c r="BG110" s="143">
        <f>IF(N110="zákl. přenesená",J110,0)</f>
        <v>0</v>
      </c>
      <c r="BH110" s="143">
        <f>IF(N110="sníž. přenesená",J110,0)</f>
        <v>0</v>
      </c>
      <c r="BI110" s="143">
        <f>IF(N110="nulová",J110,0)</f>
        <v>0</v>
      </c>
      <c r="BJ110" s="17" t="s">
        <v>81</v>
      </c>
      <c r="BK110" s="143">
        <f>ROUND(I110*H110,2)</f>
        <v>0</v>
      </c>
      <c r="BL110" s="17" t="s">
        <v>346</v>
      </c>
      <c r="BM110" s="142" t="s">
        <v>10575</v>
      </c>
    </row>
    <row r="111" spans="2:65" s="1" customFormat="1" ht="11.25">
      <c r="B111" s="32"/>
      <c r="D111" s="144" t="s">
        <v>348</v>
      </c>
      <c r="F111" s="145" t="s">
        <v>7888</v>
      </c>
      <c r="I111" s="146"/>
      <c r="L111" s="32"/>
      <c r="M111" s="147"/>
      <c r="T111" s="53"/>
      <c r="AT111" s="17" t="s">
        <v>348</v>
      </c>
      <c r="AU111" s="17" t="s">
        <v>83</v>
      </c>
    </row>
    <row r="112" spans="2:65" s="1" customFormat="1" ht="62.65" customHeight="1">
      <c r="B112" s="32"/>
      <c r="C112" s="131" t="s">
        <v>452</v>
      </c>
      <c r="D112" s="131" t="s">
        <v>342</v>
      </c>
      <c r="E112" s="132" t="s">
        <v>7890</v>
      </c>
      <c r="F112" s="133" t="s">
        <v>7891</v>
      </c>
      <c r="G112" s="134" t="s">
        <v>236</v>
      </c>
      <c r="H112" s="135">
        <v>6.7</v>
      </c>
      <c r="I112" s="136"/>
      <c r="J112" s="137">
        <f>ROUND(I112*H112,2)</f>
        <v>0</v>
      </c>
      <c r="K112" s="133" t="s">
        <v>345</v>
      </c>
      <c r="L112" s="32"/>
      <c r="M112" s="138" t="s">
        <v>19</v>
      </c>
      <c r="N112" s="139" t="s">
        <v>44</v>
      </c>
      <c r="P112" s="140">
        <f>O112*H112</f>
        <v>0</v>
      </c>
      <c r="Q112" s="140">
        <v>0</v>
      </c>
      <c r="R112" s="140">
        <f>Q112*H112</f>
        <v>0</v>
      </c>
      <c r="S112" s="140">
        <v>0</v>
      </c>
      <c r="T112" s="141">
        <f>S112*H112</f>
        <v>0</v>
      </c>
      <c r="AR112" s="142" t="s">
        <v>346</v>
      </c>
      <c r="AT112" s="142" t="s">
        <v>342</v>
      </c>
      <c r="AU112" s="142" t="s">
        <v>83</v>
      </c>
      <c r="AY112" s="17" t="s">
        <v>339</v>
      </c>
      <c r="BE112" s="143">
        <f>IF(N112="základní",J112,0)</f>
        <v>0</v>
      </c>
      <c r="BF112" s="143">
        <f>IF(N112="snížená",J112,0)</f>
        <v>0</v>
      </c>
      <c r="BG112" s="143">
        <f>IF(N112="zákl. přenesená",J112,0)</f>
        <v>0</v>
      </c>
      <c r="BH112" s="143">
        <f>IF(N112="sníž. přenesená",J112,0)</f>
        <v>0</v>
      </c>
      <c r="BI112" s="143">
        <f>IF(N112="nulová",J112,0)</f>
        <v>0</v>
      </c>
      <c r="BJ112" s="17" t="s">
        <v>81</v>
      </c>
      <c r="BK112" s="143">
        <f>ROUND(I112*H112,2)</f>
        <v>0</v>
      </c>
      <c r="BL112" s="17" t="s">
        <v>346</v>
      </c>
      <c r="BM112" s="142" t="s">
        <v>10576</v>
      </c>
    </row>
    <row r="113" spans="2:65" s="1" customFormat="1" ht="11.25">
      <c r="B113" s="32"/>
      <c r="D113" s="144" t="s">
        <v>348</v>
      </c>
      <c r="F113" s="145" t="s">
        <v>7893</v>
      </c>
      <c r="I113" s="146"/>
      <c r="L113" s="32"/>
      <c r="M113" s="147"/>
      <c r="T113" s="53"/>
      <c r="AT113" s="17" t="s">
        <v>348</v>
      </c>
      <c r="AU113" s="17" t="s">
        <v>83</v>
      </c>
    </row>
    <row r="114" spans="2:65" s="1" customFormat="1" ht="66.75" customHeight="1">
      <c r="B114" s="32"/>
      <c r="C114" s="131" t="s">
        <v>8</v>
      </c>
      <c r="D114" s="131" t="s">
        <v>342</v>
      </c>
      <c r="E114" s="132" t="s">
        <v>7894</v>
      </c>
      <c r="F114" s="133" t="s">
        <v>7895</v>
      </c>
      <c r="G114" s="134" t="s">
        <v>236</v>
      </c>
      <c r="H114" s="135">
        <v>67</v>
      </c>
      <c r="I114" s="136"/>
      <c r="J114" s="137">
        <f>ROUND(I114*H114,2)</f>
        <v>0</v>
      </c>
      <c r="K114" s="133" t="s">
        <v>345</v>
      </c>
      <c r="L114" s="32"/>
      <c r="M114" s="138" t="s">
        <v>19</v>
      </c>
      <c r="N114" s="139" t="s">
        <v>44</v>
      </c>
      <c r="P114" s="140">
        <f>O114*H114</f>
        <v>0</v>
      </c>
      <c r="Q114" s="140">
        <v>0</v>
      </c>
      <c r="R114" s="140">
        <f>Q114*H114</f>
        <v>0</v>
      </c>
      <c r="S114" s="140">
        <v>0</v>
      </c>
      <c r="T114" s="141">
        <f>S114*H114</f>
        <v>0</v>
      </c>
      <c r="AR114" s="142" t="s">
        <v>346</v>
      </c>
      <c r="AT114" s="142" t="s">
        <v>342</v>
      </c>
      <c r="AU114" s="142" t="s">
        <v>83</v>
      </c>
      <c r="AY114" s="17" t="s">
        <v>339</v>
      </c>
      <c r="BE114" s="143">
        <f>IF(N114="základní",J114,0)</f>
        <v>0</v>
      </c>
      <c r="BF114" s="143">
        <f>IF(N114="snížená",J114,0)</f>
        <v>0</v>
      </c>
      <c r="BG114" s="143">
        <f>IF(N114="zákl. přenesená",J114,0)</f>
        <v>0</v>
      </c>
      <c r="BH114" s="143">
        <f>IF(N114="sníž. přenesená",J114,0)</f>
        <v>0</v>
      </c>
      <c r="BI114" s="143">
        <f>IF(N114="nulová",J114,0)</f>
        <v>0</v>
      </c>
      <c r="BJ114" s="17" t="s">
        <v>81</v>
      </c>
      <c r="BK114" s="143">
        <f>ROUND(I114*H114,2)</f>
        <v>0</v>
      </c>
      <c r="BL114" s="17" t="s">
        <v>346</v>
      </c>
      <c r="BM114" s="142" t="s">
        <v>10577</v>
      </c>
    </row>
    <row r="115" spans="2:65" s="1" customFormat="1" ht="11.25">
      <c r="B115" s="32"/>
      <c r="D115" s="144" t="s">
        <v>348</v>
      </c>
      <c r="F115" s="145" t="s">
        <v>7897</v>
      </c>
      <c r="I115" s="146"/>
      <c r="L115" s="32"/>
      <c r="M115" s="147"/>
      <c r="T115" s="53"/>
      <c r="AT115" s="17" t="s">
        <v>348</v>
      </c>
      <c r="AU115" s="17" t="s">
        <v>83</v>
      </c>
    </row>
    <row r="116" spans="2:65" s="1" customFormat="1" ht="44.25" customHeight="1">
      <c r="B116" s="32"/>
      <c r="C116" s="131" t="s">
        <v>468</v>
      </c>
      <c r="D116" s="131" t="s">
        <v>342</v>
      </c>
      <c r="E116" s="132" t="s">
        <v>7899</v>
      </c>
      <c r="F116" s="133" t="s">
        <v>7900</v>
      </c>
      <c r="G116" s="134" t="s">
        <v>236</v>
      </c>
      <c r="H116" s="135">
        <v>13.4</v>
      </c>
      <c r="I116" s="136"/>
      <c r="J116" s="137">
        <f>ROUND(I116*H116,2)</f>
        <v>0</v>
      </c>
      <c r="K116" s="133" t="s">
        <v>345</v>
      </c>
      <c r="L116" s="32"/>
      <c r="M116" s="138" t="s">
        <v>19</v>
      </c>
      <c r="N116" s="139" t="s">
        <v>44</v>
      </c>
      <c r="P116" s="140">
        <f>O116*H116</f>
        <v>0</v>
      </c>
      <c r="Q116" s="140">
        <v>0</v>
      </c>
      <c r="R116" s="140">
        <f>Q116*H116</f>
        <v>0</v>
      </c>
      <c r="S116" s="140">
        <v>0</v>
      </c>
      <c r="T116" s="141">
        <f>S116*H116</f>
        <v>0</v>
      </c>
      <c r="AR116" s="142" t="s">
        <v>346</v>
      </c>
      <c r="AT116" s="142" t="s">
        <v>342</v>
      </c>
      <c r="AU116" s="142" t="s">
        <v>83</v>
      </c>
      <c r="AY116" s="17" t="s">
        <v>339</v>
      </c>
      <c r="BE116" s="143">
        <f>IF(N116="základní",J116,0)</f>
        <v>0</v>
      </c>
      <c r="BF116" s="143">
        <f>IF(N116="snížená",J116,0)</f>
        <v>0</v>
      </c>
      <c r="BG116" s="143">
        <f>IF(N116="zákl. přenesená",J116,0)</f>
        <v>0</v>
      </c>
      <c r="BH116" s="143">
        <f>IF(N116="sníž. přenesená",J116,0)</f>
        <v>0</v>
      </c>
      <c r="BI116" s="143">
        <f>IF(N116="nulová",J116,0)</f>
        <v>0</v>
      </c>
      <c r="BJ116" s="17" t="s">
        <v>81</v>
      </c>
      <c r="BK116" s="143">
        <f>ROUND(I116*H116,2)</f>
        <v>0</v>
      </c>
      <c r="BL116" s="17" t="s">
        <v>346</v>
      </c>
      <c r="BM116" s="142" t="s">
        <v>10578</v>
      </c>
    </row>
    <row r="117" spans="2:65" s="1" customFormat="1" ht="11.25">
      <c r="B117" s="32"/>
      <c r="D117" s="144" t="s">
        <v>348</v>
      </c>
      <c r="F117" s="145" t="s">
        <v>7902</v>
      </c>
      <c r="I117" s="146"/>
      <c r="L117" s="32"/>
      <c r="M117" s="147"/>
      <c r="T117" s="53"/>
      <c r="AT117" s="17" t="s">
        <v>348</v>
      </c>
      <c r="AU117" s="17" t="s">
        <v>83</v>
      </c>
    </row>
    <row r="118" spans="2:65" s="1" customFormat="1" ht="44.25" customHeight="1">
      <c r="B118" s="32"/>
      <c r="C118" s="131" t="s">
        <v>475</v>
      </c>
      <c r="D118" s="131" t="s">
        <v>342</v>
      </c>
      <c r="E118" s="132" t="s">
        <v>1720</v>
      </c>
      <c r="F118" s="133" t="s">
        <v>1721</v>
      </c>
      <c r="G118" s="134" t="s">
        <v>670</v>
      </c>
      <c r="H118" s="135">
        <v>13.4</v>
      </c>
      <c r="I118" s="136"/>
      <c r="J118" s="137">
        <f>ROUND(I118*H118,2)</f>
        <v>0</v>
      </c>
      <c r="K118" s="133" t="s">
        <v>345</v>
      </c>
      <c r="L118" s="32"/>
      <c r="M118" s="138" t="s">
        <v>19</v>
      </c>
      <c r="N118" s="139" t="s">
        <v>44</v>
      </c>
      <c r="P118" s="140">
        <f>O118*H118</f>
        <v>0</v>
      </c>
      <c r="Q118" s="140">
        <v>0</v>
      </c>
      <c r="R118" s="140">
        <f>Q118*H118</f>
        <v>0</v>
      </c>
      <c r="S118" s="140">
        <v>0</v>
      </c>
      <c r="T118" s="141">
        <f>S118*H118</f>
        <v>0</v>
      </c>
      <c r="AR118" s="142" t="s">
        <v>346</v>
      </c>
      <c r="AT118" s="142" t="s">
        <v>342</v>
      </c>
      <c r="AU118" s="142" t="s">
        <v>83</v>
      </c>
      <c r="AY118" s="17" t="s">
        <v>339</v>
      </c>
      <c r="BE118" s="143">
        <f>IF(N118="základní",J118,0)</f>
        <v>0</v>
      </c>
      <c r="BF118" s="143">
        <f>IF(N118="snížená",J118,0)</f>
        <v>0</v>
      </c>
      <c r="BG118" s="143">
        <f>IF(N118="zákl. přenesená",J118,0)</f>
        <v>0</v>
      </c>
      <c r="BH118" s="143">
        <f>IF(N118="sníž. přenesená",J118,0)</f>
        <v>0</v>
      </c>
      <c r="BI118" s="143">
        <f>IF(N118="nulová",J118,0)</f>
        <v>0</v>
      </c>
      <c r="BJ118" s="17" t="s">
        <v>81</v>
      </c>
      <c r="BK118" s="143">
        <f>ROUND(I118*H118,2)</f>
        <v>0</v>
      </c>
      <c r="BL118" s="17" t="s">
        <v>346</v>
      </c>
      <c r="BM118" s="142" t="s">
        <v>10579</v>
      </c>
    </row>
    <row r="119" spans="2:65" s="1" customFormat="1" ht="11.25">
      <c r="B119" s="32"/>
      <c r="D119" s="144" t="s">
        <v>348</v>
      </c>
      <c r="F119" s="145" t="s">
        <v>1726</v>
      </c>
      <c r="I119" s="146"/>
      <c r="L119" s="32"/>
      <c r="M119" s="147"/>
      <c r="T119" s="53"/>
      <c r="AT119" s="17" t="s">
        <v>348</v>
      </c>
      <c r="AU119" s="17" t="s">
        <v>83</v>
      </c>
    </row>
    <row r="120" spans="2:65" s="12" customFormat="1" ht="11.25">
      <c r="B120" s="148"/>
      <c r="D120" s="149" t="s">
        <v>350</v>
      </c>
      <c r="E120" s="150" t="s">
        <v>19</v>
      </c>
      <c r="F120" s="151" t="s">
        <v>10580</v>
      </c>
      <c r="H120" s="152">
        <v>13.4</v>
      </c>
      <c r="I120" s="153"/>
      <c r="L120" s="148"/>
      <c r="M120" s="154"/>
      <c r="T120" s="155"/>
      <c r="AT120" s="150" t="s">
        <v>350</v>
      </c>
      <c r="AU120" s="150" t="s">
        <v>83</v>
      </c>
      <c r="AV120" s="12" t="s">
        <v>83</v>
      </c>
      <c r="AW120" s="12" t="s">
        <v>34</v>
      </c>
      <c r="AX120" s="12" t="s">
        <v>73</v>
      </c>
      <c r="AY120" s="150" t="s">
        <v>339</v>
      </c>
    </row>
    <row r="121" spans="2:65" s="14" customFormat="1" ht="11.25">
      <c r="B121" s="181"/>
      <c r="D121" s="149" t="s">
        <v>350</v>
      </c>
      <c r="E121" s="182" t="s">
        <v>19</v>
      </c>
      <c r="F121" s="183" t="s">
        <v>358</v>
      </c>
      <c r="H121" s="184">
        <v>13.4</v>
      </c>
      <c r="I121" s="185"/>
      <c r="L121" s="181"/>
      <c r="M121" s="186"/>
      <c r="T121" s="187"/>
      <c r="AT121" s="182" t="s">
        <v>350</v>
      </c>
      <c r="AU121" s="182" t="s">
        <v>83</v>
      </c>
      <c r="AV121" s="14" t="s">
        <v>346</v>
      </c>
      <c r="AW121" s="14" t="s">
        <v>34</v>
      </c>
      <c r="AX121" s="14" t="s">
        <v>81</v>
      </c>
      <c r="AY121" s="182" t="s">
        <v>339</v>
      </c>
    </row>
    <row r="122" spans="2:65" s="1" customFormat="1" ht="44.25" customHeight="1">
      <c r="B122" s="32"/>
      <c r="C122" s="131" t="s">
        <v>482</v>
      </c>
      <c r="D122" s="131" t="s">
        <v>342</v>
      </c>
      <c r="E122" s="132" t="s">
        <v>1801</v>
      </c>
      <c r="F122" s="133" t="s">
        <v>1802</v>
      </c>
      <c r="G122" s="134" t="s">
        <v>236</v>
      </c>
      <c r="H122" s="135">
        <v>8.3000000000000007</v>
      </c>
      <c r="I122" s="136"/>
      <c r="J122" s="137">
        <f>ROUND(I122*H122,2)</f>
        <v>0</v>
      </c>
      <c r="K122" s="133" t="s">
        <v>345</v>
      </c>
      <c r="L122" s="32"/>
      <c r="M122" s="138" t="s">
        <v>19</v>
      </c>
      <c r="N122" s="139" t="s">
        <v>44</v>
      </c>
      <c r="P122" s="140">
        <f>O122*H122</f>
        <v>0</v>
      </c>
      <c r="Q122" s="140">
        <v>0</v>
      </c>
      <c r="R122" s="140">
        <f>Q122*H122</f>
        <v>0</v>
      </c>
      <c r="S122" s="140">
        <v>0</v>
      </c>
      <c r="T122" s="141">
        <f>S122*H122</f>
        <v>0</v>
      </c>
      <c r="AR122" s="142" t="s">
        <v>346</v>
      </c>
      <c r="AT122" s="142" t="s">
        <v>342</v>
      </c>
      <c r="AU122" s="142" t="s">
        <v>83</v>
      </c>
      <c r="AY122" s="17" t="s">
        <v>339</v>
      </c>
      <c r="BE122" s="143">
        <f>IF(N122="základní",J122,0)</f>
        <v>0</v>
      </c>
      <c r="BF122" s="143">
        <f>IF(N122="snížená",J122,0)</f>
        <v>0</v>
      </c>
      <c r="BG122" s="143">
        <f>IF(N122="zákl. přenesená",J122,0)</f>
        <v>0</v>
      </c>
      <c r="BH122" s="143">
        <f>IF(N122="sníž. přenesená",J122,0)</f>
        <v>0</v>
      </c>
      <c r="BI122" s="143">
        <f>IF(N122="nulová",J122,0)</f>
        <v>0</v>
      </c>
      <c r="BJ122" s="17" t="s">
        <v>81</v>
      </c>
      <c r="BK122" s="143">
        <f>ROUND(I122*H122,2)</f>
        <v>0</v>
      </c>
      <c r="BL122" s="17" t="s">
        <v>346</v>
      </c>
      <c r="BM122" s="142" t="s">
        <v>10581</v>
      </c>
    </row>
    <row r="123" spans="2:65" s="1" customFormat="1" ht="11.25">
      <c r="B123" s="32"/>
      <c r="D123" s="144" t="s">
        <v>348</v>
      </c>
      <c r="F123" s="145" t="s">
        <v>1807</v>
      </c>
      <c r="I123" s="146"/>
      <c r="L123" s="32"/>
      <c r="M123" s="147"/>
      <c r="T123" s="53"/>
      <c r="AT123" s="17" t="s">
        <v>348</v>
      </c>
      <c r="AU123" s="17" t="s">
        <v>83</v>
      </c>
    </row>
    <row r="124" spans="2:65" s="1" customFormat="1" ht="49.15" customHeight="1">
      <c r="B124" s="32"/>
      <c r="C124" s="131" t="s">
        <v>489</v>
      </c>
      <c r="D124" s="131" t="s">
        <v>342</v>
      </c>
      <c r="E124" s="132" t="s">
        <v>10582</v>
      </c>
      <c r="F124" s="133" t="s">
        <v>10583</v>
      </c>
      <c r="G124" s="134" t="s">
        <v>236</v>
      </c>
      <c r="H124" s="135">
        <v>0.2</v>
      </c>
      <c r="I124" s="136"/>
      <c r="J124" s="137">
        <f>ROUND(I124*H124,2)</f>
        <v>0</v>
      </c>
      <c r="K124" s="133" t="s">
        <v>345</v>
      </c>
      <c r="L124" s="32"/>
      <c r="M124" s="138" t="s">
        <v>19</v>
      </c>
      <c r="N124" s="139" t="s">
        <v>44</v>
      </c>
      <c r="P124" s="140">
        <f>O124*H124</f>
        <v>0</v>
      </c>
      <c r="Q124" s="140">
        <v>0</v>
      </c>
      <c r="R124" s="140">
        <f>Q124*H124</f>
        <v>0</v>
      </c>
      <c r="S124" s="140">
        <v>0</v>
      </c>
      <c r="T124" s="141">
        <f>S124*H124</f>
        <v>0</v>
      </c>
      <c r="AR124" s="142" t="s">
        <v>346</v>
      </c>
      <c r="AT124" s="142" t="s">
        <v>342</v>
      </c>
      <c r="AU124" s="142" t="s">
        <v>83</v>
      </c>
      <c r="AY124" s="17" t="s">
        <v>339</v>
      </c>
      <c r="BE124" s="143">
        <f>IF(N124="základní",J124,0)</f>
        <v>0</v>
      </c>
      <c r="BF124" s="143">
        <f>IF(N124="snížená",J124,0)</f>
        <v>0</v>
      </c>
      <c r="BG124" s="143">
        <f>IF(N124="zákl. přenesená",J124,0)</f>
        <v>0</v>
      </c>
      <c r="BH124" s="143">
        <f>IF(N124="sníž. přenesená",J124,0)</f>
        <v>0</v>
      </c>
      <c r="BI124" s="143">
        <f>IF(N124="nulová",J124,0)</f>
        <v>0</v>
      </c>
      <c r="BJ124" s="17" t="s">
        <v>81</v>
      </c>
      <c r="BK124" s="143">
        <f>ROUND(I124*H124,2)</f>
        <v>0</v>
      </c>
      <c r="BL124" s="17" t="s">
        <v>346</v>
      </c>
      <c r="BM124" s="142" t="s">
        <v>10584</v>
      </c>
    </row>
    <row r="125" spans="2:65" s="1" customFormat="1" ht="11.25">
      <c r="B125" s="32"/>
      <c r="D125" s="144" t="s">
        <v>348</v>
      </c>
      <c r="F125" s="145" t="s">
        <v>10585</v>
      </c>
      <c r="I125" s="146"/>
      <c r="L125" s="32"/>
      <c r="M125" s="147"/>
      <c r="T125" s="53"/>
      <c r="AT125" s="17" t="s">
        <v>348</v>
      </c>
      <c r="AU125" s="17" t="s">
        <v>83</v>
      </c>
    </row>
    <row r="126" spans="2:65" s="1" customFormat="1" ht="66.75" customHeight="1">
      <c r="B126" s="32"/>
      <c r="C126" s="131" t="s">
        <v>497</v>
      </c>
      <c r="D126" s="131" t="s">
        <v>342</v>
      </c>
      <c r="E126" s="132" t="s">
        <v>7907</v>
      </c>
      <c r="F126" s="133" t="s">
        <v>7908</v>
      </c>
      <c r="G126" s="134" t="s">
        <v>236</v>
      </c>
      <c r="H126" s="135">
        <v>5</v>
      </c>
      <c r="I126" s="136"/>
      <c r="J126" s="137">
        <f>ROUND(I126*H126,2)</f>
        <v>0</v>
      </c>
      <c r="K126" s="133" t="s">
        <v>345</v>
      </c>
      <c r="L126" s="32"/>
      <c r="M126" s="138" t="s">
        <v>19</v>
      </c>
      <c r="N126" s="139" t="s">
        <v>44</v>
      </c>
      <c r="P126" s="140">
        <f>O126*H126</f>
        <v>0</v>
      </c>
      <c r="Q126" s="140">
        <v>0</v>
      </c>
      <c r="R126" s="140">
        <f>Q126*H126</f>
        <v>0</v>
      </c>
      <c r="S126" s="140">
        <v>0</v>
      </c>
      <c r="T126" s="141">
        <f>S126*H126</f>
        <v>0</v>
      </c>
      <c r="AR126" s="142" t="s">
        <v>346</v>
      </c>
      <c r="AT126" s="142" t="s">
        <v>342</v>
      </c>
      <c r="AU126" s="142" t="s">
        <v>83</v>
      </c>
      <c r="AY126" s="17" t="s">
        <v>339</v>
      </c>
      <c r="BE126" s="143">
        <f>IF(N126="základní",J126,0)</f>
        <v>0</v>
      </c>
      <c r="BF126" s="143">
        <f>IF(N126="snížená",J126,0)</f>
        <v>0</v>
      </c>
      <c r="BG126" s="143">
        <f>IF(N126="zákl. přenesená",J126,0)</f>
        <v>0</v>
      </c>
      <c r="BH126" s="143">
        <f>IF(N126="sníž. přenesená",J126,0)</f>
        <v>0</v>
      </c>
      <c r="BI126" s="143">
        <f>IF(N126="nulová",J126,0)</f>
        <v>0</v>
      </c>
      <c r="BJ126" s="17" t="s">
        <v>81</v>
      </c>
      <c r="BK126" s="143">
        <f>ROUND(I126*H126,2)</f>
        <v>0</v>
      </c>
      <c r="BL126" s="17" t="s">
        <v>346</v>
      </c>
      <c r="BM126" s="142" t="s">
        <v>10586</v>
      </c>
    </row>
    <row r="127" spans="2:65" s="1" customFormat="1" ht="11.25">
      <c r="B127" s="32"/>
      <c r="D127" s="144" t="s">
        <v>348</v>
      </c>
      <c r="F127" s="145" t="s">
        <v>7910</v>
      </c>
      <c r="I127" s="146"/>
      <c r="L127" s="32"/>
      <c r="M127" s="147"/>
      <c r="T127" s="53"/>
      <c r="AT127" s="17" t="s">
        <v>348</v>
      </c>
      <c r="AU127" s="17" t="s">
        <v>83</v>
      </c>
    </row>
    <row r="128" spans="2:65" s="1" customFormat="1" ht="16.5" customHeight="1">
      <c r="B128" s="32"/>
      <c r="C128" s="163" t="s">
        <v>505</v>
      </c>
      <c r="D128" s="163" t="s">
        <v>1918</v>
      </c>
      <c r="E128" s="164" t="s">
        <v>7912</v>
      </c>
      <c r="F128" s="165" t="s">
        <v>7913</v>
      </c>
      <c r="G128" s="166" t="s">
        <v>670</v>
      </c>
      <c r="H128" s="167">
        <v>9.5</v>
      </c>
      <c r="I128" s="168"/>
      <c r="J128" s="169">
        <f>ROUND(I128*H128,2)</f>
        <v>0</v>
      </c>
      <c r="K128" s="165" t="s">
        <v>345</v>
      </c>
      <c r="L128" s="170"/>
      <c r="M128" s="171" t="s">
        <v>19</v>
      </c>
      <c r="N128" s="172" t="s">
        <v>44</v>
      </c>
      <c r="P128" s="140">
        <f>O128*H128</f>
        <v>0</v>
      </c>
      <c r="Q128" s="140">
        <v>1</v>
      </c>
      <c r="R128" s="140">
        <f>Q128*H128</f>
        <v>9.5</v>
      </c>
      <c r="S128" s="140">
        <v>0</v>
      </c>
      <c r="T128" s="141">
        <f>S128*H128</f>
        <v>0</v>
      </c>
      <c r="AR128" s="142" t="s">
        <v>224</v>
      </c>
      <c r="AT128" s="142" t="s">
        <v>1918</v>
      </c>
      <c r="AU128" s="142" t="s">
        <v>83</v>
      </c>
      <c r="AY128" s="17" t="s">
        <v>339</v>
      </c>
      <c r="BE128" s="143">
        <f>IF(N128="základní",J128,0)</f>
        <v>0</v>
      </c>
      <c r="BF128" s="143">
        <f>IF(N128="snížená",J128,0)</f>
        <v>0</v>
      </c>
      <c r="BG128" s="143">
        <f>IF(N128="zákl. přenesená",J128,0)</f>
        <v>0</v>
      </c>
      <c r="BH128" s="143">
        <f>IF(N128="sníž. přenesená",J128,0)</f>
        <v>0</v>
      </c>
      <c r="BI128" s="143">
        <f>IF(N128="nulová",J128,0)</f>
        <v>0</v>
      </c>
      <c r="BJ128" s="17" t="s">
        <v>81</v>
      </c>
      <c r="BK128" s="143">
        <f>ROUND(I128*H128,2)</f>
        <v>0</v>
      </c>
      <c r="BL128" s="17" t="s">
        <v>346</v>
      </c>
      <c r="BM128" s="142" t="s">
        <v>10587</v>
      </c>
    </row>
    <row r="129" spans="2:65" s="12" customFormat="1" ht="11.25">
      <c r="B129" s="148"/>
      <c r="D129" s="149" t="s">
        <v>350</v>
      </c>
      <c r="E129" s="150" t="s">
        <v>19</v>
      </c>
      <c r="F129" s="151" t="s">
        <v>10588</v>
      </c>
      <c r="H129" s="152">
        <v>9.5</v>
      </c>
      <c r="I129" s="153"/>
      <c r="L129" s="148"/>
      <c r="M129" s="154"/>
      <c r="T129" s="155"/>
      <c r="AT129" s="150" t="s">
        <v>350</v>
      </c>
      <c r="AU129" s="150" t="s">
        <v>83</v>
      </c>
      <c r="AV129" s="12" t="s">
        <v>83</v>
      </c>
      <c r="AW129" s="12" t="s">
        <v>34</v>
      </c>
      <c r="AX129" s="12" t="s">
        <v>73</v>
      </c>
      <c r="AY129" s="150" t="s">
        <v>339</v>
      </c>
    </row>
    <row r="130" spans="2:65" s="14" customFormat="1" ht="11.25">
      <c r="B130" s="181"/>
      <c r="D130" s="149" t="s">
        <v>350</v>
      </c>
      <c r="E130" s="182" t="s">
        <v>19</v>
      </c>
      <c r="F130" s="183" t="s">
        <v>358</v>
      </c>
      <c r="H130" s="184">
        <v>9.5</v>
      </c>
      <c r="I130" s="185"/>
      <c r="L130" s="181"/>
      <c r="M130" s="186"/>
      <c r="T130" s="187"/>
      <c r="AT130" s="182" t="s">
        <v>350</v>
      </c>
      <c r="AU130" s="182" t="s">
        <v>83</v>
      </c>
      <c r="AV130" s="14" t="s">
        <v>346</v>
      </c>
      <c r="AW130" s="14" t="s">
        <v>34</v>
      </c>
      <c r="AX130" s="14" t="s">
        <v>81</v>
      </c>
      <c r="AY130" s="182" t="s">
        <v>339</v>
      </c>
    </row>
    <row r="131" spans="2:65" s="11" customFormat="1" ht="22.9" customHeight="1">
      <c r="B131" s="119"/>
      <c r="D131" s="120" t="s">
        <v>72</v>
      </c>
      <c r="E131" s="129" t="s">
        <v>346</v>
      </c>
      <c r="F131" s="129" t="s">
        <v>7055</v>
      </c>
      <c r="I131" s="122"/>
      <c r="J131" s="130">
        <f>BK131</f>
        <v>0</v>
      </c>
      <c r="L131" s="119"/>
      <c r="M131" s="124"/>
      <c r="P131" s="125">
        <f>SUM(P132:P133)</f>
        <v>0</v>
      </c>
      <c r="R131" s="125">
        <f>SUM(R132:R133)</f>
        <v>3.2143090000000001</v>
      </c>
      <c r="T131" s="126">
        <f>SUM(T132:T133)</f>
        <v>0</v>
      </c>
      <c r="AR131" s="120" t="s">
        <v>81</v>
      </c>
      <c r="AT131" s="127" t="s">
        <v>72</v>
      </c>
      <c r="AU131" s="127" t="s">
        <v>81</v>
      </c>
      <c r="AY131" s="120" t="s">
        <v>339</v>
      </c>
      <c r="BK131" s="128">
        <f>SUM(BK132:BK133)</f>
        <v>0</v>
      </c>
    </row>
    <row r="132" spans="2:65" s="1" customFormat="1" ht="33" customHeight="1">
      <c r="B132" s="32"/>
      <c r="C132" s="131" t="s">
        <v>512</v>
      </c>
      <c r="D132" s="131" t="s">
        <v>342</v>
      </c>
      <c r="E132" s="132" t="s">
        <v>7916</v>
      </c>
      <c r="F132" s="133" t="s">
        <v>7917</v>
      </c>
      <c r="G132" s="134" t="s">
        <v>236</v>
      </c>
      <c r="H132" s="135">
        <v>1.7</v>
      </c>
      <c r="I132" s="136"/>
      <c r="J132" s="137">
        <f>ROUND(I132*H132,2)</f>
        <v>0</v>
      </c>
      <c r="K132" s="133" t="s">
        <v>345</v>
      </c>
      <c r="L132" s="32"/>
      <c r="M132" s="138" t="s">
        <v>19</v>
      </c>
      <c r="N132" s="139" t="s">
        <v>44</v>
      </c>
      <c r="P132" s="140">
        <f>O132*H132</f>
        <v>0</v>
      </c>
      <c r="Q132" s="140">
        <v>1.8907700000000001</v>
      </c>
      <c r="R132" s="140">
        <f>Q132*H132</f>
        <v>3.2143090000000001</v>
      </c>
      <c r="S132" s="140">
        <v>0</v>
      </c>
      <c r="T132" s="141">
        <f>S132*H132</f>
        <v>0</v>
      </c>
      <c r="AR132" s="142" t="s">
        <v>346</v>
      </c>
      <c r="AT132" s="142" t="s">
        <v>342</v>
      </c>
      <c r="AU132" s="142" t="s">
        <v>83</v>
      </c>
      <c r="AY132" s="17" t="s">
        <v>339</v>
      </c>
      <c r="BE132" s="143">
        <f>IF(N132="základní",J132,0)</f>
        <v>0</v>
      </c>
      <c r="BF132" s="143">
        <f>IF(N132="snížená",J132,0)</f>
        <v>0</v>
      </c>
      <c r="BG132" s="143">
        <f>IF(N132="zákl. přenesená",J132,0)</f>
        <v>0</v>
      </c>
      <c r="BH132" s="143">
        <f>IF(N132="sníž. přenesená",J132,0)</f>
        <v>0</v>
      </c>
      <c r="BI132" s="143">
        <f>IF(N132="nulová",J132,0)</f>
        <v>0</v>
      </c>
      <c r="BJ132" s="17" t="s">
        <v>81</v>
      </c>
      <c r="BK132" s="143">
        <f>ROUND(I132*H132,2)</f>
        <v>0</v>
      </c>
      <c r="BL132" s="17" t="s">
        <v>346</v>
      </c>
      <c r="BM132" s="142" t="s">
        <v>10589</v>
      </c>
    </row>
    <row r="133" spans="2:65" s="1" customFormat="1" ht="11.25">
      <c r="B133" s="32"/>
      <c r="D133" s="144" t="s">
        <v>348</v>
      </c>
      <c r="F133" s="145" t="s">
        <v>7919</v>
      </c>
      <c r="I133" s="146"/>
      <c r="L133" s="32"/>
      <c r="M133" s="147"/>
      <c r="T133" s="53"/>
      <c r="AT133" s="17" t="s">
        <v>348</v>
      </c>
      <c r="AU133" s="17" t="s">
        <v>83</v>
      </c>
    </row>
    <row r="134" spans="2:65" s="11" customFormat="1" ht="22.9" customHeight="1">
      <c r="B134" s="119"/>
      <c r="D134" s="120" t="s">
        <v>72</v>
      </c>
      <c r="E134" s="129" t="s">
        <v>224</v>
      </c>
      <c r="F134" s="129" t="s">
        <v>7921</v>
      </c>
      <c r="I134" s="122"/>
      <c r="J134" s="130">
        <f>BK134</f>
        <v>0</v>
      </c>
      <c r="L134" s="119"/>
      <c r="M134" s="124"/>
      <c r="P134" s="125">
        <f>SUM(P135:P138)</f>
        <v>0</v>
      </c>
      <c r="R134" s="125">
        <f>SUM(R135:R138)</f>
        <v>1.0830000000000001E-2</v>
      </c>
      <c r="T134" s="126">
        <f>SUM(T135:T138)</f>
        <v>0</v>
      </c>
      <c r="AR134" s="120" t="s">
        <v>81</v>
      </c>
      <c r="AT134" s="127" t="s">
        <v>72</v>
      </c>
      <c r="AU134" s="127" t="s">
        <v>81</v>
      </c>
      <c r="AY134" s="120" t="s">
        <v>339</v>
      </c>
      <c r="BK134" s="128">
        <f>SUM(BK135:BK138)</f>
        <v>0</v>
      </c>
    </row>
    <row r="135" spans="2:65" s="1" customFormat="1" ht="16.5" customHeight="1">
      <c r="B135" s="32"/>
      <c r="C135" s="131" t="s">
        <v>149</v>
      </c>
      <c r="D135" s="131" t="s">
        <v>342</v>
      </c>
      <c r="E135" s="132" t="s">
        <v>10590</v>
      </c>
      <c r="F135" s="133" t="s">
        <v>10591</v>
      </c>
      <c r="G135" s="134" t="s">
        <v>131</v>
      </c>
      <c r="H135" s="135">
        <v>39</v>
      </c>
      <c r="I135" s="136"/>
      <c r="J135" s="137">
        <f>ROUND(I135*H135,2)</f>
        <v>0</v>
      </c>
      <c r="K135" s="133" t="s">
        <v>345</v>
      </c>
      <c r="L135" s="32"/>
      <c r="M135" s="138" t="s">
        <v>19</v>
      </c>
      <c r="N135" s="139" t="s">
        <v>44</v>
      </c>
      <c r="P135" s="140">
        <f>O135*H135</f>
        <v>0</v>
      </c>
      <c r="Q135" s="140">
        <v>1.9000000000000001E-4</v>
      </c>
      <c r="R135" s="140">
        <f>Q135*H135</f>
        <v>7.4100000000000008E-3</v>
      </c>
      <c r="S135" s="140">
        <v>0</v>
      </c>
      <c r="T135" s="141">
        <f>S135*H135</f>
        <v>0</v>
      </c>
      <c r="AR135" s="142" t="s">
        <v>346</v>
      </c>
      <c r="AT135" s="142" t="s">
        <v>342</v>
      </c>
      <c r="AU135" s="142" t="s">
        <v>83</v>
      </c>
      <c r="AY135" s="17" t="s">
        <v>339</v>
      </c>
      <c r="BE135" s="143">
        <f>IF(N135="základní",J135,0)</f>
        <v>0</v>
      </c>
      <c r="BF135" s="143">
        <f>IF(N135="snížená",J135,0)</f>
        <v>0</v>
      </c>
      <c r="BG135" s="143">
        <f>IF(N135="zákl. přenesená",J135,0)</f>
        <v>0</v>
      </c>
      <c r="BH135" s="143">
        <f>IF(N135="sníž. přenesená",J135,0)</f>
        <v>0</v>
      </c>
      <c r="BI135" s="143">
        <f>IF(N135="nulová",J135,0)</f>
        <v>0</v>
      </c>
      <c r="BJ135" s="17" t="s">
        <v>81</v>
      </c>
      <c r="BK135" s="143">
        <f>ROUND(I135*H135,2)</f>
        <v>0</v>
      </c>
      <c r="BL135" s="17" t="s">
        <v>346</v>
      </c>
      <c r="BM135" s="142" t="s">
        <v>10592</v>
      </c>
    </row>
    <row r="136" spans="2:65" s="1" customFormat="1" ht="11.25">
      <c r="B136" s="32"/>
      <c r="D136" s="144" t="s">
        <v>348</v>
      </c>
      <c r="F136" s="145" t="s">
        <v>10593</v>
      </c>
      <c r="I136" s="146"/>
      <c r="L136" s="32"/>
      <c r="M136" s="147"/>
      <c r="T136" s="53"/>
      <c r="AT136" s="17" t="s">
        <v>348</v>
      </c>
      <c r="AU136" s="17" t="s">
        <v>83</v>
      </c>
    </row>
    <row r="137" spans="2:65" s="1" customFormat="1" ht="24.2" customHeight="1">
      <c r="B137" s="32"/>
      <c r="C137" s="131" t="s">
        <v>7</v>
      </c>
      <c r="D137" s="131" t="s">
        <v>342</v>
      </c>
      <c r="E137" s="132" t="s">
        <v>7942</v>
      </c>
      <c r="F137" s="133" t="s">
        <v>7943</v>
      </c>
      <c r="G137" s="134" t="s">
        <v>131</v>
      </c>
      <c r="H137" s="135">
        <v>38</v>
      </c>
      <c r="I137" s="136"/>
      <c r="J137" s="137">
        <f>ROUND(I137*H137,2)</f>
        <v>0</v>
      </c>
      <c r="K137" s="133" t="s">
        <v>345</v>
      </c>
      <c r="L137" s="32"/>
      <c r="M137" s="138" t="s">
        <v>19</v>
      </c>
      <c r="N137" s="139" t="s">
        <v>44</v>
      </c>
      <c r="P137" s="140">
        <f>O137*H137</f>
        <v>0</v>
      </c>
      <c r="Q137" s="140">
        <v>9.0000000000000006E-5</v>
      </c>
      <c r="R137" s="140">
        <f>Q137*H137</f>
        <v>3.4200000000000003E-3</v>
      </c>
      <c r="S137" s="140">
        <v>0</v>
      </c>
      <c r="T137" s="141">
        <f>S137*H137</f>
        <v>0</v>
      </c>
      <c r="AR137" s="142" t="s">
        <v>346</v>
      </c>
      <c r="AT137" s="142" t="s">
        <v>342</v>
      </c>
      <c r="AU137" s="142" t="s">
        <v>83</v>
      </c>
      <c r="AY137" s="17" t="s">
        <v>339</v>
      </c>
      <c r="BE137" s="143">
        <f>IF(N137="základní",J137,0)</f>
        <v>0</v>
      </c>
      <c r="BF137" s="143">
        <f>IF(N137="snížená",J137,0)</f>
        <v>0</v>
      </c>
      <c r="BG137" s="143">
        <f>IF(N137="zákl. přenesená",J137,0)</f>
        <v>0</v>
      </c>
      <c r="BH137" s="143">
        <f>IF(N137="sníž. přenesená",J137,0)</f>
        <v>0</v>
      </c>
      <c r="BI137" s="143">
        <f>IF(N137="nulová",J137,0)</f>
        <v>0</v>
      </c>
      <c r="BJ137" s="17" t="s">
        <v>81</v>
      </c>
      <c r="BK137" s="143">
        <f>ROUND(I137*H137,2)</f>
        <v>0</v>
      </c>
      <c r="BL137" s="17" t="s">
        <v>346</v>
      </c>
      <c r="BM137" s="142" t="s">
        <v>10594</v>
      </c>
    </row>
    <row r="138" spans="2:65" s="1" customFormat="1" ht="11.25">
      <c r="B138" s="32"/>
      <c r="D138" s="144" t="s">
        <v>348</v>
      </c>
      <c r="F138" s="145" t="s">
        <v>7945</v>
      </c>
      <c r="I138" s="146"/>
      <c r="L138" s="32"/>
      <c r="M138" s="147"/>
      <c r="T138" s="53"/>
      <c r="AT138" s="17" t="s">
        <v>348</v>
      </c>
      <c r="AU138" s="17" t="s">
        <v>83</v>
      </c>
    </row>
    <row r="139" spans="2:65" s="11" customFormat="1" ht="22.9" customHeight="1">
      <c r="B139" s="119"/>
      <c r="D139" s="120" t="s">
        <v>72</v>
      </c>
      <c r="E139" s="129" t="s">
        <v>665</v>
      </c>
      <c r="F139" s="129" t="s">
        <v>666</v>
      </c>
      <c r="I139" s="122"/>
      <c r="J139" s="130">
        <f>BK139</f>
        <v>0</v>
      </c>
      <c r="L139" s="119"/>
      <c r="M139" s="124"/>
      <c r="P139" s="125">
        <f>SUM(P140:P150)</f>
        <v>0</v>
      </c>
      <c r="R139" s="125">
        <f>SUM(R140:R150)</f>
        <v>0</v>
      </c>
      <c r="T139" s="126">
        <f>SUM(T140:T150)</f>
        <v>0</v>
      </c>
      <c r="AR139" s="120" t="s">
        <v>81</v>
      </c>
      <c r="AT139" s="127" t="s">
        <v>72</v>
      </c>
      <c r="AU139" s="127" t="s">
        <v>81</v>
      </c>
      <c r="AY139" s="120" t="s">
        <v>339</v>
      </c>
      <c r="BK139" s="128">
        <f>SUM(BK140:BK150)</f>
        <v>0</v>
      </c>
    </row>
    <row r="140" spans="2:65" s="1" customFormat="1" ht="37.9" customHeight="1">
      <c r="B140" s="32"/>
      <c r="C140" s="131" t="s">
        <v>525</v>
      </c>
      <c r="D140" s="131" t="s">
        <v>342</v>
      </c>
      <c r="E140" s="132" t="s">
        <v>668</v>
      </c>
      <c r="F140" s="133" t="s">
        <v>669</v>
      </c>
      <c r="G140" s="134" t="s">
        <v>670</v>
      </c>
      <c r="H140" s="135">
        <v>9.3680000000000003</v>
      </c>
      <c r="I140" s="136"/>
      <c r="J140" s="137">
        <f>ROUND(I140*H140,2)</f>
        <v>0</v>
      </c>
      <c r="K140" s="133" t="s">
        <v>345</v>
      </c>
      <c r="L140" s="32"/>
      <c r="M140" s="138" t="s">
        <v>19</v>
      </c>
      <c r="N140" s="139" t="s">
        <v>44</v>
      </c>
      <c r="P140" s="140">
        <f>O140*H140</f>
        <v>0</v>
      </c>
      <c r="Q140" s="140">
        <v>0</v>
      </c>
      <c r="R140" s="140">
        <f>Q140*H140</f>
        <v>0</v>
      </c>
      <c r="S140" s="140">
        <v>0</v>
      </c>
      <c r="T140" s="141">
        <f>S140*H140</f>
        <v>0</v>
      </c>
      <c r="AR140" s="142" t="s">
        <v>346</v>
      </c>
      <c r="AT140" s="142" t="s">
        <v>342</v>
      </c>
      <c r="AU140" s="142" t="s">
        <v>83</v>
      </c>
      <c r="AY140" s="17" t="s">
        <v>339</v>
      </c>
      <c r="BE140" s="143">
        <f>IF(N140="základní",J140,0)</f>
        <v>0</v>
      </c>
      <c r="BF140" s="143">
        <f>IF(N140="snížená",J140,0)</f>
        <v>0</v>
      </c>
      <c r="BG140" s="143">
        <f>IF(N140="zákl. přenesená",J140,0)</f>
        <v>0</v>
      </c>
      <c r="BH140" s="143">
        <f>IF(N140="sníž. přenesená",J140,0)</f>
        <v>0</v>
      </c>
      <c r="BI140" s="143">
        <f>IF(N140="nulová",J140,0)</f>
        <v>0</v>
      </c>
      <c r="BJ140" s="17" t="s">
        <v>81</v>
      </c>
      <c r="BK140" s="143">
        <f>ROUND(I140*H140,2)</f>
        <v>0</v>
      </c>
      <c r="BL140" s="17" t="s">
        <v>346</v>
      </c>
      <c r="BM140" s="142" t="s">
        <v>10595</v>
      </c>
    </row>
    <row r="141" spans="2:65" s="1" customFormat="1" ht="11.25">
      <c r="B141" s="32"/>
      <c r="D141" s="144" t="s">
        <v>348</v>
      </c>
      <c r="F141" s="145" t="s">
        <v>672</v>
      </c>
      <c r="I141" s="146"/>
      <c r="L141" s="32"/>
      <c r="M141" s="147"/>
      <c r="T141" s="53"/>
      <c r="AT141" s="17" t="s">
        <v>348</v>
      </c>
      <c r="AU141" s="17" t="s">
        <v>83</v>
      </c>
    </row>
    <row r="142" spans="2:65" s="1" customFormat="1" ht="33" customHeight="1">
      <c r="B142" s="32"/>
      <c r="C142" s="131" t="s">
        <v>530</v>
      </c>
      <c r="D142" s="131" t="s">
        <v>342</v>
      </c>
      <c r="E142" s="132" t="s">
        <v>674</v>
      </c>
      <c r="F142" s="133" t="s">
        <v>675</v>
      </c>
      <c r="G142" s="134" t="s">
        <v>670</v>
      </c>
      <c r="H142" s="135">
        <v>9.3680000000000003</v>
      </c>
      <c r="I142" s="136"/>
      <c r="J142" s="137">
        <f>ROUND(I142*H142,2)</f>
        <v>0</v>
      </c>
      <c r="K142" s="133" t="s">
        <v>345</v>
      </c>
      <c r="L142" s="32"/>
      <c r="M142" s="138" t="s">
        <v>19</v>
      </c>
      <c r="N142" s="139" t="s">
        <v>44</v>
      </c>
      <c r="P142" s="140">
        <f>O142*H142</f>
        <v>0</v>
      </c>
      <c r="Q142" s="140">
        <v>0</v>
      </c>
      <c r="R142" s="140">
        <f>Q142*H142</f>
        <v>0</v>
      </c>
      <c r="S142" s="140">
        <v>0</v>
      </c>
      <c r="T142" s="141">
        <f>S142*H142</f>
        <v>0</v>
      </c>
      <c r="AR142" s="142" t="s">
        <v>346</v>
      </c>
      <c r="AT142" s="142" t="s">
        <v>342</v>
      </c>
      <c r="AU142" s="142" t="s">
        <v>83</v>
      </c>
      <c r="AY142" s="17" t="s">
        <v>339</v>
      </c>
      <c r="BE142" s="143">
        <f>IF(N142="základní",J142,0)</f>
        <v>0</v>
      </c>
      <c r="BF142" s="143">
        <f>IF(N142="snížená",J142,0)</f>
        <v>0</v>
      </c>
      <c r="BG142" s="143">
        <f>IF(N142="zákl. přenesená",J142,0)</f>
        <v>0</v>
      </c>
      <c r="BH142" s="143">
        <f>IF(N142="sníž. přenesená",J142,0)</f>
        <v>0</v>
      </c>
      <c r="BI142" s="143">
        <f>IF(N142="nulová",J142,0)</f>
        <v>0</v>
      </c>
      <c r="BJ142" s="17" t="s">
        <v>81</v>
      </c>
      <c r="BK142" s="143">
        <f>ROUND(I142*H142,2)</f>
        <v>0</v>
      </c>
      <c r="BL142" s="17" t="s">
        <v>346</v>
      </c>
      <c r="BM142" s="142" t="s">
        <v>10596</v>
      </c>
    </row>
    <row r="143" spans="2:65" s="1" customFormat="1" ht="11.25">
      <c r="B143" s="32"/>
      <c r="D143" s="144" t="s">
        <v>348</v>
      </c>
      <c r="F143" s="145" t="s">
        <v>677</v>
      </c>
      <c r="I143" s="146"/>
      <c r="L143" s="32"/>
      <c r="M143" s="147"/>
      <c r="T143" s="53"/>
      <c r="AT143" s="17" t="s">
        <v>348</v>
      </c>
      <c r="AU143" s="17" t="s">
        <v>83</v>
      </c>
    </row>
    <row r="144" spans="2:65" s="1" customFormat="1" ht="44.25" customHeight="1">
      <c r="B144" s="32"/>
      <c r="C144" s="131" t="s">
        <v>535</v>
      </c>
      <c r="D144" s="131" t="s">
        <v>342</v>
      </c>
      <c r="E144" s="132" t="s">
        <v>679</v>
      </c>
      <c r="F144" s="133" t="s">
        <v>680</v>
      </c>
      <c r="G144" s="134" t="s">
        <v>670</v>
      </c>
      <c r="H144" s="135">
        <v>37.472000000000001</v>
      </c>
      <c r="I144" s="136"/>
      <c r="J144" s="137">
        <f>ROUND(I144*H144,2)</f>
        <v>0</v>
      </c>
      <c r="K144" s="133" t="s">
        <v>345</v>
      </c>
      <c r="L144" s="32"/>
      <c r="M144" s="138" t="s">
        <v>19</v>
      </c>
      <c r="N144" s="139" t="s">
        <v>44</v>
      </c>
      <c r="P144" s="140">
        <f>O144*H144</f>
        <v>0</v>
      </c>
      <c r="Q144" s="140">
        <v>0</v>
      </c>
      <c r="R144" s="140">
        <f>Q144*H144</f>
        <v>0</v>
      </c>
      <c r="S144" s="140">
        <v>0</v>
      </c>
      <c r="T144" s="141">
        <f>S144*H144</f>
        <v>0</v>
      </c>
      <c r="AR144" s="142" t="s">
        <v>346</v>
      </c>
      <c r="AT144" s="142" t="s">
        <v>342</v>
      </c>
      <c r="AU144" s="142" t="s">
        <v>83</v>
      </c>
      <c r="AY144" s="17" t="s">
        <v>339</v>
      </c>
      <c r="BE144" s="143">
        <f>IF(N144="základní",J144,0)</f>
        <v>0</v>
      </c>
      <c r="BF144" s="143">
        <f>IF(N144="snížená",J144,0)</f>
        <v>0</v>
      </c>
      <c r="BG144" s="143">
        <f>IF(N144="zákl. přenesená",J144,0)</f>
        <v>0</v>
      </c>
      <c r="BH144" s="143">
        <f>IF(N144="sníž. přenesená",J144,0)</f>
        <v>0</v>
      </c>
      <c r="BI144" s="143">
        <f>IF(N144="nulová",J144,0)</f>
        <v>0</v>
      </c>
      <c r="BJ144" s="17" t="s">
        <v>81</v>
      </c>
      <c r="BK144" s="143">
        <f>ROUND(I144*H144,2)</f>
        <v>0</v>
      </c>
      <c r="BL144" s="17" t="s">
        <v>346</v>
      </c>
      <c r="BM144" s="142" t="s">
        <v>10597</v>
      </c>
    </row>
    <row r="145" spans="2:65" s="1" customFormat="1" ht="11.25">
      <c r="B145" s="32"/>
      <c r="D145" s="144" t="s">
        <v>348</v>
      </c>
      <c r="F145" s="145" t="s">
        <v>682</v>
      </c>
      <c r="I145" s="146"/>
      <c r="L145" s="32"/>
      <c r="M145" s="147"/>
      <c r="T145" s="53"/>
      <c r="AT145" s="17" t="s">
        <v>348</v>
      </c>
      <c r="AU145" s="17" t="s">
        <v>83</v>
      </c>
    </row>
    <row r="146" spans="2:65" s="12" customFormat="1" ht="11.25">
      <c r="B146" s="148"/>
      <c r="D146" s="149" t="s">
        <v>350</v>
      </c>
      <c r="E146" s="150" t="s">
        <v>19</v>
      </c>
      <c r="F146" s="151" t="s">
        <v>10598</v>
      </c>
      <c r="H146" s="152">
        <v>37.472000000000001</v>
      </c>
      <c r="I146" s="153"/>
      <c r="L146" s="148"/>
      <c r="M146" s="154"/>
      <c r="T146" s="155"/>
      <c r="AT146" s="150" t="s">
        <v>350</v>
      </c>
      <c r="AU146" s="150" t="s">
        <v>83</v>
      </c>
      <c r="AV146" s="12" t="s">
        <v>83</v>
      </c>
      <c r="AW146" s="12" t="s">
        <v>34</v>
      </c>
      <c r="AX146" s="12" t="s">
        <v>81</v>
      </c>
      <c r="AY146" s="150" t="s">
        <v>339</v>
      </c>
    </row>
    <row r="147" spans="2:65" s="1" customFormat="1" ht="49.15" customHeight="1">
      <c r="B147" s="32"/>
      <c r="C147" s="131" t="s">
        <v>543</v>
      </c>
      <c r="D147" s="131" t="s">
        <v>342</v>
      </c>
      <c r="E147" s="132" t="s">
        <v>729</v>
      </c>
      <c r="F147" s="133" t="s">
        <v>730</v>
      </c>
      <c r="G147" s="134" t="s">
        <v>670</v>
      </c>
      <c r="H147" s="135">
        <v>0.108</v>
      </c>
      <c r="I147" s="136"/>
      <c r="J147" s="137">
        <f>ROUND(I147*H147,2)</f>
        <v>0</v>
      </c>
      <c r="K147" s="133" t="s">
        <v>345</v>
      </c>
      <c r="L147" s="32"/>
      <c r="M147" s="138" t="s">
        <v>19</v>
      </c>
      <c r="N147" s="139" t="s">
        <v>44</v>
      </c>
      <c r="P147" s="140">
        <f>O147*H147</f>
        <v>0</v>
      </c>
      <c r="Q147" s="140">
        <v>0</v>
      </c>
      <c r="R147" s="140">
        <f>Q147*H147</f>
        <v>0</v>
      </c>
      <c r="S147" s="140">
        <v>0</v>
      </c>
      <c r="T147" s="141">
        <f>S147*H147</f>
        <v>0</v>
      </c>
      <c r="AR147" s="142" t="s">
        <v>346</v>
      </c>
      <c r="AT147" s="142" t="s">
        <v>342</v>
      </c>
      <c r="AU147" s="142" t="s">
        <v>83</v>
      </c>
      <c r="AY147" s="17" t="s">
        <v>339</v>
      </c>
      <c r="BE147" s="143">
        <f>IF(N147="základní",J147,0)</f>
        <v>0</v>
      </c>
      <c r="BF147" s="143">
        <f>IF(N147="snížená",J147,0)</f>
        <v>0</v>
      </c>
      <c r="BG147" s="143">
        <f>IF(N147="zákl. přenesená",J147,0)</f>
        <v>0</v>
      </c>
      <c r="BH147" s="143">
        <f>IF(N147="sníž. přenesená",J147,0)</f>
        <v>0</v>
      </c>
      <c r="BI147" s="143">
        <f>IF(N147="nulová",J147,0)</f>
        <v>0</v>
      </c>
      <c r="BJ147" s="17" t="s">
        <v>81</v>
      </c>
      <c r="BK147" s="143">
        <f>ROUND(I147*H147,2)</f>
        <v>0</v>
      </c>
      <c r="BL147" s="17" t="s">
        <v>346</v>
      </c>
      <c r="BM147" s="142" t="s">
        <v>10599</v>
      </c>
    </row>
    <row r="148" spans="2:65" s="1" customFormat="1" ht="11.25">
      <c r="B148" s="32"/>
      <c r="D148" s="144" t="s">
        <v>348</v>
      </c>
      <c r="F148" s="145" t="s">
        <v>732</v>
      </c>
      <c r="I148" s="146"/>
      <c r="L148" s="32"/>
      <c r="M148" s="147"/>
      <c r="T148" s="53"/>
      <c r="AT148" s="17" t="s">
        <v>348</v>
      </c>
      <c r="AU148" s="17" t="s">
        <v>83</v>
      </c>
    </row>
    <row r="149" spans="2:65" s="1" customFormat="1" ht="44.25" customHeight="1">
      <c r="B149" s="32"/>
      <c r="C149" s="131" t="s">
        <v>595</v>
      </c>
      <c r="D149" s="131" t="s">
        <v>342</v>
      </c>
      <c r="E149" s="132" t="s">
        <v>10600</v>
      </c>
      <c r="F149" s="133" t="s">
        <v>1721</v>
      </c>
      <c r="G149" s="134" t="s">
        <v>670</v>
      </c>
      <c r="H149" s="135">
        <v>9.26</v>
      </c>
      <c r="I149" s="136"/>
      <c r="J149" s="137">
        <f>ROUND(I149*H149,2)</f>
        <v>0</v>
      </c>
      <c r="K149" s="133" t="s">
        <v>345</v>
      </c>
      <c r="L149" s="32"/>
      <c r="M149" s="138" t="s">
        <v>19</v>
      </c>
      <c r="N149" s="139" t="s">
        <v>44</v>
      </c>
      <c r="P149" s="140">
        <f>O149*H149</f>
        <v>0</v>
      </c>
      <c r="Q149" s="140">
        <v>0</v>
      </c>
      <c r="R149" s="140">
        <f>Q149*H149</f>
        <v>0</v>
      </c>
      <c r="S149" s="140">
        <v>0</v>
      </c>
      <c r="T149" s="141">
        <f>S149*H149</f>
        <v>0</v>
      </c>
      <c r="AR149" s="142" t="s">
        <v>346</v>
      </c>
      <c r="AT149" s="142" t="s">
        <v>342</v>
      </c>
      <c r="AU149" s="142" t="s">
        <v>83</v>
      </c>
      <c r="AY149" s="17" t="s">
        <v>339</v>
      </c>
      <c r="BE149" s="143">
        <f>IF(N149="základní",J149,0)</f>
        <v>0</v>
      </c>
      <c r="BF149" s="143">
        <f>IF(N149="snížená",J149,0)</f>
        <v>0</v>
      </c>
      <c r="BG149" s="143">
        <f>IF(N149="zákl. přenesená",J149,0)</f>
        <v>0</v>
      </c>
      <c r="BH149" s="143">
        <f>IF(N149="sníž. přenesená",J149,0)</f>
        <v>0</v>
      </c>
      <c r="BI149" s="143">
        <f>IF(N149="nulová",J149,0)</f>
        <v>0</v>
      </c>
      <c r="BJ149" s="17" t="s">
        <v>81</v>
      </c>
      <c r="BK149" s="143">
        <f>ROUND(I149*H149,2)</f>
        <v>0</v>
      </c>
      <c r="BL149" s="17" t="s">
        <v>346</v>
      </c>
      <c r="BM149" s="142" t="s">
        <v>10601</v>
      </c>
    </row>
    <row r="150" spans="2:65" s="1" customFormat="1" ht="11.25">
      <c r="B150" s="32"/>
      <c r="D150" s="144" t="s">
        <v>348</v>
      </c>
      <c r="F150" s="145" t="s">
        <v>10602</v>
      </c>
      <c r="I150" s="146"/>
      <c r="L150" s="32"/>
      <c r="M150" s="147"/>
      <c r="T150" s="53"/>
      <c r="AT150" s="17" t="s">
        <v>348</v>
      </c>
      <c r="AU150" s="17" t="s">
        <v>83</v>
      </c>
    </row>
    <row r="151" spans="2:65" s="11" customFormat="1" ht="25.9" customHeight="1">
      <c r="B151" s="119"/>
      <c r="D151" s="120" t="s">
        <v>72</v>
      </c>
      <c r="E151" s="121" t="s">
        <v>733</v>
      </c>
      <c r="F151" s="121" t="s">
        <v>734</v>
      </c>
      <c r="I151" s="122"/>
      <c r="J151" s="123">
        <f>BK151</f>
        <v>0</v>
      </c>
      <c r="L151" s="119"/>
      <c r="M151" s="124"/>
      <c r="P151" s="125">
        <f>P152+P297</f>
        <v>0</v>
      </c>
      <c r="R151" s="125">
        <f>R152+R297</f>
        <v>0.54132799999999992</v>
      </c>
      <c r="T151" s="126">
        <f>T152+T297</f>
        <v>0.10789</v>
      </c>
      <c r="AR151" s="120" t="s">
        <v>83</v>
      </c>
      <c r="AT151" s="127" t="s">
        <v>72</v>
      </c>
      <c r="AU151" s="127" t="s">
        <v>73</v>
      </c>
      <c r="AY151" s="120" t="s">
        <v>339</v>
      </c>
      <c r="BK151" s="128">
        <f>BK152+BK297</f>
        <v>0</v>
      </c>
    </row>
    <row r="152" spans="2:65" s="11" customFormat="1" ht="22.9" customHeight="1">
      <c r="B152" s="119"/>
      <c r="D152" s="120" t="s">
        <v>72</v>
      </c>
      <c r="E152" s="129" t="s">
        <v>10603</v>
      </c>
      <c r="F152" s="129" t="s">
        <v>10604</v>
      </c>
      <c r="I152" s="122"/>
      <c r="J152" s="130">
        <f>BK152</f>
        <v>0</v>
      </c>
      <c r="L152" s="119"/>
      <c r="M152" s="124"/>
      <c r="P152" s="125">
        <f>SUM(P153:P296)</f>
        <v>0</v>
      </c>
      <c r="R152" s="125">
        <f>SUM(R153:R296)</f>
        <v>0.53501799999999988</v>
      </c>
      <c r="T152" s="126">
        <f>SUM(T153:T296)</f>
        <v>0.10789</v>
      </c>
      <c r="AR152" s="120" t="s">
        <v>83</v>
      </c>
      <c r="AT152" s="127" t="s">
        <v>72</v>
      </c>
      <c r="AU152" s="127" t="s">
        <v>81</v>
      </c>
      <c r="AY152" s="120" t="s">
        <v>339</v>
      </c>
      <c r="BK152" s="128">
        <f>SUM(BK153:BK296)</f>
        <v>0</v>
      </c>
    </row>
    <row r="153" spans="2:65" s="1" customFormat="1" ht="33" customHeight="1">
      <c r="B153" s="32"/>
      <c r="C153" s="131" t="s">
        <v>606</v>
      </c>
      <c r="D153" s="131" t="s">
        <v>342</v>
      </c>
      <c r="E153" s="132" t="s">
        <v>10605</v>
      </c>
      <c r="F153" s="133" t="s">
        <v>10606</v>
      </c>
      <c r="G153" s="134" t="s">
        <v>131</v>
      </c>
      <c r="H153" s="135">
        <v>11</v>
      </c>
      <c r="I153" s="136"/>
      <c r="J153" s="137">
        <f>ROUND(I153*H153,2)</f>
        <v>0</v>
      </c>
      <c r="K153" s="133" t="s">
        <v>345</v>
      </c>
      <c r="L153" s="32"/>
      <c r="M153" s="138" t="s">
        <v>19</v>
      </c>
      <c r="N153" s="139" t="s">
        <v>44</v>
      </c>
      <c r="P153" s="140">
        <f>O153*H153</f>
        <v>0</v>
      </c>
      <c r="Q153" s="140">
        <v>1.47E-3</v>
      </c>
      <c r="R153" s="140">
        <f>Q153*H153</f>
        <v>1.617E-2</v>
      </c>
      <c r="S153" s="140">
        <v>0</v>
      </c>
      <c r="T153" s="141">
        <f>S153*H153</f>
        <v>0</v>
      </c>
      <c r="AR153" s="142" t="s">
        <v>489</v>
      </c>
      <c r="AT153" s="142" t="s">
        <v>342</v>
      </c>
      <c r="AU153" s="142" t="s">
        <v>83</v>
      </c>
      <c r="AY153" s="17" t="s">
        <v>339</v>
      </c>
      <c r="BE153" s="143">
        <f>IF(N153="základní",J153,0)</f>
        <v>0</v>
      </c>
      <c r="BF153" s="143">
        <f>IF(N153="snížená",J153,0)</f>
        <v>0</v>
      </c>
      <c r="BG153" s="143">
        <f>IF(N153="zákl. přenesená",J153,0)</f>
        <v>0</v>
      </c>
      <c r="BH153" s="143">
        <f>IF(N153="sníž. přenesená",J153,0)</f>
        <v>0</v>
      </c>
      <c r="BI153" s="143">
        <f>IF(N153="nulová",J153,0)</f>
        <v>0</v>
      </c>
      <c r="BJ153" s="17" t="s">
        <v>81</v>
      </c>
      <c r="BK153" s="143">
        <f>ROUND(I153*H153,2)</f>
        <v>0</v>
      </c>
      <c r="BL153" s="17" t="s">
        <v>489</v>
      </c>
      <c r="BM153" s="142" t="s">
        <v>10607</v>
      </c>
    </row>
    <row r="154" spans="2:65" s="1" customFormat="1" ht="11.25">
      <c r="B154" s="32"/>
      <c r="D154" s="144" t="s">
        <v>348</v>
      </c>
      <c r="F154" s="145" t="s">
        <v>10608</v>
      </c>
      <c r="I154" s="146"/>
      <c r="L154" s="32"/>
      <c r="M154" s="147"/>
      <c r="T154" s="53"/>
      <c r="AT154" s="17" t="s">
        <v>348</v>
      </c>
      <c r="AU154" s="17" t="s">
        <v>83</v>
      </c>
    </row>
    <row r="155" spans="2:65" s="12" customFormat="1" ht="11.25">
      <c r="B155" s="148"/>
      <c r="D155" s="149" t="s">
        <v>350</v>
      </c>
      <c r="E155" s="150" t="s">
        <v>19</v>
      </c>
      <c r="F155" s="151" t="s">
        <v>10609</v>
      </c>
      <c r="H155" s="152">
        <v>11</v>
      </c>
      <c r="I155" s="153"/>
      <c r="L155" s="148"/>
      <c r="M155" s="154"/>
      <c r="T155" s="155"/>
      <c r="AT155" s="150" t="s">
        <v>350</v>
      </c>
      <c r="AU155" s="150" t="s">
        <v>83</v>
      </c>
      <c r="AV155" s="12" t="s">
        <v>83</v>
      </c>
      <c r="AW155" s="12" t="s">
        <v>34</v>
      </c>
      <c r="AX155" s="12" t="s">
        <v>73</v>
      </c>
      <c r="AY155" s="150" t="s">
        <v>339</v>
      </c>
    </row>
    <row r="156" spans="2:65" s="14" customFormat="1" ht="11.25">
      <c r="B156" s="181"/>
      <c r="D156" s="149" t="s">
        <v>350</v>
      </c>
      <c r="E156" s="182" t="s">
        <v>19</v>
      </c>
      <c r="F156" s="183" t="s">
        <v>358</v>
      </c>
      <c r="H156" s="184">
        <v>11</v>
      </c>
      <c r="I156" s="185"/>
      <c r="L156" s="181"/>
      <c r="M156" s="186"/>
      <c r="T156" s="187"/>
      <c r="AT156" s="182" t="s">
        <v>350</v>
      </c>
      <c r="AU156" s="182" t="s">
        <v>83</v>
      </c>
      <c r="AV156" s="14" t="s">
        <v>346</v>
      </c>
      <c r="AW156" s="14" t="s">
        <v>34</v>
      </c>
      <c r="AX156" s="14" t="s">
        <v>81</v>
      </c>
      <c r="AY156" s="182" t="s">
        <v>339</v>
      </c>
    </row>
    <row r="157" spans="2:65" s="1" customFormat="1" ht="33" customHeight="1">
      <c r="B157" s="32"/>
      <c r="C157" s="131" t="s">
        <v>613</v>
      </c>
      <c r="D157" s="131" t="s">
        <v>342</v>
      </c>
      <c r="E157" s="132" t="s">
        <v>10610</v>
      </c>
      <c r="F157" s="133" t="s">
        <v>10611</v>
      </c>
      <c r="G157" s="134" t="s">
        <v>131</v>
      </c>
      <c r="H157" s="135">
        <v>4.5999999999999996</v>
      </c>
      <c r="I157" s="136"/>
      <c r="J157" s="137">
        <f>ROUND(I157*H157,2)</f>
        <v>0</v>
      </c>
      <c r="K157" s="133" t="s">
        <v>345</v>
      </c>
      <c r="L157" s="32"/>
      <c r="M157" s="138" t="s">
        <v>19</v>
      </c>
      <c r="N157" s="139" t="s">
        <v>44</v>
      </c>
      <c r="P157" s="140">
        <f>O157*H157</f>
        <v>0</v>
      </c>
      <c r="Q157" s="140">
        <v>2.7000000000000001E-3</v>
      </c>
      <c r="R157" s="140">
        <f>Q157*H157</f>
        <v>1.242E-2</v>
      </c>
      <c r="S157" s="140">
        <v>0</v>
      </c>
      <c r="T157" s="141">
        <f>S157*H157</f>
        <v>0</v>
      </c>
      <c r="AR157" s="142" t="s">
        <v>489</v>
      </c>
      <c r="AT157" s="142" t="s">
        <v>342</v>
      </c>
      <c r="AU157" s="142" t="s">
        <v>83</v>
      </c>
      <c r="AY157" s="17" t="s">
        <v>339</v>
      </c>
      <c r="BE157" s="143">
        <f>IF(N157="základní",J157,0)</f>
        <v>0</v>
      </c>
      <c r="BF157" s="143">
        <f>IF(N157="snížená",J157,0)</f>
        <v>0</v>
      </c>
      <c r="BG157" s="143">
        <f>IF(N157="zákl. přenesená",J157,0)</f>
        <v>0</v>
      </c>
      <c r="BH157" s="143">
        <f>IF(N157="sníž. přenesená",J157,0)</f>
        <v>0</v>
      </c>
      <c r="BI157" s="143">
        <f>IF(N157="nulová",J157,0)</f>
        <v>0</v>
      </c>
      <c r="BJ157" s="17" t="s">
        <v>81</v>
      </c>
      <c r="BK157" s="143">
        <f>ROUND(I157*H157,2)</f>
        <v>0</v>
      </c>
      <c r="BL157" s="17" t="s">
        <v>489</v>
      </c>
      <c r="BM157" s="142" t="s">
        <v>10612</v>
      </c>
    </row>
    <row r="158" spans="2:65" s="1" customFormat="1" ht="11.25">
      <c r="B158" s="32"/>
      <c r="D158" s="144" t="s">
        <v>348</v>
      </c>
      <c r="F158" s="145" t="s">
        <v>10613</v>
      </c>
      <c r="I158" s="146"/>
      <c r="L158" s="32"/>
      <c r="M158" s="147"/>
      <c r="T158" s="53"/>
      <c r="AT158" s="17" t="s">
        <v>348</v>
      </c>
      <c r="AU158" s="17" t="s">
        <v>83</v>
      </c>
    </row>
    <row r="159" spans="2:65" s="12" customFormat="1" ht="11.25">
      <c r="B159" s="148"/>
      <c r="D159" s="149" t="s">
        <v>350</v>
      </c>
      <c r="E159" s="150" t="s">
        <v>19</v>
      </c>
      <c r="F159" s="151" t="s">
        <v>10614</v>
      </c>
      <c r="H159" s="152">
        <v>4.5999999999999996</v>
      </c>
      <c r="I159" s="153"/>
      <c r="L159" s="148"/>
      <c r="M159" s="154"/>
      <c r="T159" s="155"/>
      <c r="AT159" s="150" t="s">
        <v>350</v>
      </c>
      <c r="AU159" s="150" t="s">
        <v>83</v>
      </c>
      <c r="AV159" s="12" t="s">
        <v>83</v>
      </c>
      <c r="AW159" s="12" t="s">
        <v>34</v>
      </c>
      <c r="AX159" s="12" t="s">
        <v>73</v>
      </c>
      <c r="AY159" s="150" t="s">
        <v>339</v>
      </c>
    </row>
    <row r="160" spans="2:65" s="14" customFormat="1" ht="11.25">
      <c r="B160" s="181"/>
      <c r="D160" s="149" t="s">
        <v>350</v>
      </c>
      <c r="E160" s="182" t="s">
        <v>19</v>
      </c>
      <c r="F160" s="183" t="s">
        <v>358</v>
      </c>
      <c r="H160" s="184">
        <v>4.5999999999999996</v>
      </c>
      <c r="I160" s="185"/>
      <c r="L160" s="181"/>
      <c r="M160" s="186"/>
      <c r="T160" s="187"/>
      <c r="AT160" s="182" t="s">
        <v>350</v>
      </c>
      <c r="AU160" s="182" t="s">
        <v>83</v>
      </c>
      <c r="AV160" s="14" t="s">
        <v>346</v>
      </c>
      <c r="AW160" s="14" t="s">
        <v>34</v>
      </c>
      <c r="AX160" s="14" t="s">
        <v>81</v>
      </c>
      <c r="AY160" s="182" t="s">
        <v>339</v>
      </c>
    </row>
    <row r="161" spans="2:65" s="1" customFormat="1" ht="33" customHeight="1">
      <c r="B161" s="32"/>
      <c r="C161" s="131" t="s">
        <v>658</v>
      </c>
      <c r="D161" s="131" t="s">
        <v>342</v>
      </c>
      <c r="E161" s="132" t="s">
        <v>10615</v>
      </c>
      <c r="F161" s="133" t="s">
        <v>10616</v>
      </c>
      <c r="G161" s="134" t="s">
        <v>131</v>
      </c>
      <c r="H161" s="135">
        <v>4</v>
      </c>
      <c r="I161" s="136"/>
      <c r="J161" s="137">
        <f>ROUND(I161*H161,2)</f>
        <v>0</v>
      </c>
      <c r="K161" s="133" t="s">
        <v>345</v>
      </c>
      <c r="L161" s="32"/>
      <c r="M161" s="138" t="s">
        <v>19</v>
      </c>
      <c r="N161" s="139" t="s">
        <v>44</v>
      </c>
      <c r="P161" s="140">
        <f>O161*H161</f>
        <v>0</v>
      </c>
      <c r="Q161" s="140">
        <v>3.48E-3</v>
      </c>
      <c r="R161" s="140">
        <f>Q161*H161</f>
        <v>1.392E-2</v>
      </c>
      <c r="S161" s="140">
        <v>0</v>
      </c>
      <c r="T161" s="141">
        <f>S161*H161</f>
        <v>0</v>
      </c>
      <c r="AR161" s="142" t="s">
        <v>489</v>
      </c>
      <c r="AT161" s="142" t="s">
        <v>342</v>
      </c>
      <c r="AU161" s="142" t="s">
        <v>83</v>
      </c>
      <c r="AY161" s="17" t="s">
        <v>339</v>
      </c>
      <c r="BE161" s="143">
        <f>IF(N161="základní",J161,0)</f>
        <v>0</v>
      </c>
      <c r="BF161" s="143">
        <f>IF(N161="snížená",J161,0)</f>
        <v>0</v>
      </c>
      <c r="BG161" s="143">
        <f>IF(N161="zákl. přenesená",J161,0)</f>
        <v>0</v>
      </c>
      <c r="BH161" s="143">
        <f>IF(N161="sníž. přenesená",J161,0)</f>
        <v>0</v>
      </c>
      <c r="BI161" s="143">
        <f>IF(N161="nulová",J161,0)</f>
        <v>0</v>
      </c>
      <c r="BJ161" s="17" t="s">
        <v>81</v>
      </c>
      <c r="BK161" s="143">
        <f>ROUND(I161*H161,2)</f>
        <v>0</v>
      </c>
      <c r="BL161" s="17" t="s">
        <v>489</v>
      </c>
      <c r="BM161" s="142" t="s">
        <v>10617</v>
      </c>
    </row>
    <row r="162" spans="2:65" s="1" customFormat="1" ht="11.25">
      <c r="B162" s="32"/>
      <c r="D162" s="144" t="s">
        <v>348</v>
      </c>
      <c r="F162" s="145" t="s">
        <v>10618</v>
      </c>
      <c r="I162" s="146"/>
      <c r="L162" s="32"/>
      <c r="M162" s="147"/>
      <c r="T162" s="53"/>
      <c r="AT162" s="17" t="s">
        <v>348</v>
      </c>
      <c r="AU162" s="17" t="s">
        <v>83</v>
      </c>
    </row>
    <row r="163" spans="2:65" s="12" customFormat="1" ht="11.25">
      <c r="B163" s="148"/>
      <c r="D163" s="149" t="s">
        <v>350</v>
      </c>
      <c r="E163" s="150" t="s">
        <v>19</v>
      </c>
      <c r="F163" s="151" t="s">
        <v>10619</v>
      </c>
      <c r="H163" s="152">
        <v>4</v>
      </c>
      <c r="I163" s="153"/>
      <c r="L163" s="148"/>
      <c r="M163" s="154"/>
      <c r="T163" s="155"/>
      <c r="AT163" s="150" t="s">
        <v>350</v>
      </c>
      <c r="AU163" s="150" t="s">
        <v>83</v>
      </c>
      <c r="AV163" s="12" t="s">
        <v>83</v>
      </c>
      <c r="AW163" s="12" t="s">
        <v>34</v>
      </c>
      <c r="AX163" s="12" t="s">
        <v>73</v>
      </c>
      <c r="AY163" s="150" t="s">
        <v>339</v>
      </c>
    </row>
    <row r="164" spans="2:65" s="14" customFormat="1" ht="11.25">
      <c r="B164" s="181"/>
      <c r="D164" s="149" t="s">
        <v>350</v>
      </c>
      <c r="E164" s="182" t="s">
        <v>19</v>
      </c>
      <c r="F164" s="183" t="s">
        <v>358</v>
      </c>
      <c r="H164" s="184">
        <v>4</v>
      </c>
      <c r="I164" s="185"/>
      <c r="L164" s="181"/>
      <c r="M164" s="186"/>
      <c r="T164" s="187"/>
      <c r="AT164" s="182" t="s">
        <v>350</v>
      </c>
      <c r="AU164" s="182" t="s">
        <v>83</v>
      </c>
      <c r="AV164" s="14" t="s">
        <v>346</v>
      </c>
      <c r="AW164" s="14" t="s">
        <v>34</v>
      </c>
      <c r="AX164" s="14" t="s">
        <v>81</v>
      </c>
      <c r="AY164" s="182" t="s">
        <v>339</v>
      </c>
    </row>
    <row r="165" spans="2:65" s="1" customFormat="1" ht="24.2" customHeight="1">
      <c r="B165" s="32"/>
      <c r="C165" s="131" t="s">
        <v>667</v>
      </c>
      <c r="D165" s="131" t="s">
        <v>342</v>
      </c>
      <c r="E165" s="132" t="s">
        <v>10620</v>
      </c>
      <c r="F165" s="133" t="s">
        <v>10621</v>
      </c>
      <c r="G165" s="134" t="s">
        <v>131</v>
      </c>
      <c r="H165" s="135">
        <v>2</v>
      </c>
      <c r="I165" s="136"/>
      <c r="J165" s="137">
        <f>ROUND(I165*H165,2)</f>
        <v>0</v>
      </c>
      <c r="K165" s="133" t="s">
        <v>345</v>
      </c>
      <c r="L165" s="32"/>
      <c r="M165" s="138" t="s">
        <v>19</v>
      </c>
      <c r="N165" s="139" t="s">
        <v>44</v>
      </c>
      <c r="P165" s="140">
        <f>O165*H165</f>
        <v>0</v>
      </c>
      <c r="Q165" s="140">
        <v>1.1E-4</v>
      </c>
      <c r="R165" s="140">
        <f>Q165*H165</f>
        <v>2.2000000000000001E-4</v>
      </c>
      <c r="S165" s="140">
        <v>2.15E-3</v>
      </c>
      <c r="T165" s="141">
        <f>S165*H165</f>
        <v>4.3E-3</v>
      </c>
      <c r="AR165" s="142" t="s">
        <v>489</v>
      </c>
      <c r="AT165" s="142" t="s">
        <v>342</v>
      </c>
      <c r="AU165" s="142" t="s">
        <v>83</v>
      </c>
      <c r="AY165" s="17" t="s">
        <v>339</v>
      </c>
      <c r="BE165" s="143">
        <f>IF(N165="základní",J165,0)</f>
        <v>0</v>
      </c>
      <c r="BF165" s="143">
        <f>IF(N165="snížená",J165,0)</f>
        <v>0</v>
      </c>
      <c r="BG165" s="143">
        <f>IF(N165="zákl. přenesená",J165,0)</f>
        <v>0</v>
      </c>
      <c r="BH165" s="143">
        <f>IF(N165="sníž. přenesená",J165,0)</f>
        <v>0</v>
      </c>
      <c r="BI165" s="143">
        <f>IF(N165="nulová",J165,0)</f>
        <v>0</v>
      </c>
      <c r="BJ165" s="17" t="s">
        <v>81</v>
      </c>
      <c r="BK165" s="143">
        <f>ROUND(I165*H165,2)</f>
        <v>0</v>
      </c>
      <c r="BL165" s="17" t="s">
        <v>489</v>
      </c>
      <c r="BM165" s="142" t="s">
        <v>10622</v>
      </c>
    </row>
    <row r="166" spans="2:65" s="1" customFormat="1" ht="11.25">
      <c r="B166" s="32"/>
      <c r="D166" s="144" t="s">
        <v>348</v>
      </c>
      <c r="F166" s="145" t="s">
        <v>10623</v>
      </c>
      <c r="I166" s="146"/>
      <c r="L166" s="32"/>
      <c r="M166" s="147"/>
      <c r="T166" s="53"/>
      <c r="AT166" s="17" t="s">
        <v>348</v>
      </c>
      <c r="AU166" s="17" t="s">
        <v>83</v>
      </c>
    </row>
    <row r="167" spans="2:65" s="12" customFormat="1" ht="11.25">
      <c r="B167" s="148"/>
      <c r="D167" s="149" t="s">
        <v>350</v>
      </c>
      <c r="E167" s="150" t="s">
        <v>19</v>
      </c>
      <c r="F167" s="151" t="s">
        <v>10624</v>
      </c>
      <c r="H167" s="152">
        <v>2</v>
      </c>
      <c r="I167" s="153"/>
      <c r="L167" s="148"/>
      <c r="M167" s="154"/>
      <c r="T167" s="155"/>
      <c r="AT167" s="150" t="s">
        <v>350</v>
      </c>
      <c r="AU167" s="150" t="s">
        <v>83</v>
      </c>
      <c r="AV167" s="12" t="s">
        <v>83</v>
      </c>
      <c r="AW167" s="12" t="s">
        <v>34</v>
      </c>
      <c r="AX167" s="12" t="s">
        <v>73</v>
      </c>
      <c r="AY167" s="150" t="s">
        <v>339</v>
      </c>
    </row>
    <row r="168" spans="2:65" s="14" customFormat="1" ht="11.25">
      <c r="B168" s="181"/>
      <c r="D168" s="149" t="s">
        <v>350</v>
      </c>
      <c r="E168" s="182" t="s">
        <v>19</v>
      </c>
      <c r="F168" s="183" t="s">
        <v>358</v>
      </c>
      <c r="H168" s="184">
        <v>2</v>
      </c>
      <c r="I168" s="185"/>
      <c r="L168" s="181"/>
      <c r="M168" s="186"/>
      <c r="T168" s="187"/>
      <c r="AT168" s="182" t="s">
        <v>350</v>
      </c>
      <c r="AU168" s="182" t="s">
        <v>83</v>
      </c>
      <c r="AV168" s="14" t="s">
        <v>346</v>
      </c>
      <c r="AW168" s="14" t="s">
        <v>34</v>
      </c>
      <c r="AX168" s="14" t="s">
        <v>81</v>
      </c>
      <c r="AY168" s="182" t="s">
        <v>339</v>
      </c>
    </row>
    <row r="169" spans="2:65" s="1" customFormat="1" ht="24.2" customHeight="1">
      <c r="B169" s="32"/>
      <c r="C169" s="131" t="s">
        <v>673</v>
      </c>
      <c r="D169" s="131" t="s">
        <v>342</v>
      </c>
      <c r="E169" s="132" t="s">
        <v>10625</v>
      </c>
      <c r="F169" s="133" t="s">
        <v>10626</v>
      </c>
      <c r="G169" s="134" t="s">
        <v>131</v>
      </c>
      <c r="H169" s="135">
        <v>3</v>
      </c>
      <c r="I169" s="136"/>
      <c r="J169" s="137">
        <f>ROUND(I169*H169,2)</f>
        <v>0</v>
      </c>
      <c r="K169" s="133" t="s">
        <v>345</v>
      </c>
      <c r="L169" s="32"/>
      <c r="M169" s="138" t="s">
        <v>19</v>
      </c>
      <c r="N169" s="139" t="s">
        <v>44</v>
      </c>
      <c r="P169" s="140">
        <f>O169*H169</f>
        <v>0</v>
      </c>
      <c r="Q169" s="140">
        <v>3.8999999999999999E-4</v>
      </c>
      <c r="R169" s="140">
        <f>Q169*H169</f>
        <v>1.17E-3</v>
      </c>
      <c r="S169" s="140">
        <v>3.4199999999999999E-3</v>
      </c>
      <c r="T169" s="141">
        <f>S169*H169</f>
        <v>1.026E-2</v>
      </c>
      <c r="AR169" s="142" t="s">
        <v>489</v>
      </c>
      <c r="AT169" s="142" t="s">
        <v>342</v>
      </c>
      <c r="AU169" s="142" t="s">
        <v>83</v>
      </c>
      <c r="AY169" s="17" t="s">
        <v>339</v>
      </c>
      <c r="BE169" s="143">
        <f>IF(N169="základní",J169,0)</f>
        <v>0</v>
      </c>
      <c r="BF169" s="143">
        <f>IF(N169="snížená",J169,0)</f>
        <v>0</v>
      </c>
      <c r="BG169" s="143">
        <f>IF(N169="zákl. přenesená",J169,0)</f>
        <v>0</v>
      </c>
      <c r="BH169" s="143">
        <f>IF(N169="sníž. přenesená",J169,0)</f>
        <v>0</v>
      </c>
      <c r="BI169" s="143">
        <f>IF(N169="nulová",J169,0)</f>
        <v>0</v>
      </c>
      <c r="BJ169" s="17" t="s">
        <v>81</v>
      </c>
      <c r="BK169" s="143">
        <f>ROUND(I169*H169,2)</f>
        <v>0</v>
      </c>
      <c r="BL169" s="17" t="s">
        <v>489</v>
      </c>
      <c r="BM169" s="142" t="s">
        <v>10627</v>
      </c>
    </row>
    <row r="170" spans="2:65" s="1" customFormat="1" ht="11.25">
      <c r="B170" s="32"/>
      <c r="D170" s="144" t="s">
        <v>348</v>
      </c>
      <c r="F170" s="145" t="s">
        <v>10628</v>
      </c>
      <c r="I170" s="146"/>
      <c r="L170" s="32"/>
      <c r="M170" s="147"/>
      <c r="T170" s="53"/>
      <c r="AT170" s="17" t="s">
        <v>348</v>
      </c>
      <c r="AU170" s="17" t="s">
        <v>83</v>
      </c>
    </row>
    <row r="171" spans="2:65" s="12" customFormat="1" ht="11.25">
      <c r="B171" s="148"/>
      <c r="D171" s="149" t="s">
        <v>350</v>
      </c>
      <c r="E171" s="150" t="s">
        <v>19</v>
      </c>
      <c r="F171" s="151" t="s">
        <v>10629</v>
      </c>
      <c r="H171" s="152">
        <v>3</v>
      </c>
      <c r="I171" s="153"/>
      <c r="L171" s="148"/>
      <c r="M171" s="154"/>
      <c r="T171" s="155"/>
      <c r="AT171" s="150" t="s">
        <v>350</v>
      </c>
      <c r="AU171" s="150" t="s">
        <v>83</v>
      </c>
      <c r="AV171" s="12" t="s">
        <v>83</v>
      </c>
      <c r="AW171" s="12" t="s">
        <v>34</v>
      </c>
      <c r="AX171" s="12" t="s">
        <v>73</v>
      </c>
      <c r="AY171" s="150" t="s">
        <v>339</v>
      </c>
    </row>
    <row r="172" spans="2:65" s="14" customFormat="1" ht="11.25">
      <c r="B172" s="181"/>
      <c r="D172" s="149" t="s">
        <v>350</v>
      </c>
      <c r="E172" s="182" t="s">
        <v>19</v>
      </c>
      <c r="F172" s="183" t="s">
        <v>358</v>
      </c>
      <c r="H172" s="184">
        <v>3</v>
      </c>
      <c r="I172" s="185"/>
      <c r="L172" s="181"/>
      <c r="M172" s="186"/>
      <c r="T172" s="187"/>
      <c r="AT172" s="182" t="s">
        <v>350</v>
      </c>
      <c r="AU172" s="182" t="s">
        <v>83</v>
      </c>
      <c r="AV172" s="14" t="s">
        <v>346</v>
      </c>
      <c r="AW172" s="14" t="s">
        <v>34</v>
      </c>
      <c r="AX172" s="14" t="s">
        <v>81</v>
      </c>
      <c r="AY172" s="182" t="s">
        <v>339</v>
      </c>
    </row>
    <row r="173" spans="2:65" s="1" customFormat="1" ht="33" customHeight="1">
      <c r="B173" s="32"/>
      <c r="C173" s="131" t="s">
        <v>678</v>
      </c>
      <c r="D173" s="131" t="s">
        <v>342</v>
      </c>
      <c r="E173" s="132" t="s">
        <v>10630</v>
      </c>
      <c r="F173" s="133" t="s">
        <v>10631</v>
      </c>
      <c r="G173" s="134" t="s">
        <v>131</v>
      </c>
      <c r="H173" s="135">
        <v>3.1</v>
      </c>
      <c r="I173" s="136"/>
      <c r="J173" s="137">
        <f>ROUND(I173*H173,2)</f>
        <v>0</v>
      </c>
      <c r="K173" s="133" t="s">
        <v>345</v>
      </c>
      <c r="L173" s="32"/>
      <c r="M173" s="138" t="s">
        <v>19</v>
      </c>
      <c r="N173" s="139" t="s">
        <v>44</v>
      </c>
      <c r="P173" s="140">
        <f>O173*H173</f>
        <v>0</v>
      </c>
      <c r="Q173" s="140">
        <v>4.9300000000000004E-3</v>
      </c>
      <c r="R173" s="140">
        <f>Q173*H173</f>
        <v>1.5283000000000001E-2</v>
      </c>
      <c r="S173" s="140">
        <v>0</v>
      </c>
      <c r="T173" s="141">
        <f>S173*H173</f>
        <v>0</v>
      </c>
      <c r="AR173" s="142" t="s">
        <v>489</v>
      </c>
      <c r="AT173" s="142" t="s">
        <v>342</v>
      </c>
      <c r="AU173" s="142" t="s">
        <v>83</v>
      </c>
      <c r="AY173" s="17" t="s">
        <v>339</v>
      </c>
      <c r="BE173" s="143">
        <f>IF(N173="základní",J173,0)</f>
        <v>0</v>
      </c>
      <c r="BF173" s="143">
        <f>IF(N173="snížená",J173,0)</f>
        <v>0</v>
      </c>
      <c r="BG173" s="143">
        <f>IF(N173="zákl. přenesená",J173,0)</f>
        <v>0</v>
      </c>
      <c r="BH173" s="143">
        <f>IF(N173="sníž. přenesená",J173,0)</f>
        <v>0</v>
      </c>
      <c r="BI173" s="143">
        <f>IF(N173="nulová",J173,0)</f>
        <v>0</v>
      </c>
      <c r="BJ173" s="17" t="s">
        <v>81</v>
      </c>
      <c r="BK173" s="143">
        <f>ROUND(I173*H173,2)</f>
        <v>0</v>
      </c>
      <c r="BL173" s="17" t="s">
        <v>489</v>
      </c>
      <c r="BM173" s="142" t="s">
        <v>10632</v>
      </c>
    </row>
    <row r="174" spans="2:65" s="1" customFormat="1" ht="11.25">
      <c r="B174" s="32"/>
      <c r="D174" s="144" t="s">
        <v>348</v>
      </c>
      <c r="F174" s="145" t="s">
        <v>10633</v>
      </c>
      <c r="I174" s="146"/>
      <c r="L174" s="32"/>
      <c r="M174" s="147"/>
      <c r="T174" s="53"/>
      <c r="AT174" s="17" t="s">
        <v>348</v>
      </c>
      <c r="AU174" s="17" t="s">
        <v>83</v>
      </c>
    </row>
    <row r="175" spans="2:65" s="12" customFormat="1" ht="11.25">
      <c r="B175" s="148"/>
      <c r="D175" s="149" t="s">
        <v>350</v>
      </c>
      <c r="E175" s="150" t="s">
        <v>19</v>
      </c>
      <c r="F175" s="151" t="s">
        <v>10634</v>
      </c>
      <c r="H175" s="152">
        <v>2.1</v>
      </c>
      <c r="I175" s="153"/>
      <c r="L175" s="148"/>
      <c r="M175" s="154"/>
      <c r="T175" s="155"/>
      <c r="AT175" s="150" t="s">
        <v>350</v>
      </c>
      <c r="AU175" s="150" t="s">
        <v>83</v>
      </c>
      <c r="AV175" s="12" t="s">
        <v>83</v>
      </c>
      <c r="AW175" s="12" t="s">
        <v>34</v>
      </c>
      <c r="AX175" s="12" t="s">
        <v>73</v>
      </c>
      <c r="AY175" s="150" t="s">
        <v>339</v>
      </c>
    </row>
    <row r="176" spans="2:65" s="12" customFormat="1" ht="11.25">
      <c r="B176" s="148"/>
      <c r="D176" s="149" t="s">
        <v>350</v>
      </c>
      <c r="E176" s="150" t="s">
        <v>19</v>
      </c>
      <c r="F176" s="151" t="s">
        <v>10635</v>
      </c>
      <c r="H176" s="152">
        <v>1</v>
      </c>
      <c r="I176" s="153"/>
      <c r="L176" s="148"/>
      <c r="M176" s="154"/>
      <c r="T176" s="155"/>
      <c r="AT176" s="150" t="s">
        <v>350</v>
      </c>
      <c r="AU176" s="150" t="s">
        <v>83</v>
      </c>
      <c r="AV176" s="12" t="s">
        <v>83</v>
      </c>
      <c r="AW176" s="12" t="s">
        <v>34</v>
      </c>
      <c r="AX176" s="12" t="s">
        <v>73</v>
      </c>
      <c r="AY176" s="150" t="s">
        <v>339</v>
      </c>
    </row>
    <row r="177" spans="2:65" s="14" customFormat="1" ht="11.25">
      <c r="B177" s="181"/>
      <c r="D177" s="149" t="s">
        <v>350</v>
      </c>
      <c r="E177" s="182" t="s">
        <v>19</v>
      </c>
      <c r="F177" s="183" t="s">
        <v>358</v>
      </c>
      <c r="H177" s="184">
        <v>3.1</v>
      </c>
      <c r="I177" s="185"/>
      <c r="L177" s="181"/>
      <c r="M177" s="186"/>
      <c r="T177" s="187"/>
      <c r="AT177" s="182" t="s">
        <v>350</v>
      </c>
      <c r="AU177" s="182" t="s">
        <v>83</v>
      </c>
      <c r="AV177" s="14" t="s">
        <v>346</v>
      </c>
      <c r="AW177" s="14" t="s">
        <v>34</v>
      </c>
      <c r="AX177" s="14" t="s">
        <v>81</v>
      </c>
      <c r="AY177" s="182" t="s">
        <v>339</v>
      </c>
    </row>
    <row r="178" spans="2:65" s="1" customFormat="1" ht="33" customHeight="1">
      <c r="B178" s="32"/>
      <c r="C178" s="131" t="s">
        <v>683</v>
      </c>
      <c r="D178" s="131" t="s">
        <v>342</v>
      </c>
      <c r="E178" s="132" t="s">
        <v>10636</v>
      </c>
      <c r="F178" s="133" t="s">
        <v>10637</v>
      </c>
      <c r="G178" s="134" t="s">
        <v>131</v>
      </c>
      <c r="H178" s="135">
        <v>38.5</v>
      </c>
      <c r="I178" s="136"/>
      <c r="J178" s="137">
        <f>ROUND(I178*H178,2)</f>
        <v>0</v>
      </c>
      <c r="K178" s="133" t="s">
        <v>345</v>
      </c>
      <c r="L178" s="32"/>
      <c r="M178" s="138" t="s">
        <v>19</v>
      </c>
      <c r="N178" s="139" t="s">
        <v>44</v>
      </c>
      <c r="P178" s="140">
        <f>O178*H178</f>
        <v>0</v>
      </c>
      <c r="Q178" s="140">
        <v>6.7999999999999996E-3</v>
      </c>
      <c r="R178" s="140">
        <f>Q178*H178</f>
        <v>0.26179999999999998</v>
      </c>
      <c r="S178" s="140">
        <v>0</v>
      </c>
      <c r="T178" s="141">
        <f>S178*H178</f>
        <v>0</v>
      </c>
      <c r="AR178" s="142" t="s">
        <v>489</v>
      </c>
      <c r="AT178" s="142" t="s">
        <v>342</v>
      </c>
      <c r="AU178" s="142" t="s">
        <v>83</v>
      </c>
      <c r="AY178" s="17" t="s">
        <v>339</v>
      </c>
      <c r="BE178" s="143">
        <f>IF(N178="základní",J178,0)</f>
        <v>0</v>
      </c>
      <c r="BF178" s="143">
        <f>IF(N178="snížená",J178,0)</f>
        <v>0</v>
      </c>
      <c r="BG178" s="143">
        <f>IF(N178="zákl. přenesená",J178,0)</f>
        <v>0</v>
      </c>
      <c r="BH178" s="143">
        <f>IF(N178="sníž. přenesená",J178,0)</f>
        <v>0</v>
      </c>
      <c r="BI178" s="143">
        <f>IF(N178="nulová",J178,0)</f>
        <v>0</v>
      </c>
      <c r="BJ178" s="17" t="s">
        <v>81</v>
      </c>
      <c r="BK178" s="143">
        <f>ROUND(I178*H178,2)</f>
        <v>0</v>
      </c>
      <c r="BL178" s="17" t="s">
        <v>489</v>
      </c>
      <c r="BM178" s="142" t="s">
        <v>10638</v>
      </c>
    </row>
    <row r="179" spans="2:65" s="1" customFormat="1" ht="11.25">
      <c r="B179" s="32"/>
      <c r="D179" s="144" t="s">
        <v>348</v>
      </c>
      <c r="F179" s="145" t="s">
        <v>10639</v>
      </c>
      <c r="I179" s="146"/>
      <c r="L179" s="32"/>
      <c r="M179" s="147"/>
      <c r="T179" s="53"/>
      <c r="AT179" s="17" t="s">
        <v>348</v>
      </c>
      <c r="AU179" s="17" t="s">
        <v>83</v>
      </c>
    </row>
    <row r="180" spans="2:65" s="12" customFormat="1" ht="11.25">
      <c r="B180" s="148"/>
      <c r="D180" s="149" t="s">
        <v>350</v>
      </c>
      <c r="E180" s="150" t="s">
        <v>19</v>
      </c>
      <c r="F180" s="151" t="s">
        <v>10640</v>
      </c>
      <c r="H180" s="152">
        <v>32</v>
      </c>
      <c r="I180" s="153"/>
      <c r="L180" s="148"/>
      <c r="M180" s="154"/>
      <c r="T180" s="155"/>
      <c r="AT180" s="150" t="s">
        <v>350</v>
      </c>
      <c r="AU180" s="150" t="s">
        <v>83</v>
      </c>
      <c r="AV180" s="12" t="s">
        <v>83</v>
      </c>
      <c r="AW180" s="12" t="s">
        <v>34</v>
      </c>
      <c r="AX180" s="12" t="s">
        <v>73</v>
      </c>
      <c r="AY180" s="150" t="s">
        <v>339</v>
      </c>
    </row>
    <row r="181" spans="2:65" s="12" customFormat="1" ht="11.25">
      <c r="B181" s="148"/>
      <c r="D181" s="149" t="s">
        <v>350</v>
      </c>
      <c r="E181" s="150" t="s">
        <v>19</v>
      </c>
      <c r="F181" s="151" t="s">
        <v>10641</v>
      </c>
      <c r="H181" s="152">
        <v>6.5</v>
      </c>
      <c r="I181" s="153"/>
      <c r="L181" s="148"/>
      <c r="M181" s="154"/>
      <c r="T181" s="155"/>
      <c r="AT181" s="150" t="s">
        <v>350</v>
      </c>
      <c r="AU181" s="150" t="s">
        <v>83</v>
      </c>
      <c r="AV181" s="12" t="s">
        <v>83</v>
      </c>
      <c r="AW181" s="12" t="s">
        <v>34</v>
      </c>
      <c r="AX181" s="12" t="s">
        <v>73</v>
      </c>
      <c r="AY181" s="150" t="s">
        <v>339</v>
      </c>
    </row>
    <row r="182" spans="2:65" s="14" customFormat="1" ht="11.25">
      <c r="B182" s="181"/>
      <c r="D182" s="149" t="s">
        <v>350</v>
      </c>
      <c r="E182" s="182" t="s">
        <v>19</v>
      </c>
      <c r="F182" s="183" t="s">
        <v>358</v>
      </c>
      <c r="H182" s="184">
        <v>38.5</v>
      </c>
      <c r="I182" s="185"/>
      <c r="L182" s="181"/>
      <c r="M182" s="186"/>
      <c r="T182" s="187"/>
      <c r="AT182" s="182" t="s">
        <v>350</v>
      </c>
      <c r="AU182" s="182" t="s">
        <v>83</v>
      </c>
      <c r="AV182" s="14" t="s">
        <v>346</v>
      </c>
      <c r="AW182" s="14" t="s">
        <v>34</v>
      </c>
      <c r="AX182" s="14" t="s">
        <v>81</v>
      </c>
      <c r="AY182" s="182" t="s">
        <v>339</v>
      </c>
    </row>
    <row r="183" spans="2:65" s="1" customFormat="1" ht="33" customHeight="1">
      <c r="B183" s="32"/>
      <c r="C183" s="131" t="s">
        <v>688</v>
      </c>
      <c r="D183" s="131" t="s">
        <v>342</v>
      </c>
      <c r="E183" s="132" t="s">
        <v>10642</v>
      </c>
      <c r="F183" s="133" t="s">
        <v>10643</v>
      </c>
      <c r="G183" s="134" t="s">
        <v>131</v>
      </c>
      <c r="H183" s="135">
        <v>1.5</v>
      </c>
      <c r="I183" s="136"/>
      <c r="J183" s="137">
        <f>ROUND(I183*H183,2)</f>
        <v>0</v>
      </c>
      <c r="K183" s="133" t="s">
        <v>345</v>
      </c>
      <c r="L183" s="32"/>
      <c r="M183" s="138" t="s">
        <v>19</v>
      </c>
      <c r="N183" s="139" t="s">
        <v>44</v>
      </c>
      <c r="P183" s="140">
        <f>O183*H183</f>
        <v>0</v>
      </c>
      <c r="Q183" s="140">
        <v>3.5770000000000003E-2</v>
      </c>
      <c r="R183" s="140">
        <f>Q183*H183</f>
        <v>5.3655000000000008E-2</v>
      </c>
      <c r="S183" s="140">
        <v>0</v>
      </c>
      <c r="T183" s="141">
        <f>S183*H183</f>
        <v>0</v>
      </c>
      <c r="AR183" s="142" t="s">
        <v>489</v>
      </c>
      <c r="AT183" s="142" t="s">
        <v>342</v>
      </c>
      <c r="AU183" s="142" t="s">
        <v>83</v>
      </c>
      <c r="AY183" s="17" t="s">
        <v>339</v>
      </c>
      <c r="BE183" s="143">
        <f>IF(N183="základní",J183,0)</f>
        <v>0</v>
      </c>
      <c r="BF183" s="143">
        <f>IF(N183="snížená",J183,0)</f>
        <v>0</v>
      </c>
      <c r="BG183" s="143">
        <f>IF(N183="zákl. přenesená",J183,0)</f>
        <v>0</v>
      </c>
      <c r="BH183" s="143">
        <f>IF(N183="sníž. přenesená",J183,0)</f>
        <v>0</v>
      </c>
      <c r="BI183" s="143">
        <f>IF(N183="nulová",J183,0)</f>
        <v>0</v>
      </c>
      <c r="BJ183" s="17" t="s">
        <v>81</v>
      </c>
      <c r="BK183" s="143">
        <f>ROUND(I183*H183,2)</f>
        <v>0</v>
      </c>
      <c r="BL183" s="17" t="s">
        <v>489</v>
      </c>
      <c r="BM183" s="142" t="s">
        <v>10644</v>
      </c>
    </row>
    <row r="184" spans="2:65" s="1" customFormat="1" ht="11.25">
      <c r="B184" s="32"/>
      <c r="D184" s="144" t="s">
        <v>348</v>
      </c>
      <c r="F184" s="145" t="s">
        <v>10645</v>
      </c>
      <c r="I184" s="146"/>
      <c r="L184" s="32"/>
      <c r="M184" s="147"/>
      <c r="T184" s="53"/>
      <c r="AT184" s="17" t="s">
        <v>348</v>
      </c>
      <c r="AU184" s="17" t="s">
        <v>83</v>
      </c>
    </row>
    <row r="185" spans="2:65" s="12" customFormat="1" ht="11.25">
      <c r="B185" s="148"/>
      <c r="D185" s="149" t="s">
        <v>350</v>
      </c>
      <c r="E185" s="150" t="s">
        <v>19</v>
      </c>
      <c r="F185" s="151" t="s">
        <v>10646</v>
      </c>
      <c r="H185" s="152">
        <v>1.5</v>
      </c>
      <c r="I185" s="153"/>
      <c r="L185" s="148"/>
      <c r="M185" s="154"/>
      <c r="T185" s="155"/>
      <c r="AT185" s="150" t="s">
        <v>350</v>
      </c>
      <c r="AU185" s="150" t="s">
        <v>83</v>
      </c>
      <c r="AV185" s="12" t="s">
        <v>83</v>
      </c>
      <c r="AW185" s="12" t="s">
        <v>34</v>
      </c>
      <c r="AX185" s="12" t="s">
        <v>73</v>
      </c>
      <c r="AY185" s="150" t="s">
        <v>339</v>
      </c>
    </row>
    <row r="186" spans="2:65" s="14" customFormat="1" ht="11.25">
      <c r="B186" s="181"/>
      <c r="D186" s="149" t="s">
        <v>350</v>
      </c>
      <c r="E186" s="182" t="s">
        <v>19</v>
      </c>
      <c r="F186" s="183" t="s">
        <v>358</v>
      </c>
      <c r="H186" s="184">
        <v>1.5</v>
      </c>
      <c r="I186" s="185"/>
      <c r="L186" s="181"/>
      <c r="M186" s="186"/>
      <c r="T186" s="187"/>
      <c r="AT186" s="182" t="s">
        <v>350</v>
      </c>
      <c r="AU186" s="182" t="s">
        <v>83</v>
      </c>
      <c r="AV186" s="14" t="s">
        <v>346</v>
      </c>
      <c r="AW186" s="14" t="s">
        <v>34</v>
      </c>
      <c r="AX186" s="14" t="s">
        <v>81</v>
      </c>
      <c r="AY186" s="182" t="s">
        <v>339</v>
      </c>
    </row>
    <row r="187" spans="2:65" s="1" customFormat="1" ht="24.2" customHeight="1">
      <c r="B187" s="32"/>
      <c r="C187" s="131" t="s">
        <v>693</v>
      </c>
      <c r="D187" s="131" t="s">
        <v>342</v>
      </c>
      <c r="E187" s="132" t="s">
        <v>10647</v>
      </c>
      <c r="F187" s="133" t="s">
        <v>10648</v>
      </c>
      <c r="G187" s="134" t="s">
        <v>131</v>
      </c>
      <c r="H187" s="135">
        <v>0.3</v>
      </c>
      <c r="I187" s="136"/>
      <c r="J187" s="137">
        <f>ROUND(I187*H187,2)</f>
        <v>0</v>
      </c>
      <c r="K187" s="133" t="s">
        <v>345</v>
      </c>
      <c r="L187" s="32"/>
      <c r="M187" s="138" t="s">
        <v>19</v>
      </c>
      <c r="N187" s="139" t="s">
        <v>44</v>
      </c>
      <c r="P187" s="140">
        <f>O187*H187</f>
        <v>0</v>
      </c>
      <c r="Q187" s="140">
        <v>3.7799999999999999E-3</v>
      </c>
      <c r="R187" s="140">
        <f>Q187*H187</f>
        <v>1.134E-3</v>
      </c>
      <c r="S187" s="140">
        <v>0</v>
      </c>
      <c r="T187" s="141">
        <f>S187*H187</f>
        <v>0</v>
      </c>
      <c r="AR187" s="142" t="s">
        <v>489</v>
      </c>
      <c r="AT187" s="142" t="s">
        <v>342</v>
      </c>
      <c r="AU187" s="142" t="s">
        <v>83</v>
      </c>
      <c r="AY187" s="17" t="s">
        <v>339</v>
      </c>
      <c r="BE187" s="143">
        <f>IF(N187="základní",J187,0)</f>
        <v>0</v>
      </c>
      <c r="BF187" s="143">
        <f>IF(N187="snížená",J187,0)</f>
        <v>0</v>
      </c>
      <c r="BG187" s="143">
        <f>IF(N187="zákl. přenesená",J187,0)</f>
        <v>0</v>
      </c>
      <c r="BH187" s="143">
        <f>IF(N187="sníž. přenesená",J187,0)</f>
        <v>0</v>
      </c>
      <c r="BI187" s="143">
        <f>IF(N187="nulová",J187,0)</f>
        <v>0</v>
      </c>
      <c r="BJ187" s="17" t="s">
        <v>81</v>
      </c>
      <c r="BK187" s="143">
        <f>ROUND(I187*H187,2)</f>
        <v>0</v>
      </c>
      <c r="BL187" s="17" t="s">
        <v>489</v>
      </c>
      <c r="BM187" s="142" t="s">
        <v>10649</v>
      </c>
    </row>
    <row r="188" spans="2:65" s="1" customFormat="1" ht="11.25">
      <c r="B188" s="32"/>
      <c r="D188" s="144" t="s">
        <v>348</v>
      </c>
      <c r="F188" s="145" t="s">
        <v>10650</v>
      </c>
      <c r="I188" s="146"/>
      <c r="L188" s="32"/>
      <c r="M188" s="147"/>
      <c r="T188" s="53"/>
      <c r="AT188" s="17" t="s">
        <v>348</v>
      </c>
      <c r="AU188" s="17" t="s">
        <v>83</v>
      </c>
    </row>
    <row r="189" spans="2:65" s="12" customFormat="1" ht="11.25">
      <c r="B189" s="148"/>
      <c r="D189" s="149" t="s">
        <v>350</v>
      </c>
      <c r="E189" s="150" t="s">
        <v>19</v>
      </c>
      <c r="F189" s="151" t="s">
        <v>10651</v>
      </c>
      <c r="H189" s="152">
        <v>0.3</v>
      </c>
      <c r="I189" s="153"/>
      <c r="L189" s="148"/>
      <c r="M189" s="154"/>
      <c r="T189" s="155"/>
      <c r="AT189" s="150" t="s">
        <v>350</v>
      </c>
      <c r="AU189" s="150" t="s">
        <v>83</v>
      </c>
      <c r="AV189" s="12" t="s">
        <v>83</v>
      </c>
      <c r="AW189" s="12" t="s">
        <v>34</v>
      </c>
      <c r="AX189" s="12" t="s">
        <v>73</v>
      </c>
      <c r="AY189" s="150" t="s">
        <v>339</v>
      </c>
    </row>
    <row r="190" spans="2:65" s="14" customFormat="1" ht="11.25">
      <c r="B190" s="181"/>
      <c r="D190" s="149" t="s">
        <v>350</v>
      </c>
      <c r="E190" s="182" t="s">
        <v>19</v>
      </c>
      <c r="F190" s="183" t="s">
        <v>358</v>
      </c>
      <c r="H190" s="184">
        <v>0.3</v>
      </c>
      <c r="I190" s="185"/>
      <c r="L190" s="181"/>
      <c r="M190" s="186"/>
      <c r="T190" s="187"/>
      <c r="AT190" s="182" t="s">
        <v>350</v>
      </c>
      <c r="AU190" s="182" t="s">
        <v>83</v>
      </c>
      <c r="AV190" s="14" t="s">
        <v>346</v>
      </c>
      <c r="AW190" s="14" t="s">
        <v>34</v>
      </c>
      <c r="AX190" s="14" t="s">
        <v>81</v>
      </c>
      <c r="AY190" s="182" t="s">
        <v>339</v>
      </c>
    </row>
    <row r="191" spans="2:65" s="1" customFormat="1" ht="24.2" customHeight="1">
      <c r="B191" s="32"/>
      <c r="C191" s="131" t="s">
        <v>698</v>
      </c>
      <c r="D191" s="131" t="s">
        <v>342</v>
      </c>
      <c r="E191" s="132" t="s">
        <v>10652</v>
      </c>
      <c r="F191" s="133" t="s">
        <v>10653</v>
      </c>
      <c r="G191" s="134" t="s">
        <v>131</v>
      </c>
      <c r="H191" s="135">
        <v>0.3</v>
      </c>
      <c r="I191" s="136"/>
      <c r="J191" s="137">
        <f>ROUND(I191*H191,2)</f>
        <v>0</v>
      </c>
      <c r="K191" s="133" t="s">
        <v>345</v>
      </c>
      <c r="L191" s="32"/>
      <c r="M191" s="138" t="s">
        <v>19</v>
      </c>
      <c r="N191" s="139" t="s">
        <v>44</v>
      </c>
      <c r="P191" s="140">
        <f>O191*H191</f>
        <v>0</v>
      </c>
      <c r="Q191" s="140">
        <v>4.6800000000000001E-3</v>
      </c>
      <c r="R191" s="140">
        <f>Q191*H191</f>
        <v>1.4040000000000001E-3</v>
      </c>
      <c r="S191" s="140">
        <v>0</v>
      </c>
      <c r="T191" s="141">
        <f>S191*H191</f>
        <v>0</v>
      </c>
      <c r="AR191" s="142" t="s">
        <v>489</v>
      </c>
      <c r="AT191" s="142" t="s">
        <v>342</v>
      </c>
      <c r="AU191" s="142" t="s">
        <v>83</v>
      </c>
      <c r="AY191" s="17" t="s">
        <v>339</v>
      </c>
      <c r="BE191" s="143">
        <f>IF(N191="základní",J191,0)</f>
        <v>0</v>
      </c>
      <c r="BF191" s="143">
        <f>IF(N191="snížená",J191,0)</f>
        <v>0</v>
      </c>
      <c r="BG191" s="143">
        <f>IF(N191="zákl. přenesená",J191,0)</f>
        <v>0</v>
      </c>
      <c r="BH191" s="143">
        <f>IF(N191="sníž. přenesená",J191,0)</f>
        <v>0</v>
      </c>
      <c r="BI191" s="143">
        <f>IF(N191="nulová",J191,0)</f>
        <v>0</v>
      </c>
      <c r="BJ191" s="17" t="s">
        <v>81</v>
      </c>
      <c r="BK191" s="143">
        <f>ROUND(I191*H191,2)</f>
        <v>0</v>
      </c>
      <c r="BL191" s="17" t="s">
        <v>489</v>
      </c>
      <c r="BM191" s="142" t="s">
        <v>10654</v>
      </c>
    </row>
    <row r="192" spans="2:65" s="1" customFormat="1" ht="11.25">
      <c r="B192" s="32"/>
      <c r="D192" s="144" t="s">
        <v>348</v>
      </c>
      <c r="F192" s="145" t="s">
        <v>10655</v>
      </c>
      <c r="I192" s="146"/>
      <c r="L192" s="32"/>
      <c r="M192" s="147"/>
      <c r="T192" s="53"/>
      <c r="AT192" s="17" t="s">
        <v>348</v>
      </c>
      <c r="AU192" s="17" t="s">
        <v>83</v>
      </c>
    </row>
    <row r="193" spans="2:65" s="12" customFormat="1" ht="11.25">
      <c r="B193" s="148"/>
      <c r="D193" s="149" t="s">
        <v>350</v>
      </c>
      <c r="E193" s="150" t="s">
        <v>19</v>
      </c>
      <c r="F193" s="151" t="s">
        <v>10651</v>
      </c>
      <c r="H193" s="152">
        <v>0.3</v>
      </c>
      <c r="I193" s="153"/>
      <c r="L193" s="148"/>
      <c r="M193" s="154"/>
      <c r="T193" s="155"/>
      <c r="AT193" s="150" t="s">
        <v>350</v>
      </c>
      <c r="AU193" s="150" t="s">
        <v>83</v>
      </c>
      <c r="AV193" s="12" t="s">
        <v>83</v>
      </c>
      <c r="AW193" s="12" t="s">
        <v>34</v>
      </c>
      <c r="AX193" s="12" t="s">
        <v>73</v>
      </c>
      <c r="AY193" s="150" t="s">
        <v>339</v>
      </c>
    </row>
    <row r="194" spans="2:65" s="14" customFormat="1" ht="11.25">
      <c r="B194" s="181"/>
      <c r="D194" s="149" t="s">
        <v>350</v>
      </c>
      <c r="E194" s="182" t="s">
        <v>19</v>
      </c>
      <c r="F194" s="183" t="s">
        <v>358</v>
      </c>
      <c r="H194" s="184">
        <v>0.3</v>
      </c>
      <c r="I194" s="185"/>
      <c r="L194" s="181"/>
      <c r="M194" s="186"/>
      <c r="T194" s="187"/>
      <c r="AT194" s="182" t="s">
        <v>350</v>
      </c>
      <c r="AU194" s="182" t="s">
        <v>83</v>
      </c>
      <c r="AV194" s="14" t="s">
        <v>346</v>
      </c>
      <c r="AW194" s="14" t="s">
        <v>34</v>
      </c>
      <c r="AX194" s="14" t="s">
        <v>81</v>
      </c>
      <c r="AY194" s="182" t="s">
        <v>339</v>
      </c>
    </row>
    <row r="195" spans="2:65" s="1" customFormat="1" ht="24.2" customHeight="1">
      <c r="B195" s="32"/>
      <c r="C195" s="131" t="s">
        <v>703</v>
      </c>
      <c r="D195" s="131" t="s">
        <v>342</v>
      </c>
      <c r="E195" s="132" t="s">
        <v>10656</v>
      </c>
      <c r="F195" s="133" t="s">
        <v>10657</v>
      </c>
      <c r="G195" s="134" t="s">
        <v>131</v>
      </c>
      <c r="H195" s="135">
        <v>3.5</v>
      </c>
      <c r="I195" s="136"/>
      <c r="J195" s="137">
        <f>ROUND(I195*H195,2)</f>
        <v>0</v>
      </c>
      <c r="K195" s="133" t="s">
        <v>345</v>
      </c>
      <c r="L195" s="32"/>
      <c r="M195" s="138" t="s">
        <v>19</v>
      </c>
      <c r="N195" s="139" t="s">
        <v>44</v>
      </c>
      <c r="P195" s="140">
        <f>O195*H195</f>
        <v>0</v>
      </c>
      <c r="Q195" s="140">
        <v>8.6099999999999996E-3</v>
      </c>
      <c r="R195" s="140">
        <f>Q195*H195</f>
        <v>3.0134999999999999E-2</v>
      </c>
      <c r="S195" s="140">
        <v>0</v>
      </c>
      <c r="T195" s="141">
        <f>S195*H195</f>
        <v>0</v>
      </c>
      <c r="AR195" s="142" t="s">
        <v>489</v>
      </c>
      <c r="AT195" s="142" t="s">
        <v>342</v>
      </c>
      <c r="AU195" s="142" t="s">
        <v>83</v>
      </c>
      <c r="AY195" s="17" t="s">
        <v>339</v>
      </c>
      <c r="BE195" s="143">
        <f>IF(N195="základní",J195,0)</f>
        <v>0</v>
      </c>
      <c r="BF195" s="143">
        <f>IF(N195="snížená",J195,0)</f>
        <v>0</v>
      </c>
      <c r="BG195" s="143">
        <f>IF(N195="zákl. přenesená",J195,0)</f>
        <v>0</v>
      </c>
      <c r="BH195" s="143">
        <f>IF(N195="sníž. přenesená",J195,0)</f>
        <v>0</v>
      </c>
      <c r="BI195" s="143">
        <f>IF(N195="nulová",J195,0)</f>
        <v>0</v>
      </c>
      <c r="BJ195" s="17" t="s">
        <v>81</v>
      </c>
      <c r="BK195" s="143">
        <f>ROUND(I195*H195,2)</f>
        <v>0</v>
      </c>
      <c r="BL195" s="17" t="s">
        <v>489</v>
      </c>
      <c r="BM195" s="142" t="s">
        <v>10658</v>
      </c>
    </row>
    <row r="196" spans="2:65" s="1" customFormat="1" ht="11.25">
      <c r="B196" s="32"/>
      <c r="D196" s="144" t="s">
        <v>348</v>
      </c>
      <c r="F196" s="145" t="s">
        <v>10659</v>
      </c>
      <c r="I196" s="146"/>
      <c r="L196" s="32"/>
      <c r="M196" s="147"/>
      <c r="T196" s="53"/>
      <c r="AT196" s="17" t="s">
        <v>348</v>
      </c>
      <c r="AU196" s="17" t="s">
        <v>83</v>
      </c>
    </row>
    <row r="197" spans="2:65" s="12" customFormat="1" ht="11.25">
      <c r="B197" s="148"/>
      <c r="D197" s="149" t="s">
        <v>350</v>
      </c>
      <c r="E197" s="150" t="s">
        <v>19</v>
      </c>
      <c r="F197" s="151" t="s">
        <v>10660</v>
      </c>
      <c r="H197" s="152">
        <v>3.5</v>
      </c>
      <c r="I197" s="153"/>
      <c r="L197" s="148"/>
      <c r="M197" s="154"/>
      <c r="T197" s="155"/>
      <c r="AT197" s="150" t="s">
        <v>350</v>
      </c>
      <c r="AU197" s="150" t="s">
        <v>83</v>
      </c>
      <c r="AV197" s="12" t="s">
        <v>83</v>
      </c>
      <c r="AW197" s="12" t="s">
        <v>34</v>
      </c>
      <c r="AX197" s="12" t="s">
        <v>73</v>
      </c>
      <c r="AY197" s="150" t="s">
        <v>339</v>
      </c>
    </row>
    <row r="198" spans="2:65" s="14" customFormat="1" ht="11.25">
      <c r="B198" s="181"/>
      <c r="D198" s="149" t="s">
        <v>350</v>
      </c>
      <c r="E198" s="182" t="s">
        <v>19</v>
      </c>
      <c r="F198" s="183" t="s">
        <v>358</v>
      </c>
      <c r="H198" s="184">
        <v>3.5</v>
      </c>
      <c r="I198" s="185"/>
      <c r="L198" s="181"/>
      <c r="M198" s="186"/>
      <c r="T198" s="187"/>
      <c r="AT198" s="182" t="s">
        <v>350</v>
      </c>
      <c r="AU198" s="182" t="s">
        <v>83</v>
      </c>
      <c r="AV198" s="14" t="s">
        <v>346</v>
      </c>
      <c r="AW198" s="14" t="s">
        <v>34</v>
      </c>
      <c r="AX198" s="14" t="s">
        <v>81</v>
      </c>
      <c r="AY198" s="182" t="s">
        <v>339</v>
      </c>
    </row>
    <row r="199" spans="2:65" s="1" customFormat="1" ht="24.2" customHeight="1">
      <c r="B199" s="32"/>
      <c r="C199" s="131" t="s">
        <v>708</v>
      </c>
      <c r="D199" s="131" t="s">
        <v>342</v>
      </c>
      <c r="E199" s="132" t="s">
        <v>10661</v>
      </c>
      <c r="F199" s="133" t="s">
        <v>10662</v>
      </c>
      <c r="G199" s="134" t="s">
        <v>131</v>
      </c>
      <c r="H199" s="135">
        <v>0.7</v>
      </c>
      <c r="I199" s="136"/>
      <c r="J199" s="137">
        <f>ROUND(I199*H199,2)</f>
        <v>0</v>
      </c>
      <c r="K199" s="133" t="s">
        <v>345</v>
      </c>
      <c r="L199" s="32"/>
      <c r="M199" s="138" t="s">
        <v>19</v>
      </c>
      <c r="N199" s="139" t="s">
        <v>44</v>
      </c>
      <c r="P199" s="140">
        <f>O199*H199</f>
        <v>0</v>
      </c>
      <c r="Q199" s="140">
        <v>1.5350000000000001E-2</v>
      </c>
      <c r="R199" s="140">
        <f>Q199*H199</f>
        <v>1.0744999999999999E-2</v>
      </c>
      <c r="S199" s="140">
        <v>0</v>
      </c>
      <c r="T199" s="141">
        <f>S199*H199</f>
        <v>0</v>
      </c>
      <c r="AR199" s="142" t="s">
        <v>489</v>
      </c>
      <c r="AT199" s="142" t="s">
        <v>342</v>
      </c>
      <c r="AU199" s="142" t="s">
        <v>83</v>
      </c>
      <c r="AY199" s="17" t="s">
        <v>339</v>
      </c>
      <c r="BE199" s="143">
        <f>IF(N199="základní",J199,0)</f>
        <v>0</v>
      </c>
      <c r="BF199" s="143">
        <f>IF(N199="snížená",J199,0)</f>
        <v>0</v>
      </c>
      <c r="BG199" s="143">
        <f>IF(N199="zákl. přenesená",J199,0)</f>
        <v>0</v>
      </c>
      <c r="BH199" s="143">
        <f>IF(N199="sníž. přenesená",J199,0)</f>
        <v>0</v>
      </c>
      <c r="BI199" s="143">
        <f>IF(N199="nulová",J199,0)</f>
        <v>0</v>
      </c>
      <c r="BJ199" s="17" t="s">
        <v>81</v>
      </c>
      <c r="BK199" s="143">
        <f>ROUND(I199*H199,2)</f>
        <v>0</v>
      </c>
      <c r="BL199" s="17" t="s">
        <v>489</v>
      </c>
      <c r="BM199" s="142" t="s">
        <v>10663</v>
      </c>
    </row>
    <row r="200" spans="2:65" s="1" customFormat="1" ht="11.25">
      <c r="B200" s="32"/>
      <c r="D200" s="144" t="s">
        <v>348</v>
      </c>
      <c r="F200" s="145" t="s">
        <v>10664</v>
      </c>
      <c r="I200" s="146"/>
      <c r="L200" s="32"/>
      <c r="M200" s="147"/>
      <c r="T200" s="53"/>
      <c r="AT200" s="17" t="s">
        <v>348</v>
      </c>
      <c r="AU200" s="17" t="s">
        <v>83</v>
      </c>
    </row>
    <row r="201" spans="2:65" s="12" customFormat="1" ht="11.25">
      <c r="B201" s="148"/>
      <c r="D201" s="149" t="s">
        <v>350</v>
      </c>
      <c r="E201" s="150" t="s">
        <v>19</v>
      </c>
      <c r="F201" s="151" t="s">
        <v>10665</v>
      </c>
      <c r="H201" s="152">
        <v>0.7</v>
      </c>
      <c r="I201" s="153"/>
      <c r="L201" s="148"/>
      <c r="M201" s="154"/>
      <c r="T201" s="155"/>
      <c r="AT201" s="150" t="s">
        <v>350</v>
      </c>
      <c r="AU201" s="150" t="s">
        <v>83</v>
      </c>
      <c r="AV201" s="12" t="s">
        <v>83</v>
      </c>
      <c r="AW201" s="12" t="s">
        <v>34</v>
      </c>
      <c r="AX201" s="12" t="s">
        <v>73</v>
      </c>
      <c r="AY201" s="150" t="s">
        <v>339</v>
      </c>
    </row>
    <row r="202" spans="2:65" s="14" customFormat="1" ht="11.25">
      <c r="B202" s="181"/>
      <c r="D202" s="149" t="s">
        <v>350</v>
      </c>
      <c r="E202" s="182" t="s">
        <v>19</v>
      </c>
      <c r="F202" s="183" t="s">
        <v>358</v>
      </c>
      <c r="H202" s="184">
        <v>0.7</v>
      </c>
      <c r="I202" s="185"/>
      <c r="L202" s="181"/>
      <c r="M202" s="186"/>
      <c r="T202" s="187"/>
      <c r="AT202" s="182" t="s">
        <v>350</v>
      </c>
      <c r="AU202" s="182" t="s">
        <v>83</v>
      </c>
      <c r="AV202" s="14" t="s">
        <v>346</v>
      </c>
      <c r="AW202" s="14" t="s">
        <v>34</v>
      </c>
      <c r="AX202" s="14" t="s">
        <v>81</v>
      </c>
      <c r="AY202" s="182" t="s">
        <v>339</v>
      </c>
    </row>
    <row r="203" spans="2:65" s="1" customFormat="1" ht="24.2" customHeight="1">
      <c r="B203" s="32"/>
      <c r="C203" s="131" t="s">
        <v>713</v>
      </c>
      <c r="D203" s="131" t="s">
        <v>342</v>
      </c>
      <c r="E203" s="132" t="s">
        <v>10666</v>
      </c>
      <c r="F203" s="133" t="s">
        <v>10667</v>
      </c>
      <c r="G203" s="134" t="s">
        <v>1149</v>
      </c>
      <c r="H203" s="135">
        <v>1</v>
      </c>
      <c r="I203" s="136"/>
      <c r="J203" s="137">
        <f>ROUND(I203*H203,2)</f>
        <v>0</v>
      </c>
      <c r="K203" s="133" t="s">
        <v>345</v>
      </c>
      <c r="L203" s="32"/>
      <c r="M203" s="138" t="s">
        <v>19</v>
      </c>
      <c r="N203" s="139" t="s">
        <v>44</v>
      </c>
      <c r="P203" s="140">
        <f>O203*H203</f>
        <v>0</v>
      </c>
      <c r="Q203" s="140">
        <v>3.3800000000000002E-3</v>
      </c>
      <c r="R203" s="140">
        <f>Q203*H203</f>
        <v>3.3800000000000002E-3</v>
      </c>
      <c r="S203" s="140">
        <v>0</v>
      </c>
      <c r="T203" s="141">
        <f>S203*H203</f>
        <v>0</v>
      </c>
      <c r="AR203" s="142" t="s">
        <v>489</v>
      </c>
      <c r="AT203" s="142" t="s">
        <v>342</v>
      </c>
      <c r="AU203" s="142" t="s">
        <v>83</v>
      </c>
      <c r="AY203" s="17" t="s">
        <v>339</v>
      </c>
      <c r="BE203" s="143">
        <f>IF(N203="základní",J203,0)</f>
        <v>0</v>
      </c>
      <c r="BF203" s="143">
        <f>IF(N203="snížená",J203,0)</f>
        <v>0</v>
      </c>
      <c r="BG203" s="143">
        <f>IF(N203="zákl. přenesená",J203,0)</f>
        <v>0</v>
      </c>
      <c r="BH203" s="143">
        <f>IF(N203="sníž. přenesená",J203,0)</f>
        <v>0</v>
      </c>
      <c r="BI203" s="143">
        <f>IF(N203="nulová",J203,0)</f>
        <v>0</v>
      </c>
      <c r="BJ203" s="17" t="s">
        <v>81</v>
      </c>
      <c r="BK203" s="143">
        <f>ROUND(I203*H203,2)</f>
        <v>0</v>
      </c>
      <c r="BL203" s="17" t="s">
        <v>489</v>
      </c>
      <c r="BM203" s="142" t="s">
        <v>10668</v>
      </c>
    </row>
    <row r="204" spans="2:65" s="1" customFormat="1" ht="11.25">
      <c r="B204" s="32"/>
      <c r="D204" s="144" t="s">
        <v>348</v>
      </c>
      <c r="F204" s="145" t="s">
        <v>10669</v>
      </c>
      <c r="I204" s="146"/>
      <c r="L204" s="32"/>
      <c r="M204" s="147"/>
      <c r="T204" s="53"/>
      <c r="AT204" s="17" t="s">
        <v>348</v>
      </c>
      <c r="AU204" s="17" t="s">
        <v>83</v>
      </c>
    </row>
    <row r="205" spans="2:65" s="12" customFormat="1" ht="11.25">
      <c r="B205" s="148"/>
      <c r="D205" s="149" t="s">
        <v>350</v>
      </c>
      <c r="E205" s="150" t="s">
        <v>19</v>
      </c>
      <c r="F205" s="151" t="s">
        <v>10670</v>
      </c>
      <c r="H205" s="152">
        <v>1</v>
      </c>
      <c r="I205" s="153"/>
      <c r="L205" s="148"/>
      <c r="M205" s="154"/>
      <c r="T205" s="155"/>
      <c r="AT205" s="150" t="s">
        <v>350</v>
      </c>
      <c r="AU205" s="150" t="s">
        <v>83</v>
      </c>
      <c r="AV205" s="12" t="s">
        <v>83</v>
      </c>
      <c r="AW205" s="12" t="s">
        <v>34</v>
      </c>
      <c r="AX205" s="12" t="s">
        <v>73</v>
      </c>
      <c r="AY205" s="150" t="s">
        <v>339</v>
      </c>
    </row>
    <row r="206" spans="2:65" s="14" customFormat="1" ht="11.25">
      <c r="B206" s="181"/>
      <c r="D206" s="149" t="s">
        <v>350</v>
      </c>
      <c r="E206" s="182" t="s">
        <v>19</v>
      </c>
      <c r="F206" s="183" t="s">
        <v>358</v>
      </c>
      <c r="H206" s="184">
        <v>1</v>
      </c>
      <c r="I206" s="185"/>
      <c r="L206" s="181"/>
      <c r="M206" s="186"/>
      <c r="T206" s="187"/>
      <c r="AT206" s="182" t="s">
        <v>350</v>
      </c>
      <c r="AU206" s="182" t="s">
        <v>83</v>
      </c>
      <c r="AV206" s="14" t="s">
        <v>346</v>
      </c>
      <c r="AW206" s="14" t="s">
        <v>34</v>
      </c>
      <c r="AX206" s="14" t="s">
        <v>81</v>
      </c>
      <c r="AY206" s="182" t="s">
        <v>339</v>
      </c>
    </row>
    <row r="207" spans="2:65" s="1" customFormat="1" ht="24.2" customHeight="1">
      <c r="B207" s="32"/>
      <c r="C207" s="131" t="s">
        <v>718</v>
      </c>
      <c r="D207" s="131" t="s">
        <v>342</v>
      </c>
      <c r="E207" s="132" t="s">
        <v>10671</v>
      </c>
      <c r="F207" s="133" t="s">
        <v>10672</v>
      </c>
      <c r="G207" s="134" t="s">
        <v>1149</v>
      </c>
      <c r="H207" s="135">
        <v>1</v>
      </c>
      <c r="I207" s="136"/>
      <c r="J207" s="137">
        <f>ROUND(I207*H207,2)</f>
        <v>0</v>
      </c>
      <c r="K207" s="133" t="s">
        <v>345</v>
      </c>
      <c r="L207" s="32"/>
      <c r="M207" s="138" t="s">
        <v>19</v>
      </c>
      <c r="N207" s="139" t="s">
        <v>44</v>
      </c>
      <c r="P207" s="140">
        <f>O207*H207</f>
        <v>0</v>
      </c>
      <c r="Q207" s="140">
        <v>8.77E-3</v>
      </c>
      <c r="R207" s="140">
        <f>Q207*H207</f>
        <v>8.77E-3</v>
      </c>
      <c r="S207" s="140">
        <v>0</v>
      </c>
      <c r="T207" s="141">
        <f>S207*H207</f>
        <v>0</v>
      </c>
      <c r="AR207" s="142" t="s">
        <v>489</v>
      </c>
      <c r="AT207" s="142" t="s">
        <v>342</v>
      </c>
      <c r="AU207" s="142" t="s">
        <v>83</v>
      </c>
      <c r="AY207" s="17" t="s">
        <v>339</v>
      </c>
      <c r="BE207" s="143">
        <f>IF(N207="základní",J207,0)</f>
        <v>0</v>
      </c>
      <c r="BF207" s="143">
        <f>IF(N207="snížená",J207,0)</f>
        <v>0</v>
      </c>
      <c r="BG207" s="143">
        <f>IF(N207="zákl. přenesená",J207,0)</f>
        <v>0</v>
      </c>
      <c r="BH207" s="143">
        <f>IF(N207="sníž. přenesená",J207,0)</f>
        <v>0</v>
      </c>
      <c r="BI207" s="143">
        <f>IF(N207="nulová",J207,0)</f>
        <v>0</v>
      </c>
      <c r="BJ207" s="17" t="s">
        <v>81</v>
      </c>
      <c r="BK207" s="143">
        <f>ROUND(I207*H207,2)</f>
        <v>0</v>
      </c>
      <c r="BL207" s="17" t="s">
        <v>489</v>
      </c>
      <c r="BM207" s="142" t="s">
        <v>10673</v>
      </c>
    </row>
    <row r="208" spans="2:65" s="1" customFormat="1" ht="11.25">
      <c r="B208" s="32"/>
      <c r="D208" s="144" t="s">
        <v>348</v>
      </c>
      <c r="F208" s="145" t="s">
        <v>10674</v>
      </c>
      <c r="I208" s="146"/>
      <c r="L208" s="32"/>
      <c r="M208" s="147"/>
      <c r="T208" s="53"/>
      <c r="AT208" s="17" t="s">
        <v>348</v>
      </c>
      <c r="AU208" s="17" t="s">
        <v>83</v>
      </c>
    </row>
    <row r="209" spans="2:65" s="12" customFormat="1" ht="11.25">
      <c r="B209" s="148"/>
      <c r="D209" s="149" t="s">
        <v>350</v>
      </c>
      <c r="E209" s="150" t="s">
        <v>19</v>
      </c>
      <c r="F209" s="151" t="s">
        <v>10670</v>
      </c>
      <c r="H209" s="152">
        <v>1</v>
      </c>
      <c r="I209" s="153"/>
      <c r="L209" s="148"/>
      <c r="M209" s="154"/>
      <c r="T209" s="155"/>
      <c r="AT209" s="150" t="s">
        <v>350</v>
      </c>
      <c r="AU209" s="150" t="s">
        <v>83</v>
      </c>
      <c r="AV209" s="12" t="s">
        <v>83</v>
      </c>
      <c r="AW209" s="12" t="s">
        <v>34</v>
      </c>
      <c r="AX209" s="12" t="s">
        <v>73</v>
      </c>
      <c r="AY209" s="150" t="s">
        <v>339</v>
      </c>
    </row>
    <row r="210" spans="2:65" s="14" customFormat="1" ht="11.25">
      <c r="B210" s="181"/>
      <c r="D210" s="149" t="s">
        <v>350</v>
      </c>
      <c r="E210" s="182" t="s">
        <v>19</v>
      </c>
      <c r="F210" s="183" t="s">
        <v>358</v>
      </c>
      <c r="H210" s="184">
        <v>1</v>
      </c>
      <c r="I210" s="185"/>
      <c r="L210" s="181"/>
      <c r="M210" s="186"/>
      <c r="T210" s="187"/>
      <c r="AT210" s="182" t="s">
        <v>350</v>
      </c>
      <c r="AU210" s="182" t="s">
        <v>83</v>
      </c>
      <c r="AV210" s="14" t="s">
        <v>346</v>
      </c>
      <c r="AW210" s="14" t="s">
        <v>34</v>
      </c>
      <c r="AX210" s="14" t="s">
        <v>81</v>
      </c>
      <c r="AY210" s="182" t="s">
        <v>339</v>
      </c>
    </row>
    <row r="211" spans="2:65" s="1" customFormat="1" ht="24.2" customHeight="1">
      <c r="B211" s="32"/>
      <c r="C211" s="131" t="s">
        <v>723</v>
      </c>
      <c r="D211" s="131" t="s">
        <v>342</v>
      </c>
      <c r="E211" s="132" t="s">
        <v>10675</v>
      </c>
      <c r="F211" s="133" t="s">
        <v>10676</v>
      </c>
      <c r="G211" s="134" t="s">
        <v>8239</v>
      </c>
      <c r="H211" s="135">
        <v>1</v>
      </c>
      <c r="I211" s="136"/>
      <c r="J211" s="137">
        <f>ROUND(I211*H211,2)</f>
        <v>0</v>
      </c>
      <c r="K211" s="133" t="s">
        <v>345</v>
      </c>
      <c r="L211" s="32"/>
      <c r="M211" s="138" t="s">
        <v>19</v>
      </c>
      <c r="N211" s="139" t="s">
        <v>44</v>
      </c>
      <c r="P211" s="140">
        <f>O211*H211</f>
        <v>0</v>
      </c>
      <c r="Q211" s="140">
        <v>0</v>
      </c>
      <c r="R211" s="140">
        <f>Q211*H211</f>
        <v>0</v>
      </c>
      <c r="S211" s="140">
        <v>5.13E-3</v>
      </c>
      <c r="T211" s="141">
        <f>S211*H211</f>
        <v>5.13E-3</v>
      </c>
      <c r="AR211" s="142" t="s">
        <v>489</v>
      </c>
      <c r="AT211" s="142" t="s">
        <v>342</v>
      </c>
      <c r="AU211" s="142" t="s">
        <v>83</v>
      </c>
      <c r="AY211" s="17" t="s">
        <v>339</v>
      </c>
      <c r="BE211" s="143">
        <f>IF(N211="základní",J211,0)</f>
        <v>0</v>
      </c>
      <c r="BF211" s="143">
        <f>IF(N211="snížená",J211,0)</f>
        <v>0</v>
      </c>
      <c r="BG211" s="143">
        <f>IF(N211="zákl. přenesená",J211,0)</f>
        <v>0</v>
      </c>
      <c r="BH211" s="143">
        <f>IF(N211="sníž. přenesená",J211,0)</f>
        <v>0</v>
      </c>
      <c r="BI211" s="143">
        <f>IF(N211="nulová",J211,0)</f>
        <v>0</v>
      </c>
      <c r="BJ211" s="17" t="s">
        <v>81</v>
      </c>
      <c r="BK211" s="143">
        <f>ROUND(I211*H211,2)</f>
        <v>0</v>
      </c>
      <c r="BL211" s="17" t="s">
        <v>489</v>
      </c>
      <c r="BM211" s="142" t="s">
        <v>10677</v>
      </c>
    </row>
    <row r="212" spans="2:65" s="1" customFormat="1" ht="11.25">
      <c r="B212" s="32"/>
      <c r="D212" s="144" t="s">
        <v>348</v>
      </c>
      <c r="F212" s="145" t="s">
        <v>10678</v>
      </c>
      <c r="I212" s="146"/>
      <c r="L212" s="32"/>
      <c r="M212" s="147"/>
      <c r="T212" s="53"/>
      <c r="AT212" s="17" t="s">
        <v>348</v>
      </c>
      <c r="AU212" s="17" t="s">
        <v>83</v>
      </c>
    </row>
    <row r="213" spans="2:65" s="12" customFormat="1" ht="11.25">
      <c r="B213" s="148"/>
      <c r="D213" s="149" t="s">
        <v>350</v>
      </c>
      <c r="E213" s="150" t="s">
        <v>19</v>
      </c>
      <c r="F213" s="151" t="s">
        <v>10679</v>
      </c>
      <c r="H213" s="152">
        <v>1</v>
      </c>
      <c r="I213" s="153"/>
      <c r="L213" s="148"/>
      <c r="M213" s="154"/>
      <c r="T213" s="155"/>
      <c r="AT213" s="150" t="s">
        <v>350</v>
      </c>
      <c r="AU213" s="150" t="s">
        <v>83</v>
      </c>
      <c r="AV213" s="12" t="s">
        <v>83</v>
      </c>
      <c r="AW213" s="12" t="s">
        <v>34</v>
      </c>
      <c r="AX213" s="12" t="s">
        <v>73</v>
      </c>
      <c r="AY213" s="150" t="s">
        <v>339</v>
      </c>
    </row>
    <row r="214" spans="2:65" s="14" customFormat="1" ht="11.25">
      <c r="B214" s="181"/>
      <c r="D214" s="149" t="s">
        <v>350</v>
      </c>
      <c r="E214" s="182" t="s">
        <v>19</v>
      </c>
      <c r="F214" s="183" t="s">
        <v>358</v>
      </c>
      <c r="H214" s="184">
        <v>1</v>
      </c>
      <c r="I214" s="185"/>
      <c r="L214" s="181"/>
      <c r="M214" s="186"/>
      <c r="T214" s="187"/>
      <c r="AT214" s="182" t="s">
        <v>350</v>
      </c>
      <c r="AU214" s="182" t="s">
        <v>83</v>
      </c>
      <c r="AV214" s="14" t="s">
        <v>346</v>
      </c>
      <c r="AW214" s="14" t="s">
        <v>34</v>
      </c>
      <c r="AX214" s="14" t="s">
        <v>81</v>
      </c>
      <c r="AY214" s="182" t="s">
        <v>339</v>
      </c>
    </row>
    <row r="215" spans="2:65" s="1" customFormat="1" ht="24.2" customHeight="1">
      <c r="B215" s="32"/>
      <c r="C215" s="131" t="s">
        <v>728</v>
      </c>
      <c r="D215" s="131" t="s">
        <v>342</v>
      </c>
      <c r="E215" s="132" t="s">
        <v>10680</v>
      </c>
      <c r="F215" s="133" t="s">
        <v>10681</v>
      </c>
      <c r="G215" s="134" t="s">
        <v>8239</v>
      </c>
      <c r="H215" s="135">
        <v>1</v>
      </c>
      <c r="I215" s="136"/>
      <c r="J215" s="137">
        <f>ROUND(I215*H215,2)</f>
        <v>0</v>
      </c>
      <c r="K215" s="133" t="s">
        <v>345</v>
      </c>
      <c r="L215" s="32"/>
      <c r="M215" s="138" t="s">
        <v>19</v>
      </c>
      <c r="N215" s="139" t="s">
        <v>44</v>
      </c>
      <c r="P215" s="140">
        <f>O215*H215</f>
        <v>0</v>
      </c>
      <c r="Q215" s="140">
        <v>0</v>
      </c>
      <c r="R215" s="140">
        <f>Q215*H215</f>
        <v>0</v>
      </c>
      <c r="S215" s="140">
        <v>2.6200000000000001E-2</v>
      </c>
      <c r="T215" s="141">
        <f>S215*H215</f>
        <v>2.6200000000000001E-2</v>
      </c>
      <c r="AR215" s="142" t="s">
        <v>489</v>
      </c>
      <c r="AT215" s="142" t="s">
        <v>342</v>
      </c>
      <c r="AU215" s="142" t="s">
        <v>83</v>
      </c>
      <c r="AY215" s="17" t="s">
        <v>339</v>
      </c>
      <c r="BE215" s="143">
        <f>IF(N215="základní",J215,0)</f>
        <v>0</v>
      </c>
      <c r="BF215" s="143">
        <f>IF(N215="snížená",J215,0)</f>
        <v>0</v>
      </c>
      <c r="BG215" s="143">
        <f>IF(N215="zákl. přenesená",J215,0)</f>
        <v>0</v>
      </c>
      <c r="BH215" s="143">
        <f>IF(N215="sníž. přenesená",J215,0)</f>
        <v>0</v>
      </c>
      <c r="BI215" s="143">
        <f>IF(N215="nulová",J215,0)</f>
        <v>0</v>
      </c>
      <c r="BJ215" s="17" t="s">
        <v>81</v>
      </c>
      <c r="BK215" s="143">
        <f>ROUND(I215*H215,2)</f>
        <v>0</v>
      </c>
      <c r="BL215" s="17" t="s">
        <v>489</v>
      </c>
      <c r="BM215" s="142" t="s">
        <v>10682</v>
      </c>
    </row>
    <row r="216" spans="2:65" s="1" customFormat="1" ht="11.25">
      <c r="B216" s="32"/>
      <c r="D216" s="144" t="s">
        <v>348</v>
      </c>
      <c r="F216" s="145" t="s">
        <v>10683</v>
      </c>
      <c r="I216" s="146"/>
      <c r="L216" s="32"/>
      <c r="M216" s="147"/>
      <c r="T216" s="53"/>
      <c r="AT216" s="17" t="s">
        <v>348</v>
      </c>
      <c r="AU216" s="17" t="s">
        <v>83</v>
      </c>
    </row>
    <row r="217" spans="2:65" s="12" customFormat="1" ht="11.25">
      <c r="B217" s="148"/>
      <c r="D217" s="149" t="s">
        <v>350</v>
      </c>
      <c r="E217" s="150" t="s">
        <v>19</v>
      </c>
      <c r="F217" s="151" t="s">
        <v>10679</v>
      </c>
      <c r="H217" s="152">
        <v>1</v>
      </c>
      <c r="I217" s="153"/>
      <c r="L217" s="148"/>
      <c r="M217" s="154"/>
      <c r="T217" s="155"/>
      <c r="AT217" s="150" t="s">
        <v>350</v>
      </c>
      <c r="AU217" s="150" t="s">
        <v>83</v>
      </c>
      <c r="AV217" s="12" t="s">
        <v>83</v>
      </c>
      <c r="AW217" s="12" t="s">
        <v>34</v>
      </c>
      <c r="AX217" s="12" t="s">
        <v>73</v>
      </c>
      <c r="AY217" s="150" t="s">
        <v>339</v>
      </c>
    </row>
    <row r="218" spans="2:65" s="14" customFormat="1" ht="11.25">
      <c r="B218" s="181"/>
      <c r="D218" s="149" t="s">
        <v>350</v>
      </c>
      <c r="E218" s="182" t="s">
        <v>19</v>
      </c>
      <c r="F218" s="183" t="s">
        <v>358</v>
      </c>
      <c r="H218" s="184">
        <v>1</v>
      </c>
      <c r="I218" s="185"/>
      <c r="L218" s="181"/>
      <c r="M218" s="186"/>
      <c r="T218" s="187"/>
      <c r="AT218" s="182" t="s">
        <v>350</v>
      </c>
      <c r="AU218" s="182" t="s">
        <v>83</v>
      </c>
      <c r="AV218" s="14" t="s">
        <v>346</v>
      </c>
      <c r="AW218" s="14" t="s">
        <v>34</v>
      </c>
      <c r="AX218" s="14" t="s">
        <v>81</v>
      </c>
      <c r="AY218" s="182" t="s">
        <v>339</v>
      </c>
    </row>
    <row r="219" spans="2:65" s="1" customFormat="1" ht="37.9" customHeight="1">
      <c r="B219" s="32"/>
      <c r="C219" s="131" t="s">
        <v>737</v>
      </c>
      <c r="D219" s="131" t="s">
        <v>342</v>
      </c>
      <c r="E219" s="132" t="s">
        <v>10684</v>
      </c>
      <c r="F219" s="133" t="s">
        <v>10685</v>
      </c>
      <c r="G219" s="134" t="s">
        <v>1149</v>
      </c>
      <c r="H219" s="135">
        <v>5</v>
      </c>
      <c r="I219" s="136"/>
      <c r="J219" s="137">
        <f>ROUND(I219*H219,2)</f>
        <v>0</v>
      </c>
      <c r="K219" s="133" t="s">
        <v>345</v>
      </c>
      <c r="L219" s="32"/>
      <c r="M219" s="138" t="s">
        <v>19</v>
      </c>
      <c r="N219" s="139" t="s">
        <v>44</v>
      </c>
      <c r="P219" s="140">
        <f>O219*H219</f>
        <v>0</v>
      </c>
      <c r="Q219" s="140">
        <v>1.4999999999999999E-4</v>
      </c>
      <c r="R219" s="140">
        <f>Q219*H219</f>
        <v>7.4999999999999991E-4</v>
      </c>
      <c r="S219" s="140">
        <v>0</v>
      </c>
      <c r="T219" s="141">
        <f>S219*H219</f>
        <v>0</v>
      </c>
      <c r="AR219" s="142" t="s">
        <v>489</v>
      </c>
      <c r="AT219" s="142" t="s">
        <v>342</v>
      </c>
      <c r="AU219" s="142" t="s">
        <v>83</v>
      </c>
      <c r="AY219" s="17" t="s">
        <v>339</v>
      </c>
      <c r="BE219" s="143">
        <f>IF(N219="základní",J219,0)</f>
        <v>0</v>
      </c>
      <c r="BF219" s="143">
        <f>IF(N219="snížená",J219,0)</f>
        <v>0</v>
      </c>
      <c r="BG219" s="143">
        <f>IF(N219="zákl. přenesená",J219,0)</f>
        <v>0</v>
      </c>
      <c r="BH219" s="143">
        <f>IF(N219="sníž. přenesená",J219,0)</f>
        <v>0</v>
      </c>
      <c r="BI219" s="143">
        <f>IF(N219="nulová",J219,0)</f>
        <v>0</v>
      </c>
      <c r="BJ219" s="17" t="s">
        <v>81</v>
      </c>
      <c r="BK219" s="143">
        <f>ROUND(I219*H219,2)</f>
        <v>0</v>
      </c>
      <c r="BL219" s="17" t="s">
        <v>489</v>
      </c>
      <c r="BM219" s="142" t="s">
        <v>10686</v>
      </c>
    </row>
    <row r="220" spans="2:65" s="1" customFormat="1" ht="11.25">
      <c r="B220" s="32"/>
      <c r="D220" s="144" t="s">
        <v>348</v>
      </c>
      <c r="F220" s="145" t="s">
        <v>10687</v>
      </c>
      <c r="I220" s="146"/>
      <c r="L220" s="32"/>
      <c r="M220" s="147"/>
      <c r="T220" s="53"/>
      <c r="AT220" s="17" t="s">
        <v>348</v>
      </c>
      <c r="AU220" s="17" t="s">
        <v>83</v>
      </c>
    </row>
    <row r="221" spans="2:65" s="12" customFormat="1" ht="11.25">
      <c r="B221" s="148"/>
      <c r="D221" s="149" t="s">
        <v>350</v>
      </c>
      <c r="E221" s="150" t="s">
        <v>19</v>
      </c>
      <c r="F221" s="151" t="s">
        <v>10688</v>
      </c>
      <c r="H221" s="152">
        <v>5</v>
      </c>
      <c r="I221" s="153"/>
      <c r="L221" s="148"/>
      <c r="M221" s="154"/>
      <c r="T221" s="155"/>
      <c r="AT221" s="150" t="s">
        <v>350</v>
      </c>
      <c r="AU221" s="150" t="s">
        <v>83</v>
      </c>
      <c r="AV221" s="12" t="s">
        <v>83</v>
      </c>
      <c r="AW221" s="12" t="s">
        <v>34</v>
      </c>
      <c r="AX221" s="12" t="s">
        <v>73</v>
      </c>
      <c r="AY221" s="150" t="s">
        <v>339</v>
      </c>
    </row>
    <row r="222" spans="2:65" s="14" customFormat="1" ht="11.25">
      <c r="B222" s="181"/>
      <c r="D222" s="149" t="s">
        <v>350</v>
      </c>
      <c r="E222" s="182" t="s">
        <v>19</v>
      </c>
      <c r="F222" s="183" t="s">
        <v>358</v>
      </c>
      <c r="H222" s="184">
        <v>5</v>
      </c>
      <c r="I222" s="185"/>
      <c r="L222" s="181"/>
      <c r="M222" s="186"/>
      <c r="T222" s="187"/>
      <c r="AT222" s="182" t="s">
        <v>350</v>
      </c>
      <c r="AU222" s="182" t="s">
        <v>83</v>
      </c>
      <c r="AV222" s="14" t="s">
        <v>346</v>
      </c>
      <c r="AW222" s="14" t="s">
        <v>34</v>
      </c>
      <c r="AX222" s="14" t="s">
        <v>81</v>
      </c>
      <c r="AY222" s="182" t="s">
        <v>339</v>
      </c>
    </row>
    <row r="223" spans="2:65" s="1" customFormat="1" ht="37.9" customHeight="1">
      <c r="B223" s="32"/>
      <c r="C223" s="131" t="s">
        <v>747</v>
      </c>
      <c r="D223" s="131" t="s">
        <v>342</v>
      </c>
      <c r="E223" s="132" t="s">
        <v>10689</v>
      </c>
      <c r="F223" s="133" t="s">
        <v>10690</v>
      </c>
      <c r="G223" s="134" t="s">
        <v>1149</v>
      </c>
      <c r="H223" s="135">
        <v>5</v>
      </c>
      <c r="I223" s="136"/>
      <c r="J223" s="137">
        <f>ROUND(I223*H223,2)</f>
        <v>0</v>
      </c>
      <c r="K223" s="133" t="s">
        <v>345</v>
      </c>
      <c r="L223" s="32"/>
      <c r="M223" s="138" t="s">
        <v>19</v>
      </c>
      <c r="N223" s="139" t="s">
        <v>44</v>
      </c>
      <c r="P223" s="140">
        <f>O223*H223</f>
        <v>0</v>
      </c>
      <c r="Q223" s="140">
        <v>2.15E-3</v>
      </c>
      <c r="R223" s="140">
        <f>Q223*H223</f>
        <v>1.0749999999999999E-2</v>
      </c>
      <c r="S223" s="140">
        <v>0</v>
      </c>
      <c r="T223" s="141">
        <f>S223*H223</f>
        <v>0</v>
      </c>
      <c r="AR223" s="142" t="s">
        <v>489</v>
      </c>
      <c r="AT223" s="142" t="s">
        <v>342</v>
      </c>
      <c r="AU223" s="142" t="s">
        <v>83</v>
      </c>
      <c r="AY223" s="17" t="s">
        <v>339</v>
      </c>
      <c r="BE223" s="143">
        <f>IF(N223="základní",J223,0)</f>
        <v>0</v>
      </c>
      <c r="BF223" s="143">
        <f>IF(N223="snížená",J223,0)</f>
        <v>0</v>
      </c>
      <c r="BG223" s="143">
        <f>IF(N223="zákl. přenesená",J223,0)</f>
        <v>0</v>
      </c>
      <c r="BH223" s="143">
        <f>IF(N223="sníž. přenesená",J223,0)</f>
        <v>0</v>
      </c>
      <c r="BI223" s="143">
        <f>IF(N223="nulová",J223,0)</f>
        <v>0</v>
      </c>
      <c r="BJ223" s="17" t="s">
        <v>81</v>
      </c>
      <c r="BK223" s="143">
        <f>ROUND(I223*H223,2)</f>
        <v>0</v>
      </c>
      <c r="BL223" s="17" t="s">
        <v>489</v>
      </c>
      <c r="BM223" s="142" t="s">
        <v>10691</v>
      </c>
    </row>
    <row r="224" spans="2:65" s="1" customFormat="1" ht="11.25">
      <c r="B224" s="32"/>
      <c r="D224" s="144" t="s">
        <v>348</v>
      </c>
      <c r="F224" s="145" t="s">
        <v>10692</v>
      </c>
      <c r="I224" s="146"/>
      <c r="L224" s="32"/>
      <c r="M224" s="147"/>
      <c r="T224" s="53"/>
      <c r="AT224" s="17" t="s">
        <v>348</v>
      </c>
      <c r="AU224" s="17" t="s">
        <v>83</v>
      </c>
    </row>
    <row r="225" spans="2:65" s="12" customFormat="1" ht="11.25">
      <c r="B225" s="148"/>
      <c r="D225" s="149" t="s">
        <v>350</v>
      </c>
      <c r="E225" s="150" t="s">
        <v>19</v>
      </c>
      <c r="F225" s="151" t="s">
        <v>10688</v>
      </c>
      <c r="H225" s="152">
        <v>5</v>
      </c>
      <c r="I225" s="153"/>
      <c r="L225" s="148"/>
      <c r="M225" s="154"/>
      <c r="T225" s="155"/>
      <c r="AT225" s="150" t="s">
        <v>350</v>
      </c>
      <c r="AU225" s="150" t="s">
        <v>83</v>
      </c>
      <c r="AV225" s="12" t="s">
        <v>83</v>
      </c>
      <c r="AW225" s="12" t="s">
        <v>34</v>
      </c>
      <c r="AX225" s="12" t="s">
        <v>73</v>
      </c>
      <c r="AY225" s="150" t="s">
        <v>339</v>
      </c>
    </row>
    <row r="226" spans="2:65" s="14" customFormat="1" ht="11.25">
      <c r="B226" s="181"/>
      <c r="D226" s="149" t="s">
        <v>350</v>
      </c>
      <c r="E226" s="182" t="s">
        <v>19</v>
      </c>
      <c r="F226" s="183" t="s">
        <v>358</v>
      </c>
      <c r="H226" s="184">
        <v>5</v>
      </c>
      <c r="I226" s="185"/>
      <c r="L226" s="181"/>
      <c r="M226" s="186"/>
      <c r="T226" s="187"/>
      <c r="AT226" s="182" t="s">
        <v>350</v>
      </c>
      <c r="AU226" s="182" t="s">
        <v>83</v>
      </c>
      <c r="AV226" s="14" t="s">
        <v>346</v>
      </c>
      <c r="AW226" s="14" t="s">
        <v>34</v>
      </c>
      <c r="AX226" s="14" t="s">
        <v>81</v>
      </c>
      <c r="AY226" s="182" t="s">
        <v>339</v>
      </c>
    </row>
    <row r="227" spans="2:65" s="1" customFormat="1" ht="24.2" customHeight="1">
      <c r="B227" s="32"/>
      <c r="C227" s="131" t="s">
        <v>754</v>
      </c>
      <c r="D227" s="131" t="s">
        <v>342</v>
      </c>
      <c r="E227" s="132" t="s">
        <v>10693</v>
      </c>
      <c r="F227" s="133" t="s">
        <v>10694</v>
      </c>
      <c r="G227" s="134" t="s">
        <v>212</v>
      </c>
      <c r="H227" s="135">
        <v>2</v>
      </c>
      <c r="I227" s="136"/>
      <c r="J227" s="137">
        <f>ROUND(I227*H227,2)</f>
        <v>0</v>
      </c>
      <c r="K227" s="133" t="s">
        <v>345</v>
      </c>
      <c r="L227" s="32"/>
      <c r="M227" s="138" t="s">
        <v>19</v>
      </c>
      <c r="N227" s="139" t="s">
        <v>44</v>
      </c>
      <c r="P227" s="140">
        <f>O227*H227</f>
        <v>0</v>
      </c>
      <c r="Q227" s="140">
        <v>1.8000000000000001E-4</v>
      </c>
      <c r="R227" s="140">
        <f>Q227*H227</f>
        <v>3.6000000000000002E-4</v>
      </c>
      <c r="S227" s="140">
        <v>0</v>
      </c>
      <c r="T227" s="141">
        <f>S227*H227</f>
        <v>0</v>
      </c>
      <c r="AR227" s="142" t="s">
        <v>489</v>
      </c>
      <c r="AT227" s="142" t="s">
        <v>342</v>
      </c>
      <c r="AU227" s="142" t="s">
        <v>83</v>
      </c>
      <c r="AY227" s="17" t="s">
        <v>339</v>
      </c>
      <c r="BE227" s="143">
        <f>IF(N227="základní",J227,0)</f>
        <v>0</v>
      </c>
      <c r="BF227" s="143">
        <f>IF(N227="snížená",J227,0)</f>
        <v>0</v>
      </c>
      <c r="BG227" s="143">
        <f>IF(N227="zákl. přenesená",J227,0)</f>
        <v>0</v>
      </c>
      <c r="BH227" s="143">
        <f>IF(N227="sníž. přenesená",J227,0)</f>
        <v>0</v>
      </c>
      <c r="BI227" s="143">
        <f>IF(N227="nulová",J227,0)</f>
        <v>0</v>
      </c>
      <c r="BJ227" s="17" t="s">
        <v>81</v>
      </c>
      <c r="BK227" s="143">
        <f>ROUND(I227*H227,2)</f>
        <v>0</v>
      </c>
      <c r="BL227" s="17" t="s">
        <v>489</v>
      </c>
      <c r="BM227" s="142" t="s">
        <v>10695</v>
      </c>
    </row>
    <row r="228" spans="2:65" s="1" customFormat="1" ht="11.25">
      <c r="B228" s="32"/>
      <c r="D228" s="144" t="s">
        <v>348</v>
      </c>
      <c r="F228" s="145" t="s">
        <v>10696</v>
      </c>
      <c r="I228" s="146"/>
      <c r="L228" s="32"/>
      <c r="M228" s="147"/>
      <c r="T228" s="53"/>
      <c r="AT228" s="17" t="s">
        <v>348</v>
      </c>
      <c r="AU228" s="17" t="s">
        <v>83</v>
      </c>
    </row>
    <row r="229" spans="2:65" s="12" customFormat="1" ht="11.25">
      <c r="B229" s="148"/>
      <c r="D229" s="149" t="s">
        <v>350</v>
      </c>
      <c r="E229" s="150" t="s">
        <v>19</v>
      </c>
      <c r="F229" s="151" t="s">
        <v>10697</v>
      </c>
      <c r="H229" s="152">
        <v>2</v>
      </c>
      <c r="I229" s="153"/>
      <c r="L229" s="148"/>
      <c r="M229" s="154"/>
      <c r="T229" s="155"/>
      <c r="AT229" s="150" t="s">
        <v>350</v>
      </c>
      <c r="AU229" s="150" t="s">
        <v>83</v>
      </c>
      <c r="AV229" s="12" t="s">
        <v>83</v>
      </c>
      <c r="AW229" s="12" t="s">
        <v>34</v>
      </c>
      <c r="AX229" s="12" t="s">
        <v>73</v>
      </c>
      <c r="AY229" s="150" t="s">
        <v>339</v>
      </c>
    </row>
    <row r="230" spans="2:65" s="14" customFormat="1" ht="11.25">
      <c r="B230" s="181"/>
      <c r="D230" s="149" t="s">
        <v>350</v>
      </c>
      <c r="E230" s="182" t="s">
        <v>19</v>
      </c>
      <c r="F230" s="183" t="s">
        <v>358</v>
      </c>
      <c r="H230" s="184">
        <v>2</v>
      </c>
      <c r="I230" s="185"/>
      <c r="L230" s="181"/>
      <c r="M230" s="186"/>
      <c r="T230" s="187"/>
      <c r="AT230" s="182" t="s">
        <v>350</v>
      </c>
      <c r="AU230" s="182" t="s">
        <v>83</v>
      </c>
      <c r="AV230" s="14" t="s">
        <v>346</v>
      </c>
      <c r="AW230" s="14" t="s">
        <v>34</v>
      </c>
      <c r="AX230" s="14" t="s">
        <v>81</v>
      </c>
      <c r="AY230" s="182" t="s">
        <v>339</v>
      </c>
    </row>
    <row r="231" spans="2:65" s="1" customFormat="1" ht="24.2" customHeight="1">
      <c r="B231" s="32"/>
      <c r="C231" s="131" t="s">
        <v>761</v>
      </c>
      <c r="D231" s="131" t="s">
        <v>342</v>
      </c>
      <c r="E231" s="132" t="s">
        <v>10698</v>
      </c>
      <c r="F231" s="133" t="s">
        <v>10699</v>
      </c>
      <c r="G231" s="134" t="s">
        <v>1149</v>
      </c>
      <c r="H231" s="135">
        <v>1</v>
      </c>
      <c r="I231" s="136"/>
      <c r="J231" s="137">
        <f>ROUND(I231*H231,2)</f>
        <v>0</v>
      </c>
      <c r="K231" s="133" t="s">
        <v>345</v>
      </c>
      <c r="L231" s="32"/>
      <c r="M231" s="138" t="s">
        <v>19</v>
      </c>
      <c r="N231" s="139" t="s">
        <v>44</v>
      </c>
      <c r="P231" s="140">
        <f>O231*H231</f>
        <v>0</v>
      </c>
      <c r="Q231" s="140">
        <v>0</v>
      </c>
      <c r="R231" s="140">
        <f>Q231*H231</f>
        <v>0</v>
      </c>
      <c r="S231" s="140">
        <v>3.1899999999999998E-2</v>
      </c>
      <c r="T231" s="141">
        <f>S231*H231</f>
        <v>3.1899999999999998E-2</v>
      </c>
      <c r="AR231" s="142" t="s">
        <v>489</v>
      </c>
      <c r="AT231" s="142" t="s">
        <v>342</v>
      </c>
      <c r="AU231" s="142" t="s">
        <v>83</v>
      </c>
      <c r="AY231" s="17" t="s">
        <v>339</v>
      </c>
      <c r="BE231" s="143">
        <f>IF(N231="základní",J231,0)</f>
        <v>0</v>
      </c>
      <c r="BF231" s="143">
        <f>IF(N231="snížená",J231,0)</f>
        <v>0</v>
      </c>
      <c r="BG231" s="143">
        <f>IF(N231="zákl. přenesená",J231,0)</f>
        <v>0</v>
      </c>
      <c r="BH231" s="143">
        <f>IF(N231="sníž. přenesená",J231,0)</f>
        <v>0</v>
      </c>
      <c r="BI231" s="143">
        <f>IF(N231="nulová",J231,0)</f>
        <v>0</v>
      </c>
      <c r="BJ231" s="17" t="s">
        <v>81</v>
      </c>
      <c r="BK231" s="143">
        <f>ROUND(I231*H231,2)</f>
        <v>0</v>
      </c>
      <c r="BL231" s="17" t="s">
        <v>489</v>
      </c>
      <c r="BM231" s="142" t="s">
        <v>10700</v>
      </c>
    </row>
    <row r="232" spans="2:65" s="1" customFormat="1" ht="11.25">
      <c r="B232" s="32"/>
      <c r="D232" s="144" t="s">
        <v>348</v>
      </c>
      <c r="F232" s="145" t="s">
        <v>10701</v>
      </c>
      <c r="I232" s="146"/>
      <c r="L232" s="32"/>
      <c r="M232" s="147"/>
      <c r="T232" s="53"/>
      <c r="AT232" s="17" t="s">
        <v>348</v>
      </c>
      <c r="AU232" s="17" t="s">
        <v>83</v>
      </c>
    </row>
    <row r="233" spans="2:65" s="12" customFormat="1" ht="11.25">
      <c r="B233" s="148"/>
      <c r="D233" s="149" t="s">
        <v>350</v>
      </c>
      <c r="E233" s="150" t="s">
        <v>19</v>
      </c>
      <c r="F233" s="151" t="s">
        <v>10679</v>
      </c>
      <c r="H233" s="152">
        <v>1</v>
      </c>
      <c r="I233" s="153"/>
      <c r="L233" s="148"/>
      <c r="M233" s="154"/>
      <c r="T233" s="155"/>
      <c r="AT233" s="150" t="s">
        <v>350</v>
      </c>
      <c r="AU233" s="150" t="s">
        <v>83</v>
      </c>
      <c r="AV233" s="12" t="s">
        <v>83</v>
      </c>
      <c r="AW233" s="12" t="s">
        <v>34</v>
      </c>
      <c r="AX233" s="12" t="s">
        <v>73</v>
      </c>
      <c r="AY233" s="150" t="s">
        <v>339</v>
      </c>
    </row>
    <row r="234" spans="2:65" s="14" customFormat="1" ht="11.25">
      <c r="B234" s="181"/>
      <c r="D234" s="149" t="s">
        <v>350</v>
      </c>
      <c r="E234" s="182" t="s">
        <v>19</v>
      </c>
      <c r="F234" s="183" t="s">
        <v>358</v>
      </c>
      <c r="H234" s="184">
        <v>1</v>
      </c>
      <c r="I234" s="185"/>
      <c r="L234" s="181"/>
      <c r="M234" s="186"/>
      <c r="T234" s="187"/>
      <c r="AT234" s="182" t="s">
        <v>350</v>
      </c>
      <c r="AU234" s="182" t="s">
        <v>83</v>
      </c>
      <c r="AV234" s="14" t="s">
        <v>346</v>
      </c>
      <c r="AW234" s="14" t="s">
        <v>34</v>
      </c>
      <c r="AX234" s="14" t="s">
        <v>81</v>
      </c>
      <c r="AY234" s="182" t="s">
        <v>339</v>
      </c>
    </row>
    <row r="235" spans="2:65" s="1" customFormat="1" ht="24.2" customHeight="1">
      <c r="B235" s="32"/>
      <c r="C235" s="131" t="s">
        <v>780</v>
      </c>
      <c r="D235" s="131" t="s">
        <v>342</v>
      </c>
      <c r="E235" s="132" t="s">
        <v>10702</v>
      </c>
      <c r="F235" s="133" t="s">
        <v>10703</v>
      </c>
      <c r="G235" s="134" t="s">
        <v>212</v>
      </c>
      <c r="H235" s="135">
        <v>1</v>
      </c>
      <c r="I235" s="136"/>
      <c r="J235" s="137">
        <f>ROUND(I235*H235,2)</f>
        <v>0</v>
      </c>
      <c r="K235" s="133" t="s">
        <v>345</v>
      </c>
      <c r="L235" s="32"/>
      <c r="M235" s="138" t="s">
        <v>19</v>
      </c>
      <c r="N235" s="139" t="s">
        <v>44</v>
      </c>
      <c r="P235" s="140">
        <f>O235*H235</f>
        <v>0</v>
      </c>
      <c r="Q235" s="140">
        <v>6.6E-3</v>
      </c>
      <c r="R235" s="140">
        <f>Q235*H235</f>
        <v>6.6E-3</v>
      </c>
      <c r="S235" s="140">
        <v>0</v>
      </c>
      <c r="T235" s="141">
        <f>S235*H235</f>
        <v>0</v>
      </c>
      <c r="AR235" s="142" t="s">
        <v>489</v>
      </c>
      <c r="AT235" s="142" t="s">
        <v>342</v>
      </c>
      <c r="AU235" s="142" t="s">
        <v>83</v>
      </c>
      <c r="AY235" s="17" t="s">
        <v>339</v>
      </c>
      <c r="BE235" s="143">
        <f>IF(N235="základní",J235,0)</f>
        <v>0</v>
      </c>
      <c r="BF235" s="143">
        <f>IF(N235="snížená",J235,0)</f>
        <v>0</v>
      </c>
      <c r="BG235" s="143">
        <f>IF(N235="zákl. přenesená",J235,0)</f>
        <v>0</v>
      </c>
      <c r="BH235" s="143">
        <f>IF(N235="sníž. přenesená",J235,0)</f>
        <v>0</v>
      </c>
      <c r="BI235" s="143">
        <f>IF(N235="nulová",J235,0)</f>
        <v>0</v>
      </c>
      <c r="BJ235" s="17" t="s">
        <v>81</v>
      </c>
      <c r="BK235" s="143">
        <f>ROUND(I235*H235,2)</f>
        <v>0</v>
      </c>
      <c r="BL235" s="17" t="s">
        <v>489</v>
      </c>
      <c r="BM235" s="142" t="s">
        <v>10704</v>
      </c>
    </row>
    <row r="236" spans="2:65" s="1" customFormat="1" ht="11.25">
      <c r="B236" s="32"/>
      <c r="D236" s="144" t="s">
        <v>348</v>
      </c>
      <c r="F236" s="145" t="s">
        <v>10705</v>
      </c>
      <c r="I236" s="146"/>
      <c r="L236" s="32"/>
      <c r="M236" s="147"/>
      <c r="T236" s="53"/>
      <c r="AT236" s="17" t="s">
        <v>348</v>
      </c>
      <c r="AU236" s="17" t="s">
        <v>83</v>
      </c>
    </row>
    <row r="237" spans="2:65" s="12" customFormat="1" ht="11.25">
      <c r="B237" s="148"/>
      <c r="D237" s="149" t="s">
        <v>350</v>
      </c>
      <c r="E237" s="150" t="s">
        <v>19</v>
      </c>
      <c r="F237" s="151" t="s">
        <v>10706</v>
      </c>
      <c r="H237" s="152">
        <v>1</v>
      </c>
      <c r="I237" s="153"/>
      <c r="L237" s="148"/>
      <c r="M237" s="154"/>
      <c r="T237" s="155"/>
      <c r="AT237" s="150" t="s">
        <v>350</v>
      </c>
      <c r="AU237" s="150" t="s">
        <v>83</v>
      </c>
      <c r="AV237" s="12" t="s">
        <v>83</v>
      </c>
      <c r="AW237" s="12" t="s">
        <v>34</v>
      </c>
      <c r="AX237" s="12" t="s">
        <v>73</v>
      </c>
      <c r="AY237" s="150" t="s">
        <v>339</v>
      </c>
    </row>
    <row r="238" spans="2:65" s="14" customFormat="1" ht="11.25">
      <c r="B238" s="181"/>
      <c r="D238" s="149" t="s">
        <v>350</v>
      </c>
      <c r="E238" s="182" t="s">
        <v>19</v>
      </c>
      <c r="F238" s="183" t="s">
        <v>358</v>
      </c>
      <c r="H238" s="184">
        <v>1</v>
      </c>
      <c r="I238" s="185"/>
      <c r="L238" s="181"/>
      <c r="M238" s="186"/>
      <c r="T238" s="187"/>
      <c r="AT238" s="182" t="s">
        <v>350</v>
      </c>
      <c r="AU238" s="182" t="s">
        <v>83</v>
      </c>
      <c r="AV238" s="14" t="s">
        <v>346</v>
      </c>
      <c r="AW238" s="14" t="s">
        <v>34</v>
      </c>
      <c r="AX238" s="14" t="s">
        <v>81</v>
      </c>
      <c r="AY238" s="182" t="s">
        <v>339</v>
      </c>
    </row>
    <row r="239" spans="2:65" s="1" customFormat="1" ht="24.2" customHeight="1">
      <c r="B239" s="32"/>
      <c r="C239" s="131" t="s">
        <v>790</v>
      </c>
      <c r="D239" s="131" t="s">
        <v>342</v>
      </c>
      <c r="E239" s="132" t="s">
        <v>10707</v>
      </c>
      <c r="F239" s="133" t="s">
        <v>10708</v>
      </c>
      <c r="G239" s="134" t="s">
        <v>212</v>
      </c>
      <c r="H239" s="135">
        <v>1</v>
      </c>
      <c r="I239" s="136"/>
      <c r="J239" s="137">
        <f>ROUND(I239*H239,2)</f>
        <v>0</v>
      </c>
      <c r="K239" s="133" t="s">
        <v>345</v>
      </c>
      <c r="L239" s="32"/>
      <c r="M239" s="138" t="s">
        <v>19</v>
      </c>
      <c r="N239" s="139" t="s">
        <v>44</v>
      </c>
      <c r="P239" s="140">
        <f>O239*H239</f>
        <v>0</v>
      </c>
      <c r="Q239" s="140">
        <v>0</v>
      </c>
      <c r="R239" s="140">
        <f>Q239*H239</f>
        <v>0</v>
      </c>
      <c r="S239" s="140">
        <v>0</v>
      </c>
      <c r="T239" s="141">
        <f>S239*H239</f>
        <v>0</v>
      </c>
      <c r="AR239" s="142" t="s">
        <v>489</v>
      </c>
      <c r="AT239" s="142" t="s">
        <v>342</v>
      </c>
      <c r="AU239" s="142" t="s">
        <v>83</v>
      </c>
      <c r="AY239" s="17" t="s">
        <v>339</v>
      </c>
      <c r="BE239" s="143">
        <f>IF(N239="základní",J239,0)</f>
        <v>0</v>
      </c>
      <c r="BF239" s="143">
        <f>IF(N239="snížená",J239,0)</f>
        <v>0</v>
      </c>
      <c r="BG239" s="143">
        <f>IF(N239="zákl. přenesená",J239,0)</f>
        <v>0</v>
      </c>
      <c r="BH239" s="143">
        <f>IF(N239="sníž. přenesená",J239,0)</f>
        <v>0</v>
      </c>
      <c r="BI239" s="143">
        <f>IF(N239="nulová",J239,0)</f>
        <v>0</v>
      </c>
      <c r="BJ239" s="17" t="s">
        <v>81</v>
      </c>
      <c r="BK239" s="143">
        <f>ROUND(I239*H239,2)</f>
        <v>0</v>
      </c>
      <c r="BL239" s="17" t="s">
        <v>489</v>
      </c>
      <c r="BM239" s="142" t="s">
        <v>10709</v>
      </c>
    </row>
    <row r="240" spans="2:65" s="1" customFormat="1" ht="11.25">
      <c r="B240" s="32"/>
      <c r="D240" s="144" t="s">
        <v>348</v>
      </c>
      <c r="F240" s="145" t="s">
        <v>10710</v>
      </c>
      <c r="I240" s="146"/>
      <c r="L240" s="32"/>
      <c r="M240" s="147"/>
      <c r="T240" s="53"/>
      <c r="AT240" s="17" t="s">
        <v>348</v>
      </c>
      <c r="AU240" s="17" t="s">
        <v>83</v>
      </c>
    </row>
    <row r="241" spans="2:65" s="12" customFormat="1" ht="11.25">
      <c r="B241" s="148"/>
      <c r="D241" s="149" t="s">
        <v>350</v>
      </c>
      <c r="E241" s="150" t="s">
        <v>19</v>
      </c>
      <c r="F241" s="151" t="s">
        <v>10679</v>
      </c>
      <c r="H241" s="152">
        <v>1</v>
      </c>
      <c r="I241" s="153"/>
      <c r="L241" s="148"/>
      <c r="M241" s="154"/>
      <c r="T241" s="155"/>
      <c r="AT241" s="150" t="s">
        <v>350</v>
      </c>
      <c r="AU241" s="150" t="s">
        <v>83</v>
      </c>
      <c r="AV241" s="12" t="s">
        <v>83</v>
      </c>
      <c r="AW241" s="12" t="s">
        <v>34</v>
      </c>
      <c r="AX241" s="12" t="s">
        <v>73</v>
      </c>
      <c r="AY241" s="150" t="s">
        <v>339</v>
      </c>
    </row>
    <row r="242" spans="2:65" s="14" customFormat="1" ht="11.25">
      <c r="B242" s="181"/>
      <c r="D242" s="149" t="s">
        <v>350</v>
      </c>
      <c r="E242" s="182" t="s">
        <v>19</v>
      </c>
      <c r="F242" s="183" t="s">
        <v>358</v>
      </c>
      <c r="H242" s="184">
        <v>1</v>
      </c>
      <c r="I242" s="185"/>
      <c r="L242" s="181"/>
      <c r="M242" s="186"/>
      <c r="T242" s="187"/>
      <c r="AT242" s="182" t="s">
        <v>350</v>
      </c>
      <c r="AU242" s="182" t="s">
        <v>83</v>
      </c>
      <c r="AV242" s="14" t="s">
        <v>346</v>
      </c>
      <c r="AW242" s="14" t="s">
        <v>34</v>
      </c>
      <c r="AX242" s="14" t="s">
        <v>81</v>
      </c>
      <c r="AY242" s="182" t="s">
        <v>339</v>
      </c>
    </row>
    <row r="243" spans="2:65" s="1" customFormat="1" ht="24.2" customHeight="1">
      <c r="B243" s="32"/>
      <c r="C243" s="131" t="s">
        <v>797</v>
      </c>
      <c r="D243" s="131" t="s">
        <v>342</v>
      </c>
      <c r="E243" s="132" t="s">
        <v>10711</v>
      </c>
      <c r="F243" s="133" t="s">
        <v>10712</v>
      </c>
      <c r="G243" s="134" t="s">
        <v>212</v>
      </c>
      <c r="H243" s="135">
        <v>1</v>
      </c>
      <c r="I243" s="136"/>
      <c r="J243" s="137">
        <f>ROUND(I243*H243,2)</f>
        <v>0</v>
      </c>
      <c r="K243" s="133" t="s">
        <v>345</v>
      </c>
      <c r="L243" s="32"/>
      <c r="M243" s="138" t="s">
        <v>19</v>
      </c>
      <c r="N243" s="139" t="s">
        <v>44</v>
      </c>
      <c r="P243" s="140">
        <f>O243*H243</f>
        <v>0</v>
      </c>
      <c r="Q243" s="140">
        <v>2.7999999999999998E-4</v>
      </c>
      <c r="R243" s="140">
        <f>Q243*H243</f>
        <v>2.7999999999999998E-4</v>
      </c>
      <c r="S243" s="140">
        <v>4.1000000000000003E-3</v>
      </c>
      <c r="T243" s="141">
        <f>S243*H243</f>
        <v>4.1000000000000003E-3</v>
      </c>
      <c r="AR243" s="142" t="s">
        <v>489</v>
      </c>
      <c r="AT243" s="142" t="s">
        <v>342</v>
      </c>
      <c r="AU243" s="142" t="s">
        <v>83</v>
      </c>
      <c r="AY243" s="17" t="s">
        <v>339</v>
      </c>
      <c r="BE243" s="143">
        <f>IF(N243="základní",J243,0)</f>
        <v>0</v>
      </c>
      <c r="BF243" s="143">
        <f>IF(N243="snížená",J243,0)</f>
        <v>0</v>
      </c>
      <c r="BG243" s="143">
        <f>IF(N243="zákl. přenesená",J243,0)</f>
        <v>0</v>
      </c>
      <c r="BH243" s="143">
        <f>IF(N243="sníž. přenesená",J243,0)</f>
        <v>0</v>
      </c>
      <c r="BI243" s="143">
        <f>IF(N243="nulová",J243,0)</f>
        <v>0</v>
      </c>
      <c r="BJ243" s="17" t="s">
        <v>81</v>
      </c>
      <c r="BK243" s="143">
        <f>ROUND(I243*H243,2)</f>
        <v>0</v>
      </c>
      <c r="BL243" s="17" t="s">
        <v>489</v>
      </c>
      <c r="BM243" s="142" t="s">
        <v>10713</v>
      </c>
    </row>
    <row r="244" spans="2:65" s="1" customFormat="1" ht="11.25">
      <c r="B244" s="32"/>
      <c r="D244" s="144" t="s">
        <v>348</v>
      </c>
      <c r="F244" s="145" t="s">
        <v>10714</v>
      </c>
      <c r="I244" s="146"/>
      <c r="L244" s="32"/>
      <c r="M244" s="147"/>
      <c r="T244" s="53"/>
      <c r="AT244" s="17" t="s">
        <v>348</v>
      </c>
      <c r="AU244" s="17" t="s">
        <v>83</v>
      </c>
    </row>
    <row r="245" spans="2:65" s="12" customFormat="1" ht="11.25">
      <c r="B245" s="148"/>
      <c r="D245" s="149" t="s">
        <v>350</v>
      </c>
      <c r="E245" s="150" t="s">
        <v>19</v>
      </c>
      <c r="F245" s="151" t="s">
        <v>10679</v>
      </c>
      <c r="H245" s="152">
        <v>1</v>
      </c>
      <c r="I245" s="153"/>
      <c r="L245" s="148"/>
      <c r="M245" s="154"/>
      <c r="T245" s="155"/>
      <c r="AT245" s="150" t="s">
        <v>350</v>
      </c>
      <c r="AU245" s="150" t="s">
        <v>83</v>
      </c>
      <c r="AV245" s="12" t="s">
        <v>83</v>
      </c>
      <c r="AW245" s="12" t="s">
        <v>34</v>
      </c>
      <c r="AX245" s="12" t="s">
        <v>73</v>
      </c>
      <c r="AY245" s="150" t="s">
        <v>339</v>
      </c>
    </row>
    <row r="246" spans="2:65" s="14" customFormat="1" ht="11.25">
      <c r="B246" s="181"/>
      <c r="D246" s="149" t="s">
        <v>350</v>
      </c>
      <c r="E246" s="182" t="s">
        <v>19</v>
      </c>
      <c r="F246" s="183" t="s">
        <v>358</v>
      </c>
      <c r="H246" s="184">
        <v>1</v>
      </c>
      <c r="I246" s="185"/>
      <c r="L246" s="181"/>
      <c r="M246" s="186"/>
      <c r="T246" s="187"/>
      <c r="AT246" s="182" t="s">
        <v>350</v>
      </c>
      <c r="AU246" s="182" t="s">
        <v>83</v>
      </c>
      <c r="AV246" s="14" t="s">
        <v>346</v>
      </c>
      <c r="AW246" s="14" t="s">
        <v>34</v>
      </c>
      <c r="AX246" s="14" t="s">
        <v>81</v>
      </c>
      <c r="AY246" s="182" t="s">
        <v>339</v>
      </c>
    </row>
    <row r="247" spans="2:65" s="1" customFormat="1" ht="24.2" customHeight="1">
      <c r="B247" s="32"/>
      <c r="C247" s="131" t="s">
        <v>807</v>
      </c>
      <c r="D247" s="131" t="s">
        <v>342</v>
      </c>
      <c r="E247" s="132" t="s">
        <v>10715</v>
      </c>
      <c r="F247" s="133" t="s">
        <v>10716</v>
      </c>
      <c r="G247" s="134" t="s">
        <v>212</v>
      </c>
      <c r="H247" s="135">
        <v>1</v>
      </c>
      <c r="I247" s="136"/>
      <c r="J247" s="137">
        <f>ROUND(I247*H247,2)</f>
        <v>0</v>
      </c>
      <c r="K247" s="133" t="s">
        <v>345</v>
      </c>
      <c r="L247" s="32"/>
      <c r="M247" s="138" t="s">
        <v>19</v>
      </c>
      <c r="N247" s="139" t="s">
        <v>44</v>
      </c>
      <c r="P247" s="140">
        <f>O247*H247</f>
        <v>0</v>
      </c>
      <c r="Q247" s="140">
        <v>5.1000000000000004E-3</v>
      </c>
      <c r="R247" s="140">
        <f>Q247*H247</f>
        <v>5.1000000000000004E-3</v>
      </c>
      <c r="S247" s="140">
        <v>2.5999999999999999E-2</v>
      </c>
      <c r="T247" s="141">
        <f>S247*H247</f>
        <v>2.5999999999999999E-2</v>
      </c>
      <c r="AR247" s="142" t="s">
        <v>489</v>
      </c>
      <c r="AT247" s="142" t="s">
        <v>342</v>
      </c>
      <c r="AU247" s="142" t="s">
        <v>83</v>
      </c>
      <c r="AY247" s="17" t="s">
        <v>339</v>
      </c>
      <c r="BE247" s="143">
        <f>IF(N247="základní",J247,0)</f>
        <v>0</v>
      </c>
      <c r="BF247" s="143">
        <f>IF(N247="snížená",J247,0)</f>
        <v>0</v>
      </c>
      <c r="BG247" s="143">
        <f>IF(N247="zákl. přenesená",J247,0)</f>
        <v>0</v>
      </c>
      <c r="BH247" s="143">
        <f>IF(N247="sníž. přenesená",J247,0)</f>
        <v>0</v>
      </c>
      <c r="BI247" s="143">
        <f>IF(N247="nulová",J247,0)</f>
        <v>0</v>
      </c>
      <c r="BJ247" s="17" t="s">
        <v>81</v>
      </c>
      <c r="BK247" s="143">
        <f>ROUND(I247*H247,2)</f>
        <v>0</v>
      </c>
      <c r="BL247" s="17" t="s">
        <v>489</v>
      </c>
      <c r="BM247" s="142" t="s">
        <v>10717</v>
      </c>
    </row>
    <row r="248" spans="2:65" s="1" customFormat="1" ht="11.25">
      <c r="B248" s="32"/>
      <c r="D248" s="144" t="s">
        <v>348</v>
      </c>
      <c r="F248" s="145" t="s">
        <v>10718</v>
      </c>
      <c r="I248" s="146"/>
      <c r="L248" s="32"/>
      <c r="M248" s="147"/>
      <c r="T248" s="53"/>
      <c r="AT248" s="17" t="s">
        <v>348</v>
      </c>
      <c r="AU248" s="17" t="s">
        <v>83</v>
      </c>
    </row>
    <row r="249" spans="2:65" s="12" customFormat="1" ht="11.25">
      <c r="B249" s="148"/>
      <c r="D249" s="149" t="s">
        <v>350</v>
      </c>
      <c r="E249" s="150" t="s">
        <v>19</v>
      </c>
      <c r="F249" s="151" t="s">
        <v>10679</v>
      </c>
      <c r="H249" s="152">
        <v>1</v>
      </c>
      <c r="I249" s="153"/>
      <c r="L249" s="148"/>
      <c r="M249" s="154"/>
      <c r="T249" s="155"/>
      <c r="AT249" s="150" t="s">
        <v>350</v>
      </c>
      <c r="AU249" s="150" t="s">
        <v>83</v>
      </c>
      <c r="AV249" s="12" t="s">
        <v>83</v>
      </c>
      <c r="AW249" s="12" t="s">
        <v>34</v>
      </c>
      <c r="AX249" s="12" t="s">
        <v>73</v>
      </c>
      <c r="AY249" s="150" t="s">
        <v>339</v>
      </c>
    </row>
    <row r="250" spans="2:65" s="14" customFormat="1" ht="11.25">
      <c r="B250" s="181"/>
      <c r="D250" s="149" t="s">
        <v>350</v>
      </c>
      <c r="E250" s="182" t="s">
        <v>19</v>
      </c>
      <c r="F250" s="183" t="s">
        <v>358</v>
      </c>
      <c r="H250" s="184">
        <v>1</v>
      </c>
      <c r="I250" s="185"/>
      <c r="L250" s="181"/>
      <c r="M250" s="186"/>
      <c r="T250" s="187"/>
      <c r="AT250" s="182" t="s">
        <v>350</v>
      </c>
      <c r="AU250" s="182" t="s">
        <v>83</v>
      </c>
      <c r="AV250" s="14" t="s">
        <v>346</v>
      </c>
      <c r="AW250" s="14" t="s">
        <v>34</v>
      </c>
      <c r="AX250" s="14" t="s">
        <v>81</v>
      </c>
      <c r="AY250" s="182" t="s">
        <v>339</v>
      </c>
    </row>
    <row r="251" spans="2:65" s="1" customFormat="1" ht="37.9" customHeight="1">
      <c r="B251" s="32"/>
      <c r="C251" s="131" t="s">
        <v>812</v>
      </c>
      <c r="D251" s="131" t="s">
        <v>342</v>
      </c>
      <c r="E251" s="132" t="s">
        <v>10719</v>
      </c>
      <c r="F251" s="133" t="s">
        <v>10720</v>
      </c>
      <c r="G251" s="134" t="s">
        <v>212</v>
      </c>
      <c r="H251" s="135">
        <v>1</v>
      </c>
      <c r="I251" s="136"/>
      <c r="J251" s="137">
        <f>ROUND(I251*H251,2)</f>
        <v>0</v>
      </c>
      <c r="K251" s="133" t="s">
        <v>345</v>
      </c>
      <c r="L251" s="32"/>
      <c r="M251" s="138" t="s">
        <v>19</v>
      </c>
      <c r="N251" s="139" t="s">
        <v>44</v>
      </c>
      <c r="P251" s="140">
        <f>O251*H251</f>
        <v>0</v>
      </c>
      <c r="Q251" s="140">
        <v>1.6000000000000001E-4</v>
      </c>
      <c r="R251" s="140">
        <f>Q251*H251</f>
        <v>1.6000000000000001E-4</v>
      </c>
      <c r="S251" s="140">
        <v>0</v>
      </c>
      <c r="T251" s="141">
        <f>S251*H251</f>
        <v>0</v>
      </c>
      <c r="AR251" s="142" t="s">
        <v>489</v>
      </c>
      <c r="AT251" s="142" t="s">
        <v>342</v>
      </c>
      <c r="AU251" s="142" t="s">
        <v>83</v>
      </c>
      <c r="AY251" s="17" t="s">
        <v>339</v>
      </c>
      <c r="BE251" s="143">
        <f>IF(N251="základní",J251,0)</f>
        <v>0</v>
      </c>
      <c r="BF251" s="143">
        <f>IF(N251="snížená",J251,0)</f>
        <v>0</v>
      </c>
      <c r="BG251" s="143">
        <f>IF(N251="zákl. přenesená",J251,0)</f>
        <v>0</v>
      </c>
      <c r="BH251" s="143">
        <f>IF(N251="sníž. přenesená",J251,0)</f>
        <v>0</v>
      </c>
      <c r="BI251" s="143">
        <f>IF(N251="nulová",J251,0)</f>
        <v>0</v>
      </c>
      <c r="BJ251" s="17" t="s">
        <v>81</v>
      </c>
      <c r="BK251" s="143">
        <f>ROUND(I251*H251,2)</f>
        <v>0</v>
      </c>
      <c r="BL251" s="17" t="s">
        <v>489</v>
      </c>
      <c r="BM251" s="142" t="s">
        <v>10721</v>
      </c>
    </row>
    <row r="252" spans="2:65" s="1" customFormat="1" ht="11.25">
      <c r="B252" s="32"/>
      <c r="D252" s="144" t="s">
        <v>348</v>
      </c>
      <c r="F252" s="145" t="s">
        <v>10722</v>
      </c>
      <c r="I252" s="146"/>
      <c r="L252" s="32"/>
      <c r="M252" s="147"/>
      <c r="T252" s="53"/>
      <c r="AT252" s="17" t="s">
        <v>348</v>
      </c>
      <c r="AU252" s="17" t="s">
        <v>83</v>
      </c>
    </row>
    <row r="253" spans="2:65" s="12" customFormat="1" ht="11.25">
      <c r="B253" s="148"/>
      <c r="D253" s="149" t="s">
        <v>350</v>
      </c>
      <c r="E253" s="150" t="s">
        <v>19</v>
      </c>
      <c r="F253" s="151" t="s">
        <v>10679</v>
      </c>
      <c r="H253" s="152">
        <v>1</v>
      </c>
      <c r="I253" s="153"/>
      <c r="L253" s="148"/>
      <c r="M253" s="154"/>
      <c r="T253" s="155"/>
      <c r="AT253" s="150" t="s">
        <v>350</v>
      </c>
      <c r="AU253" s="150" t="s">
        <v>83</v>
      </c>
      <c r="AV253" s="12" t="s">
        <v>83</v>
      </c>
      <c r="AW253" s="12" t="s">
        <v>34</v>
      </c>
      <c r="AX253" s="12" t="s">
        <v>73</v>
      </c>
      <c r="AY253" s="150" t="s">
        <v>339</v>
      </c>
    </row>
    <row r="254" spans="2:65" s="14" customFormat="1" ht="11.25">
      <c r="B254" s="181"/>
      <c r="D254" s="149" t="s">
        <v>350</v>
      </c>
      <c r="E254" s="182" t="s">
        <v>19</v>
      </c>
      <c r="F254" s="183" t="s">
        <v>358</v>
      </c>
      <c r="H254" s="184">
        <v>1</v>
      </c>
      <c r="I254" s="185"/>
      <c r="L254" s="181"/>
      <c r="M254" s="186"/>
      <c r="T254" s="187"/>
      <c r="AT254" s="182" t="s">
        <v>350</v>
      </c>
      <c r="AU254" s="182" t="s">
        <v>83</v>
      </c>
      <c r="AV254" s="14" t="s">
        <v>346</v>
      </c>
      <c r="AW254" s="14" t="s">
        <v>34</v>
      </c>
      <c r="AX254" s="14" t="s">
        <v>81</v>
      </c>
      <c r="AY254" s="182" t="s">
        <v>339</v>
      </c>
    </row>
    <row r="255" spans="2:65" s="1" customFormat="1" ht="37.9" customHeight="1">
      <c r="B255" s="32"/>
      <c r="C255" s="131" t="s">
        <v>818</v>
      </c>
      <c r="D255" s="131" t="s">
        <v>342</v>
      </c>
      <c r="E255" s="132" t="s">
        <v>10723</v>
      </c>
      <c r="F255" s="133" t="s">
        <v>10724</v>
      </c>
      <c r="G255" s="134" t="s">
        <v>212</v>
      </c>
      <c r="H255" s="135">
        <v>1</v>
      </c>
      <c r="I255" s="136"/>
      <c r="J255" s="137">
        <f>ROUND(I255*H255,2)</f>
        <v>0</v>
      </c>
      <c r="K255" s="133" t="s">
        <v>345</v>
      </c>
      <c r="L255" s="32"/>
      <c r="M255" s="138" t="s">
        <v>19</v>
      </c>
      <c r="N255" s="139" t="s">
        <v>44</v>
      </c>
      <c r="P255" s="140">
        <f>O255*H255</f>
        <v>0</v>
      </c>
      <c r="Q255" s="140">
        <v>8.1999999999999998E-4</v>
      </c>
      <c r="R255" s="140">
        <f>Q255*H255</f>
        <v>8.1999999999999998E-4</v>
      </c>
      <c r="S255" s="140">
        <v>0</v>
      </c>
      <c r="T255" s="141">
        <f>S255*H255</f>
        <v>0</v>
      </c>
      <c r="AR255" s="142" t="s">
        <v>489</v>
      </c>
      <c r="AT255" s="142" t="s">
        <v>342</v>
      </c>
      <c r="AU255" s="142" t="s">
        <v>83</v>
      </c>
      <c r="AY255" s="17" t="s">
        <v>339</v>
      </c>
      <c r="BE255" s="143">
        <f>IF(N255="základní",J255,0)</f>
        <v>0</v>
      </c>
      <c r="BF255" s="143">
        <f>IF(N255="snížená",J255,0)</f>
        <v>0</v>
      </c>
      <c r="BG255" s="143">
        <f>IF(N255="zákl. přenesená",J255,0)</f>
        <v>0</v>
      </c>
      <c r="BH255" s="143">
        <f>IF(N255="sníž. přenesená",J255,0)</f>
        <v>0</v>
      </c>
      <c r="BI255" s="143">
        <f>IF(N255="nulová",J255,0)</f>
        <v>0</v>
      </c>
      <c r="BJ255" s="17" t="s">
        <v>81</v>
      </c>
      <c r="BK255" s="143">
        <f>ROUND(I255*H255,2)</f>
        <v>0</v>
      </c>
      <c r="BL255" s="17" t="s">
        <v>489</v>
      </c>
      <c r="BM255" s="142" t="s">
        <v>10725</v>
      </c>
    </row>
    <row r="256" spans="2:65" s="1" customFormat="1" ht="11.25">
      <c r="B256" s="32"/>
      <c r="D256" s="144" t="s">
        <v>348</v>
      </c>
      <c r="F256" s="145" t="s">
        <v>10726</v>
      </c>
      <c r="I256" s="146"/>
      <c r="L256" s="32"/>
      <c r="M256" s="147"/>
      <c r="T256" s="53"/>
      <c r="AT256" s="17" t="s">
        <v>348</v>
      </c>
      <c r="AU256" s="17" t="s">
        <v>83</v>
      </c>
    </row>
    <row r="257" spans="2:65" s="12" customFormat="1" ht="11.25">
      <c r="B257" s="148"/>
      <c r="D257" s="149" t="s">
        <v>350</v>
      </c>
      <c r="E257" s="150" t="s">
        <v>19</v>
      </c>
      <c r="F257" s="151" t="s">
        <v>10679</v>
      </c>
      <c r="H257" s="152">
        <v>1</v>
      </c>
      <c r="I257" s="153"/>
      <c r="L257" s="148"/>
      <c r="M257" s="154"/>
      <c r="T257" s="155"/>
      <c r="AT257" s="150" t="s">
        <v>350</v>
      </c>
      <c r="AU257" s="150" t="s">
        <v>83</v>
      </c>
      <c r="AV257" s="12" t="s">
        <v>83</v>
      </c>
      <c r="AW257" s="12" t="s">
        <v>34</v>
      </c>
      <c r="AX257" s="12" t="s">
        <v>73</v>
      </c>
      <c r="AY257" s="150" t="s">
        <v>339</v>
      </c>
    </row>
    <row r="258" spans="2:65" s="14" customFormat="1" ht="11.25">
      <c r="B258" s="181"/>
      <c r="D258" s="149" t="s">
        <v>350</v>
      </c>
      <c r="E258" s="182" t="s">
        <v>19</v>
      </c>
      <c r="F258" s="183" t="s">
        <v>358</v>
      </c>
      <c r="H258" s="184">
        <v>1</v>
      </c>
      <c r="I258" s="185"/>
      <c r="L258" s="181"/>
      <c r="M258" s="186"/>
      <c r="T258" s="187"/>
      <c r="AT258" s="182" t="s">
        <v>350</v>
      </c>
      <c r="AU258" s="182" t="s">
        <v>83</v>
      </c>
      <c r="AV258" s="14" t="s">
        <v>346</v>
      </c>
      <c r="AW258" s="14" t="s">
        <v>34</v>
      </c>
      <c r="AX258" s="14" t="s">
        <v>81</v>
      </c>
      <c r="AY258" s="182" t="s">
        <v>339</v>
      </c>
    </row>
    <row r="259" spans="2:65" s="1" customFormat="1" ht="24.2" customHeight="1">
      <c r="B259" s="32"/>
      <c r="C259" s="131" t="s">
        <v>825</v>
      </c>
      <c r="D259" s="131" t="s">
        <v>342</v>
      </c>
      <c r="E259" s="132" t="s">
        <v>10727</v>
      </c>
      <c r="F259" s="133" t="s">
        <v>10728</v>
      </c>
      <c r="G259" s="134" t="s">
        <v>131</v>
      </c>
      <c r="H259" s="135">
        <v>17.899999999999999</v>
      </c>
      <c r="I259" s="136"/>
      <c r="J259" s="137">
        <f>ROUND(I259*H259,2)</f>
        <v>0</v>
      </c>
      <c r="K259" s="133" t="s">
        <v>2158</v>
      </c>
      <c r="L259" s="32"/>
      <c r="M259" s="138" t="s">
        <v>19</v>
      </c>
      <c r="N259" s="139" t="s">
        <v>44</v>
      </c>
      <c r="P259" s="140">
        <f>O259*H259</f>
        <v>0</v>
      </c>
      <c r="Q259" s="140">
        <v>3.6999999999999999E-4</v>
      </c>
      <c r="R259" s="140">
        <f>Q259*H259</f>
        <v>6.6229999999999995E-3</v>
      </c>
      <c r="S259" s="140">
        <v>0</v>
      </c>
      <c r="T259" s="141">
        <f>S259*H259</f>
        <v>0</v>
      </c>
      <c r="AR259" s="142" t="s">
        <v>489</v>
      </c>
      <c r="AT259" s="142" t="s">
        <v>342</v>
      </c>
      <c r="AU259" s="142" t="s">
        <v>83</v>
      </c>
      <c r="AY259" s="17" t="s">
        <v>339</v>
      </c>
      <c r="BE259" s="143">
        <f>IF(N259="základní",J259,0)</f>
        <v>0</v>
      </c>
      <c r="BF259" s="143">
        <f>IF(N259="snížená",J259,0)</f>
        <v>0</v>
      </c>
      <c r="BG259" s="143">
        <f>IF(N259="zákl. přenesená",J259,0)</f>
        <v>0</v>
      </c>
      <c r="BH259" s="143">
        <f>IF(N259="sníž. přenesená",J259,0)</f>
        <v>0</v>
      </c>
      <c r="BI259" s="143">
        <f>IF(N259="nulová",J259,0)</f>
        <v>0</v>
      </c>
      <c r="BJ259" s="17" t="s">
        <v>81</v>
      </c>
      <c r="BK259" s="143">
        <f>ROUND(I259*H259,2)</f>
        <v>0</v>
      </c>
      <c r="BL259" s="17" t="s">
        <v>489</v>
      </c>
      <c r="BM259" s="142" t="s">
        <v>10729</v>
      </c>
    </row>
    <row r="260" spans="2:65" s="12" customFormat="1" ht="11.25">
      <c r="B260" s="148"/>
      <c r="D260" s="149" t="s">
        <v>350</v>
      </c>
      <c r="E260" s="150" t="s">
        <v>19</v>
      </c>
      <c r="F260" s="151" t="s">
        <v>10730</v>
      </c>
      <c r="H260" s="152">
        <v>12.6</v>
      </c>
      <c r="I260" s="153"/>
      <c r="L260" s="148"/>
      <c r="M260" s="154"/>
      <c r="T260" s="155"/>
      <c r="AT260" s="150" t="s">
        <v>350</v>
      </c>
      <c r="AU260" s="150" t="s">
        <v>83</v>
      </c>
      <c r="AV260" s="12" t="s">
        <v>83</v>
      </c>
      <c r="AW260" s="12" t="s">
        <v>34</v>
      </c>
      <c r="AX260" s="12" t="s">
        <v>73</v>
      </c>
      <c r="AY260" s="150" t="s">
        <v>339</v>
      </c>
    </row>
    <row r="261" spans="2:65" s="12" customFormat="1" ht="11.25">
      <c r="B261" s="148"/>
      <c r="D261" s="149" t="s">
        <v>350</v>
      </c>
      <c r="E261" s="150" t="s">
        <v>19</v>
      </c>
      <c r="F261" s="151" t="s">
        <v>10731</v>
      </c>
      <c r="H261" s="152">
        <v>5.3</v>
      </c>
      <c r="I261" s="153"/>
      <c r="L261" s="148"/>
      <c r="M261" s="154"/>
      <c r="T261" s="155"/>
      <c r="AT261" s="150" t="s">
        <v>350</v>
      </c>
      <c r="AU261" s="150" t="s">
        <v>83</v>
      </c>
      <c r="AV261" s="12" t="s">
        <v>83</v>
      </c>
      <c r="AW261" s="12" t="s">
        <v>34</v>
      </c>
      <c r="AX261" s="12" t="s">
        <v>73</v>
      </c>
      <c r="AY261" s="150" t="s">
        <v>339</v>
      </c>
    </row>
    <row r="262" spans="2:65" s="14" customFormat="1" ht="11.25">
      <c r="B262" s="181"/>
      <c r="D262" s="149" t="s">
        <v>350</v>
      </c>
      <c r="E262" s="182" t="s">
        <v>19</v>
      </c>
      <c r="F262" s="183" t="s">
        <v>358</v>
      </c>
      <c r="H262" s="184">
        <v>17.899999999999999</v>
      </c>
      <c r="I262" s="185"/>
      <c r="L262" s="181"/>
      <c r="M262" s="186"/>
      <c r="T262" s="187"/>
      <c r="AT262" s="182" t="s">
        <v>350</v>
      </c>
      <c r="AU262" s="182" t="s">
        <v>83</v>
      </c>
      <c r="AV262" s="14" t="s">
        <v>346</v>
      </c>
      <c r="AW262" s="14" t="s">
        <v>34</v>
      </c>
      <c r="AX262" s="14" t="s">
        <v>81</v>
      </c>
      <c r="AY262" s="182" t="s">
        <v>339</v>
      </c>
    </row>
    <row r="263" spans="2:65" s="1" customFormat="1" ht="24.2" customHeight="1">
      <c r="B263" s="32"/>
      <c r="C263" s="131" t="s">
        <v>854</v>
      </c>
      <c r="D263" s="131" t="s">
        <v>342</v>
      </c>
      <c r="E263" s="132" t="s">
        <v>10732</v>
      </c>
      <c r="F263" s="133" t="s">
        <v>10733</v>
      </c>
      <c r="G263" s="134" t="s">
        <v>131</v>
      </c>
      <c r="H263" s="135">
        <v>5.2</v>
      </c>
      <c r="I263" s="136"/>
      <c r="J263" s="137">
        <f>ROUND(I263*H263,2)</f>
        <v>0</v>
      </c>
      <c r="K263" s="133" t="s">
        <v>345</v>
      </c>
      <c r="L263" s="32"/>
      <c r="M263" s="138" t="s">
        <v>19</v>
      </c>
      <c r="N263" s="139" t="s">
        <v>44</v>
      </c>
      <c r="P263" s="140">
        <f>O263*H263</f>
        <v>0</v>
      </c>
      <c r="Q263" s="140">
        <v>3.6999999999999999E-4</v>
      </c>
      <c r="R263" s="140">
        <f>Q263*H263</f>
        <v>1.9240000000000001E-3</v>
      </c>
      <c r="S263" s="140">
        <v>0</v>
      </c>
      <c r="T263" s="141">
        <f>S263*H263</f>
        <v>0</v>
      </c>
      <c r="AR263" s="142" t="s">
        <v>489</v>
      </c>
      <c r="AT263" s="142" t="s">
        <v>342</v>
      </c>
      <c r="AU263" s="142" t="s">
        <v>83</v>
      </c>
      <c r="AY263" s="17" t="s">
        <v>339</v>
      </c>
      <c r="BE263" s="143">
        <f>IF(N263="základní",J263,0)</f>
        <v>0</v>
      </c>
      <c r="BF263" s="143">
        <f>IF(N263="snížená",J263,0)</f>
        <v>0</v>
      </c>
      <c r="BG263" s="143">
        <f>IF(N263="zákl. přenesená",J263,0)</f>
        <v>0</v>
      </c>
      <c r="BH263" s="143">
        <f>IF(N263="sníž. přenesená",J263,0)</f>
        <v>0</v>
      </c>
      <c r="BI263" s="143">
        <f>IF(N263="nulová",J263,0)</f>
        <v>0</v>
      </c>
      <c r="BJ263" s="17" t="s">
        <v>81</v>
      </c>
      <c r="BK263" s="143">
        <f>ROUND(I263*H263,2)</f>
        <v>0</v>
      </c>
      <c r="BL263" s="17" t="s">
        <v>489</v>
      </c>
      <c r="BM263" s="142" t="s">
        <v>10734</v>
      </c>
    </row>
    <row r="264" spans="2:65" s="1" customFormat="1" ht="11.25">
      <c r="B264" s="32"/>
      <c r="D264" s="144" t="s">
        <v>348</v>
      </c>
      <c r="F264" s="145" t="s">
        <v>10735</v>
      </c>
      <c r="I264" s="146"/>
      <c r="L264" s="32"/>
      <c r="M264" s="147"/>
      <c r="T264" s="53"/>
      <c r="AT264" s="17" t="s">
        <v>348</v>
      </c>
      <c r="AU264" s="17" t="s">
        <v>83</v>
      </c>
    </row>
    <row r="265" spans="2:65" s="12" customFormat="1" ht="11.25">
      <c r="B265" s="148"/>
      <c r="D265" s="149" t="s">
        <v>350</v>
      </c>
      <c r="E265" s="150" t="s">
        <v>19</v>
      </c>
      <c r="F265" s="151" t="s">
        <v>10736</v>
      </c>
      <c r="H265" s="152">
        <v>4.5</v>
      </c>
      <c r="I265" s="153"/>
      <c r="L265" s="148"/>
      <c r="M265" s="154"/>
      <c r="T265" s="155"/>
      <c r="AT265" s="150" t="s">
        <v>350</v>
      </c>
      <c r="AU265" s="150" t="s">
        <v>83</v>
      </c>
      <c r="AV265" s="12" t="s">
        <v>83</v>
      </c>
      <c r="AW265" s="12" t="s">
        <v>34</v>
      </c>
      <c r="AX265" s="12" t="s">
        <v>73</v>
      </c>
      <c r="AY265" s="150" t="s">
        <v>339</v>
      </c>
    </row>
    <row r="266" spans="2:65" s="12" customFormat="1" ht="11.25">
      <c r="B266" s="148"/>
      <c r="D266" s="149" t="s">
        <v>350</v>
      </c>
      <c r="E266" s="150" t="s">
        <v>19</v>
      </c>
      <c r="F266" s="151" t="s">
        <v>10737</v>
      </c>
      <c r="H266" s="152">
        <v>0.7</v>
      </c>
      <c r="I266" s="153"/>
      <c r="L266" s="148"/>
      <c r="M266" s="154"/>
      <c r="T266" s="155"/>
      <c r="AT266" s="150" t="s">
        <v>350</v>
      </c>
      <c r="AU266" s="150" t="s">
        <v>83</v>
      </c>
      <c r="AV266" s="12" t="s">
        <v>83</v>
      </c>
      <c r="AW266" s="12" t="s">
        <v>34</v>
      </c>
      <c r="AX266" s="12" t="s">
        <v>73</v>
      </c>
      <c r="AY266" s="150" t="s">
        <v>339</v>
      </c>
    </row>
    <row r="267" spans="2:65" s="14" customFormat="1" ht="11.25">
      <c r="B267" s="181"/>
      <c r="D267" s="149" t="s">
        <v>350</v>
      </c>
      <c r="E267" s="182" t="s">
        <v>19</v>
      </c>
      <c r="F267" s="183" t="s">
        <v>358</v>
      </c>
      <c r="H267" s="184">
        <v>5.2</v>
      </c>
      <c r="I267" s="185"/>
      <c r="L267" s="181"/>
      <c r="M267" s="186"/>
      <c r="T267" s="187"/>
      <c r="AT267" s="182" t="s">
        <v>350</v>
      </c>
      <c r="AU267" s="182" t="s">
        <v>83</v>
      </c>
      <c r="AV267" s="14" t="s">
        <v>346</v>
      </c>
      <c r="AW267" s="14" t="s">
        <v>34</v>
      </c>
      <c r="AX267" s="14" t="s">
        <v>81</v>
      </c>
      <c r="AY267" s="182" t="s">
        <v>339</v>
      </c>
    </row>
    <row r="268" spans="2:65" s="1" customFormat="1" ht="24.2" customHeight="1">
      <c r="B268" s="32"/>
      <c r="C268" s="131" t="s">
        <v>861</v>
      </c>
      <c r="D268" s="131" t="s">
        <v>342</v>
      </c>
      <c r="E268" s="132" t="s">
        <v>10738</v>
      </c>
      <c r="F268" s="133" t="s">
        <v>10739</v>
      </c>
      <c r="G268" s="134" t="s">
        <v>131</v>
      </c>
      <c r="H268" s="135">
        <v>13</v>
      </c>
      <c r="I268" s="136"/>
      <c r="J268" s="137">
        <f>ROUND(I268*H268,2)</f>
        <v>0</v>
      </c>
      <c r="K268" s="133" t="s">
        <v>345</v>
      </c>
      <c r="L268" s="32"/>
      <c r="M268" s="138" t="s">
        <v>19</v>
      </c>
      <c r="N268" s="139" t="s">
        <v>44</v>
      </c>
      <c r="P268" s="140">
        <f>O268*H268</f>
        <v>0</v>
      </c>
      <c r="Q268" s="140">
        <v>6.9999999999999999E-4</v>
      </c>
      <c r="R268" s="140">
        <f>Q268*H268</f>
        <v>9.1000000000000004E-3</v>
      </c>
      <c r="S268" s="140">
        <v>0</v>
      </c>
      <c r="T268" s="141">
        <f>S268*H268</f>
        <v>0</v>
      </c>
      <c r="AR268" s="142" t="s">
        <v>489</v>
      </c>
      <c r="AT268" s="142" t="s">
        <v>342</v>
      </c>
      <c r="AU268" s="142" t="s">
        <v>83</v>
      </c>
      <c r="AY268" s="17" t="s">
        <v>339</v>
      </c>
      <c r="BE268" s="143">
        <f>IF(N268="základní",J268,0)</f>
        <v>0</v>
      </c>
      <c r="BF268" s="143">
        <f>IF(N268="snížená",J268,0)</f>
        <v>0</v>
      </c>
      <c r="BG268" s="143">
        <f>IF(N268="zákl. přenesená",J268,0)</f>
        <v>0</v>
      </c>
      <c r="BH268" s="143">
        <f>IF(N268="sníž. přenesená",J268,0)</f>
        <v>0</v>
      </c>
      <c r="BI268" s="143">
        <f>IF(N268="nulová",J268,0)</f>
        <v>0</v>
      </c>
      <c r="BJ268" s="17" t="s">
        <v>81</v>
      </c>
      <c r="BK268" s="143">
        <f>ROUND(I268*H268,2)</f>
        <v>0</v>
      </c>
      <c r="BL268" s="17" t="s">
        <v>489</v>
      </c>
      <c r="BM268" s="142" t="s">
        <v>10740</v>
      </c>
    </row>
    <row r="269" spans="2:65" s="1" customFormat="1" ht="11.25">
      <c r="B269" s="32"/>
      <c r="D269" s="144" t="s">
        <v>348</v>
      </c>
      <c r="F269" s="145" t="s">
        <v>10741</v>
      </c>
      <c r="I269" s="146"/>
      <c r="L269" s="32"/>
      <c r="M269" s="147"/>
      <c r="T269" s="53"/>
      <c r="AT269" s="17" t="s">
        <v>348</v>
      </c>
      <c r="AU269" s="17" t="s">
        <v>83</v>
      </c>
    </row>
    <row r="270" spans="2:65" s="12" customFormat="1" ht="11.25">
      <c r="B270" s="148"/>
      <c r="D270" s="149" t="s">
        <v>350</v>
      </c>
      <c r="E270" s="150" t="s">
        <v>19</v>
      </c>
      <c r="F270" s="151" t="s">
        <v>10742</v>
      </c>
      <c r="H270" s="152">
        <v>13</v>
      </c>
      <c r="I270" s="153"/>
      <c r="L270" s="148"/>
      <c r="M270" s="154"/>
      <c r="T270" s="155"/>
      <c r="AT270" s="150" t="s">
        <v>350</v>
      </c>
      <c r="AU270" s="150" t="s">
        <v>83</v>
      </c>
      <c r="AV270" s="12" t="s">
        <v>83</v>
      </c>
      <c r="AW270" s="12" t="s">
        <v>34</v>
      </c>
      <c r="AX270" s="12" t="s">
        <v>73</v>
      </c>
      <c r="AY270" s="150" t="s">
        <v>339</v>
      </c>
    </row>
    <row r="271" spans="2:65" s="14" customFormat="1" ht="11.25">
      <c r="B271" s="181"/>
      <c r="D271" s="149" t="s">
        <v>350</v>
      </c>
      <c r="E271" s="182" t="s">
        <v>19</v>
      </c>
      <c r="F271" s="183" t="s">
        <v>358</v>
      </c>
      <c r="H271" s="184">
        <v>13</v>
      </c>
      <c r="I271" s="185"/>
      <c r="L271" s="181"/>
      <c r="M271" s="186"/>
      <c r="T271" s="187"/>
      <c r="AT271" s="182" t="s">
        <v>350</v>
      </c>
      <c r="AU271" s="182" t="s">
        <v>83</v>
      </c>
      <c r="AV271" s="14" t="s">
        <v>346</v>
      </c>
      <c r="AW271" s="14" t="s">
        <v>34</v>
      </c>
      <c r="AX271" s="14" t="s">
        <v>81</v>
      </c>
      <c r="AY271" s="182" t="s">
        <v>339</v>
      </c>
    </row>
    <row r="272" spans="2:65" s="1" customFormat="1" ht="33" customHeight="1">
      <c r="B272" s="32"/>
      <c r="C272" s="131" t="s">
        <v>866</v>
      </c>
      <c r="D272" s="131" t="s">
        <v>342</v>
      </c>
      <c r="E272" s="132" t="s">
        <v>10743</v>
      </c>
      <c r="F272" s="133" t="s">
        <v>10744</v>
      </c>
      <c r="G272" s="134" t="s">
        <v>212</v>
      </c>
      <c r="H272" s="135">
        <v>10</v>
      </c>
      <c r="I272" s="136"/>
      <c r="J272" s="137">
        <f>ROUND(I272*H272,2)</f>
        <v>0</v>
      </c>
      <c r="K272" s="133" t="s">
        <v>345</v>
      </c>
      <c r="L272" s="32"/>
      <c r="M272" s="138" t="s">
        <v>19</v>
      </c>
      <c r="N272" s="139" t="s">
        <v>44</v>
      </c>
      <c r="P272" s="140">
        <f>O272*H272</f>
        <v>0</v>
      </c>
      <c r="Q272" s="140">
        <v>2.4000000000000001E-4</v>
      </c>
      <c r="R272" s="140">
        <f>Q272*H272</f>
        <v>2.4000000000000002E-3</v>
      </c>
      <c r="S272" s="140">
        <v>0</v>
      </c>
      <c r="T272" s="141">
        <f>S272*H272</f>
        <v>0</v>
      </c>
      <c r="AR272" s="142" t="s">
        <v>489</v>
      </c>
      <c r="AT272" s="142" t="s">
        <v>342</v>
      </c>
      <c r="AU272" s="142" t="s">
        <v>83</v>
      </c>
      <c r="AY272" s="17" t="s">
        <v>339</v>
      </c>
      <c r="BE272" s="143">
        <f>IF(N272="základní",J272,0)</f>
        <v>0</v>
      </c>
      <c r="BF272" s="143">
        <f>IF(N272="snížená",J272,0)</f>
        <v>0</v>
      </c>
      <c r="BG272" s="143">
        <f>IF(N272="zákl. přenesená",J272,0)</f>
        <v>0</v>
      </c>
      <c r="BH272" s="143">
        <f>IF(N272="sníž. přenesená",J272,0)</f>
        <v>0</v>
      </c>
      <c r="BI272" s="143">
        <f>IF(N272="nulová",J272,0)</f>
        <v>0</v>
      </c>
      <c r="BJ272" s="17" t="s">
        <v>81</v>
      </c>
      <c r="BK272" s="143">
        <f>ROUND(I272*H272,2)</f>
        <v>0</v>
      </c>
      <c r="BL272" s="17" t="s">
        <v>489</v>
      </c>
      <c r="BM272" s="142" t="s">
        <v>10745</v>
      </c>
    </row>
    <row r="273" spans="2:65" s="1" customFormat="1" ht="11.25">
      <c r="B273" s="32"/>
      <c r="D273" s="144" t="s">
        <v>348</v>
      </c>
      <c r="F273" s="145" t="s">
        <v>10746</v>
      </c>
      <c r="I273" s="146"/>
      <c r="L273" s="32"/>
      <c r="M273" s="147"/>
      <c r="T273" s="53"/>
      <c r="AT273" s="17" t="s">
        <v>348</v>
      </c>
      <c r="AU273" s="17" t="s">
        <v>83</v>
      </c>
    </row>
    <row r="274" spans="2:65" s="12" customFormat="1" ht="11.25">
      <c r="B274" s="148"/>
      <c r="D274" s="149" t="s">
        <v>350</v>
      </c>
      <c r="E274" s="150" t="s">
        <v>19</v>
      </c>
      <c r="F274" s="151" t="s">
        <v>10747</v>
      </c>
      <c r="H274" s="152">
        <v>5</v>
      </c>
      <c r="I274" s="153"/>
      <c r="L274" s="148"/>
      <c r="M274" s="154"/>
      <c r="T274" s="155"/>
      <c r="AT274" s="150" t="s">
        <v>350</v>
      </c>
      <c r="AU274" s="150" t="s">
        <v>83</v>
      </c>
      <c r="AV274" s="12" t="s">
        <v>83</v>
      </c>
      <c r="AW274" s="12" t="s">
        <v>34</v>
      </c>
      <c r="AX274" s="12" t="s">
        <v>73</v>
      </c>
      <c r="AY274" s="150" t="s">
        <v>339</v>
      </c>
    </row>
    <row r="275" spans="2:65" s="12" customFormat="1" ht="11.25">
      <c r="B275" s="148"/>
      <c r="D275" s="149" t="s">
        <v>350</v>
      </c>
      <c r="E275" s="150" t="s">
        <v>19</v>
      </c>
      <c r="F275" s="151" t="s">
        <v>10748</v>
      </c>
      <c r="H275" s="152">
        <v>5</v>
      </c>
      <c r="I275" s="153"/>
      <c r="L275" s="148"/>
      <c r="M275" s="154"/>
      <c r="T275" s="155"/>
      <c r="AT275" s="150" t="s">
        <v>350</v>
      </c>
      <c r="AU275" s="150" t="s">
        <v>83</v>
      </c>
      <c r="AV275" s="12" t="s">
        <v>83</v>
      </c>
      <c r="AW275" s="12" t="s">
        <v>34</v>
      </c>
      <c r="AX275" s="12" t="s">
        <v>73</v>
      </c>
      <c r="AY275" s="150" t="s">
        <v>339</v>
      </c>
    </row>
    <row r="276" spans="2:65" s="14" customFormat="1" ht="11.25">
      <c r="B276" s="181"/>
      <c r="D276" s="149" t="s">
        <v>350</v>
      </c>
      <c r="E276" s="182" t="s">
        <v>19</v>
      </c>
      <c r="F276" s="183" t="s">
        <v>358</v>
      </c>
      <c r="H276" s="184">
        <v>10</v>
      </c>
      <c r="I276" s="185"/>
      <c r="L276" s="181"/>
      <c r="M276" s="186"/>
      <c r="T276" s="187"/>
      <c r="AT276" s="182" t="s">
        <v>350</v>
      </c>
      <c r="AU276" s="182" t="s">
        <v>83</v>
      </c>
      <c r="AV276" s="14" t="s">
        <v>346</v>
      </c>
      <c r="AW276" s="14" t="s">
        <v>34</v>
      </c>
      <c r="AX276" s="14" t="s">
        <v>81</v>
      </c>
      <c r="AY276" s="182" t="s">
        <v>339</v>
      </c>
    </row>
    <row r="277" spans="2:65" s="1" customFormat="1" ht="33" customHeight="1">
      <c r="B277" s="32"/>
      <c r="C277" s="131" t="s">
        <v>873</v>
      </c>
      <c r="D277" s="131" t="s">
        <v>342</v>
      </c>
      <c r="E277" s="132" t="s">
        <v>10749</v>
      </c>
      <c r="F277" s="133" t="s">
        <v>10750</v>
      </c>
      <c r="G277" s="134" t="s">
        <v>212</v>
      </c>
      <c r="H277" s="135">
        <v>2</v>
      </c>
      <c r="I277" s="136"/>
      <c r="J277" s="137">
        <f>ROUND(I277*H277,2)</f>
        <v>0</v>
      </c>
      <c r="K277" s="133" t="s">
        <v>345</v>
      </c>
      <c r="L277" s="32"/>
      <c r="M277" s="138" t="s">
        <v>19</v>
      </c>
      <c r="N277" s="139" t="s">
        <v>44</v>
      </c>
      <c r="P277" s="140">
        <f>O277*H277</f>
        <v>0</v>
      </c>
      <c r="Q277" s="140">
        <v>6.0999999999999997E-4</v>
      </c>
      <c r="R277" s="140">
        <f>Q277*H277</f>
        <v>1.2199999999999999E-3</v>
      </c>
      <c r="S277" s="140">
        <v>0</v>
      </c>
      <c r="T277" s="141">
        <f>S277*H277</f>
        <v>0</v>
      </c>
      <c r="AR277" s="142" t="s">
        <v>489</v>
      </c>
      <c r="AT277" s="142" t="s">
        <v>342</v>
      </c>
      <c r="AU277" s="142" t="s">
        <v>83</v>
      </c>
      <c r="AY277" s="17" t="s">
        <v>339</v>
      </c>
      <c r="BE277" s="143">
        <f>IF(N277="základní",J277,0)</f>
        <v>0</v>
      </c>
      <c r="BF277" s="143">
        <f>IF(N277="snížená",J277,0)</f>
        <v>0</v>
      </c>
      <c r="BG277" s="143">
        <f>IF(N277="zákl. přenesená",J277,0)</f>
        <v>0</v>
      </c>
      <c r="BH277" s="143">
        <f>IF(N277="sníž. přenesená",J277,0)</f>
        <v>0</v>
      </c>
      <c r="BI277" s="143">
        <f>IF(N277="nulová",J277,0)</f>
        <v>0</v>
      </c>
      <c r="BJ277" s="17" t="s">
        <v>81</v>
      </c>
      <c r="BK277" s="143">
        <f>ROUND(I277*H277,2)</f>
        <v>0</v>
      </c>
      <c r="BL277" s="17" t="s">
        <v>489</v>
      </c>
      <c r="BM277" s="142" t="s">
        <v>10751</v>
      </c>
    </row>
    <row r="278" spans="2:65" s="1" customFormat="1" ht="11.25">
      <c r="B278" s="32"/>
      <c r="D278" s="144" t="s">
        <v>348</v>
      </c>
      <c r="F278" s="145" t="s">
        <v>10752</v>
      </c>
      <c r="I278" s="146"/>
      <c r="L278" s="32"/>
      <c r="M278" s="147"/>
      <c r="T278" s="53"/>
      <c r="AT278" s="17" t="s">
        <v>348</v>
      </c>
      <c r="AU278" s="17" t="s">
        <v>83</v>
      </c>
    </row>
    <row r="279" spans="2:65" s="12" customFormat="1" ht="11.25">
      <c r="B279" s="148"/>
      <c r="D279" s="149" t="s">
        <v>350</v>
      </c>
      <c r="E279" s="150" t="s">
        <v>19</v>
      </c>
      <c r="F279" s="151" t="s">
        <v>10624</v>
      </c>
      <c r="H279" s="152">
        <v>2</v>
      </c>
      <c r="I279" s="153"/>
      <c r="L279" s="148"/>
      <c r="M279" s="154"/>
      <c r="T279" s="155"/>
      <c r="AT279" s="150" t="s">
        <v>350</v>
      </c>
      <c r="AU279" s="150" t="s">
        <v>83</v>
      </c>
      <c r="AV279" s="12" t="s">
        <v>83</v>
      </c>
      <c r="AW279" s="12" t="s">
        <v>34</v>
      </c>
      <c r="AX279" s="12" t="s">
        <v>73</v>
      </c>
      <c r="AY279" s="150" t="s">
        <v>339</v>
      </c>
    </row>
    <row r="280" spans="2:65" s="14" customFormat="1" ht="11.25">
      <c r="B280" s="181"/>
      <c r="D280" s="149" t="s">
        <v>350</v>
      </c>
      <c r="E280" s="182" t="s">
        <v>19</v>
      </c>
      <c r="F280" s="183" t="s">
        <v>358</v>
      </c>
      <c r="H280" s="184">
        <v>2</v>
      </c>
      <c r="I280" s="185"/>
      <c r="L280" s="181"/>
      <c r="M280" s="186"/>
      <c r="T280" s="187"/>
      <c r="AT280" s="182" t="s">
        <v>350</v>
      </c>
      <c r="AU280" s="182" t="s">
        <v>83</v>
      </c>
      <c r="AV280" s="14" t="s">
        <v>346</v>
      </c>
      <c r="AW280" s="14" t="s">
        <v>34</v>
      </c>
      <c r="AX280" s="14" t="s">
        <v>81</v>
      </c>
      <c r="AY280" s="182" t="s">
        <v>339</v>
      </c>
    </row>
    <row r="281" spans="2:65" s="1" customFormat="1" ht="33" customHeight="1">
      <c r="B281" s="32"/>
      <c r="C281" s="131" t="s">
        <v>880</v>
      </c>
      <c r="D281" s="131" t="s">
        <v>342</v>
      </c>
      <c r="E281" s="132" t="s">
        <v>10753</v>
      </c>
      <c r="F281" s="133" t="s">
        <v>10754</v>
      </c>
      <c r="G281" s="134" t="s">
        <v>212</v>
      </c>
      <c r="H281" s="135">
        <v>2</v>
      </c>
      <c r="I281" s="136"/>
      <c r="J281" s="137">
        <f>ROUND(I281*H281,2)</f>
        <v>0</v>
      </c>
      <c r="K281" s="133" t="s">
        <v>345</v>
      </c>
      <c r="L281" s="32"/>
      <c r="M281" s="138" t="s">
        <v>19</v>
      </c>
      <c r="N281" s="139" t="s">
        <v>44</v>
      </c>
      <c r="P281" s="140">
        <f>O281*H281</f>
        <v>0</v>
      </c>
      <c r="Q281" s="140">
        <v>8.8000000000000003E-4</v>
      </c>
      <c r="R281" s="140">
        <f>Q281*H281</f>
        <v>1.7600000000000001E-3</v>
      </c>
      <c r="S281" s="140">
        <v>0</v>
      </c>
      <c r="T281" s="141">
        <f>S281*H281</f>
        <v>0</v>
      </c>
      <c r="AR281" s="142" t="s">
        <v>489</v>
      </c>
      <c r="AT281" s="142" t="s">
        <v>342</v>
      </c>
      <c r="AU281" s="142" t="s">
        <v>83</v>
      </c>
      <c r="AY281" s="17" t="s">
        <v>339</v>
      </c>
      <c r="BE281" s="143">
        <f>IF(N281="základní",J281,0)</f>
        <v>0</v>
      </c>
      <c r="BF281" s="143">
        <f>IF(N281="snížená",J281,0)</f>
        <v>0</v>
      </c>
      <c r="BG281" s="143">
        <f>IF(N281="zákl. přenesená",J281,0)</f>
        <v>0</v>
      </c>
      <c r="BH281" s="143">
        <f>IF(N281="sníž. přenesená",J281,0)</f>
        <v>0</v>
      </c>
      <c r="BI281" s="143">
        <f>IF(N281="nulová",J281,0)</f>
        <v>0</v>
      </c>
      <c r="BJ281" s="17" t="s">
        <v>81</v>
      </c>
      <c r="BK281" s="143">
        <f>ROUND(I281*H281,2)</f>
        <v>0</v>
      </c>
      <c r="BL281" s="17" t="s">
        <v>489</v>
      </c>
      <c r="BM281" s="142" t="s">
        <v>10755</v>
      </c>
    </row>
    <row r="282" spans="2:65" s="1" customFormat="1" ht="11.25">
      <c r="B282" s="32"/>
      <c r="D282" s="144" t="s">
        <v>348</v>
      </c>
      <c r="F282" s="145" t="s">
        <v>10756</v>
      </c>
      <c r="I282" s="146"/>
      <c r="L282" s="32"/>
      <c r="M282" s="147"/>
      <c r="T282" s="53"/>
      <c r="AT282" s="17" t="s">
        <v>348</v>
      </c>
      <c r="AU282" s="17" t="s">
        <v>83</v>
      </c>
    </row>
    <row r="283" spans="2:65" s="12" customFormat="1" ht="11.25">
      <c r="B283" s="148"/>
      <c r="D283" s="149" t="s">
        <v>350</v>
      </c>
      <c r="E283" s="150" t="s">
        <v>19</v>
      </c>
      <c r="F283" s="151" t="s">
        <v>10697</v>
      </c>
      <c r="H283" s="152">
        <v>2</v>
      </c>
      <c r="I283" s="153"/>
      <c r="L283" s="148"/>
      <c r="M283" s="154"/>
      <c r="T283" s="155"/>
      <c r="AT283" s="150" t="s">
        <v>350</v>
      </c>
      <c r="AU283" s="150" t="s">
        <v>83</v>
      </c>
      <c r="AV283" s="12" t="s">
        <v>83</v>
      </c>
      <c r="AW283" s="12" t="s">
        <v>34</v>
      </c>
      <c r="AX283" s="12" t="s">
        <v>73</v>
      </c>
      <c r="AY283" s="150" t="s">
        <v>339</v>
      </c>
    </row>
    <row r="284" spans="2:65" s="14" customFormat="1" ht="11.25">
      <c r="B284" s="181"/>
      <c r="D284" s="149" t="s">
        <v>350</v>
      </c>
      <c r="E284" s="182" t="s">
        <v>19</v>
      </c>
      <c r="F284" s="183" t="s">
        <v>358</v>
      </c>
      <c r="H284" s="184">
        <v>2</v>
      </c>
      <c r="I284" s="185"/>
      <c r="L284" s="181"/>
      <c r="M284" s="186"/>
      <c r="T284" s="187"/>
      <c r="AT284" s="182" t="s">
        <v>350</v>
      </c>
      <c r="AU284" s="182" t="s">
        <v>83</v>
      </c>
      <c r="AV284" s="14" t="s">
        <v>346</v>
      </c>
      <c r="AW284" s="14" t="s">
        <v>34</v>
      </c>
      <c r="AX284" s="14" t="s">
        <v>81</v>
      </c>
      <c r="AY284" s="182" t="s">
        <v>339</v>
      </c>
    </row>
    <row r="285" spans="2:65" s="1" customFormat="1" ht="33" customHeight="1">
      <c r="B285" s="32"/>
      <c r="C285" s="131" t="s">
        <v>885</v>
      </c>
      <c r="D285" s="131" t="s">
        <v>342</v>
      </c>
      <c r="E285" s="132" t="s">
        <v>10757</v>
      </c>
      <c r="F285" s="133" t="s">
        <v>10758</v>
      </c>
      <c r="G285" s="134" t="s">
        <v>212</v>
      </c>
      <c r="H285" s="135">
        <v>4</v>
      </c>
      <c r="I285" s="136"/>
      <c r="J285" s="137">
        <f>ROUND(I285*H285,2)</f>
        <v>0</v>
      </c>
      <c r="K285" s="133" t="s">
        <v>345</v>
      </c>
      <c r="L285" s="32"/>
      <c r="M285" s="138" t="s">
        <v>19</v>
      </c>
      <c r="N285" s="139" t="s">
        <v>44</v>
      </c>
      <c r="P285" s="140">
        <f>O285*H285</f>
        <v>0</v>
      </c>
      <c r="Q285" s="140">
        <v>2.0799999999999998E-3</v>
      </c>
      <c r="R285" s="140">
        <f>Q285*H285</f>
        <v>8.3199999999999993E-3</v>
      </c>
      <c r="S285" s="140">
        <v>0</v>
      </c>
      <c r="T285" s="141">
        <f>S285*H285</f>
        <v>0</v>
      </c>
      <c r="AR285" s="142" t="s">
        <v>489</v>
      </c>
      <c r="AT285" s="142" t="s">
        <v>342</v>
      </c>
      <c r="AU285" s="142" t="s">
        <v>83</v>
      </c>
      <c r="AY285" s="17" t="s">
        <v>339</v>
      </c>
      <c r="BE285" s="143">
        <f>IF(N285="základní",J285,0)</f>
        <v>0</v>
      </c>
      <c r="BF285" s="143">
        <f>IF(N285="snížená",J285,0)</f>
        <v>0</v>
      </c>
      <c r="BG285" s="143">
        <f>IF(N285="zákl. přenesená",J285,0)</f>
        <v>0</v>
      </c>
      <c r="BH285" s="143">
        <f>IF(N285="sníž. přenesená",J285,0)</f>
        <v>0</v>
      </c>
      <c r="BI285" s="143">
        <f>IF(N285="nulová",J285,0)</f>
        <v>0</v>
      </c>
      <c r="BJ285" s="17" t="s">
        <v>81</v>
      </c>
      <c r="BK285" s="143">
        <f>ROUND(I285*H285,2)</f>
        <v>0</v>
      </c>
      <c r="BL285" s="17" t="s">
        <v>489</v>
      </c>
      <c r="BM285" s="142" t="s">
        <v>10759</v>
      </c>
    </row>
    <row r="286" spans="2:65" s="1" customFormat="1" ht="11.25">
      <c r="B286" s="32"/>
      <c r="D286" s="144" t="s">
        <v>348</v>
      </c>
      <c r="F286" s="145" t="s">
        <v>10760</v>
      </c>
      <c r="I286" s="146"/>
      <c r="L286" s="32"/>
      <c r="M286" s="147"/>
      <c r="T286" s="53"/>
      <c r="AT286" s="17" t="s">
        <v>348</v>
      </c>
      <c r="AU286" s="17" t="s">
        <v>83</v>
      </c>
    </row>
    <row r="287" spans="2:65" s="12" customFormat="1" ht="11.25">
      <c r="B287" s="148"/>
      <c r="D287" s="149" t="s">
        <v>350</v>
      </c>
      <c r="E287" s="150" t="s">
        <v>19</v>
      </c>
      <c r="F287" s="151" t="s">
        <v>10624</v>
      </c>
      <c r="H287" s="152">
        <v>2</v>
      </c>
      <c r="I287" s="153"/>
      <c r="L287" s="148"/>
      <c r="M287" s="154"/>
      <c r="T287" s="155"/>
      <c r="AT287" s="150" t="s">
        <v>350</v>
      </c>
      <c r="AU287" s="150" t="s">
        <v>83</v>
      </c>
      <c r="AV287" s="12" t="s">
        <v>83</v>
      </c>
      <c r="AW287" s="12" t="s">
        <v>34</v>
      </c>
      <c r="AX287" s="12" t="s">
        <v>73</v>
      </c>
      <c r="AY287" s="150" t="s">
        <v>339</v>
      </c>
    </row>
    <row r="288" spans="2:65" s="12" customFormat="1" ht="11.25">
      <c r="B288" s="148"/>
      <c r="D288" s="149" t="s">
        <v>350</v>
      </c>
      <c r="E288" s="150" t="s">
        <v>19</v>
      </c>
      <c r="F288" s="151" t="s">
        <v>10761</v>
      </c>
      <c r="H288" s="152">
        <v>2</v>
      </c>
      <c r="I288" s="153"/>
      <c r="L288" s="148"/>
      <c r="M288" s="154"/>
      <c r="T288" s="155"/>
      <c r="AT288" s="150" t="s">
        <v>350</v>
      </c>
      <c r="AU288" s="150" t="s">
        <v>83</v>
      </c>
      <c r="AV288" s="12" t="s">
        <v>83</v>
      </c>
      <c r="AW288" s="12" t="s">
        <v>34</v>
      </c>
      <c r="AX288" s="12" t="s">
        <v>73</v>
      </c>
      <c r="AY288" s="150" t="s">
        <v>339</v>
      </c>
    </row>
    <row r="289" spans="2:65" s="14" customFormat="1" ht="11.25">
      <c r="B289" s="181"/>
      <c r="D289" s="149" t="s">
        <v>350</v>
      </c>
      <c r="E289" s="182" t="s">
        <v>19</v>
      </c>
      <c r="F289" s="183" t="s">
        <v>358</v>
      </c>
      <c r="H289" s="184">
        <v>4</v>
      </c>
      <c r="I289" s="185"/>
      <c r="L289" s="181"/>
      <c r="M289" s="186"/>
      <c r="T289" s="187"/>
      <c r="AT289" s="182" t="s">
        <v>350</v>
      </c>
      <c r="AU289" s="182" t="s">
        <v>83</v>
      </c>
      <c r="AV289" s="14" t="s">
        <v>346</v>
      </c>
      <c r="AW289" s="14" t="s">
        <v>34</v>
      </c>
      <c r="AX289" s="14" t="s">
        <v>81</v>
      </c>
      <c r="AY289" s="182" t="s">
        <v>339</v>
      </c>
    </row>
    <row r="290" spans="2:65" s="1" customFormat="1" ht="24.2" customHeight="1">
      <c r="B290" s="32"/>
      <c r="C290" s="131" t="s">
        <v>894</v>
      </c>
      <c r="D290" s="131" t="s">
        <v>342</v>
      </c>
      <c r="E290" s="132" t="s">
        <v>10762</v>
      </c>
      <c r="F290" s="133" t="s">
        <v>10763</v>
      </c>
      <c r="G290" s="134" t="s">
        <v>1149</v>
      </c>
      <c r="H290" s="135">
        <v>4</v>
      </c>
      <c r="I290" s="136"/>
      <c r="J290" s="137">
        <f>ROUND(I290*H290,2)</f>
        <v>0</v>
      </c>
      <c r="K290" s="133" t="s">
        <v>2158</v>
      </c>
      <c r="L290" s="32"/>
      <c r="M290" s="138" t="s">
        <v>19</v>
      </c>
      <c r="N290" s="139" t="s">
        <v>44</v>
      </c>
      <c r="P290" s="140">
        <f>O290*H290</f>
        <v>0</v>
      </c>
      <c r="Q290" s="140">
        <v>3.5999999999999999E-3</v>
      </c>
      <c r="R290" s="140">
        <f>Q290*H290</f>
        <v>1.44E-2</v>
      </c>
      <c r="S290" s="140">
        <v>0</v>
      </c>
      <c r="T290" s="141">
        <f>S290*H290</f>
        <v>0</v>
      </c>
      <c r="AR290" s="142" t="s">
        <v>489</v>
      </c>
      <c r="AT290" s="142" t="s">
        <v>342</v>
      </c>
      <c r="AU290" s="142" t="s">
        <v>83</v>
      </c>
      <c r="AY290" s="17" t="s">
        <v>339</v>
      </c>
      <c r="BE290" s="143">
        <f>IF(N290="základní",J290,0)</f>
        <v>0</v>
      </c>
      <c r="BF290" s="143">
        <f>IF(N290="snížená",J290,0)</f>
        <v>0</v>
      </c>
      <c r="BG290" s="143">
        <f>IF(N290="zákl. přenesená",J290,0)</f>
        <v>0</v>
      </c>
      <c r="BH290" s="143">
        <f>IF(N290="sníž. přenesená",J290,0)</f>
        <v>0</v>
      </c>
      <c r="BI290" s="143">
        <f>IF(N290="nulová",J290,0)</f>
        <v>0</v>
      </c>
      <c r="BJ290" s="17" t="s">
        <v>81</v>
      </c>
      <c r="BK290" s="143">
        <f>ROUND(I290*H290,2)</f>
        <v>0</v>
      </c>
      <c r="BL290" s="17" t="s">
        <v>489</v>
      </c>
      <c r="BM290" s="142" t="s">
        <v>10764</v>
      </c>
    </row>
    <row r="291" spans="2:65" s="12" customFormat="1" ht="11.25">
      <c r="B291" s="148"/>
      <c r="D291" s="149" t="s">
        <v>350</v>
      </c>
      <c r="E291" s="150" t="s">
        <v>19</v>
      </c>
      <c r="F291" s="151" t="s">
        <v>10765</v>
      </c>
      <c r="H291" s="152">
        <v>4</v>
      </c>
      <c r="I291" s="153"/>
      <c r="L291" s="148"/>
      <c r="M291" s="154"/>
      <c r="T291" s="155"/>
      <c r="AT291" s="150" t="s">
        <v>350</v>
      </c>
      <c r="AU291" s="150" t="s">
        <v>83</v>
      </c>
      <c r="AV291" s="12" t="s">
        <v>83</v>
      </c>
      <c r="AW291" s="12" t="s">
        <v>34</v>
      </c>
      <c r="AX291" s="12" t="s">
        <v>73</v>
      </c>
      <c r="AY291" s="150" t="s">
        <v>339</v>
      </c>
    </row>
    <row r="292" spans="2:65" s="14" customFormat="1" ht="11.25">
      <c r="B292" s="181"/>
      <c r="D292" s="149" t="s">
        <v>350</v>
      </c>
      <c r="E292" s="182" t="s">
        <v>19</v>
      </c>
      <c r="F292" s="183" t="s">
        <v>358</v>
      </c>
      <c r="H292" s="184">
        <v>4</v>
      </c>
      <c r="I292" s="185"/>
      <c r="L292" s="181"/>
      <c r="M292" s="186"/>
      <c r="T292" s="187"/>
      <c r="AT292" s="182" t="s">
        <v>350</v>
      </c>
      <c r="AU292" s="182" t="s">
        <v>83</v>
      </c>
      <c r="AV292" s="14" t="s">
        <v>346</v>
      </c>
      <c r="AW292" s="14" t="s">
        <v>34</v>
      </c>
      <c r="AX292" s="14" t="s">
        <v>81</v>
      </c>
      <c r="AY292" s="182" t="s">
        <v>339</v>
      </c>
    </row>
    <row r="293" spans="2:65" s="1" customFormat="1" ht="24.2" customHeight="1">
      <c r="B293" s="32"/>
      <c r="C293" s="131" t="s">
        <v>901</v>
      </c>
      <c r="D293" s="131" t="s">
        <v>342</v>
      </c>
      <c r="E293" s="132" t="s">
        <v>10766</v>
      </c>
      <c r="F293" s="133" t="s">
        <v>10767</v>
      </c>
      <c r="G293" s="134" t="s">
        <v>131</v>
      </c>
      <c r="H293" s="135">
        <v>97.3</v>
      </c>
      <c r="I293" s="136"/>
      <c r="J293" s="137">
        <f>ROUND(I293*H293,2)</f>
        <v>0</v>
      </c>
      <c r="K293" s="133" t="s">
        <v>2158</v>
      </c>
      <c r="L293" s="32"/>
      <c r="M293" s="138" t="s">
        <v>19</v>
      </c>
      <c r="N293" s="139" t="s">
        <v>44</v>
      </c>
      <c r="P293" s="140">
        <f>O293*H293</f>
        <v>0</v>
      </c>
      <c r="Q293" s="140">
        <v>3.5E-4</v>
      </c>
      <c r="R293" s="140">
        <f>Q293*H293</f>
        <v>3.4055000000000002E-2</v>
      </c>
      <c r="S293" s="140">
        <v>0</v>
      </c>
      <c r="T293" s="141">
        <f>S293*H293</f>
        <v>0</v>
      </c>
      <c r="AR293" s="142" t="s">
        <v>489</v>
      </c>
      <c r="AT293" s="142" t="s">
        <v>342</v>
      </c>
      <c r="AU293" s="142" t="s">
        <v>83</v>
      </c>
      <c r="AY293" s="17" t="s">
        <v>339</v>
      </c>
      <c r="BE293" s="143">
        <f>IF(N293="základní",J293,0)</f>
        <v>0</v>
      </c>
      <c r="BF293" s="143">
        <f>IF(N293="snížená",J293,0)</f>
        <v>0</v>
      </c>
      <c r="BG293" s="143">
        <f>IF(N293="zákl. přenesená",J293,0)</f>
        <v>0</v>
      </c>
      <c r="BH293" s="143">
        <f>IF(N293="sníž. přenesená",J293,0)</f>
        <v>0</v>
      </c>
      <c r="BI293" s="143">
        <f>IF(N293="nulová",J293,0)</f>
        <v>0</v>
      </c>
      <c r="BJ293" s="17" t="s">
        <v>81</v>
      </c>
      <c r="BK293" s="143">
        <f>ROUND(I293*H293,2)</f>
        <v>0</v>
      </c>
      <c r="BL293" s="17" t="s">
        <v>489</v>
      </c>
      <c r="BM293" s="142" t="s">
        <v>10768</v>
      </c>
    </row>
    <row r="294" spans="2:65" s="1" customFormat="1" ht="16.5" customHeight="1">
      <c r="B294" s="32"/>
      <c r="C294" s="131" t="s">
        <v>908</v>
      </c>
      <c r="D294" s="131" t="s">
        <v>342</v>
      </c>
      <c r="E294" s="132" t="s">
        <v>10769</v>
      </c>
      <c r="F294" s="133" t="s">
        <v>10770</v>
      </c>
      <c r="G294" s="134" t="s">
        <v>212</v>
      </c>
      <c r="H294" s="135">
        <v>1</v>
      </c>
      <c r="I294" s="136"/>
      <c r="J294" s="137">
        <f>ROUND(I294*H294,2)</f>
        <v>0</v>
      </c>
      <c r="K294" s="133" t="s">
        <v>2158</v>
      </c>
      <c r="L294" s="32"/>
      <c r="M294" s="138" t="s">
        <v>19</v>
      </c>
      <c r="N294" s="139" t="s">
        <v>44</v>
      </c>
      <c r="P294" s="140">
        <f>O294*H294</f>
        <v>0</v>
      </c>
      <c r="Q294" s="140">
        <v>1.9000000000000001E-4</v>
      </c>
      <c r="R294" s="140">
        <f>Q294*H294</f>
        <v>1.9000000000000001E-4</v>
      </c>
      <c r="S294" s="140">
        <v>0</v>
      </c>
      <c r="T294" s="141">
        <f>S294*H294</f>
        <v>0</v>
      </c>
      <c r="AR294" s="142" t="s">
        <v>489</v>
      </c>
      <c r="AT294" s="142" t="s">
        <v>342</v>
      </c>
      <c r="AU294" s="142" t="s">
        <v>83</v>
      </c>
      <c r="AY294" s="17" t="s">
        <v>339</v>
      </c>
      <c r="BE294" s="143">
        <f>IF(N294="základní",J294,0)</f>
        <v>0</v>
      </c>
      <c r="BF294" s="143">
        <f>IF(N294="snížená",J294,0)</f>
        <v>0</v>
      </c>
      <c r="BG294" s="143">
        <f>IF(N294="zákl. přenesená",J294,0)</f>
        <v>0</v>
      </c>
      <c r="BH294" s="143">
        <f>IF(N294="sníž. přenesená",J294,0)</f>
        <v>0</v>
      </c>
      <c r="BI294" s="143">
        <f>IF(N294="nulová",J294,0)</f>
        <v>0</v>
      </c>
      <c r="BJ294" s="17" t="s">
        <v>81</v>
      </c>
      <c r="BK294" s="143">
        <f>ROUND(I294*H294,2)</f>
        <v>0</v>
      </c>
      <c r="BL294" s="17" t="s">
        <v>489</v>
      </c>
      <c r="BM294" s="142" t="s">
        <v>10771</v>
      </c>
    </row>
    <row r="295" spans="2:65" s="1" customFormat="1" ht="49.15" customHeight="1">
      <c r="B295" s="32"/>
      <c r="C295" s="131" t="s">
        <v>915</v>
      </c>
      <c r="D295" s="131" t="s">
        <v>342</v>
      </c>
      <c r="E295" s="132" t="s">
        <v>10772</v>
      </c>
      <c r="F295" s="133" t="s">
        <v>10773</v>
      </c>
      <c r="G295" s="134" t="s">
        <v>670</v>
      </c>
      <c r="H295" s="135">
        <v>0.53500000000000003</v>
      </c>
      <c r="I295" s="136"/>
      <c r="J295" s="137">
        <f>ROUND(I295*H295,2)</f>
        <v>0</v>
      </c>
      <c r="K295" s="133" t="s">
        <v>345</v>
      </c>
      <c r="L295" s="32"/>
      <c r="M295" s="138" t="s">
        <v>19</v>
      </c>
      <c r="N295" s="139" t="s">
        <v>44</v>
      </c>
      <c r="P295" s="140">
        <f>O295*H295</f>
        <v>0</v>
      </c>
      <c r="Q295" s="140">
        <v>0</v>
      </c>
      <c r="R295" s="140">
        <f>Q295*H295</f>
        <v>0</v>
      </c>
      <c r="S295" s="140">
        <v>0</v>
      </c>
      <c r="T295" s="141">
        <f>S295*H295</f>
        <v>0</v>
      </c>
      <c r="AR295" s="142" t="s">
        <v>489</v>
      </c>
      <c r="AT295" s="142" t="s">
        <v>342</v>
      </c>
      <c r="AU295" s="142" t="s">
        <v>83</v>
      </c>
      <c r="AY295" s="17" t="s">
        <v>339</v>
      </c>
      <c r="BE295" s="143">
        <f>IF(N295="základní",J295,0)</f>
        <v>0</v>
      </c>
      <c r="BF295" s="143">
        <f>IF(N295="snížená",J295,0)</f>
        <v>0</v>
      </c>
      <c r="BG295" s="143">
        <f>IF(N295="zákl. přenesená",J295,0)</f>
        <v>0</v>
      </c>
      <c r="BH295" s="143">
        <f>IF(N295="sníž. přenesená",J295,0)</f>
        <v>0</v>
      </c>
      <c r="BI295" s="143">
        <f>IF(N295="nulová",J295,0)</f>
        <v>0</v>
      </c>
      <c r="BJ295" s="17" t="s">
        <v>81</v>
      </c>
      <c r="BK295" s="143">
        <f>ROUND(I295*H295,2)</f>
        <v>0</v>
      </c>
      <c r="BL295" s="17" t="s">
        <v>489</v>
      </c>
      <c r="BM295" s="142" t="s">
        <v>10774</v>
      </c>
    </row>
    <row r="296" spans="2:65" s="1" customFormat="1" ht="11.25">
      <c r="B296" s="32"/>
      <c r="D296" s="144" t="s">
        <v>348</v>
      </c>
      <c r="F296" s="145" t="s">
        <v>10775</v>
      </c>
      <c r="I296" s="146"/>
      <c r="L296" s="32"/>
      <c r="M296" s="147"/>
      <c r="T296" s="53"/>
      <c r="AT296" s="17" t="s">
        <v>348</v>
      </c>
      <c r="AU296" s="17" t="s">
        <v>83</v>
      </c>
    </row>
    <row r="297" spans="2:65" s="11" customFormat="1" ht="22.9" customHeight="1">
      <c r="B297" s="119"/>
      <c r="D297" s="120" t="s">
        <v>72</v>
      </c>
      <c r="E297" s="129" t="s">
        <v>5896</v>
      </c>
      <c r="F297" s="129" t="s">
        <v>5897</v>
      </c>
      <c r="I297" s="122"/>
      <c r="J297" s="130">
        <f>BK297</f>
        <v>0</v>
      </c>
      <c r="L297" s="119"/>
      <c r="M297" s="124"/>
      <c r="P297" s="125">
        <f>SUM(P298:P325)</f>
        <v>0</v>
      </c>
      <c r="R297" s="125">
        <f>SUM(R298:R325)</f>
        <v>6.3100000000000005E-3</v>
      </c>
      <c r="T297" s="126">
        <f>SUM(T298:T325)</f>
        <v>0</v>
      </c>
      <c r="AR297" s="120" t="s">
        <v>83</v>
      </c>
      <c r="AT297" s="127" t="s">
        <v>72</v>
      </c>
      <c r="AU297" s="127" t="s">
        <v>81</v>
      </c>
      <c r="AY297" s="120" t="s">
        <v>339</v>
      </c>
      <c r="BK297" s="128">
        <f>SUM(BK298:BK325)</f>
        <v>0</v>
      </c>
    </row>
    <row r="298" spans="2:65" s="1" customFormat="1" ht="24.2" customHeight="1">
      <c r="B298" s="32"/>
      <c r="C298" s="131" t="s">
        <v>924</v>
      </c>
      <c r="D298" s="131" t="s">
        <v>342</v>
      </c>
      <c r="E298" s="132" t="s">
        <v>8548</v>
      </c>
      <c r="F298" s="133" t="s">
        <v>8549</v>
      </c>
      <c r="G298" s="134" t="s">
        <v>131</v>
      </c>
      <c r="H298" s="135">
        <v>22.7</v>
      </c>
      <c r="I298" s="136"/>
      <c r="J298" s="137">
        <f>ROUND(I298*H298,2)</f>
        <v>0</v>
      </c>
      <c r="K298" s="133" t="s">
        <v>345</v>
      </c>
      <c r="L298" s="32"/>
      <c r="M298" s="138" t="s">
        <v>19</v>
      </c>
      <c r="N298" s="139" t="s">
        <v>44</v>
      </c>
      <c r="P298" s="140">
        <f>O298*H298</f>
        <v>0</v>
      </c>
      <c r="Q298" s="140">
        <v>2.0000000000000002E-5</v>
      </c>
      <c r="R298" s="140">
        <f>Q298*H298</f>
        <v>4.5400000000000003E-4</v>
      </c>
      <c r="S298" s="140">
        <v>0</v>
      </c>
      <c r="T298" s="141">
        <f>S298*H298</f>
        <v>0</v>
      </c>
      <c r="AR298" s="142" t="s">
        <v>489</v>
      </c>
      <c r="AT298" s="142" t="s">
        <v>342</v>
      </c>
      <c r="AU298" s="142" t="s">
        <v>83</v>
      </c>
      <c r="AY298" s="17" t="s">
        <v>339</v>
      </c>
      <c r="BE298" s="143">
        <f>IF(N298="základní",J298,0)</f>
        <v>0</v>
      </c>
      <c r="BF298" s="143">
        <f>IF(N298="snížená",J298,0)</f>
        <v>0</v>
      </c>
      <c r="BG298" s="143">
        <f>IF(N298="zákl. přenesená",J298,0)</f>
        <v>0</v>
      </c>
      <c r="BH298" s="143">
        <f>IF(N298="sníž. přenesená",J298,0)</f>
        <v>0</v>
      </c>
      <c r="BI298" s="143">
        <f>IF(N298="nulová",J298,0)</f>
        <v>0</v>
      </c>
      <c r="BJ298" s="17" t="s">
        <v>81</v>
      </c>
      <c r="BK298" s="143">
        <f>ROUND(I298*H298,2)</f>
        <v>0</v>
      </c>
      <c r="BL298" s="17" t="s">
        <v>489</v>
      </c>
      <c r="BM298" s="142" t="s">
        <v>10776</v>
      </c>
    </row>
    <row r="299" spans="2:65" s="1" customFormat="1" ht="11.25">
      <c r="B299" s="32"/>
      <c r="D299" s="144" t="s">
        <v>348</v>
      </c>
      <c r="F299" s="145" t="s">
        <v>8551</v>
      </c>
      <c r="I299" s="146"/>
      <c r="L299" s="32"/>
      <c r="M299" s="147"/>
      <c r="T299" s="53"/>
      <c r="AT299" s="17" t="s">
        <v>348</v>
      </c>
      <c r="AU299" s="17" t="s">
        <v>83</v>
      </c>
    </row>
    <row r="300" spans="2:65" s="12" customFormat="1" ht="11.25">
      <c r="B300" s="148"/>
      <c r="D300" s="149" t="s">
        <v>350</v>
      </c>
      <c r="E300" s="150" t="s">
        <v>19</v>
      </c>
      <c r="F300" s="151" t="s">
        <v>10777</v>
      </c>
      <c r="H300" s="152">
        <v>6.7</v>
      </c>
      <c r="I300" s="153"/>
      <c r="L300" s="148"/>
      <c r="M300" s="154"/>
      <c r="T300" s="155"/>
      <c r="AT300" s="150" t="s">
        <v>350</v>
      </c>
      <c r="AU300" s="150" t="s">
        <v>83</v>
      </c>
      <c r="AV300" s="12" t="s">
        <v>83</v>
      </c>
      <c r="AW300" s="12" t="s">
        <v>34</v>
      </c>
      <c r="AX300" s="12" t="s">
        <v>73</v>
      </c>
      <c r="AY300" s="150" t="s">
        <v>339</v>
      </c>
    </row>
    <row r="301" spans="2:65" s="12" customFormat="1" ht="11.25">
      <c r="B301" s="148"/>
      <c r="D301" s="149" t="s">
        <v>350</v>
      </c>
      <c r="E301" s="150" t="s">
        <v>19</v>
      </c>
      <c r="F301" s="151" t="s">
        <v>10778</v>
      </c>
      <c r="H301" s="152">
        <v>16</v>
      </c>
      <c r="I301" s="153"/>
      <c r="L301" s="148"/>
      <c r="M301" s="154"/>
      <c r="T301" s="155"/>
      <c r="AT301" s="150" t="s">
        <v>350</v>
      </c>
      <c r="AU301" s="150" t="s">
        <v>83</v>
      </c>
      <c r="AV301" s="12" t="s">
        <v>83</v>
      </c>
      <c r="AW301" s="12" t="s">
        <v>34</v>
      </c>
      <c r="AX301" s="12" t="s">
        <v>73</v>
      </c>
      <c r="AY301" s="150" t="s">
        <v>339</v>
      </c>
    </row>
    <row r="302" spans="2:65" s="14" customFormat="1" ht="11.25">
      <c r="B302" s="181"/>
      <c r="D302" s="149" t="s">
        <v>350</v>
      </c>
      <c r="E302" s="182" t="s">
        <v>19</v>
      </c>
      <c r="F302" s="183" t="s">
        <v>358</v>
      </c>
      <c r="H302" s="184">
        <v>22.7</v>
      </c>
      <c r="I302" s="185"/>
      <c r="L302" s="181"/>
      <c r="M302" s="186"/>
      <c r="T302" s="187"/>
      <c r="AT302" s="182" t="s">
        <v>350</v>
      </c>
      <c r="AU302" s="182" t="s">
        <v>83</v>
      </c>
      <c r="AV302" s="14" t="s">
        <v>346</v>
      </c>
      <c r="AW302" s="14" t="s">
        <v>34</v>
      </c>
      <c r="AX302" s="14" t="s">
        <v>81</v>
      </c>
      <c r="AY302" s="182" t="s">
        <v>339</v>
      </c>
    </row>
    <row r="303" spans="2:65" s="1" customFormat="1" ht="37.9" customHeight="1">
      <c r="B303" s="32"/>
      <c r="C303" s="131" t="s">
        <v>929</v>
      </c>
      <c r="D303" s="131" t="s">
        <v>342</v>
      </c>
      <c r="E303" s="132" t="s">
        <v>10779</v>
      </c>
      <c r="F303" s="133" t="s">
        <v>10780</v>
      </c>
      <c r="G303" s="134" t="s">
        <v>131</v>
      </c>
      <c r="H303" s="135">
        <v>38.5</v>
      </c>
      <c r="I303" s="136"/>
      <c r="J303" s="137">
        <f>ROUND(I303*H303,2)</f>
        <v>0</v>
      </c>
      <c r="K303" s="133" t="s">
        <v>345</v>
      </c>
      <c r="L303" s="32"/>
      <c r="M303" s="138" t="s">
        <v>19</v>
      </c>
      <c r="N303" s="139" t="s">
        <v>44</v>
      </c>
      <c r="P303" s="140">
        <f>O303*H303</f>
        <v>0</v>
      </c>
      <c r="Q303" s="140">
        <v>4.0000000000000003E-5</v>
      </c>
      <c r="R303" s="140">
        <f>Q303*H303</f>
        <v>1.5400000000000001E-3</v>
      </c>
      <c r="S303" s="140">
        <v>0</v>
      </c>
      <c r="T303" s="141">
        <f>S303*H303</f>
        <v>0</v>
      </c>
      <c r="AR303" s="142" t="s">
        <v>489</v>
      </c>
      <c r="AT303" s="142" t="s">
        <v>342</v>
      </c>
      <c r="AU303" s="142" t="s">
        <v>83</v>
      </c>
      <c r="AY303" s="17" t="s">
        <v>339</v>
      </c>
      <c r="BE303" s="143">
        <f>IF(N303="základní",J303,0)</f>
        <v>0</v>
      </c>
      <c r="BF303" s="143">
        <f>IF(N303="snížená",J303,0)</f>
        <v>0</v>
      </c>
      <c r="BG303" s="143">
        <f>IF(N303="zákl. přenesená",J303,0)</f>
        <v>0</v>
      </c>
      <c r="BH303" s="143">
        <f>IF(N303="sníž. přenesená",J303,0)</f>
        <v>0</v>
      </c>
      <c r="BI303" s="143">
        <f>IF(N303="nulová",J303,0)</f>
        <v>0</v>
      </c>
      <c r="BJ303" s="17" t="s">
        <v>81</v>
      </c>
      <c r="BK303" s="143">
        <f>ROUND(I303*H303,2)</f>
        <v>0</v>
      </c>
      <c r="BL303" s="17" t="s">
        <v>489</v>
      </c>
      <c r="BM303" s="142" t="s">
        <v>10781</v>
      </c>
    </row>
    <row r="304" spans="2:65" s="1" customFormat="1" ht="11.25">
      <c r="B304" s="32"/>
      <c r="D304" s="144" t="s">
        <v>348</v>
      </c>
      <c r="F304" s="145" t="s">
        <v>10782</v>
      </c>
      <c r="I304" s="146"/>
      <c r="L304" s="32"/>
      <c r="M304" s="147"/>
      <c r="T304" s="53"/>
      <c r="AT304" s="17" t="s">
        <v>348</v>
      </c>
      <c r="AU304" s="17" t="s">
        <v>83</v>
      </c>
    </row>
    <row r="305" spans="2:65" s="12" customFormat="1" ht="11.25">
      <c r="B305" s="148"/>
      <c r="D305" s="149" t="s">
        <v>350</v>
      </c>
      <c r="E305" s="150" t="s">
        <v>19</v>
      </c>
      <c r="F305" s="151" t="s">
        <v>10640</v>
      </c>
      <c r="H305" s="152">
        <v>32</v>
      </c>
      <c r="I305" s="153"/>
      <c r="L305" s="148"/>
      <c r="M305" s="154"/>
      <c r="T305" s="155"/>
      <c r="AT305" s="150" t="s">
        <v>350</v>
      </c>
      <c r="AU305" s="150" t="s">
        <v>83</v>
      </c>
      <c r="AV305" s="12" t="s">
        <v>83</v>
      </c>
      <c r="AW305" s="12" t="s">
        <v>34</v>
      </c>
      <c r="AX305" s="12" t="s">
        <v>73</v>
      </c>
      <c r="AY305" s="150" t="s">
        <v>339</v>
      </c>
    </row>
    <row r="306" spans="2:65" s="12" customFormat="1" ht="11.25">
      <c r="B306" s="148"/>
      <c r="D306" s="149" t="s">
        <v>350</v>
      </c>
      <c r="E306" s="150" t="s">
        <v>19</v>
      </c>
      <c r="F306" s="151" t="s">
        <v>10641</v>
      </c>
      <c r="H306" s="152">
        <v>6.5</v>
      </c>
      <c r="I306" s="153"/>
      <c r="L306" s="148"/>
      <c r="M306" s="154"/>
      <c r="T306" s="155"/>
      <c r="AT306" s="150" t="s">
        <v>350</v>
      </c>
      <c r="AU306" s="150" t="s">
        <v>83</v>
      </c>
      <c r="AV306" s="12" t="s">
        <v>83</v>
      </c>
      <c r="AW306" s="12" t="s">
        <v>34</v>
      </c>
      <c r="AX306" s="12" t="s">
        <v>73</v>
      </c>
      <c r="AY306" s="150" t="s">
        <v>339</v>
      </c>
    </row>
    <row r="307" spans="2:65" s="14" customFormat="1" ht="11.25">
      <c r="B307" s="181"/>
      <c r="D307" s="149" t="s">
        <v>350</v>
      </c>
      <c r="E307" s="182" t="s">
        <v>19</v>
      </c>
      <c r="F307" s="183" t="s">
        <v>358</v>
      </c>
      <c r="H307" s="184">
        <v>38.5</v>
      </c>
      <c r="I307" s="185"/>
      <c r="L307" s="181"/>
      <c r="M307" s="186"/>
      <c r="T307" s="187"/>
      <c r="AT307" s="182" t="s">
        <v>350</v>
      </c>
      <c r="AU307" s="182" t="s">
        <v>83</v>
      </c>
      <c r="AV307" s="14" t="s">
        <v>346</v>
      </c>
      <c r="AW307" s="14" t="s">
        <v>34</v>
      </c>
      <c r="AX307" s="14" t="s">
        <v>81</v>
      </c>
      <c r="AY307" s="182" t="s">
        <v>339</v>
      </c>
    </row>
    <row r="308" spans="2:65" s="1" customFormat="1" ht="33" customHeight="1">
      <c r="B308" s="32"/>
      <c r="C308" s="131" t="s">
        <v>934</v>
      </c>
      <c r="D308" s="131" t="s">
        <v>342</v>
      </c>
      <c r="E308" s="132" t="s">
        <v>10783</v>
      </c>
      <c r="F308" s="133" t="s">
        <v>10784</v>
      </c>
      <c r="G308" s="134" t="s">
        <v>119</v>
      </c>
      <c r="H308" s="135">
        <v>1.5</v>
      </c>
      <c r="I308" s="136"/>
      <c r="J308" s="137">
        <f>ROUND(I308*H308,2)</f>
        <v>0</v>
      </c>
      <c r="K308" s="133" t="s">
        <v>345</v>
      </c>
      <c r="L308" s="32"/>
      <c r="M308" s="138" t="s">
        <v>19</v>
      </c>
      <c r="N308" s="139" t="s">
        <v>44</v>
      </c>
      <c r="P308" s="140">
        <f>O308*H308</f>
        <v>0</v>
      </c>
      <c r="Q308" s="140">
        <v>1.2E-4</v>
      </c>
      <c r="R308" s="140">
        <f>Q308*H308</f>
        <v>1.8000000000000001E-4</v>
      </c>
      <c r="S308" s="140">
        <v>0</v>
      </c>
      <c r="T308" s="141">
        <f>S308*H308</f>
        <v>0</v>
      </c>
      <c r="AR308" s="142" t="s">
        <v>489</v>
      </c>
      <c r="AT308" s="142" t="s">
        <v>342</v>
      </c>
      <c r="AU308" s="142" t="s">
        <v>83</v>
      </c>
      <c r="AY308" s="17" t="s">
        <v>339</v>
      </c>
      <c r="BE308" s="143">
        <f>IF(N308="základní",J308,0)</f>
        <v>0</v>
      </c>
      <c r="BF308" s="143">
        <f>IF(N308="snížená",J308,0)</f>
        <v>0</v>
      </c>
      <c r="BG308" s="143">
        <f>IF(N308="zákl. přenesená",J308,0)</f>
        <v>0</v>
      </c>
      <c r="BH308" s="143">
        <f>IF(N308="sníž. přenesená",J308,0)</f>
        <v>0</v>
      </c>
      <c r="BI308" s="143">
        <f>IF(N308="nulová",J308,0)</f>
        <v>0</v>
      </c>
      <c r="BJ308" s="17" t="s">
        <v>81</v>
      </c>
      <c r="BK308" s="143">
        <f>ROUND(I308*H308,2)</f>
        <v>0</v>
      </c>
      <c r="BL308" s="17" t="s">
        <v>489</v>
      </c>
      <c r="BM308" s="142" t="s">
        <v>10785</v>
      </c>
    </row>
    <row r="309" spans="2:65" s="1" customFormat="1" ht="11.25">
      <c r="B309" s="32"/>
      <c r="D309" s="144" t="s">
        <v>348</v>
      </c>
      <c r="F309" s="145" t="s">
        <v>10786</v>
      </c>
      <c r="I309" s="146"/>
      <c r="L309" s="32"/>
      <c r="M309" s="147"/>
      <c r="T309" s="53"/>
      <c r="AT309" s="17" t="s">
        <v>348</v>
      </c>
      <c r="AU309" s="17" t="s">
        <v>83</v>
      </c>
    </row>
    <row r="310" spans="2:65" s="12" customFormat="1" ht="11.25">
      <c r="B310" s="148"/>
      <c r="D310" s="149" t="s">
        <v>350</v>
      </c>
      <c r="E310" s="150" t="s">
        <v>19</v>
      </c>
      <c r="F310" s="151" t="s">
        <v>10646</v>
      </c>
      <c r="H310" s="152">
        <v>1.5</v>
      </c>
      <c r="I310" s="153"/>
      <c r="L310" s="148"/>
      <c r="M310" s="154"/>
      <c r="T310" s="155"/>
      <c r="AT310" s="150" t="s">
        <v>350</v>
      </c>
      <c r="AU310" s="150" t="s">
        <v>83</v>
      </c>
      <c r="AV310" s="12" t="s">
        <v>83</v>
      </c>
      <c r="AW310" s="12" t="s">
        <v>34</v>
      </c>
      <c r="AX310" s="12" t="s">
        <v>73</v>
      </c>
      <c r="AY310" s="150" t="s">
        <v>339</v>
      </c>
    </row>
    <row r="311" spans="2:65" s="14" customFormat="1" ht="11.25">
      <c r="B311" s="181"/>
      <c r="D311" s="149" t="s">
        <v>350</v>
      </c>
      <c r="E311" s="182" t="s">
        <v>19</v>
      </c>
      <c r="F311" s="183" t="s">
        <v>358</v>
      </c>
      <c r="H311" s="184">
        <v>1.5</v>
      </c>
      <c r="I311" s="185"/>
      <c r="L311" s="181"/>
      <c r="M311" s="186"/>
      <c r="T311" s="187"/>
      <c r="AT311" s="182" t="s">
        <v>350</v>
      </c>
      <c r="AU311" s="182" t="s">
        <v>83</v>
      </c>
      <c r="AV311" s="14" t="s">
        <v>346</v>
      </c>
      <c r="AW311" s="14" t="s">
        <v>34</v>
      </c>
      <c r="AX311" s="14" t="s">
        <v>81</v>
      </c>
      <c r="AY311" s="182" t="s">
        <v>339</v>
      </c>
    </row>
    <row r="312" spans="2:65" s="1" customFormat="1" ht="33" customHeight="1">
      <c r="B312" s="32"/>
      <c r="C312" s="131" t="s">
        <v>941</v>
      </c>
      <c r="D312" s="131" t="s">
        <v>342</v>
      </c>
      <c r="E312" s="132" t="s">
        <v>10787</v>
      </c>
      <c r="F312" s="133" t="s">
        <v>10788</v>
      </c>
      <c r="G312" s="134" t="s">
        <v>131</v>
      </c>
      <c r="H312" s="135">
        <v>22.7</v>
      </c>
      <c r="I312" s="136"/>
      <c r="J312" s="137">
        <f>ROUND(I312*H312,2)</f>
        <v>0</v>
      </c>
      <c r="K312" s="133" t="s">
        <v>345</v>
      </c>
      <c r="L312" s="32"/>
      <c r="M312" s="138" t="s">
        <v>19</v>
      </c>
      <c r="N312" s="139" t="s">
        <v>44</v>
      </c>
      <c r="P312" s="140">
        <f>O312*H312</f>
        <v>0</v>
      </c>
      <c r="Q312" s="140">
        <v>3.0000000000000001E-5</v>
      </c>
      <c r="R312" s="140">
        <f>Q312*H312</f>
        <v>6.8099999999999996E-4</v>
      </c>
      <c r="S312" s="140">
        <v>0</v>
      </c>
      <c r="T312" s="141">
        <f>S312*H312</f>
        <v>0</v>
      </c>
      <c r="AR312" s="142" t="s">
        <v>489</v>
      </c>
      <c r="AT312" s="142" t="s">
        <v>342</v>
      </c>
      <c r="AU312" s="142" t="s">
        <v>83</v>
      </c>
      <c r="AY312" s="17" t="s">
        <v>339</v>
      </c>
      <c r="BE312" s="143">
        <f>IF(N312="základní",J312,0)</f>
        <v>0</v>
      </c>
      <c r="BF312" s="143">
        <f>IF(N312="snížená",J312,0)</f>
        <v>0</v>
      </c>
      <c r="BG312" s="143">
        <f>IF(N312="zákl. přenesená",J312,0)</f>
        <v>0</v>
      </c>
      <c r="BH312" s="143">
        <f>IF(N312="sníž. přenesená",J312,0)</f>
        <v>0</v>
      </c>
      <c r="BI312" s="143">
        <f>IF(N312="nulová",J312,0)</f>
        <v>0</v>
      </c>
      <c r="BJ312" s="17" t="s">
        <v>81</v>
      </c>
      <c r="BK312" s="143">
        <f>ROUND(I312*H312,2)</f>
        <v>0</v>
      </c>
      <c r="BL312" s="17" t="s">
        <v>489</v>
      </c>
      <c r="BM312" s="142" t="s">
        <v>10789</v>
      </c>
    </row>
    <row r="313" spans="2:65" s="1" customFormat="1" ht="11.25">
      <c r="B313" s="32"/>
      <c r="D313" s="144" t="s">
        <v>348</v>
      </c>
      <c r="F313" s="145" t="s">
        <v>10790</v>
      </c>
      <c r="I313" s="146"/>
      <c r="L313" s="32"/>
      <c r="M313" s="147"/>
      <c r="T313" s="53"/>
      <c r="AT313" s="17" t="s">
        <v>348</v>
      </c>
      <c r="AU313" s="17" t="s">
        <v>83</v>
      </c>
    </row>
    <row r="314" spans="2:65" s="12" customFormat="1" ht="11.25">
      <c r="B314" s="148"/>
      <c r="D314" s="149" t="s">
        <v>350</v>
      </c>
      <c r="E314" s="150" t="s">
        <v>19</v>
      </c>
      <c r="F314" s="151" t="s">
        <v>10777</v>
      </c>
      <c r="H314" s="152">
        <v>6.7</v>
      </c>
      <c r="I314" s="153"/>
      <c r="L314" s="148"/>
      <c r="M314" s="154"/>
      <c r="T314" s="155"/>
      <c r="AT314" s="150" t="s">
        <v>350</v>
      </c>
      <c r="AU314" s="150" t="s">
        <v>83</v>
      </c>
      <c r="AV314" s="12" t="s">
        <v>83</v>
      </c>
      <c r="AW314" s="12" t="s">
        <v>34</v>
      </c>
      <c r="AX314" s="12" t="s">
        <v>73</v>
      </c>
      <c r="AY314" s="150" t="s">
        <v>339</v>
      </c>
    </row>
    <row r="315" spans="2:65" s="12" customFormat="1" ht="11.25">
      <c r="B315" s="148"/>
      <c r="D315" s="149" t="s">
        <v>350</v>
      </c>
      <c r="E315" s="150" t="s">
        <v>19</v>
      </c>
      <c r="F315" s="151" t="s">
        <v>10778</v>
      </c>
      <c r="H315" s="152">
        <v>16</v>
      </c>
      <c r="I315" s="153"/>
      <c r="L315" s="148"/>
      <c r="M315" s="154"/>
      <c r="T315" s="155"/>
      <c r="AT315" s="150" t="s">
        <v>350</v>
      </c>
      <c r="AU315" s="150" t="s">
        <v>83</v>
      </c>
      <c r="AV315" s="12" t="s">
        <v>83</v>
      </c>
      <c r="AW315" s="12" t="s">
        <v>34</v>
      </c>
      <c r="AX315" s="12" t="s">
        <v>73</v>
      </c>
      <c r="AY315" s="150" t="s">
        <v>339</v>
      </c>
    </row>
    <row r="316" spans="2:65" s="14" customFormat="1" ht="11.25">
      <c r="B316" s="181"/>
      <c r="D316" s="149" t="s">
        <v>350</v>
      </c>
      <c r="E316" s="182" t="s">
        <v>19</v>
      </c>
      <c r="F316" s="183" t="s">
        <v>358</v>
      </c>
      <c r="H316" s="184">
        <v>22.7</v>
      </c>
      <c r="I316" s="185"/>
      <c r="L316" s="181"/>
      <c r="M316" s="186"/>
      <c r="T316" s="187"/>
      <c r="AT316" s="182" t="s">
        <v>350</v>
      </c>
      <c r="AU316" s="182" t="s">
        <v>83</v>
      </c>
      <c r="AV316" s="14" t="s">
        <v>346</v>
      </c>
      <c r="AW316" s="14" t="s">
        <v>34</v>
      </c>
      <c r="AX316" s="14" t="s">
        <v>81</v>
      </c>
      <c r="AY316" s="182" t="s">
        <v>339</v>
      </c>
    </row>
    <row r="317" spans="2:65" s="1" customFormat="1" ht="37.9" customHeight="1">
      <c r="B317" s="32"/>
      <c r="C317" s="131" t="s">
        <v>947</v>
      </c>
      <c r="D317" s="131" t="s">
        <v>342</v>
      </c>
      <c r="E317" s="132" t="s">
        <v>10791</v>
      </c>
      <c r="F317" s="133" t="s">
        <v>10792</v>
      </c>
      <c r="G317" s="134" t="s">
        <v>131</v>
      </c>
      <c r="H317" s="135">
        <v>38.5</v>
      </c>
      <c r="I317" s="136"/>
      <c r="J317" s="137">
        <f>ROUND(I317*H317,2)</f>
        <v>0</v>
      </c>
      <c r="K317" s="133" t="s">
        <v>345</v>
      </c>
      <c r="L317" s="32"/>
      <c r="M317" s="138" t="s">
        <v>19</v>
      </c>
      <c r="N317" s="139" t="s">
        <v>44</v>
      </c>
      <c r="P317" s="140">
        <f>O317*H317</f>
        <v>0</v>
      </c>
      <c r="Q317" s="140">
        <v>8.0000000000000007E-5</v>
      </c>
      <c r="R317" s="140">
        <f>Q317*H317</f>
        <v>3.0800000000000003E-3</v>
      </c>
      <c r="S317" s="140">
        <v>0</v>
      </c>
      <c r="T317" s="141">
        <f>S317*H317</f>
        <v>0</v>
      </c>
      <c r="AR317" s="142" t="s">
        <v>489</v>
      </c>
      <c r="AT317" s="142" t="s">
        <v>342</v>
      </c>
      <c r="AU317" s="142" t="s">
        <v>83</v>
      </c>
      <c r="AY317" s="17" t="s">
        <v>339</v>
      </c>
      <c r="BE317" s="143">
        <f>IF(N317="základní",J317,0)</f>
        <v>0</v>
      </c>
      <c r="BF317" s="143">
        <f>IF(N317="snížená",J317,0)</f>
        <v>0</v>
      </c>
      <c r="BG317" s="143">
        <f>IF(N317="zákl. přenesená",J317,0)</f>
        <v>0</v>
      </c>
      <c r="BH317" s="143">
        <f>IF(N317="sníž. přenesená",J317,0)</f>
        <v>0</v>
      </c>
      <c r="BI317" s="143">
        <f>IF(N317="nulová",J317,0)</f>
        <v>0</v>
      </c>
      <c r="BJ317" s="17" t="s">
        <v>81</v>
      </c>
      <c r="BK317" s="143">
        <f>ROUND(I317*H317,2)</f>
        <v>0</v>
      </c>
      <c r="BL317" s="17" t="s">
        <v>489</v>
      </c>
      <c r="BM317" s="142" t="s">
        <v>10793</v>
      </c>
    </row>
    <row r="318" spans="2:65" s="1" customFormat="1" ht="11.25">
      <c r="B318" s="32"/>
      <c r="D318" s="144" t="s">
        <v>348</v>
      </c>
      <c r="F318" s="145" t="s">
        <v>10794</v>
      </c>
      <c r="I318" s="146"/>
      <c r="L318" s="32"/>
      <c r="M318" s="147"/>
      <c r="T318" s="53"/>
      <c r="AT318" s="17" t="s">
        <v>348</v>
      </c>
      <c r="AU318" s="17" t="s">
        <v>83</v>
      </c>
    </row>
    <row r="319" spans="2:65" s="12" customFormat="1" ht="11.25">
      <c r="B319" s="148"/>
      <c r="D319" s="149" t="s">
        <v>350</v>
      </c>
      <c r="E319" s="150" t="s">
        <v>19</v>
      </c>
      <c r="F319" s="151" t="s">
        <v>10640</v>
      </c>
      <c r="H319" s="152">
        <v>32</v>
      </c>
      <c r="I319" s="153"/>
      <c r="L319" s="148"/>
      <c r="M319" s="154"/>
      <c r="T319" s="155"/>
      <c r="AT319" s="150" t="s">
        <v>350</v>
      </c>
      <c r="AU319" s="150" t="s">
        <v>83</v>
      </c>
      <c r="AV319" s="12" t="s">
        <v>83</v>
      </c>
      <c r="AW319" s="12" t="s">
        <v>34</v>
      </c>
      <c r="AX319" s="12" t="s">
        <v>73</v>
      </c>
      <c r="AY319" s="150" t="s">
        <v>339</v>
      </c>
    </row>
    <row r="320" spans="2:65" s="12" customFormat="1" ht="11.25">
      <c r="B320" s="148"/>
      <c r="D320" s="149" t="s">
        <v>350</v>
      </c>
      <c r="E320" s="150" t="s">
        <v>19</v>
      </c>
      <c r="F320" s="151" t="s">
        <v>10641</v>
      </c>
      <c r="H320" s="152">
        <v>6.5</v>
      </c>
      <c r="I320" s="153"/>
      <c r="L320" s="148"/>
      <c r="M320" s="154"/>
      <c r="T320" s="155"/>
      <c r="AT320" s="150" t="s">
        <v>350</v>
      </c>
      <c r="AU320" s="150" t="s">
        <v>83</v>
      </c>
      <c r="AV320" s="12" t="s">
        <v>83</v>
      </c>
      <c r="AW320" s="12" t="s">
        <v>34</v>
      </c>
      <c r="AX320" s="12" t="s">
        <v>73</v>
      </c>
      <c r="AY320" s="150" t="s">
        <v>339</v>
      </c>
    </row>
    <row r="321" spans="2:65" s="14" customFormat="1" ht="11.25">
      <c r="B321" s="181"/>
      <c r="D321" s="149" t="s">
        <v>350</v>
      </c>
      <c r="E321" s="182" t="s">
        <v>19</v>
      </c>
      <c r="F321" s="183" t="s">
        <v>358</v>
      </c>
      <c r="H321" s="184">
        <v>38.5</v>
      </c>
      <c r="I321" s="185"/>
      <c r="L321" s="181"/>
      <c r="M321" s="186"/>
      <c r="T321" s="187"/>
      <c r="AT321" s="182" t="s">
        <v>350</v>
      </c>
      <c r="AU321" s="182" t="s">
        <v>83</v>
      </c>
      <c r="AV321" s="14" t="s">
        <v>346</v>
      </c>
      <c r="AW321" s="14" t="s">
        <v>34</v>
      </c>
      <c r="AX321" s="14" t="s">
        <v>81</v>
      </c>
      <c r="AY321" s="182" t="s">
        <v>339</v>
      </c>
    </row>
    <row r="322" spans="2:65" s="1" customFormat="1" ht="33" customHeight="1">
      <c r="B322" s="32"/>
      <c r="C322" s="131" t="s">
        <v>955</v>
      </c>
      <c r="D322" s="131" t="s">
        <v>342</v>
      </c>
      <c r="E322" s="132" t="s">
        <v>10795</v>
      </c>
      <c r="F322" s="133" t="s">
        <v>10796</v>
      </c>
      <c r="G322" s="134" t="s">
        <v>119</v>
      </c>
      <c r="H322" s="135">
        <v>1.5</v>
      </c>
      <c r="I322" s="136"/>
      <c r="J322" s="137">
        <f>ROUND(I322*H322,2)</f>
        <v>0</v>
      </c>
      <c r="K322" s="133" t="s">
        <v>345</v>
      </c>
      <c r="L322" s="32"/>
      <c r="M322" s="138" t="s">
        <v>19</v>
      </c>
      <c r="N322" s="139" t="s">
        <v>44</v>
      </c>
      <c r="P322" s="140">
        <f>O322*H322</f>
        <v>0</v>
      </c>
      <c r="Q322" s="140">
        <v>2.5000000000000001E-4</v>
      </c>
      <c r="R322" s="140">
        <f>Q322*H322</f>
        <v>3.7500000000000001E-4</v>
      </c>
      <c r="S322" s="140">
        <v>0</v>
      </c>
      <c r="T322" s="141">
        <f>S322*H322</f>
        <v>0</v>
      </c>
      <c r="AR322" s="142" t="s">
        <v>489</v>
      </c>
      <c r="AT322" s="142" t="s">
        <v>342</v>
      </c>
      <c r="AU322" s="142" t="s">
        <v>83</v>
      </c>
      <c r="AY322" s="17" t="s">
        <v>339</v>
      </c>
      <c r="BE322" s="143">
        <f>IF(N322="základní",J322,0)</f>
        <v>0</v>
      </c>
      <c r="BF322" s="143">
        <f>IF(N322="snížená",J322,0)</f>
        <v>0</v>
      </c>
      <c r="BG322" s="143">
        <f>IF(N322="zákl. přenesená",J322,0)</f>
        <v>0</v>
      </c>
      <c r="BH322" s="143">
        <f>IF(N322="sníž. přenesená",J322,0)</f>
        <v>0</v>
      </c>
      <c r="BI322" s="143">
        <f>IF(N322="nulová",J322,0)</f>
        <v>0</v>
      </c>
      <c r="BJ322" s="17" t="s">
        <v>81</v>
      </c>
      <c r="BK322" s="143">
        <f>ROUND(I322*H322,2)</f>
        <v>0</v>
      </c>
      <c r="BL322" s="17" t="s">
        <v>489</v>
      </c>
      <c r="BM322" s="142" t="s">
        <v>10797</v>
      </c>
    </row>
    <row r="323" spans="2:65" s="1" customFormat="1" ht="11.25">
      <c r="B323" s="32"/>
      <c r="D323" s="144" t="s">
        <v>348</v>
      </c>
      <c r="F323" s="145" t="s">
        <v>10798</v>
      </c>
      <c r="I323" s="146"/>
      <c r="L323" s="32"/>
      <c r="M323" s="147"/>
      <c r="T323" s="53"/>
      <c r="AT323" s="17" t="s">
        <v>348</v>
      </c>
      <c r="AU323" s="17" t="s">
        <v>83</v>
      </c>
    </row>
    <row r="324" spans="2:65" s="12" customFormat="1" ht="11.25">
      <c r="B324" s="148"/>
      <c r="D324" s="149" t="s">
        <v>350</v>
      </c>
      <c r="E324" s="150" t="s">
        <v>19</v>
      </c>
      <c r="F324" s="151" t="s">
        <v>10646</v>
      </c>
      <c r="H324" s="152">
        <v>1.5</v>
      </c>
      <c r="I324" s="153"/>
      <c r="L324" s="148"/>
      <c r="M324" s="154"/>
      <c r="T324" s="155"/>
      <c r="AT324" s="150" t="s">
        <v>350</v>
      </c>
      <c r="AU324" s="150" t="s">
        <v>83</v>
      </c>
      <c r="AV324" s="12" t="s">
        <v>83</v>
      </c>
      <c r="AW324" s="12" t="s">
        <v>34</v>
      </c>
      <c r="AX324" s="12" t="s">
        <v>73</v>
      </c>
      <c r="AY324" s="150" t="s">
        <v>339</v>
      </c>
    </row>
    <row r="325" spans="2:65" s="14" customFormat="1" ht="11.25">
      <c r="B325" s="181"/>
      <c r="D325" s="149" t="s">
        <v>350</v>
      </c>
      <c r="E325" s="182" t="s">
        <v>19</v>
      </c>
      <c r="F325" s="183" t="s">
        <v>358</v>
      </c>
      <c r="H325" s="184">
        <v>1.5</v>
      </c>
      <c r="I325" s="185"/>
      <c r="L325" s="181"/>
      <c r="M325" s="186"/>
      <c r="T325" s="187"/>
      <c r="AT325" s="182" t="s">
        <v>350</v>
      </c>
      <c r="AU325" s="182" t="s">
        <v>83</v>
      </c>
      <c r="AV325" s="14" t="s">
        <v>346</v>
      </c>
      <c r="AW325" s="14" t="s">
        <v>34</v>
      </c>
      <c r="AX325" s="14" t="s">
        <v>81</v>
      </c>
      <c r="AY325" s="182" t="s">
        <v>339</v>
      </c>
    </row>
    <row r="326" spans="2:65" s="11" customFormat="1" ht="25.9" customHeight="1">
      <c r="B326" s="119"/>
      <c r="D326" s="120" t="s">
        <v>72</v>
      </c>
      <c r="E326" s="121" t="s">
        <v>1918</v>
      </c>
      <c r="F326" s="121" t="s">
        <v>9462</v>
      </c>
      <c r="I326" s="122"/>
      <c r="J326" s="123">
        <f>BK326</f>
        <v>0</v>
      </c>
      <c r="L326" s="119"/>
      <c r="M326" s="124"/>
      <c r="P326" s="125">
        <f>P327</f>
        <v>0</v>
      </c>
      <c r="R326" s="125">
        <f>R327</f>
        <v>2.9610000000000001E-2</v>
      </c>
      <c r="T326" s="126">
        <f>T327</f>
        <v>0</v>
      </c>
      <c r="AR326" s="120" t="s">
        <v>121</v>
      </c>
      <c r="AT326" s="127" t="s">
        <v>72</v>
      </c>
      <c r="AU326" s="127" t="s">
        <v>73</v>
      </c>
      <c r="AY326" s="120" t="s">
        <v>339</v>
      </c>
      <c r="BK326" s="128">
        <f>BK327</f>
        <v>0</v>
      </c>
    </row>
    <row r="327" spans="2:65" s="11" customFormat="1" ht="22.9" customHeight="1">
      <c r="B327" s="119"/>
      <c r="D327" s="120" t="s">
        <v>72</v>
      </c>
      <c r="E327" s="129" t="s">
        <v>10799</v>
      </c>
      <c r="F327" s="129" t="s">
        <v>10800</v>
      </c>
      <c r="I327" s="122"/>
      <c r="J327" s="130">
        <f>BK327</f>
        <v>0</v>
      </c>
      <c r="L327" s="119"/>
      <c r="M327" s="124"/>
      <c r="P327" s="125">
        <f>SUM(P328:P356)</f>
        <v>0</v>
      </c>
      <c r="R327" s="125">
        <f>SUM(R328:R356)</f>
        <v>2.9610000000000001E-2</v>
      </c>
      <c r="T327" s="126">
        <f>SUM(T328:T356)</f>
        <v>0</v>
      </c>
      <c r="AR327" s="120" t="s">
        <v>121</v>
      </c>
      <c r="AT327" s="127" t="s">
        <v>72</v>
      </c>
      <c r="AU327" s="127" t="s">
        <v>81</v>
      </c>
      <c r="AY327" s="120" t="s">
        <v>339</v>
      </c>
      <c r="BK327" s="128">
        <f>SUM(BK328:BK356)</f>
        <v>0</v>
      </c>
    </row>
    <row r="328" spans="2:65" s="1" customFormat="1" ht="33" customHeight="1">
      <c r="B328" s="32"/>
      <c r="C328" s="131" t="s">
        <v>962</v>
      </c>
      <c r="D328" s="131" t="s">
        <v>342</v>
      </c>
      <c r="E328" s="132" t="s">
        <v>10801</v>
      </c>
      <c r="F328" s="133" t="s">
        <v>10802</v>
      </c>
      <c r="G328" s="134" t="s">
        <v>212</v>
      </c>
      <c r="H328" s="135">
        <v>2</v>
      </c>
      <c r="I328" s="136"/>
      <c r="J328" s="137">
        <f>ROUND(I328*H328,2)</f>
        <v>0</v>
      </c>
      <c r="K328" s="133" t="s">
        <v>345</v>
      </c>
      <c r="L328" s="32"/>
      <c r="M328" s="138" t="s">
        <v>19</v>
      </c>
      <c r="N328" s="139" t="s">
        <v>44</v>
      </c>
      <c r="P328" s="140">
        <f>O328*H328</f>
        <v>0</v>
      </c>
      <c r="Q328" s="140">
        <v>8.5999999999999998E-4</v>
      </c>
      <c r="R328" s="140">
        <f>Q328*H328</f>
        <v>1.72E-3</v>
      </c>
      <c r="S328" s="140">
        <v>0</v>
      </c>
      <c r="T328" s="141">
        <f>S328*H328</f>
        <v>0</v>
      </c>
      <c r="AR328" s="142" t="s">
        <v>924</v>
      </c>
      <c r="AT328" s="142" t="s">
        <v>342</v>
      </c>
      <c r="AU328" s="142" t="s">
        <v>83</v>
      </c>
      <c r="AY328" s="17" t="s">
        <v>339</v>
      </c>
      <c r="BE328" s="143">
        <f>IF(N328="základní",J328,0)</f>
        <v>0</v>
      </c>
      <c r="BF328" s="143">
        <f>IF(N328="snížená",J328,0)</f>
        <v>0</v>
      </c>
      <c r="BG328" s="143">
        <f>IF(N328="zákl. přenesená",J328,0)</f>
        <v>0</v>
      </c>
      <c r="BH328" s="143">
        <f>IF(N328="sníž. přenesená",J328,0)</f>
        <v>0</v>
      </c>
      <c r="BI328" s="143">
        <f>IF(N328="nulová",J328,0)</f>
        <v>0</v>
      </c>
      <c r="BJ328" s="17" t="s">
        <v>81</v>
      </c>
      <c r="BK328" s="143">
        <f>ROUND(I328*H328,2)</f>
        <v>0</v>
      </c>
      <c r="BL328" s="17" t="s">
        <v>924</v>
      </c>
      <c r="BM328" s="142" t="s">
        <v>10803</v>
      </c>
    </row>
    <row r="329" spans="2:65" s="1" customFormat="1" ht="11.25">
      <c r="B329" s="32"/>
      <c r="D329" s="144" t="s">
        <v>348</v>
      </c>
      <c r="F329" s="145" t="s">
        <v>10804</v>
      </c>
      <c r="I329" s="146"/>
      <c r="L329" s="32"/>
      <c r="M329" s="147"/>
      <c r="T329" s="53"/>
      <c r="AT329" s="17" t="s">
        <v>348</v>
      </c>
      <c r="AU329" s="17" t="s">
        <v>83</v>
      </c>
    </row>
    <row r="330" spans="2:65" s="12" customFormat="1" ht="11.25">
      <c r="B330" s="148"/>
      <c r="D330" s="149" t="s">
        <v>350</v>
      </c>
      <c r="E330" s="150" t="s">
        <v>19</v>
      </c>
      <c r="F330" s="151" t="s">
        <v>10697</v>
      </c>
      <c r="H330" s="152">
        <v>2</v>
      </c>
      <c r="I330" s="153"/>
      <c r="L330" s="148"/>
      <c r="M330" s="154"/>
      <c r="T330" s="155"/>
      <c r="AT330" s="150" t="s">
        <v>350</v>
      </c>
      <c r="AU330" s="150" t="s">
        <v>83</v>
      </c>
      <c r="AV330" s="12" t="s">
        <v>83</v>
      </c>
      <c r="AW330" s="12" t="s">
        <v>34</v>
      </c>
      <c r="AX330" s="12" t="s">
        <v>73</v>
      </c>
      <c r="AY330" s="150" t="s">
        <v>339</v>
      </c>
    </row>
    <row r="331" spans="2:65" s="14" customFormat="1" ht="11.25">
      <c r="B331" s="181"/>
      <c r="D331" s="149" t="s">
        <v>350</v>
      </c>
      <c r="E331" s="182" t="s">
        <v>19</v>
      </c>
      <c r="F331" s="183" t="s">
        <v>358</v>
      </c>
      <c r="H331" s="184">
        <v>2</v>
      </c>
      <c r="I331" s="185"/>
      <c r="L331" s="181"/>
      <c r="M331" s="186"/>
      <c r="T331" s="187"/>
      <c r="AT331" s="182" t="s">
        <v>350</v>
      </c>
      <c r="AU331" s="182" t="s">
        <v>83</v>
      </c>
      <c r="AV331" s="14" t="s">
        <v>346</v>
      </c>
      <c r="AW331" s="14" t="s">
        <v>34</v>
      </c>
      <c r="AX331" s="14" t="s">
        <v>81</v>
      </c>
      <c r="AY331" s="182" t="s">
        <v>339</v>
      </c>
    </row>
    <row r="332" spans="2:65" s="1" customFormat="1" ht="16.5" customHeight="1">
      <c r="B332" s="32"/>
      <c r="C332" s="163" t="s">
        <v>967</v>
      </c>
      <c r="D332" s="163" t="s">
        <v>1918</v>
      </c>
      <c r="E332" s="164" t="s">
        <v>10805</v>
      </c>
      <c r="F332" s="165" t="s">
        <v>10806</v>
      </c>
      <c r="G332" s="166" t="s">
        <v>212</v>
      </c>
      <c r="H332" s="167">
        <v>2</v>
      </c>
      <c r="I332" s="168"/>
      <c r="J332" s="169">
        <f>ROUND(I332*H332,2)</f>
        <v>0</v>
      </c>
      <c r="K332" s="165" t="s">
        <v>345</v>
      </c>
      <c r="L332" s="170"/>
      <c r="M332" s="171" t="s">
        <v>19</v>
      </c>
      <c r="N332" s="172" t="s">
        <v>44</v>
      </c>
      <c r="P332" s="140">
        <f>O332*H332</f>
        <v>0</v>
      </c>
      <c r="Q332" s="140">
        <v>3.3500000000000001E-3</v>
      </c>
      <c r="R332" s="140">
        <f>Q332*H332</f>
        <v>6.7000000000000002E-3</v>
      </c>
      <c r="S332" s="140">
        <v>0</v>
      </c>
      <c r="T332" s="141">
        <f>S332*H332</f>
        <v>0</v>
      </c>
      <c r="AR332" s="142" t="s">
        <v>3431</v>
      </c>
      <c r="AT332" s="142" t="s">
        <v>1918</v>
      </c>
      <c r="AU332" s="142" t="s">
        <v>83</v>
      </c>
      <c r="AY332" s="17" t="s">
        <v>339</v>
      </c>
      <c r="BE332" s="143">
        <f>IF(N332="základní",J332,0)</f>
        <v>0</v>
      </c>
      <c r="BF332" s="143">
        <f>IF(N332="snížená",J332,0)</f>
        <v>0</v>
      </c>
      <c r="BG332" s="143">
        <f>IF(N332="zákl. přenesená",J332,0)</f>
        <v>0</v>
      </c>
      <c r="BH332" s="143">
        <f>IF(N332="sníž. přenesená",J332,0)</f>
        <v>0</v>
      </c>
      <c r="BI332" s="143">
        <f>IF(N332="nulová",J332,0)</f>
        <v>0</v>
      </c>
      <c r="BJ332" s="17" t="s">
        <v>81</v>
      </c>
      <c r="BK332" s="143">
        <f>ROUND(I332*H332,2)</f>
        <v>0</v>
      </c>
      <c r="BL332" s="17" t="s">
        <v>924</v>
      </c>
      <c r="BM332" s="142" t="s">
        <v>10807</v>
      </c>
    </row>
    <row r="333" spans="2:65" s="12" customFormat="1" ht="11.25">
      <c r="B333" s="148"/>
      <c r="D333" s="149" t="s">
        <v>350</v>
      </c>
      <c r="E333" s="150" t="s">
        <v>19</v>
      </c>
      <c r="F333" s="151" t="s">
        <v>10697</v>
      </c>
      <c r="H333" s="152">
        <v>2</v>
      </c>
      <c r="I333" s="153"/>
      <c r="L333" s="148"/>
      <c r="M333" s="154"/>
      <c r="T333" s="155"/>
      <c r="AT333" s="150" t="s">
        <v>350</v>
      </c>
      <c r="AU333" s="150" t="s">
        <v>83</v>
      </c>
      <c r="AV333" s="12" t="s">
        <v>83</v>
      </c>
      <c r="AW333" s="12" t="s">
        <v>34</v>
      </c>
      <c r="AX333" s="12" t="s">
        <v>73</v>
      </c>
      <c r="AY333" s="150" t="s">
        <v>339</v>
      </c>
    </row>
    <row r="334" spans="2:65" s="14" customFormat="1" ht="11.25">
      <c r="B334" s="181"/>
      <c r="D334" s="149" t="s">
        <v>350</v>
      </c>
      <c r="E334" s="182" t="s">
        <v>19</v>
      </c>
      <c r="F334" s="183" t="s">
        <v>358</v>
      </c>
      <c r="H334" s="184">
        <v>2</v>
      </c>
      <c r="I334" s="185"/>
      <c r="L334" s="181"/>
      <c r="M334" s="186"/>
      <c r="T334" s="187"/>
      <c r="AT334" s="182" t="s">
        <v>350</v>
      </c>
      <c r="AU334" s="182" t="s">
        <v>83</v>
      </c>
      <c r="AV334" s="14" t="s">
        <v>346</v>
      </c>
      <c r="AW334" s="14" t="s">
        <v>34</v>
      </c>
      <c r="AX334" s="14" t="s">
        <v>81</v>
      </c>
      <c r="AY334" s="182" t="s">
        <v>339</v>
      </c>
    </row>
    <row r="335" spans="2:65" s="1" customFormat="1" ht="16.5" customHeight="1">
      <c r="B335" s="32"/>
      <c r="C335" s="131" t="s">
        <v>974</v>
      </c>
      <c r="D335" s="131" t="s">
        <v>342</v>
      </c>
      <c r="E335" s="132" t="s">
        <v>10808</v>
      </c>
      <c r="F335" s="133" t="s">
        <v>10809</v>
      </c>
      <c r="G335" s="134" t="s">
        <v>212</v>
      </c>
      <c r="H335" s="135">
        <v>1</v>
      </c>
      <c r="I335" s="136"/>
      <c r="J335" s="137">
        <f>ROUND(I335*H335,2)</f>
        <v>0</v>
      </c>
      <c r="K335" s="133" t="s">
        <v>345</v>
      </c>
      <c r="L335" s="32"/>
      <c r="M335" s="138" t="s">
        <v>19</v>
      </c>
      <c r="N335" s="139" t="s">
        <v>44</v>
      </c>
      <c r="P335" s="140">
        <f>O335*H335</f>
        <v>0</v>
      </c>
      <c r="Q335" s="140">
        <v>3.0000000000000001E-5</v>
      </c>
      <c r="R335" s="140">
        <f>Q335*H335</f>
        <v>3.0000000000000001E-5</v>
      </c>
      <c r="S335" s="140">
        <v>0</v>
      </c>
      <c r="T335" s="141">
        <f>S335*H335</f>
        <v>0</v>
      </c>
      <c r="AR335" s="142" t="s">
        <v>924</v>
      </c>
      <c r="AT335" s="142" t="s">
        <v>342</v>
      </c>
      <c r="AU335" s="142" t="s">
        <v>83</v>
      </c>
      <c r="AY335" s="17" t="s">
        <v>339</v>
      </c>
      <c r="BE335" s="143">
        <f>IF(N335="základní",J335,0)</f>
        <v>0</v>
      </c>
      <c r="BF335" s="143">
        <f>IF(N335="snížená",J335,0)</f>
        <v>0</v>
      </c>
      <c r="BG335" s="143">
        <f>IF(N335="zákl. přenesená",J335,0)</f>
        <v>0</v>
      </c>
      <c r="BH335" s="143">
        <f>IF(N335="sníž. přenesená",J335,0)</f>
        <v>0</v>
      </c>
      <c r="BI335" s="143">
        <f>IF(N335="nulová",J335,0)</f>
        <v>0</v>
      </c>
      <c r="BJ335" s="17" t="s">
        <v>81</v>
      </c>
      <c r="BK335" s="143">
        <f>ROUND(I335*H335,2)</f>
        <v>0</v>
      </c>
      <c r="BL335" s="17" t="s">
        <v>924</v>
      </c>
      <c r="BM335" s="142" t="s">
        <v>10810</v>
      </c>
    </row>
    <row r="336" spans="2:65" s="1" customFormat="1" ht="11.25">
      <c r="B336" s="32"/>
      <c r="D336" s="144" t="s">
        <v>348</v>
      </c>
      <c r="F336" s="145" t="s">
        <v>10811</v>
      </c>
      <c r="I336" s="146"/>
      <c r="L336" s="32"/>
      <c r="M336" s="147"/>
      <c r="T336" s="53"/>
      <c r="AT336" s="17" t="s">
        <v>348</v>
      </c>
      <c r="AU336" s="17" t="s">
        <v>83</v>
      </c>
    </row>
    <row r="337" spans="2:65" s="12" customFormat="1" ht="11.25">
      <c r="B337" s="148"/>
      <c r="D337" s="149" t="s">
        <v>350</v>
      </c>
      <c r="E337" s="150" t="s">
        <v>19</v>
      </c>
      <c r="F337" s="151" t="s">
        <v>10812</v>
      </c>
      <c r="H337" s="152">
        <v>1</v>
      </c>
      <c r="I337" s="153"/>
      <c r="L337" s="148"/>
      <c r="M337" s="154"/>
      <c r="T337" s="155"/>
      <c r="AT337" s="150" t="s">
        <v>350</v>
      </c>
      <c r="AU337" s="150" t="s">
        <v>83</v>
      </c>
      <c r="AV337" s="12" t="s">
        <v>83</v>
      </c>
      <c r="AW337" s="12" t="s">
        <v>34</v>
      </c>
      <c r="AX337" s="12" t="s">
        <v>73</v>
      </c>
      <c r="AY337" s="150" t="s">
        <v>339</v>
      </c>
    </row>
    <row r="338" spans="2:65" s="14" customFormat="1" ht="11.25">
      <c r="B338" s="181"/>
      <c r="D338" s="149" t="s">
        <v>350</v>
      </c>
      <c r="E338" s="182" t="s">
        <v>19</v>
      </c>
      <c r="F338" s="183" t="s">
        <v>358</v>
      </c>
      <c r="H338" s="184">
        <v>1</v>
      </c>
      <c r="I338" s="185"/>
      <c r="L338" s="181"/>
      <c r="M338" s="186"/>
      <c r="T338" s="187"/>
      <c r="AT338" s="182" t="s">
        <v>350</v>
      </c>
      <c r="AU338" s="182" t="s">
        <v>83</v>
      </c>
      <c r="AV338" s="14" t="s">
        <v>346</v>
      </c>
      <c r="AW338" s="14" t="s">
        <v>34</v>
      </c>
      <c r="AX338" s="14" t="s">
        <v>81</v>
      </c>
      <c r="AY338" s="182" t="s">
        <v>339</v>
      </c>
    </row>
    <row r="339" spans="2:65" s="1" customFormat="1" ht="24.2" customHeight="1">
      <c r="B339" s="32"/>
      <c r="C339" s="163" t="s">
        <v>981</v>
      </c>
      <c r="D339" s="163" t="s">
        <v>1918</v>
      </c>
      <c r="E339" s="164" t="s">
        <v>10813</v>
      </c>
      <c r="F339" s="165" t="s">
        <v>10814</v>
      </c>
      <c r="G339" s="166" t="s">
        <v>212</v>
      </c>
      <c r="H339" s="167">
        <v>1</v>
      </c>
      <c r="I339" s="168"/>
      <c r="J339" s="169">
        <f>ROUND(I339*H339,2)</f>
        <v>0</v>
      </c>
      <c r="K339" s="165" t="s">
        <v>2158</v>
      </c>
      <c r="L339" s="170"/>
      <c r="M339" s="171" t="s">
        <v>19</v>
      </c>
      <c r="N339" s="172" t="s">
        <v>44</v>
      </c>
      <c r="P339" s="140">
        <f>O339*H339</f>
        <v>0</v>
      </c>
      <c r="Q339" s="140">
        <v>0</v>
      </c>
      <c r="R339" s="140">
        <f>Q339*H339</f>
        <v>0</v>
      </c>
      <c r="S339" s="140">
        <v>0</v>
      </c>
      <c r="T339" s="141">
        <f>S339*H339</f>
        <v>0</v>
      </c>
      <c r="AR339" s="142" t="s">
        <v>2760</v>
      </c>
      <c r="AT339" s="142" t="s">
        <v>1918</v>
      </c>
      <c r="AU339" s="142" t="s">
        <v>83</v>
      </c>
      <c r="AY339" s="17" t="s">
        <v>339</v>
      </c>
      <c r="BE339" s="143">
        <f>IF(N339="základní",J339,0)</f>
        <v>0</v>
      </c>
      <c r="BF339" s="143">
        <f>IF(N339="snížená",J339,0)</f>
        <v>0</v>
      </c>
      <c r="BG339" s="143">
        <f>IF(N339="zákl. přenesená",J339,0)</f>
        <v>0</v>
      </c>
      <c r="BH339" s="143">
        <f>IF(N339="sníž. přenesená",J339,0)</f>
        <v>0</v>
      </c>
      <c r="BI339" s="143">
        <f>IF(N339="nulová",J339,0)</f>
        <v>0</v>
      </c>
      <c r="BJ339" s="17" t="s">
        <v>81</v>
      </c>
      <c r="BK339" s="143">
        <f>ROUND(I339*H339,2)</f>
        <v>0</v>
      </c>
      <c r="BL339" s="17" t="s">
        <v>2760</v>
      </c>
      <c r="BM339" s="142" t="s">
        <v>10815</v>
      </c>
    </row>
    <row r="340" spans="2:65" s="12" customFormat="1" ht="11.25">
      <c r="B340" s="148"/>
      <c r="D340" s="149" t="s">
        <v>350</v>
      </c>
      <c r="E340" s="150" t="s">
        <v>19</v>
      </c>
      <c r="F340" s="151" t="s">
        <v>10812</v>
      </c>
      <c r="H340" s="152">
        <v>1</v>
      </c>
      <c r="I340" s="153"/>
      <c r="L340" s="148"/>
      <c r="M340" s="154"/>
      <c r="T340" s="155"/>
      <c r="AT340" s="150" t="s">
        <v>350</v>
      </c>
      <c r="AU340" s="150" t="s">
        <v>83</v>
      </c>
      <c r="AV340" s="12" t="s">
        <v>83</v>
      </c>
      <c r="AW340" s="12" t="s">
        <v>34</v>
      </c>
      <c r="AX340" s="12" t="s">
        <v>73</v>
      </c>
      <c r="AY340" s="150" t="s">
        <v>339</v>
      </c>
    </row>
    <row r="341" spans="2:65" s="14" customFormat="1" ht="11.25">
      <c r="B341" s="181"/>
      <c r="D341" s="149" t="s">
        <v>350</v>
      </c>
      <c r="E341" s="182" t="s">
        <v>19</v>
      </c>
      <c r="F341" s="183" t="s">
        <v>358</v>
      </c>
      <c r="H341" s="184">
        <v>1</v>
      </c>
      <c r="I341" s="185"/>
      <c r="L341" s="181"/>
      <c r="M341" s="186"/>
      <c r="T341" s="187"/>
      <c r="AT341" s="182" t="s">
        <v>350</v>
      </c>
      <c r="AU341" s="182" t="s">
        <v>83</v>
      </c>
      <c r="AV341" s="14" t="s">
        <v>346</v>
      </c>
      <c r="AW341" s="14" t="s">
        <v>34</v>
      </c>
      <c r="AX341" s="14" t="s">
        <v>81</v>
      </c>
      <c r="AY341" s="182" t="s">
        <v>339</v>
      </c>
    </row>
    <row r="342" spans="2:65" s="1" customFormat="1" ht="16.5" customHeight="1">
      <c r="B342" s="32"/>
      <c r="C342" s="131" t="s">
        <v>994</v>
      </c>
      <c r="D342" s="131" t="s">
        <v>342</v>
      </c>
      <c r="E342" s="132" t="s">
        <v>10816</v>
      </c>
      <c r="F342" s="133" t="s">
        <v>10817</v>
      </c>
      <c r="G342" s="134" t="s">
        <v>212</v>
      </c>
      <c r="H342" s="135">
        <v>2</v>
      </c>
      <c r="I342" s="136"/>
      <c r="J342" s="137">
        <f>ROUND(I342*H342,2)</f>
        <v>0</v>
      </c>
      <c r="K342" s="133" t="s">
        <v>345</v>
      </c>
      <c r="L342" s="32"/>
      <c r="M342" s="138" t="s">
        <v>19</v>
      </c>
      <c r="N342" s="139" t="s">
        <v>44</v>
      </c>
      <c r="P342" s="140">
        <f>O342*H342</f>
        <v>0</v>
      </c>
      <c r="Q342" s="140">
        <v>3.0000000000000001E-5</v>
      </c>
      <c r="R342" s="140">
        <f>Q342*H342</f>
        <v>6.0000000000000002E-5</v>
      </c>
      <c r="S342" s="140">
        <v>0</v>
      </c>
      <c r="T342" s="141">
        <f>S342*H342</f>
        <v>0</v>
      </c>
      <c r="AR342" s="142" t="s">
        <v>924</v>
      </c>
      <c r="AT342" s="142" t="s">
        <v>342</v>
      </c>
      <c r="AU342" s="142" t="s">
        <v>83</v>
      </c>
      <c r="AY342" s="17" t="s">
        <v>339</v>
      </c>
      <c r="BE342" s="143">
        <f>IF(N342="základní",J342,0)</f>
        <v>0</v>
      </c>
      <c r="BF342" s="143">
        <f>IF(N342="snížená",J342,0)</f>
        <v>0</v>
      </c>
      <c r="BG342" s="143">
        <f>IF(N342="zákl. přenesená",J342,0)</f>
        <v>0</v>
      </c>
      <c r="BH342" s="143">
        <f>IF(N342="sníž. přenesená",J342,0)</f>
        <v>0</v>
      </c>
      <c r="BI342" s="143">
        <f>IF(N342="nulová",J342,0)</f>
        <v>0</v>
      </c>
      <c r="BJ342" s="17" t="s">
        <v>81</v>
      </c>
      <c r="BK342" s="143">
        <f>ROUND(I342*H342,2)</f>
        <v>0</v>
      </c>
      <c r="BL342" s="17" t="s">
        <v>924</v>
      </c>
      <c r="BM342" s="142" t="s">
        <v>10818</v>
      </c>
    </row>
    <row r="343" spans="2:65" s="1" customFormat="1" ht="11.25">
      <c r="B343" s="32"/>
      <c r="D343" s="144" t="s">
        <v>348</v>
      </c>
      <c r="F343" s="145" t="s">
        <v>10819</v>
      </c>
      <c r="I343" s="146"/>
      <c r="L343" s="32"/>
      <c r="M343" s="147"/>
      <c r="T343" s="53"/>
      <c r="AT343" s="17" t="s">
        <v>348</v>
      </c>
      <c r="AU343" s="17" t="s">
        <v>83</v>
      </c>
    </row>
    <row r="344" spans="2:65" s="12" customFormat="1" ht="11.25">
      <c r="B344" s="148"/>
      <c r="D344" s="149" t="s">
        <v>350</v>
      </c>
      <c r="E344" s="150" t="s">
        <v>19</v>
      </c>
      <c r="F344" s="151" t="s">
        <v>10624</v>
      </c>
      <c r="H344" s="152">
        <v>2</v>
      </c>
      <c r="I344" s="153"/>
      <c r="L344" s="148"/>
      <c r="M344" s="154"/>
      <c r="T344" s="155"/>
      <c r="AT344" s="150" t="s">
        <v>350</v>
      </c>
      <c r="AU344" s="150" t="s">
        <v>83</v>
      </c>
      <c r="AV344" s="12" t="s">
        <v>83</v>
      </c>
      <c r="AW344" s="12" t="s">
        <v>34</v>
      </c>
      <c r="AX344" s="12" t="s">
        <v>73</v>
      </c>
      <c r="AY344" s="150" t="s">
        <v>339</v>
      </c>
    </row>
    <row r="345" spans="2:65" s="14" customFormat="1" ht="11.25">
      <c r="B345" s="181"/>
      <c r="D345" s="149" t="s">
        <v>350</v>
      </c>
      <c r="E345" s="182" t="s">
        <v>19</v>
      </c>
      <c r="F345" s="183" t="s">
        <v>358</v>
      </c>
      <c r="H345" s="184">
        <v>2</v>
      </c>
      <c r="I345" s="185"/>
      <c r="L345" s="181"/>
      <c r="M345" s="186"/>
      <c r="T345" s="187"/>
      <c r="AT345" s="182" t="s">
        <v>350</v>
      </c>
      <c r="AU345" s="182" t="s">
        <v>83</v>
      </c>
      <c r="AV345" s="14" t="s">
        <v>346</v>
      </c>
      <c r="AW345" s="14" t="s">
        <v>34</v>
      </c>
      <c r="AX345" s="14" t="s">
        <v>81</v>
      </c>
      <c r="AY345" s="182" t="s">
        <v>339</v>
      </c>
    </row>
    <row r="346" spans="2:65" s="1" customFormat="1" ht="21.75" customHeight="1">
      <c r="B346" s="32"/>
      <c r="C346" s="163" t="s">
        <v>1001</v>
      </c>
      <c r="D346" s="163" t="s">
        <v>1918</v>
      </c>
      <c r="E346" s="164" t="s">
        <v>10820</v>
      </c>
      <c r="F346" s="165" t="s">
        <v>10821</v>
      </c>
      <c r="G346" s="166" t="s">
        <v>212</v>
      </c>
      <c r="H346" s="167">
        <v>2</v>
      </c>
      <c r="I346" s="168"/>
      <c r="J346" s="169">
        <f>ROUND(I346*H346,2)</f>
        <v>0</v>
      </c>
      <c r="K346" s="165" t="s">
        <v>2158</v>
      </c>
      <c r="L346" s="170"/>
      <c r="M346" s="171" t="s">
        <v>19</v>
      </c>
      <c r="N346" s="172" t="s">
        <v>44</v>
      </c>
      <c r="P346" s="140">
        <f>O346*H346</f>
        <v>0</v>
      </c>
      <c r="Q346" s="140">
        <v>0</v>
      </c>
      <c r="R346" s="140">
        <f>Q346*H346</f>
        <v>0</v>
      </c>
      <c r="S346" s="140">
        <v>0</v>
      </c>
      <c r="T346" s="141">
        <f>S346*H346</f>
        <v>0</v>
      </c>
      <c r="AR346" s="142" t="s">
        <v>2760</v>
      </c>
      <c r="AT346" s="142" t="s">
        <v>1918</v>
      </c>
      <c r="AU346" s="142" t="s">
        <v>83</v>
      </c>
      <c r="AY346" s="17" t="s">
        <v>339</v>
      </c>
      <c r="BE346" s="143">
        <f>IF(N346="základní",J346,0)</f>
        <v>0</v>
      </c>
      <c r="BF346" s="143">
        <f>IF(N346="snížená",J346,0)</f>
        <v>0</v>
      </c>
      <c r="BG346" s="143">
        <f>IF(N346="zákl. přenesená",J346,0)</f>
        <v>0</v>
      </c>
      <c r="BH346" s="143">
        <f>IF(N346="sníž. přenesená",J346,0)</f>
        <v>0</v>
      </c>
      <c r="BI346" s="143">
        <f>IF(N346="nulová",J346,0)</f>
        <v>0</v>
      </c>
      <c r="BJ346" s="17" t="s">
        <v>81</v>
      </c>
      <c r="BK346" s="143">
        <f>ROUND(I346*H346,2)</f>
        <v>0</v>
      </c>
      <c r="BL346" s="17" t="s">
        <v>2760</v>
      </c>
      <c r="BM346" s="142" t="s">
        <v>10822</v>
      </c>
    </row>
    <row r="347" spans="2:65" s="12" customFormat="1" ht="11.25">
      <c r="B347" s="148"/>
      <c r="D347" s="149" t="s">
        <v>350</v>
      </c>
      <c r="E347" s="150" t="s">
        <v>19</v>
      </c>
      <c r="F347" s="151" t="s">
        <v>10624</v>
      </c>
      <c r="H347" s="152">
        <v>2</v>
      </c>
      <c r="I347" s="153"/>
      <c r="L347" s="148"/>
      <c r="M347" s="154"/>
      <c r="T347" s="155"/>
      <c r="AT347" s="150" t="s">
        <v>350</v>
      </c>
      <c r="AU347" s="150" t="s">
        <v>83</v>
      </c>
      <c r="AV347" s="12" t="s">
        <v>83</v>
      </c>
      <c r="AW347" s="12" t="s">
        <v>34</v>
      </c>
      <c r="AX347" s="12" t="s">
        <v>73</v>
      </c>
      <c r="AY347" s="150" t="s">
        <v>339</v>
      </c>
    </row>
    <row r="348" spans="2:65" s="14" customFormat="1" ht="11.25">
      <c r="B348" s="181"/>
      <c r="D348" s="149" t="s">
        <v>350</v>
      </c>
      <c r="E348" s="182" t="s">
        <v>19</v>
      </c>
      <c r="F348" s="183" t="s">
        <v>358</v>
      </c>
      <c r="H348" s="184">
        <v>2</v>
      </c>
      <c r="I348" s="185"/>
      <c r="L348" s="181"/>
      <c r="M348" s="186"/>
      <c r="T348" s="187"/>
      <c r="AT348" s="182" t="s">
        <v>350</v>
      </c>
      <c r="AU348" s="182" t="s">
        <v>83</v>
      </c>
      <c r="AV348" s="14" t="s">
        <v>346</v>
      </c>
      <c r="AW348" s="14" t="s">
        <v>34</v>
      </c>
      <c r="AX348" s="14" t="s">
        <v>81</v>
      </c>
      <c r="AY348" s="182" t="s">
        <v>339</v>
      </c>
    </row>
    <row r="349" spans="2:65" s="1" customFormat="1" ht="21.75" customHeight="1">
      <c r="B349" s="32"/>
      <c r="C349" s="131" t="s">
        <v>1008</v>
      </c>
      <c r="D349" s="131" t="s">
        <v>342</v>
      </c>
      <c r="E349" s="132" t="s">
        <v>10823</v>
      </c>
      <c r="F349" s="133" t="s">
        <v>10824</v>
      </c>
      <c r="G349" s="134" t="s">
        <v>131</v>
      </c>
      <c r="H349" s="135">
        <v>37</v>
      </c>
      <c r="I349" s="136"/>
      <c r="J349" s="137">
        <f>ROUND(I349*H349,2)</f>
        <v>0</v>
      </c>
      <c r="K349" s="133" t="s">
        <v>345</v>
      </c>
      <c r="L349" s="32"/>
      <c r="M349" s="138" t="s">
        <v>19</v>
      </c>
      <c r="N349" s="139" t="s">
        <v>44</v>
      </c>
      <c r="P349" s="140">
        <f>O349*H349</f>
        <v>0</v>
      </c>
      <c r="Q349" s="140">
        <v>3.0000000000000001E-5</v>
      </c>
      <c r="R349" s="140">
        <f>Q349*H349</f>
        <v>1.1100000000000001E-3</v>
      </c>
      <c r="S349" s="140">
        <v>0</v>
      </c>
      <c r="T349" s="141">
        <f>S349*H349</f>
        <v>0</v>
      </c>
      <c r="AR349" s="142" t="s">
        <v>924</v>
      </c>
      <c r="AT349" s="142" t="s">
        <v>342</v>
      </c>
      <c r="AU349" s="142" t="s">
        <v>83</v>
      </c>
      <c r="AY349" s="17" t="s">
        <v>339</v>
      </c>
      <c r="BE349" s="143">
        <f>IF(N349="základní",J349,0)</f>
        <v>0</v>
      </c>
      <c r="BF349" s="143">
        <f>IF(N349="snížená",J349,0)</f>
        <v>0</v>
      </c>
      <c r="BG349" s="143">
        <f>IF(N349="zákl. přenesená",J349,0)</f>
        <v>0</v>
      </c>
      <c r="BH349" s="143">
        <f>IF(N349="sníž. přenesená",J349,0)</f>
        <v>0</v>
      </c>
      <c r="BI349" s="143">
        <f>IF(N349="nulová",J349,0)</f>
        <v>0</v>
      </c>
      <c r="BJ349" s="17" t="s">
        <v>81</v>
      </c>
      <c r="BK349" s="143">
        <f>ROUND(I349*H349,2)</f>
        <v>0</v>
      </c>
      <c r="BL349" s="17" t="s">
        <v>924</v>
      </c>
      <c r="BM349" s="142" t="s">
        <v>10825</v>
      </c>
    </row>
    <row r="350" spans="2:65" s="1" customFormat="1" ht="11.25">
      <c r="B350" s="32"/>
      <c r="D350" s="144" t="s">
        <v>348</v>
      </c>
      <c r="F350" s="145" t="s">
        <v>10826</v>
      </c>
      <c r="I350" s="146"/>
      <c r="L350" s="32"/>
      <c r="M350" s="147"/>
      <c r="T350" s="53"/>
      <c r="AT350" s="17" t="s">
        <v>348</v>
      </c>
      <c r="AU350" s="17" t="s">
        <v>83</v>
      </c>
    </row>
    <row r="351" spans="2:65" s="1" customFormat="1" ht="21.75" customHeight="1">
      <c r="B351" s="32"/>
      <c r="C351" s="163" t="s">
        <v>206</v>
      </c>
      <c r="D351" s="163" t="s">
        <v>1918</v>
      </c>
      <c r="E351" s="164" t="s">
        <v>10827</v>
      </c>
      <c r="F351" s="165" t="s">
        <v>10828</v>
      </c>
      <c r="G351" s="166" t="s">
        <v>131</v>
      </c>
      <c r="H351" s="167">
        <v>37</v>
      </c>
      <c r="I351" s="168"/>
      <c r="J351" s="169">
        <f>ROUND(I351*H351,2)</f>
        <v>0</v>
      </c>
      <c r="K351" s="165" t="s">
        <v>2158</v>
      </c>
      <c r="L351" s="170"/>
      <c r="M351" s="171" t="s">
        <v>19</v>
      </c>
      <c r="N351" s="172" t="s">
        <v>44</v>
      </c>
      <c r="P351" s="140">
        <f>O351*H351</f>
        <v>0</v>
      </c>
      <c r="Q351" s="140">
        <v>4.8999999999999998E-4</v>
      </c>
      <c r="R351" s="140">
        <f>Q351*H351</f>
        <v>1.813E-2</v>
      </c>
      <c r="S351" s="140">
        <v>0</v>
      </c>
      <c r="T351" s="141">
        <f>S351*H351</f>
        <v>0</v>
      </c>
      <c r="AR351" s="142" t="s">
        <v>2760</v>
      </c>
      <c r="AT351" s="142" t="s">
        <v>1918</v>
      </c>
      <c r="AU351" s="142" t="s">
        <v>83</v>
      </c>
      <c r="AY351" s="17" t="s">
        <v>339</v>
      </c>
      <c r="BE351" s="143">
        <f>IF(N351="základní",J351,0)</f>
        <v>0</v>
      </c>
      <c r="BF351" s="143">
        <f>IF(N351="snížená",J351,0)</f>
        <v>0</v>
      </c>
      <c r="BG351" s="143">
        <f>IF(N351="zákl. přenesená",J351,0)</f>
        <v>0</v>
      </c>
      <c r="BH351" s="143">
        <f>IF(N351="sníž. přenesená",J351,0)</f>
        <v>0</v>
      </c>
      <c r="BI351" s="143">
        <f>IF(N351="nulová",J351,0)</f>
        <v>0</v>
      </c>
      <c r="BJ351" s="17" t="s">
        <v>81</v>
      </c>
      <c r="BK351" s="143">
        <f>ROUND(I351*H351,2)</f>
        <v>0</v>
      </c>
      <c r="BL351" s="17" t="s">
        <v>2760</v>
      </c>
      <c r="BM351" s="142" t="s">
        <v>10829</v>
      </c>
    </row>
    <row r="352" spans="2:65" s="1" customFormat="1" ht="24.2" customHeight="1">
      <c r="B352" s="32"/>
      <c r="C352" s="131" t="s">
        <v>1023</v>
      </c>
      <c r="D352" s="131" t="s">
        <v>342</v>
      </c>
      <c r="E352" s="132" t="s">
        <v>10830</v>
      </c>
      <c r="F352" s="133" t="s">
        <v>10831</v>
      </c>
      <c r="G352" s="134" t="s">
        <v>131</v>
      </c>
      <c r="H352" s="135">
        <v>3</v>
      </c>
      <c r="I352" s="136"/>
      <c r="J352" s="137">
        <f>ROUND(I352*H352,2)</f>
        <v>0</v>
      </c>
      <c r="K352" s="133" t="s">
        <v>345</v>
      </c>
      <c r="L352" s="32"/>
      <c r="M352" s="138" t="s">
        <v>19</v>
      </c>
      <c r="N352" s="139" t="s">
        <v>44</v>
      </c>
      <c r="P352" s="140">
        <f>O352*H352</f>
        <v>0</v>
      </c>
      <c r="Q352" s="140">
        <v>1.2999999999999999E-4</v>
      </c>
      <c r="R352" s="140">
        <f>Q352*H352</f>
        <v>3.8999999999999994E-4</v>
      </c>
      <c r="S352" s="140">
        <v>0</v>
      </c>
      <c r="T352" s="141">
        <f>S352*H352</f>
        <v>0</v>
      </c>
      <c r="AR352" s="142" t="s">
        <v>924</v>
      </c>
      <c r="AT352" s="142" t="s">
        <v>342</v>
      </c>
      <c r="AU352" s="142" t="s">
        <v>83</v>
      </c>
      <c r="AY352" s="17" t="s">
        <v>339</v>
      </c>
      <c r="BE352" s="143">
        <f>IF(N352="základní",J352,0)</f>
        <v>0</v>
      </c>
      <c r="BF352" s="143">
        <f>IF(N352="snížená",J352,0)</f>
        <v>0</v>
      </c>
      <c r="BG352" s="143">
        <f>IF(N352="zákl. přenesená",J352,0)</f>
        <v>0</v>
      </c>
      <c r="BH352" s="143">
        <f>IF(N352="sníž. přenesená",J352,0)</f>
        <v>0</v>
      </c>
      <c r="BI352" s="143">
        <f>IF(N352="nulová",J352,0)</f>
        <v>0</v>
      </c>
      <c r="BJ352" s="17" t="s">
        <v>81</v>
      </c>
      <c r="BK352" s="143">
        <f>ROUND(I352*H352,2)</f>
        <v>0</v>
      </c>
      <c r="BL352" s="17" t="s">
        <v>924</v>
      </c>
      <c r="BM352" s="142" t="s">
        <v>10832</v>
      </c>
    </row>
    <row r="353" spans="2:65" s="1" customFormat="1" ht="11.25">
      <c r="B353" s="32"/>
      <c r="D353" s="144" t="s">
        <v>348</v>
      </c>
      <c r="F353" s="145" t="s">
        <v>10833</v>
      </c>
      <c r="I353" s="146"/>
      <c r="L353" s="32"/>
      <c r="M353" s="147"/>
      <c r="T353" s="53"/>
      <c r="AT353" s="17" t="s">
        <v>348</v>
      </c>
      <c r="AU353" s="17" t="s">
        <v>83</v>
      </c>
    </row>
    <row r="354" spans="2:65" s="1" customFormat="1" ht="24.2" customHeight="1">
      <c r="B354" s="32"/>
      <c r="C354" s="163" t="s">
        <v>1029</v>
      </c>
      <c r="D354" s="163" t="s">
        <v>1918</v>
      </c>
      <c r="E354" s="164" t="s">
        <v>10834</v>
      </c>
      <c r="F354" s="165" t="s">
        <v>10835</v>
      </c>
      <c r="G354" s="166" t="s">
        <v>131</v>
      </c>
      <c r="H354" s="167">
        <v>3</v>
      </c>
      <c r="I354" s="168"/>
      <c r="J354" s="169">
        <f>ROUND(I354*H354,2)</f>
        <v>0</v>
      </c>
      <c r="K354" s="165" t="s">
        <v>2158</v>
      </c>
      <c r="L354" s="170"/>
      <c r="M354" s="171" t="s">
        <v>19</v>
      </c>
      <c r="N354" s="172" t="s">
        <v>44</v>
      </c>
      <c r="P354" s="140">
        <f>O354*H354</f>
        <v>0</v>
      </c>
      <c r="Q354" s="140">
        <v>4.8999999999999998E-4</v>
      </c>
      <c r="R354" s="140">
        <f>Q354*H354</f>
        <v>1.47E-3</v>
      </c>
      <c r="S354" s="140">
        <v>0</v>
      </c>
      <c r="T354" s="141">
        <f>S354*H354</f>
        <v>0</v>
      </c>
      <c r="AR354" s="142" t="s">
        <v>2760</v>
      </c>
      <c r="AT354" s="142" t="s">
        <v>1918</v>
      </c>
      <c r="AU354" s="142" t="s">
        <v>83</v>
      </c>
      <c r="AY354" s="17" t="s">
        <v>339</v>
      </c>
      <c r="BE354" s="143">
        <f>IF(N354="základní",J354,0)</f>
        <v>0</v>
      </c>
      <c r="BF354" s="143">
        <f>IF(N354="snížená",J354,0)</f>
        <v>0</v>
      </c>
      <c r="BG354" s="143">
        <f>IF(N354="zákl. přenesená",J354,0)</f>
        <v>0</v>
      </c>
      <c r="BH354" s="143">
        <f>IF(N354="sníž. přenesená",J354,0)</f>
        <v>0</v>
      </c>
      <c r="BI354" s="143">
        <f>IF(N354="nulová",J354,0)</f>
        <v>0</v>
      </c>
      <c r="BJ354" s="17" t="s">
        <v>81</v>
      </c>
      <c r="BK354" s="143">
        <f>ROUND(I354*H354,2)</f>
        <v>0</v>
      </c>
      <c r="BL354" s="17" t="s">
        <v>2760</v>
      </c>
      <c r="BM354" s="142" t="s">
        <v>10836</v>
      </c>
    </row>
    <row r="355" spans="2:65" s="1" customFormat="1" ht="21.75" customHeight="1">
      <c r="B355" s="32"/>
      <c r="C355" s="131" t="s">
        <v>1042</v>
      </c>
      <c r="D355" s="131" t="s">
        <v>342</v>
      </c>
      <c r="E355" s="132" t="s">
        <v>10837</v>
      </c>
      <c r="F355" s="133" t="s">
        <v>10838</v>
      </c>
      <c r="G355" s="134" t="s">
        <v>131</v>
      </c>
      <c r="H355" s="135">
        <v>40</v>
      </c>
      <c r="I355" s="136"/>
      <c r="J355" s="137">
        <f>ROUND(I355*H355,2)</f>
        <v>0</v>
      </c>
      <c r="K355" s="133" t="s">
        <v>345</v>
      </c>
      <c r="L355" s="32"/>
      <c r="M355" s="138" t="s">
        <v>19</v>
      </c>
      <c r="N355" s="139" t="s">
        <v>44</v>
      </c>
      <c r="P355" s="140">
        <f>O355*H355</f>
        <v>0</v>
      </c>
      <c r="Q355" s="140">
        <v>0</v>
      </c>
      <c r="R355" s="140">
        <f>Q355*H355</f>
        <v>0</v>
      </c>
      <c r="S355" s="140">
        <v>0</v>
      </c>
      <c r="T355" s="141">
        <f>S355*H355</f>
        <v>0</v>
      </c>
      <c r="AR355" s="142" t="s">
        <v>924</v>
      </c>
      <c r="AT355" s="142" t="s">
        <v>342</v>
      </c>
      <c r="AU355" s="142" t="s">
        <v>83</v>
      </c>
      <c r="AY355" s="17" t="s">
        <v>339</v>
      </c>
      <c r="BE355" s="143">
        <f>IF(N355="základní",J355,0)</f>
        <v>0</v>
      </c>
      <c r="BF355" s="143">
        <f>IF(N355="snížená",J355,0)</f>
        <v>0</v>
      </c>
      <c r="BG355" s="143">
        <f>IF(N355="zákl. přenesená",J355,0)</f>
        <v>0</v>
      </c>
      <c r="BH355" s="143">
        <f>IF(N355="sníž. přenesená",J355,0)</f>
        <v>0</v>
      </c>
      <c r="BI355" s="143">
        <f>IF(N355="nulová",J355,0)</f>
        <v>0</v>
      </c>
      <c r="BJ355" s="17" t="s">
        <v>81</v>
      </c>
      <c r="BK355" s="143">
        <f>ROUND(I355*H355,2)</f>
        <v>0</v>
      </c>
      <c r="BL355" s="17" t="s">
        <v>924</v>
      </c>
      <c r="BM355" s="142" t="s">
        <v>10839</v>
      </c>
    </row>
    <row r="356" spans="2:65" s="1" customFormat="1" ht="11.25">
      <c r="B356" s="32"/>
      <c r="D356" s="144" t="s">
        <v>348</v>
      </c>
      <c r="F356" s="145" t="s">
        <v>10840</v>
      </c>
      <c r="I356" s="146"/>
      <c r="L356" s="32"/>
      <c r="M356" s="160"/>
      <c r="N356" s="161"/>
      <c r="O356" s="161"/>
      <c r="P356" s="161"/>
      <c r="Q356" s="161"/>
      <c r="R356" s="161"/>
      <c r="S356" s="161"/>
      <c r="T356" s="162"/>
      <c r="AT356" s="17" t="s">
        <v>348</v>
      </c>
      <c r="AU356" s="17" t="s">
        <v>83</v>
      </c>
    </row>
    <row r="357" spans="2:65" s="1" customFormat="1" ht="6.95" customHeight="1">
      <c r="B357" s="41"/>
      <c r="C357" s="42"/>
      <c r="D357" s="42"/>
      <c r="E357" s="42"/>
      <c r="F357" s="42"/>
      <c r="G357" s="42"/>
      <c r="H357" s="42"/>
      <c r="I357" s="42"/>
      <c r="J357" s="42"/>
      <c r="K357" s="42"/>
      <c r="L357" s="32"/>
    </row>
  </sheetData>
  <sheetProtection algorithmName="SHA-512" hashValue="K89BX7FMH7V5lhFlENV8rpW48SH3Em01qb0thQsX+jwzdFUSutGVculuHtBgsk4bremm7XSTUUet2FzVJO+LmA==" saltValue="HPZ+5fRZ+RHtFhnMjJI3RrcT5aEVcntw/qCipFfUd1CQuK1IYyBbPpJzUF2ivMyPhKd0SgpRWbOWPIBAULb8FQ==" spinCount="100000" sheet="1" objects="1" scenarios="1" formatColumns="0" formatRows="0" autoFilter="0"/>
  <autoFilter ref="C88:K356" xr:uid="{00000000-0009-0000-0000-000008000000}"/>
  <mergeCells count="9">
    <mergeCell ref="E50:H50"/>
    <mergeCell ref="E79:H79"/>
    <mergeCell ref="E81:H81"/>
    <mergeCell ref="L2:V2"/>
    <mergeCell ref="E7:H7"/>
    <mergeCell ref="E9:H9"/>
    <mergeCell ref="E18:H18"/>
    <mergeCell ref="E27:H27"/>
    <mergeCell ref="E48:H48"/>
  </mergeCells>
  <hyperlinks>
    <hyperlink ref="F93" r:id="rId1" xr:uid="{00000000-0004-0000-0800-000000000000}"/>
    <hyperlink ref="F95" r:id="rId2" xr:uid="{00000000-0004-0000-0800-000001000000}"/>
    <hyperlink ref="F97" r:id="rId3" xr:uid="{00000000-0004-0000-0800-000002000000}"/>
    <hyperlink ref="F99" r:id="rId4" xr:uid="{00000000-0004-0000-0800-000003000000}"/>
    <hyperlink ref="F101" r:id="rId5" xr:uid="{00000000-0004-0000-0800-000004000000}"/>
    <hyperlink ref="F103" r:id="rId6" xr:uid="{00000000-0004-0000-0800-000005000000}"/>
    <hyperlink ref="F105" r:id="rId7" xr:uid="{00000000-0004-0000-0800-000006000000}"/>
    <hyperlink ref="F107" r:id="rId8" xr:uid="{00000000-0004-0000-0800-000007000000}"/>
    <hyperlink ref="F109" r:id="rId9" xr:uid="{00000000-0004-0000-0800-000008000000}"/>
    <hyperlink ref="F111" r:id="rId10" xr:uid="{00000000-0004-0000-0800-000009000000}"/>
    <hyperlink ref="F113" r:id="rId11" xr:uid="{00000000-0004-0000-0800-00000A000000}"/>
    <hyperlink ref="F115" r:id="rId12" xr:uid="{00000000-0004-0000-0800-00000B000000}"/>
    <hyperlink ref="F117" r:id="rId13" xr:uid="{00000000-0004-0000-0800-00000C000000}"/>
    <hyperlink ref="F119" r:id="rId14" xr:uid="{00000000-0004-0000-0800-00000D000000}"/>
    <hyperlink ref="F123" r:id="rId15" xr:uid="{00000000-0004-0000-0800-00000E000000}"/>
    <hyperlink ref="F125" r:id="rId16" xr:uid="{00000000-0004-0000-0800-00000F000000}"/>
    <hyperlink ref="F127" r:id="rId17" xr:uid="{00000000-0004-0000-0800-000010000000}"/>
    <hyperlink ref="F133" r:id="rId18" xr:uid="{00000000-0004-0000-0800-000011000000}"/>
    <hyperlink ref="F136" r:id="rId19" xr:uid="{00000000-0004-0000-0800-000012000000}"/>
    <hyperlink ref="F138" r:id="rId20" xr:uid="{00000000-0004-0000-0800-000013000000}"/>
    <hyperlink ref="F141" r:id="rId21" xr:uid="{00000000-0004-0000-0800-000014000000}"/>
    <hyperlink ref="F143" r:id="rId22" xr:uid="{00000000-0004-0000-0800-000015000000}"/>
    <hyperlink ref="F145" r:id="rId23" xr:uid="{00000000-0004-0000-0800-000016000000}"/>
    <hyperlink ref="F148" r:id="rId24" xr:uid="{00000000-0004-0000-0800-000017000000}"/>
    <hyperlink ref="F150" r:id="rId25" xr:uid="{00000000-0004-0000-0800-000018000000}"/>
    <hyperlink ref="F154" r:id="rId26" xr:uid="{00000000-0004-0000-0800-000019000000}"/>
    <hyperlink ref="F158" r:id="rId27" xr:uid="{00000000-0004-0000-0800-00001A000000}"/>
    <hyperlink ref="F162" r:id="rId28" xr:uid="{00000000-0004-0000-0800-00001B000000}"/>
    <hyperlink ref="F166" r:id="rId29" xr:uid="{00000000-0004-0000-0800-00001C000000}"/>
    <hyperlink ref="F170" r:id="rId30" xr:uid="{00000000-0004-0000-0800-00001D000000}"/>
    <hyperlink ref="F174" r:id="rId31" xr:uid="{00000000-0004-0000-0800-00001E000000}"/>
    <hyperlink ref="F179" r:id="rId32" xr:uid="{00000000-0004-0000-0800-00001F000000}"/>
    <hyperlink ref="F184" r:id="rId33" xr:uid="{00000000-0004-0000-0800-000020000000}"/>
    <hyperlink ref="F188" r:id="rId34" xr:uid="{00000000-0004-0000-0800-000021000000}"/>
    <hyperlink ref="F192" r:id="rId35" xr:uid="{00000000-0004-0000-0800-000022000000}"/>
    <hyperlink ref="F196" r:id="rId36" xr:uid="{00000000-0004-0000-0800-000023000000}"/>
    <hyperlink ref="F200" r:id="rId37" xr:uid="{00000000-0004-0000-0800-000024000000}"/>
    <hyperlink ref="F204" r:id="rId38" xr:uid="{00000000-0004-0000-0800-000025000000}"/>
    <hyperlink ref="F208" r:id="rId39" xr:uid="{00000000-0004-0000-0800-000026000000}"/>
    <hyperlink ref="F212" r:id="rId40" xr:uid="{00000000-0004-0000-0800-000027000000}"/>
    <hyperlink ref="F216" r:id="rId41" xr:uid="{00000000-0004-0000-0800-000028000000}"/>
    <hyperlink ref="F220" r:id="rId42" xr:uid="{00000000-0004-0000-0800-000029000000}"/>
    <hyperlink ref="F224" r:id="rId43" xr:uid="{00000000-0004-0000-0800-00002A000000}"/>
    <hyperlink ref="F228" r:id="rId44" xr:uid="{00000000-0004-0000-0800-00002B000000}"/>
    <hyperlink ref="F232" r:id="rId45" xr:uid="{00000000-0004-0000-0800-00002C000000}"/>
    <hyperlink ref="F236" r:id="rId46" xr:uid="{00000000-0004-0000-0800-00002D000000}"/>
    <hyperlink ref="F240" r:id="rId47" xr:uid="{00000000-0004-0000-0800-00002E000000}"/>
    <hyperlink ref="F244" r:id="rId48" xr:uid="{00000000-0004-0000-0800-00002F000000}"/>
    <hyperlink ref="F248" r:id="rId49" xr:uid="{00000000-0004-0000-0800-000030000000}"/>
    <hyperlink ref="F252" r:id="rId50" xr:uid="{00000000-0004-0000-0800-000031000000}"/>
    <hyperlink ref="F256" r:id="rId51" xr:uid="{00000000-0004-0000-0800-000032000000}"/>
    <hyperlink ref="F264" r:id="rId52" xr:uid="{00000000-0004-0000-0800-000033000000}"/>
    <hyperlink ref="F269" r:id="rId53" xr:uid="{00000000-0004-0000-0800-000034000000}"/>
    <hyperlink ref="F273" r:id="rId54" xr:uid="{00000000-0004-0000-0800-000035000000}"/>
    <hyperlink ref="F278" r:id="rId55" xr:uid="{00000000-0004-0000-0800-000036000000}"/>
    <hyperlink ref="F282" r:id="rId56" xr:uid="{00000000-0004-0000-0800-000037000000}"/>
    <hyperlink ref="F286" r:id="rId57" xr:uid="{00000000-0004-0000-0800-000038000000}"/>
    <hyperlink ref="F296" r:id="rId58" xr:uid="{00000000-0004-0000-0800-000039000000}"/>
    <hyperlink ref="F299" r:id="rId59" xr:uid="{00000000-0004-0000-0800-00003A000000}"/>
    <hyperlink ref="F304" r:id="rId60" xr:uid="{00000000-0004-0000-0800-00003B000000}"/>
    <hyperlink ref="F309" r:id="rId61" xr:uid="{00000000-0004-0000-0800-00003C000000}"/>
    <hyperlink ref="F313" r:id="rId62" xr:uid="{00000000-0004-0000-0800-00003D000000}"/>
    <hyperlink ref="F318" r:id="rId63" xr:uid="{00000000-0004-0000-0800-00003E000000}"/>
    <hyperlink ref="F323" r:id="rId64" xr:uid="{00000000-0004-0000-0800-00003F000000}"/>
    <hyperlink ref="F329" r:id="rId65" xr:uid="{00000000-0004-0000-0800-000040000000}"/>
    <hyperlink ref="F336" r:id="rId66" xr:uid="{00000000-0004-0000-0800-000041000000}"/>
    <hyperlink ref="F343" r:id="rId67" xr:uid="{00000000-0004-0000-0800-000042000000}"/>
    <hyperlink ref="F350" r:id="rId68" xr:uid="{00000000-0004-0000-0800-000043000000}"/>
    <hyperlink ref="F353" r:id="rId69" xr:uid="{00000000-0004-0000-0800-000044000000}"/>
    <hyperlink ref="F356" r:id="rId70" xr:uid="{00000000-0004-0000-0800-000045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7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289"/>
  <sheetViews>
    <sheetView showGridLines="0" workbookViewId="0"/>
  </sheetViews>
  <sheetFormatPr defaultRowHeight="12.7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2"/>
      <c r="M2" s="302"/>
      <c r="N2" s="302"/>
      <c r="O2" s="302"/>
      <c r="P2" s="302"/>
      <c r="Q2" s="302"/>
      <c r="R2" s="302"/>
      <c r="S2" s="302"/>
      <c r="T2" s="302"/>
      <c r="U2" s="302"/>
      <c r="V2" s="302"/>
      <c r="AT2" s="17" t="s">
        <v>107</v>
      </c>
    </row>
    <row r="3" spans="2:46" ht="6.95" customHeight="1">
      <c r="B3" s="18"/>
      <c r="C3" s="19"/>
      <c r="D3" s="19"/>
      <c r="E3" s="19"/>
      <c r="F3" s="19"/>
      <c r="G3" s="19"/>
      <c r="H3" s="19"/>
      <c r="I3" s="19"/>
      <c r="J3" s="19"/>
      <c r="K3" s="19"/>
      <c r="L3" s="20"/>
      <c r="AT3" s="17" t="s">
        <v>83</v>
      </c>
    </row>
    <row r="4" spans="2:46" ht="24.95" customHeight="1">
      <c r="B4" s="20"/>
      <c r="D4" s="21" t="s">
        <v>125</v>
      </c>
      <c r="L4" s="20"/>
      <c r="M4" s="86" t="s">
        <v>10</v>
      </c>
      <c r="AT4" s="17" t="s">
        <v>4</v>
      </c>
    </row>
    <row r="5" spans="2:46" ht="6.95" customHeight="1">
      <c r="B5" s="20"/>
      <c r="L5" s="20"/>
    </row>
    <row r="6" spans="2:46" ht="12" customHeight="1">
      <c r="B6" s="20"/>
      <c r="D6" s="27" t="s">
        <v>16</v>
      </c>
      <c r="L6" s="20"/>
    </row>
    <row r="7" spans="2:46" ht="16.5" customHeight="1">
      <c r="B7" s="20"/>
      <c r="E7" s="328" t="str">
        <f>'Rekapitulace stavby'!K6</f>
        <v>Stavební úpravy a přístavba - ZŠ Kolín Sendražice</v>
      </c>
      <c r="F7" s="329"/>
      <c r="G7" s="329"/>
      <c r="H7" s="329"/>
      <c r="L7" s="20"/>
    </row>
    <row r="8" spans="2:46" s="1" customFormat="1" ht="12" customHeight="1">
      <c r="B8" s="32"/>
      <c r="D8" s="27" t="s">
        <v>139</v>
      </c>
      <c r="L8" s="32"/>
    </row>
    <row r="9" spans="2:46" s="1" customFormat="1" ht="16.5" customHeight="1">
      <c r="B9" s="32"/>
      <c r="E9" s="295" t="s">
        <v>10841</v>
      </c>
      <c r="F9" s="330"/>
      <c r="G9" s="330"/>
      <c r="H9" s="330"/>
      <c r="L9" s="32"/>
    </row>
    <row r="10" spans="2:46" s="1" customFormat="1" ht="11.25">
      <c r="B10" s="32"/>
      <c r="L10" s="32"/>
    </row>
    <row r="11" spans="2:46" s="1" customFormat="1" ht="12" customHeight="1">
      <c r="B11" s="32"/>
      <c r="D11" s="27" t="s">
        <v>18</v>
      </c>
      <c r="F11" s="25" t="s">
        <v>19</v>
      </c>
      <c r="I11" s="27" t="s">
        <v>20</v>
      </c>
      <c r="J11" s="25" t="s">
        <v>19</v>
      </c>
      <c r="L11" s="32"/>
    </row>
    <row r="12" spans="2:46" s="1" customFormat="1" ht="12" customHeight="1">
      <c r="B12" s="32"/>
      <c r="D12" s="27" t="s">
        <v>21</v>
      </c>
      <c r="F12" s="25" t="s">
        <v>22</v>
      </c>
      <c r="I12" s="27" t="s">
        <v>23</v>
      </c>
      <c r="J12" s="49" t="str">
        <f>'Rekapitulace stavby'!AN8</f>
        <v>Vyplň údaj</v>
      </c>
      <c r="L12" s="32"/>
    </row>
    <row r="13" spans="2:46" s="1" customFormat="1" ht="10.9" customHeight="1">
      <c r="B13" s="32"/>
      <c r="L13" s="32"/>
    </row>
    <row r="14" spans="2:46" s="1" customFormat="1" ht="12" customHeight="1">
      <c r="B14" s="32"/>
      <c r="D14" s="27" t="s">
        <v>24</v>
      </c>
      <c r="I14" s="27" t="s">
        <v>25</v>
      </c>
      <c r="J14" s="25" t="s">
        <v>19</v>
      </c>
      <c r="L14" s="32"/>
    </row>
    <row r="15" spans="2:46" s="1" customFormat="1" ht="18" customHeight="1">
      <c r="B15" s="32"/>
      <c r="E15" s="25" t="s">
        <v>26</v>
      </c>
      <c r="I15" s="27" t="s">
        <v>27</v>
      </c>
      <c r="J15" s="25" t="s">
        <v>19</v>
      </c>
      <c r="L15" s="32"/>
    </row>
    <row r="16" spans="2:46" s="1" customFormat="1" ht="6.95" customHeight="1">
      <c r="B16" s="32"/>
      <c r="L16" s="32"/>
    </row>
    <row r="17" spans="2:12" s="1" customFormat="1" ht="12" customHeight="1">
      <c r="B17" s="32"/>
      <c r="D17" s="27" t="s">
        <v>28</v>
      </c>
      <c r="I17" s="27" t="s">
        <v>25</v>
      </c>
      <c r="J17" s="28" t="str">
        <f>'Rekapitulace stavby'!AN13</f>
        <v>Vyplň údaj</v>
      </c>
      <c r="L17" s="32"/>
    </row>
    <row r="18" spans="2:12" s="1" customFormat="1" ht="18" customHeight="1">
      <c r="B18" s="32"/>
      <c r="E18" s="331" t="str">
        <f>'Rekapitulace stavby'!E14</f>
        <v>Vyplň údaj</v>
      </c>
      <c r="F18" s="301"/>
      <c r="G18" s="301"/>
      <c r="H18" s="301"/>
      <c r="I18" s="27" t="s">
        <v>27</v>
      </c>
      <c r="J18" s="28" t="str">
        <f>'Rekapitulace stavby'!AN14</f>
        <v>Vyplň údaj</v>
      </c>
      <c r="L18" s="32"/>
    </row>
    <row r="19" spans="2:12" s="1" customFormat="1" ht="6.95" customHeight="1">
      <c r="B19" s="32"/>
      <c r="L19" s="32"/>
    </row>
    <row r="20" spans="2:12" s="1" customFormat="1" ht="12" customHeight="1">
      <c r="B20" s="32"/>
      <c r="D20" s="27" t="s">
        <v>30</v>
      </c>
      <c r="I20" s="27" t="s">
        <v>25</v>
      </c>
      <c r="J20" s="25" t="s">
        <v>31</v>
      </c>
      <c r="L20" s="32"/>
    </row>
    <row r="21" spans="2:12" s="1" customFormat="1" ht="18" customHeight="1">
      <c r="B21" s="32"/>
      <c r="E21" s="25" t="s">
        <v>32</v>
      </c>
      <c r="I21" s="27" t="s">
        <v>27</v>
      </c>
      <c r="J21" s="25" t="s">
        <v>33</v>
      </c>
      <c r="L21" s="32"/>
    </row>
    <row r="22" spans="2:12" s="1" customFormat="1" ht="6.95" customHeight="1">
      <c r="B22" s="32"/>
      <c r="L22" s="32"/>
    </row>
    <row r="23" spans="2:12" s="1" customFormat="1" ht="12" customHeight="1">
      <c r="B23" s="32"/>
      <c r="D23" s="27" t="s">
        <v>35</v>
      </c>
      <c r="I23" s="27" t="s">
        <v>25</v>
      </c>
      <c r="J23" s="25" t="str">
        <f>IF('Rekapitulace stavby'!AN19="","",'Rekapitulace stavby'!AN19)</f>
        <v/>
      </c>
      <c r="L23" s="32"/>
    </row>
    <row r="24" spans="2:12" s="1" customFormat="1" ht="18" customHeight="1">
      <c r="B24" s="32"/>
      <c r="E24" s="25" t="str">
        <f>IF('Rekapitulace stavby'!E20="","",'Rekapitulace stavby'!E20)</f>
        <v xml:space="preserve"> </v>
      </c>
      <c r="I24" s="27" t="s">
        <v>27</v>
      </c>
      <c r="J24" s="25" t="str">
        <f>IF('Rekapitulace stavby'!AN20="","",'Rekapitulace stavby'!AN20)</f>
        <v/>
      </c>
      <c r="L24" s="32"/>
    </row>
    <row r="25" spans="2:12" s="1" customFormat="1" ht="6.95" customHeight="1">
      <c r="B25" s="32"/>
      <c r="L25" s="32"/>
    </row>
    <row r="26" spans="2:12" s="1" customFormat="1" ht="12" customHeight="1">
      <c r="B26" s="32"/>
      <c r="D26" s="27" t="s">
        <v>37</v>
      </c>
      <c r="L26" s="32"/>
    </row>
    <row r="27" spans="2:12" s="7" customFormat="1" ht="16.5" customHeight="1">
      <c r="B27" s="87"/>
      <c r="E27" s="306" t="s">
        <v>19</v>
      </c>
      <c r="F27" s="306"/>
      <c r="G27" s="306"/>
      <c r="H27" s="306"/>
      <c r="L27" s="87"/>
    </row>
    <row r="28" spans="2:12" s="1" customFormat="1" ht="6.95" customHeight="1">
      <c r="B28" s="32"/>
      <c r="L28" s="32"/>
    </row>
    <row r="29" spans="2:12" s="1" customFormat="1" ht="6.95" customHeight="1">
      <c r="B29" s="32"/>
      <c r="D29" s="50"/>
      <c r="E29" s="50"/>
      <c r="F29" s="50"/>
      <c r="G29" s="50"/>
      <c r="H29" s="50"/>
      <c r="I29" s="50"/>
      <c r="J29" s="50"/>
      <c r="K29" s="50"/>
      <c r="L29" s="32"/>
    </row>
    <row r="30" spans="2:12" s="1" customFormat="1" ht="25.35" customHeight="1">
      <c r="B30" s="32"/>
      <c r="D30" s="89" t="s">
        <v>39</v>
      </c>
      <c r="J30" s="63">
        <f>ROUND(J98, 2)</f>
        <v>0</v>
      </c>
      <c r="L30" s="32"/>
    </row>
    <row r="31" spans="2:12" s="1" customFormat="1" ht="6.95" customHeight="1">
      <c r="B31" s="32"/>
      <c r="D31" s="50"/>
      <c r="E31" s="50"/>
      <c r="F31" s="50"/>
      <c r="G31" s="50"/>
      <c r="H31" s="50"/>
      <c r="I31" s="50"/>
      <c r="J31" s="50"/>
      <c r="K31" s="50"/>
      <c r="L31" s="32"/>
    </row>
    <row r="32" spans="2:12" s="1" customFormat="1" ht="14.45" customHeight="1">
      <c r="B32" s="32"/>
      <c r="F32" s="35" t="s">
        <v>41</v>
      </c>
      <c r="I32" s="35" t="s">
        <v>40</v>
      </c>
      <c r="J32" s="35" t="s">
        <v>42</v>
      </c>
      <c r="L32" s="32"/>
    </row>
    <row r="33" spans="2:12" s="1" customFormat="1" ht="14.45" customHeight="1">
      <c r="B33" s="32"/>
      <c r="D33" s="52" t="s">
        <v>43</v>
      </c>
      <c r="E33" s="27" t="s">
        <v>44</v>
      </c>
      <c r="F33" s="90">
        <f>ROUND((SUM(BE98:BE288)),  2)</f>
        <v>0</v>
      </c>
      <c r="I33" s="91">
        <v>0.21</v>
      </c>
      <c r="J33" s="90">
        <f>ROUND(((SUM(BE98:BE288))*I33),  2)</f>
        <v>0</v>
      </c>
      <c r="L33" s="32"/>
    </row>
    <row r="34" spans="2:12" s="1" customFormat="1" ht="14.45" customHeight="1">
      <c r="B34" s="32"/>
      <c r="E34" s="27" t="s">
        <v>45</v>
      </c>
      <c r="F34" s="90">
        <f>ROUND((SUM(BF98:BF288)),  2)</f>
        <v>0</v>
      </c>
      <c r="I34" s="91">
        <v>0.12</v>
      </c>
      <c r="J34" s="90">
        <f>ROUND(((SUM(BF98:BF288))*I34),  2)</f>
        <v>0</v>
      </c>
      <c r="L34" s="32"/>
    </row>
    <row r="35" spans="2:12" s="1" customFormat="1" ht="14.45" hidden="1" customHeight="1">
      <c r="B35" s="32"/>
      <c r="E35" s="27" t="s">
        <v>46</v>
      </c>
      <c r="F35" s="90">
        <f>ROUND((SUM(BG98:BG288)),  2)</f>
        <v>0</v>
      </c>
      <c r="I35" s="91">
        <v>0.21</v>
      </c>
      <c r="J35" s="90">
        <f>0</f>
        <v>0</v>
      </c>
      <c r="L35" s="32"/>
    </row>
    <row r="36" spans="2:12" s="1" customFormat="1" ht="14.45" hidden="1" customHeight="1">
      <c r="B36" s="32"/>
      <c r="E36" s="27" t="s">
        <v>47</v>
      </c>
      <c r="F36" s="90">
        <f>ROUND((SUM(BH98:BH288)),  2)</f>
        <v>0</v>
      </c>
      <c r="I36" s="91">
        <v>0.12</v>
      </c>
      <c r="J36" s="90">
        <f>0</f>
        <v>0</v>
      </c>
      <c r="L36" s="32"/>
    </row>
    <row r="37" spans="2:12" s="1" customFormat="1" ht="14.45" hidden="1" customHeight="1">
      <c r="B37" s="32"/>
      <c r="E37" s="27" t="s">
        <v>48</v>
      </c>
      <c r="F37" s="90">
        <f>ROUND((SUM(BI98:BI288)),  2)</f>
        <v>0</v>
      </c>
      <c r="I37" s="91">
        <v>0</v>
      </c>
      <c r="J37" s="90">
        <f>0</f>
        <v>0</v>
      </c>
      <c r="L37" s="32"/>
    </row>
    <row r="38" spans="2:12" s="1" customFormat="1" ht="6.95" customHeight="1">
      <c r="B38" s="32"/>
      <c r="L38" s="32"/>
    </row>
    <row r="39" spans="2:12" s="1" customFormat="1" ht="25.35" customHeight="1">
      <c r="B39" s="32"/>
      <c r="C39" s="92"/>
      <c r="D39" s="93" t="s">
        <v>49</v>
      </c>
      <c r="E39" s="54"/>
      <c r="F39" s="54"/>
      <c r="G39" s="94" t="s">
        <v>50</v>
      </c>
      <c r="H39" s="95" t="s">
        <v>51</v>
      </c>
      <c r="I39" s="54"/>
      <c r="J39" s="96">
        <f>SUM(J30:J37)</f>
        <v>0</v>
      </c>
      <c r="K39" s="97"/>
      <c r="L39" s="32"/>
    </row>
    <row r="40" spans="2:12" s="1" customFormat="1" ht="14.45" customHeight="1">
      <c r="B40" s="41"/>
      <c r="C40" s="42"/>
      <c r="D40" s="42"/>
      <c r="E40" s="42"/>
      <c r="F40" s="42"/>
      <c r="G40" s="42"/>
      <c r="H40" s="42"/>
      <c r="I40" s="42"/>
      <c r="J40" s="42"/>
      <c r="K40" s="42"/>
      <c r="L40" s="32"/>
    </row>
    <row r="44" spans="2:12" s="1" customFormat="1" ht="6.95" customHeight="1">
      <c r="B44" s="43"/>
      <c r="C44" s="44"/>
      <c r="D44" s="44"/>
      <c r="E44" s="44"/>
      <c r="F44" s="44"/>
      <c r="G44" s="44"/>
      <c r="H44" s="44"/>
      <c r="I44" s="44"/>
      <c r="J44" s="44"/>
      <c r="K44" s="44"/>
      <c r="L44" s="32"/>
    </row>
    <row r="45" spans="2:12" s="1" customFormat="1" ht="24.95" customHeight="1">
      <c r="B45" s="32"/>
      <c r="C45" s="21" t="s">
        <v>252</v>
      </c>
      <c r="L45" s="32"/>
    </row>
    <row r="46" spans="2:12" s="1" customFormat="1" ht="6.95" customHeight="1">
      <c r="B46" s="32"/>
      <c r="L46" s="32"/>
    </row>
    <row r="47" spans="2:12" s="1" customFormat="1" ht="12" customHeight="1">
      <c r="B47" s="32"/>
      <c r="C47" s="27" t="s">
        <v>16</v>
      </c>
      <c r="L47" s="32"/>
    </row>
    <row r="48" spans="2:12" s="1" customFormat="1" ht="16.5" customHeight="1">
      <c r="B48" s="32"/>
      <c r="E48" s="328" t="str">
        <f>E7</f>
        <v>Stavební úpravy a přístavba - ZŠ Kolín Sendražice</v>
      </c>
      <c r="F48" s="329"/>
      <c r="G48" s="329"/>
      <c r="H48" s="329"/>
      <c r="L48" s="32"/>
    </row>
    <row r="49" spans="2:47" s="1" customFormat="1" ht="12" customHeight="1">
      <c r="B49" s="32"/>
      <c r="C49" s="27" t="s">
        <v>139</v>
      </c>
      <c r="L49" s="32"/>
    </row>
    <row r="50" spans="2:47" s="1" customFormat="1" ht="16.5" customHeight="1">
      <c r="B50" s="32"/>
      <c r="E50" s="295" t="str">
        <f>E9</f>
        <v>D.1.09 - Měření a regulace</v>
      </c>
      <c r="F50" s="330"/>
      <c r="G50" s="330"/>
      <c r="H50" s="330"/>
      <c r="L50" s="32"/>
    </row>
    <row r="51" spans="2:47" s="1" customFormat="1" ht="6.95" customHeight="1">
      <c r="B51" s="32"/>
      <c r="L51" s="32"/>
    </row>
    <row r="52" spans="2:47" s="1" customFormat="1" ht="12" customHeight="1">
      <c r="B52" s="32"/>
      <c r="C52" s="27" t="s">
        <v>21</v>
      </c>
      <c r="F52" s="25" t="str">
        <f>F12</f>
        <v>Hlavní 210, 280 02 Kolín – Sendražice</v>
      </c>
      <c r="I52" s="27" t="s">
        <v>23</v>
      </c>
      <c r="J52" s="49" t="str">
        <f>IF(J12="","",J12)</f>
        <v>Vyplň údaj</v>
      </c>
      <c r="L52" s="32"/>
    </row>
    <row r="53" spans="2:47" s="1" customFormat="1" ht="6.95" customHeight="1">
      <c r="B53" s="32"/>
      <c r="L53" s="32"/>
    </row>
    <row r="54" spans="2:47" s="1" customFormat="1" ht="15.2" customHeight="1">
      <c r="B54" s="32"/>
      <c r="C54" s="27" t="s">
        <v>24</v>
      </c>
      <c r="F54" s="25" t="str">
        <f>E15</f>
        <v>Město Kolín, Karlovo náměstí 18, 280 12 Kolín</v>
      </c>
      <c r="I54" s="27" t="s">
        <v>30</v>
      </c>
      <c r="J54" s="30" t="str">
        <f>E21</f>
        <v>APRIS s.r.o</v>
      </c>
      <c r="L54" s="32"/>
    </row>
    <row r="55" spans="2:47" s="1" customFormat="1" ht="15.2" customHeight="1">
      <c r="B55" s="32"/>
      <c r="C55" s="27" t="s">
        <v>28</v>
      </c>
      <c r="F55" s="25" t="str">
        <f>IF(E18="","",E18)</f>
        <v>Vyplň údaj</v>
      </c>
      <c r="I55" s="27" t="s">
        <v>35</v>
      </c>
      <c r="J55" s="30" t="str">
        <f>E24</f>
        <v xml:space="preserve"> </v>
      </c>
      <c r="L55" s="32"/>
    </row>
    <row r="56" spans="2:47" s="1" customFormat="1" ht="10.35" customHeight="1">
      <c r="B56" s="32"/>
      <c r="L56" s="32"/>
    </row>
    <row r="57" spans="2:47" s="1" customFormat="1" ht="29.25" customHeight="1">
      <c r="B57" s="32"/>
      <c r="C57" s="98" t="s">
        <v>287</v>
      </c>
      <c r="D57" s="92"/>
      <c r="E57" s="92"/>
      <c r="F57" s="92"/>
      <c r="G57" s="92"/>
      <c r="H57" s="92"/>
      <c r="I57" s="92"/>
      <c r="J57" s="99" t="s">
        <v>288</v>
      </c>
      <c r="K57" s="92"/>
      <c r="L57" s="32"/>
    </row>
    <row r="58" spans="2:47" s="1" customFormat="1" ht="10.35" customHeight="1">
      <c r="B58" s="32"/>
      <c r="L58" s="32"/>
    </row>
    <row r="59" spans="2:47" s="1" customFormat="1" ht="22.9" customHeight="1">
      <c r="B59" s="32"/>
      <c r="C59" s="100" t="s">
        <v>71</v>
      </c>
      <c r="J59" s="63">
        <f>J98</f>
        <v>0</v>
      </c>
      <c r="L59" s="32"/>
      <c r="AU59" s="17" t="s">
        <v>295</v>
      </c>
    </row>
    <row r="60" spans="2:47" s="8" customFormat="1" ht="24.95" customHeight="1">
      <c r="B60" s="101"/>
      <c r="D60" s="102" t="s">
        <v>308</v>
      </c>
      <c r="E60" s="103"/>
      <c r="F60" s="103"/>
      <c r="G60" s="103"/>
      <c r="H60" s="103"/>
      <c r="I60" s="103"/>
      <c r="J60" s="104">
        <f>J99</f>
        <v>0</v>
      </c>
      <c r="L60" s="101"/>
    </row>
    <row r="61" spans="2:47" s="9" customFormat="1" ht="19.899999999999999" customHeight="1">
      <c r="B61" s="106"/>
      <c r="D61" s="107" t="s">
        <v>10842</v>
      </c>
      <c r="E61" s="108"/>
      <c r="F61" s="108"/>
      <c r="G61" s="108"/>
      <c r="H61" s="108"/>
      <c r="I61" s="108"/>
      <c r="J61" s="109">
        <f>J100</f>
        <v>0</v>
      </c>
      <c r="L61" s="106"/>
    </row>
    <row r="62" spans="2:47" s="9" customFormat="1" ht="19.899999999999999" customHeight="1">
      <c r="B62" s="106"/>
      <c r="D62" s="107" t="s">
        <v>10843</v>
      </c>
      <c r="E62" s="108"/>
      <c r="F62" s="108"/>
      <c r="G62" s="108"/>
      <c r="H62" s="108"/>
      <c r="I62" s="108"/>
      <c r="J62" s="109">
        <f>J118</f>
        <v>0</v>
      </c>
      <c r="L62" s="106"/>
    </row>
    <row r="63" spans="2:47" s="9" customFormat="1" ht="19.899999999999999" customHeight="1">
      <c r="B63" s="106"/>
      <c r="D63" s="107" t="s">
        <v>10844</v>
      </c>
      <c r="E63" s="108"/>
      <c r="F63" s="108"/>
      <c r="G63" s="108"/>
      <c r="H63" s="108"/>
      <c r="I63" s="108"/>
      <c r="J63" s="109">
        <f>J148</f>
        <v>0</v>
      </c>
      <c r="L63" s="106"/>
    </row>
    <row r="64" spans="2:47" s="9" customFormat="1" ht="19.899999999999999" customHeight="1">
      <c r="B64" s="106"/>
      <c r="D64" s="107" t="s">
        <v>10845</v>
      </c>
      <c r="E64" s="108"/>
      <c r="F64" s="108"/>
      <c r="G64" s="108"/>
      <c r="H64" s="108"/>
      <c r="I64" s="108"/>
      <c r="J64" s="109">
        <f>J151</f>
        <v>0</v>
      </c>
      <c r="L64" s="106"/>
    </row>
    <row r="65" spans="2:12" s="9" customFormat="1" ht="19.899999999999999" customHeight="1">
      <c r="B65" s="106"/>
      <c r="D65" s="107" t="s">
        <v>10846</v>
      </c>
      <c r="E65" s="108"/>
      <c r="F65" s="108"/>
      <c r="G65" s="108"/>
      <c r="H65" s="108"/>
      <c r="I65" s="108"/>
      <c r="J65" s="109">
        <f>J154</f>
        <v>0</v>
      </c>
      <c r="L65" s="106"/>
    </row>
    <row r="66" spans="2:12" s="9" customFormat="1" ht="19.899999999999999" customHeight="1">
      <c r="B66" s="106"/>
      <c r="D66" s="107" t="s">
        <v>10847</v>
      </c>
      <c r="E66" s="108"/>
      <c r="F66" s="108"/>
      <c r="G66" s="108"/>
      <c r="H66" s="108"/>
      <c r="I66" s="108"/>
      <c r="J66" s="109">
        <f>J157</f>
        <v>0</v>
      </c>
      <c r="L66" s="106"/>
    </row>
    <row r="67" spans="2:12" s="9" customFormat="1" ht="19.899999999999999" customHeight="1">
      <c r="B67" s="106"/>
      <c r="D67" s="107" t="s">
        <v>10848</v>
      </c>
      <c r="E67" s="108"/>
      <c r="F67" s="108"/>
      <c r="G67" s="108"/>
      <c r="H67" s="108"/>
      <c r="I67" s="108"/>
      <c r="J67" s="109">
        <f>J171</f>
        <v>0</v>
      </c>
      <c r="L67" s="106"/>
    </row>
    <row r="68" spans="2:12" s="9" customFormat="1" ht="19.899999999999999" customHeight="1">
      <c r="B68" s="106"/>
      <c r="D68" s="107" t="s">
        <v>10849</v>
      </c>
      <c r="E68" s="108"/>
      <c r="F68" s="108"/>
      <c r="G68" s="108"/>
      <c r="H68" s="108"/>
      <c r="I68" s="108"/>
      <c r="J68" s="109">
        <f>J179</f>
        <v>0</v>
      </c>
      <c r="L68" s="106"/>
    </row>
    <row r="69" spans="2:12" s="9" customFormat="1" ht="19.899999999999999" customHeight="1">
      <c r="B69" s="106"/>
      <c r="D69" s="107" t="s">
        <v>10850</v>
      </c>
      <c r="E69" s="108"/>
      <c r="F69" s="108"/>
      <c r="G69" s="108"/>
      <c r="H69" s="108"/>
      <c r="I69" s="108"/>
      <c r="J69" s="109">
        <f>J181</f>
        <v>0</v>
      </c>
      <c r="L69" s="106"/>
    </row>
    <row r="70" spans="2:12" s="9" customFormat="1" ht="19.899999999999999" customHeight="1">
      <c r="B70" s="106"/>
      <c r="D70" s="107" t="s">
        <v>10851</v>
      </c>
      <c r="E70" s="108"/>
      <c r="F70" s="108"/>
      <c r="G70" s="108"/>
      <c r="H70" s="108"/>
      <c r="I70" s="108"/>
      <c r="J70" s="109">
        <f>J186</f>
        <v>0</v>
      </c>
      <c r="L70" s="106"/>
    </row>
    <row r="71" spans="2:12" s="9" customFormat="1" ht="19.899999999999999" customHeight="1">
      <c r="B71" s="106"/>
      <c r="D71" s="107" t="s">
        <v>10852</v>
      </c>
      <c r="E71" s="108"/>
      <c r="F71" s="108"/>
      <c r="G71" s="108"/>
      <c r="H71" s="108"/>
      <c r="I71" s="108"/>
      <c r="J71" s="109">
        <f>J203</f>
        <v>0</v>
      </c>
      <c r="L71" s="106"/>
    </row>
    <row r="72" spans="2:12" s="9" customFormat="1" ht="19.899999999999999" customHeight="1">
      <c r="B72" s="106"/>
      <c r="D72" s="107" t="s">
        <v>10853</v>
      </c>
      <c r="E72" s="108"/>
      <c r="F72" s="108"/>
      <c r="G72" s="108"/>
      <c r="H72" s="108"/>
      <c r="I72" s="108"/>
      <c r="J72" s="109">
        <f>J207</f>
        <v>0</v>
      </c>
      <c r="L72" s="106"/>
    </row>
    <row r="73" spans="2:12" s="9" customFormat="1" ht="19.899999999999999" customHeight="1">
      <c r="B73" s="106"/>
      <c r="D73" s="107" t="s">
        <v>10854</v>
      </c>
      <c r="E73" s="108"/>
      <c r="F73" s="108"/>
      <c r="G73" s="108"/>
      <c r="H73" s="108"/>
      <c r="I73" s="108"/>
      <c r="J73" s="109">
        <f>J219</f>
        <v>0</v>
      </c>
      <c r="L73" s="106"/>
    </row>
    <row r="74" spans="2:12" s="9" customFormat="1" ht="19.899999999999999" customHeight="1">
      <c r="B74" s="106"/>
      <c r="D74" s="107" t="s">
        <v>10855</v>
      </c>
      <c r="E74" s="108"/>
      <c r="F74" s="108"/>
      <c r="G74" s="108"/>
      <c r="H74" s="108"/>
      <c r="I74" s="108"/>
      <c r="J74" s="109">
        <f>J223</f>
        <v>0</v>
      </c>
      <c r="L74" s="106"/>
    </row>
    <row r="75" spans="2:12" s="9" customFormat="1" ht="19.899999999999999" customHeight="1">
      <c r="B75" s="106"/>
      <c r="D75" s="107" t="s">
        <v>10856</v>
      </c>
      <c r="E75" s="108"/>
      <c r="F75" s="108"/>
      <c r="G75" s="108"/>
      <c r="H75" s="108"/>
      <c r="I75" s="108"/>
      <c r="J75" s="109">
        <f>J231</f>
        <v>0</v>
      </c>
      <c r="L75" s="106"/>
    </row>
    <row r="76" spans="2:12" s="9" customFormat="1" ht="19.899999999999999" customHeight="1">
      <c r="B76" s="106"/>
      <c r="D76" s="107" t="s">
        <v>10857</v>
      </c>
      <c r="E76" s="108"/>
      <c r="F76" s="108"/>
      <c r="G76" s="108"/>
      <c r="H76" s="108"/>
      <c r="I76" s="108"/>
      <c r="J76" s="109">
        <f>J235</f>
        <v>0</v>
      </c>
      <c r="L76" s="106"/>
    </row>
    <row r="77" spans="2:12" s="9" customFormat="1" ht="19.899999999999999" customHeight="1">
      <c r="B77" s="106"/>
      <c r="D77" s="107" t="s">
        <v>10858</v>
      </c>
      <c r="E77" s="108"/>
      <c r="F77" s="108"/>
      <c r="G77" s="108"/>
      <c r="H77" s="108"/>
      <c r="I77" s="108"/>
      <c r="J77" s="109">
        <f>J241</f>
        <v>0</v>
      </c>
      <c r="L77" s="106"/>
    </row>
    <row r="78" spans="2:12" s="9" customFormat="1" ht="19.899999999999999" customHeight="1">
      <c r="B78" s="106"/>
      <c r="D78" s="107" t="s">
        <v>10859</v>
      </c>
      <c r="E78" s="108"/>
      <c r="F78" s="108"/>
      <c r="G78" s="108"/>
      <c r="H78" s="108"/>
      <c r="I78" s="108"/>
      <c r="J78" s="109">
        <f>J276</f>
        <v>0</v>
      </c>
      <c r="L78" s="106"/>
    </row>
    <row r="79" spans="2:12" s="1" customFormat="1" ht="21.75" customHeight="1">
      <c r="B79" s="32"/>
      <c r="L79" s="32"/>
    </row>
    <row r="80" spans="2:12" s="1" customFormat="1" ht="6.95" customHeight="1">
      <c r="B80" s="41"/>
      <c r="C80" s="42"/>
      <c r="D80" s="42"/>
      <c r="E80" s="42"/>
      <c r="F80" s="42"/>
      <c r="G80" s="42"/>
      <c r="H80" s="42"/>
      <c r="I80" s="42"/>
      <c r="J80" s="42"/>
      <c r="K80" s="42"/>
      <c r="L80" s="32"/>
    </row>
    <row r="84" spans="2:12" s="1" customFormat="1" ht="6.95" customHeight="1">
      <c r="B84" s="43"/>
      <c r="C84" s="44"/>
      <c r="D84" s="44"/>
      <c r="E84" s="44"/>
      <c r="F84" s="44"/>
      <c r="G84" s="44"/>
      <c r="H84" s="44"/>
      <c r="I84" s="44"/>
      <c r="J84" s="44"/>
      <c r="K84" s="44"/>
      <c r="L84" s="32"/>
    </row>
    <row r="85" spans="2:12" s="1" customFormat="1" ht="24.95" customHeight="1">
      <c r="B85" s="32"/>
      <c r="C85" s="21" t="s">
        <v>324</v>
      </c>
      <c r="L85" s="32"/>
    </row>
    <row r="86" spans="2:12" s="1" customFormat="1" ht="6.95" customHeight="1">
      <c r="B86" s="32"/>
      <c r="L86" s="32"/>
    </row>
    <row r="87" spans="2:12" s="1" customFormat="1" ht="12" customHeight="1">
      <c r="B87" s="32"/>
      <c r="C87" s="27" t="s">
        <v>16</v>
      </c>
      <c r="L87" s="32"/>
    </row>
    <row r="88" spans="2:12" s="1" customFormat="1" ht="16.5" customHeight="1">
      <c r="B88" s="32"/>
      <c r="E88" s="328" t="str">
        <f>E7</f>
        <v>Stavební úpravy a přístavba - ZŠ Kolín Sendražice</v>
      </c>
      <c r="F88" s="329"/>
      <c r="G88" s="329"/>
      <c r="H88" s="329"/>
      <c r="L88" s="32"/>
    </row>
    <row r="89" spans="2:12" s="1" customFormat="1" ht="12" customHeight="1">
      <c r="B89" s="32"/>
      <c r="C89" s="27" t="s">
        <v>139</v>
      </c>
      <c r="L89" s="32"/>
    </row>
    <row r="90" spans="2:12" s="1" customFormat="1" ht="16.5" customHeight="1">
      <c r="B90" s="32"/>
      <c r="E90" s="295" t="str">
        <f>E9</f>
        <v>D.1.09 - Měření a regulace</v>
      </c>
      <c r="F90" s="330"/>
      <c r="G90" s="330"/>
      <c r="H90" s="330"/>
      <c r="L90" s="32"/>
    </row>
    <row r="91" spans="2:12" s="1" customFormat="1" ht="6.95" customHeight="1">
      <c r="B91" s="32"/>
      <c r="L91" s="32"/>
    </row>
    <row r="92" spans="2:12" s="1" customFormat="1" ht="12" customHeight="1">
      <c r="B92" s="32"/>
      <c r="C92" s="27" t="s">
        <v>21</v>
      </c>
      <c r="F92" s="25" t="str">
        <f>F12</f>
        <v>Hlavní 210, 280 02 Kolín – Sendražice</v>
      </c>
      <c r="I92" s="27" t="s">
        <v>23</v>
      </c>
      <c r="J92" s="49" t="str">
        <f>IF(J12="","",J12)</f>
        <v>Vyplň údaj</v>
      </c>
      <c r="L92" s="32"/>
    </row>
    <row r="93" spans="2:12" s="1" customFormat="1" ht="6.95" customHeight="1">
      <c r="B93" s="32"/>
      <c r="L93" s="32"/>
    </row>
    <row r="94" spans="2:12" s="1" customFormat="1" ht="15.2" customHeight="1">
      <c r="B94" s="32"/>
      <c r="C94" s="27" t="s">
        <v>24</v>
      </c>
      <c r="F94" s="25" t="str">
        <f>E15</f>
        <v>Město Kolín, Karlovo náměstí 18, 280 12 Kolín</v>
      </c>
      <c r="I94" s="27" t="s">
        <v>30</v>
      </c>
      <c r="J94" s="30" t="str">
        <f>E21</f>
        <v>APRIS s.r.o</v>
      </c>
      <c r="L94" s="32"/>
    </row>
    <row r="95" spans="2:12" s="1" customFormat="1" ht="15.2" customHeight="1">
      <c r="B95" s="32"/>
      <c r="C95" s="27" t="s">
        <v>28</v>
      </c>
      <c r="F95" s="25" t="str">
        <f>IF(E18="","",E18)</f>
        <v>Vyplň údaj</v>
      </c>
      <c r="I95" s="27" t="s">
        <v>35</v>
      </c>
      <c r="J95" s="30" t="str">
        <f>E24</f>
        <v xml:space="preserve"> </v>
      </c>
      <c r="L95" s="32"/>
    </row>
    <row r="96" spans="2:12" s="1" customFormat="1" ht="10.35" customHeight="1">
      <c r="B96" s="32"/>
      <c r="L96" s="32"/>
    </row>
    <row r="97" spans="2:65" s="10" customFormat="1" ht="29.25" customHeight="1">
      <c r="B97" s="111"/>
      <c r="C97" s="112" t="s">
        <v>325</v>
      </c>
      <c r="D97" s="113" t="s">
        <v>58</v>
      </c>
      <c r="E97" s="113" t="s">
        <v>54</v>
      </c>
      <c r="F97" s="113" t="s">
        <v>55</v>
      </c>
      <c r="G97" s="113" t="s">
        <v>326</v>
      </c>
      <c r="H97" s="113" t="s">
        <v>327</v>
      </c>
      <c r="I97" s="113" t="s">
        <v>328</v>
      </c>
      <c r="J97" s="113" t="s">
        <v>288</v>
      </c>
      <c r="K97" s="114" t="s">
        <v>329</v>
      </c>
      <c r="L97" s="111"/>
      <c r="M97" s="56" t="s">
        <v>19</v>
      </c>
      <c r="N97" s="57" t="s">
        <v>43</v>
      </c>
      <c r="O97" s="57" t="s">
        <v>330</v>
      </c>
      <c r="P97" s="57" t="s">
        <v>331</v>
      </c>
      <c r="Q97" s="57" t="s">
        <v>332</v>
      </c>
      <c r="R97" s="57" t="s">
        <v>333</v>
      </c>
      <c r="S97" s="57" t="s">
        <v>334</v>
      </c>
      <c r="T97" s="58" t="s">
        <v>335</v>
      </c>
    </row>
    <row r="98" spans="2:65" s="1" customFormat="1" ht="22.9" customHeight="1">
      <c r="B98" s="32"/>
      <c r="C98" s="61" t="s">
        <v>336</v>
      </c>
      <c r="J98" s="115">
        <f>BK98</f>
        <v>0</v>
      </c>
      <c r="L98" s="32"/>
      <c r="M98" s="59"/>
      <c r="N98" s="50"/>
      <c r="O98" s="50"/>
      <c r="P98" s="116">
        <f>P99</f>
        <v>0</v>
      </c>
      <c r="Q98" s="50"/>
      <c r="R98" s="116">
        <f>R99</f>
        <v>0</v>
      </c>
      <c r="S98" s="50"/>
      <c r="T98" s="117">
        <f>T99</f>
        <v>0</v>
      </c>
      <c r="AT98" s="17" t="s">
        <v>72</v>
      </c>
      <c r="AU98" s="17" t="s">
        <v>295</v>
      </c>
      <c r="BK98" s="118">
        <f>BK99</f>
        <v>0</v>
      </c>
    </row>
    <row r="99" spans="2:65" s="11" customFormat="1" ht="25.9" customHeight="1">
      <c r="B99" s="119"/>
      <c r="D99" s="120" t="s">
        <v>72</v>
      </c>
      <c r="E99" s="121" t="s">
        <v>733</v>
      </c>
      <c r="F99" s="121" t="s">
        <v>734</v>
      </c>
      <c r="I99" s="122"/>
      <c r="J99" s="123">
        <f>BK99</f>
        <v>0</v>
      </c>
      <c r="L99" s="119"/>
      <c r="M99" s="124"/>
      <c r="P99" s="125">
        <f>P100+P118+P148+P151+P154+P157+P171+P179+P181+P186+P203+P207+P219+P223+P231+P235+P241+P276</f>
        <v>0</v>
      </c>
      <c r="R99" s="125">
        <f>R100+R118+R148+R151+R154+R157+R171+R179+R181+R186+R203+R207+R219+R223+R231+R235+R241+R276</f>
        <v>0</v>
      </c>
      <c r="T99" s="126">
        <f>T100+T118+T148+T151+T154+T157+T171+T179+T181+T186+T203+T207+T219+T223+T231+T235+T241+T276</f>
        <v>0</v>
      </c>
      <c r="AR99" s="120" t="s">
        <v>83</v>
      </c>
      <c r="AT99" s="127" t="s">
        <v>72</v>
      </c>
      <c r="AU99" s="127" t="s">
        <v>73</v>
      </c>
      <c r="AY99" s="120" t="s">
        <v>339</v>
      </c>
      <c r="BK99" s="128">
        <f>BK100+BK118+BK148+BK151+BK154+BK157+BK171+BK179+BK181+BK186+BK203+BK207+BK219+BK223+BK231+BK235+BK241+BK276</f>
        <v>0</v>
      </c>
    </row>
    <row r="100" spans="2:65" s="11" customFormat="1" ht="22.9" customHeight="1">
      <c r="B100" s="119"/>
      <c r="D100" s="120" t="s">
        <v>72</v>
      </c>
      <c r="E100" s="129" t="s">
        <v>10860</v>
      </c>
      <c r="F100" s="129" t="s">
        <v>10861</v>
      </c>
      <c r="I100" s="122"/>
      <c r="J100" s="130">
        <f>BK100</f>
        <v>0</v>
      </c>
      <c r="L100" s="119"/>
      <c r="M100" s="124"/>
      <c r="P100" s="125">
        <f>SUM(P101:P117)</f>
        <v>0</v>
      </c>
      <c r="R100" s="125">
        <f>SUM(R101:R117)</f>
        <v>0</v>
      </c>
      <c r="T100" s="126">
        <f>SUM(T101:T117)</f>
        <v>0</v>
      </c>
      <c r="AR100" s="120" t="s">
        <v>81</v>
      </c>
      <c r="AT100" s="127" t="s">
        <v>72</v>
      </c>
      <c r="AU100" s="127" t="s">
        <v>81</v>
      </c>
      <c r="AY100" s="120" t="s">
        <v>339</v>
      </c>
      <c r="BK100" s="128">
        <f>SUM(BK101:BK117)</f>
        <v>0</v>
      </c>
    </row>
    <row r="101" spans="2:65" s="1" customFormat="1" ht="37.9" customHeight="1">
      <c r="B101" s="32"/>
      <c r="C101" s="131" t="s">
        <v>81</v>
      </c>
      <c r="D101" s="131" t="s">
        <v>342</v>
      </c>
      <c r="E101" s="132" t="s">
        <v>10862</v>
      </c>
      <c r="F101" s="133" t="s">
        <v>10863</v>
      </c>
      <c r="G101" s="134" t="s">
        <v>212</v>
      </c>
      <c r="H101" s="135">
        <v>4</v>
      </c>
      <c r="I101" s="136"/>
      <c r="J101" s="137">
        <f>ROUND(I101*H101,2)</f>
        <v>0</v>
      </c>
      <c r="K101" s="133" t="s">
        <v>2158</v>
      </c>
      <c r="L101" s="32"/>
      <c r="M101" s="138" t="s">
        <v>19</v>
      </c>
      <c r="N101" s="139" t="s">
        <v>44</v>
      </c>
      <c r="P101" s="140">
        <f>O101*H101</f>
        <v>0</v>
      </c>
      <c r="Q101" s="140">
        <v>0</v>
      </c>
      <c r="R101" s="140">
        <f>Q101*H101</f>
        <v>0</v>
      </c>
      <c r="S101" s="140">
        <v>0</v>
      </c>
      <c r="T101" s="141">
        <f>S101*H101</f>
        <v>0</v>
      </c>
      <c r="AR101" s="142" t="s">
        <v>346</v>
      </c>
      <c r="AT101" s="142" t="s">
        <v>342</v>
      </c>
      <c r="AU101" s="142" t="s">
        <v>83</v>
      </c>
      <c r="AY101" s="17" t="s">
        <v>339</v>
      </c>
      <c r="BE101" s="143">
        <f>IF(N101="základní",J101,0)</f>
        <v>0</v>
      </c>
      <c r="BF101" s="143">
        <f>IF(N101="snížená",J101,0)</f>
        <v>0</v>
      </c>
      <c r="BG101" s="143">
        <f>IF(N101="zákl. přenesená",J101,0)</f>
        <v>0</v>
      </c>
      <c r="BH101" s="143">
        <f>IF(N101="sníž. přenesená",J101,0)</f>
        <v>0</v>
      </c>
      <c r="BI101" s="143">
        <f>IF(N101="nulová",J101,0)</f>
        <v>0</v>
      </c>
      <c r="BJ101" s="17" t="s">
        <v>81</v>
      </c>
      <c r="BK101" s="143">
        <f>ROUND(I101*H101,2)</f>
        <v>0</v>
      </c>
      <c r="BL101" s="17" t="s">
        <v>346</v>
      </c>
      <c r="BM101" s="142" t="s">
        <v>83</v>
      </c>
    </row>
    <row r="102" spans="2:65" s="1" customFormat="1" ht="19.5">
      <c r="B102" s="32"/>
      <c r="D102" s="149" t="s">
        <v>1047</v>
      </c>
      <c r="F102" s="159" t="s">
        <v>10864</v>
      </c>
      <c r="I102" s="146"/>
      <c r="L102" s="32"/>
      <c r="M102" s="147"/>
      <c r="T102" s="53"/>
      <c r="AT102" s="17" t="s">
        <v>1047</v>
      </c>
      <c r="AU102" s="17" t="s">
        <v>83</v>
      </c>
    </row>
    <row r="103" spans="2:65" s="1" customFormat="1" ht="16.5" customHeight="1">
      <c r="B103" s="32"/>
      <c r="C103" s="131" t="s">
        <v>83</v>
      </c>
      <c r="D103" s="131" t="s">
        <v>342</v>
      </c>
      <c r="E103" s="132" t="s">
        <v>10865</v>
      </c>
      <c r="F103" s="133" t="s">
        <v>10866</v>
      </c>
      <c r="G103" s="134" t="s">
        <v>212</v>
      </c>
      <c r="H103" s="135">
        <v>4</v>
      </c>
      <c r="I103" s="136"/>
      <c r="J103" s="137">
        <f>ROUND(I103*H103,2)</f>
        <v>0</v>
      </c>
      <c r="K103" s="133" t="s">
        <v>2158</v>
      </c>
      <c r="L103" s="32"/>
      <c r="M103" s="138" t="s">
        <v>19</v>
      </c>
      <c r="N103" s="139" t="s">
        <v>44</v>
      </c>
      <c r="P103" s="140">
        <f>O103*H103</f>
        <v>0</v>
      </c>
      <c r="Q103" s="140">
        <v>0</v>
      </c>
      <c r="R103" s="140">
        <f>Q103*H103</f>
        <v>0</v>
      </c>
      <c r="S103" s="140">
        <v>0</v>
      </c>
      <c r="T103" s="141">
        <f>S103*H103</f>
        <v>0</v>
      </c>
      <c r="AR103" s="142" t="s">
        <v>346</v>
      </c>
      <c r="AT103" s="142" t="s">
        <v>342</v>
      </c>
      <c r="AU103" s="142" t="s">
        <v>83</v>
      </c>
      <c r="AY103" s="17" t="s">
        <v>339</v>
      </c>
      <c r="BE103" s="143">
        <f>IF(N103="základní",J103,0)</f>
        <v>0</v>
      </c>
      <c r="BF103" s="143">
        <f>IF(N103="snížená",J103,0)</f>
        <v>0</v>
      </c>
      <c r="BG103" s="143">
        <f>IF(N103="zákl. přenesená",J103,0)</f>
        <v>0</v>
      </c>
      <c r="BH103" s="143">
        <f>IF(N103="sníž. přenesená",J103,0)</f>
        <v>0</v>
      </c>
      <c r="BI103" s="143">
        <f>IF(N103="nulová",J103,0)</f>
        <v>0</v>
      </c>
      <c r="BJ103" s="17" t="s">
        <v>81</v>
      </c>
      <c r="BK103" s="143">
        <f>ROUND(I103*H103,2)</f>
        <v>0</v>
      </c>
      <c r="BL103" s="17" t="s">
        <v>346</v>
      </c>
      <c r="BM103" s="142" t="s">
        <v>346</v>
      </c>
    </row>
    <row r="104" spans="2:65" s="1" customFormat="1" ht="33" customHeight="1">
      <c r="B104" s="32"/>
      <c r="C104" s="131" t="s">
        <v>121</v>
      </c>
      <c r="D104" s="131" t="s">
        <v>342</v>
      </c>
      <c r="E104" s="132" t="s">
        <v>10867</v>
      </c>
      <c r="F104" s="133" t="s">
        <v>10868</v>
      </c>
      <c r="G104" s="134" t="s">
        <v>212</v>
      </c>
      <c r="H104" s="135">
        <v>1</v>
      </c>
      <c r="I104" s="136"/>
      <c r="J104" s="137">
        <f>ROUND(I104*H104,2)</f>
        <v>0</v>
      </c>
      <c r="K104" s="133" t="s">
        <v>2158</v>
      </c>
      <c r="L104" s="32"/>
      <c r="M104" s="138" t="s">
        <v>19</v>
      </c>
      <c r="N104" s="139" t="s">
        <v>44</v>
      </c>
      <c r="P104" s="140">
        <f>O104*H104</f>
        <v>0</v>
      </c>
      <c r="Q104" s="140">
        <v>0</v>
      </c>
      <c r="R104" s="140">
        <f>Q104*H104</f>
        <v>0</v>
      </c>
      <c r="S104" s="140">
        <v>0</v>
      </c>
      <c r="T104" s="141">
        <f>S104*H104</f>
        <v>0</v>
      </c>
      <c r="AR104" s="142" t="s">
        <v>346</v>
      </c>
      <c r="AT104" s="142" t="s">
        <v>342</v>
      </c>
      <c r="AU104" s="142" t="s">
        <v>83</v>
      </c>
      <c r="AY104" s="17" t="s">
        <v>339</v>
      </c>
      <c r="BE104" s="143">
        <f>IF(N104="základní",J104,0)</f>
        <v>0</v>
      </c>
      <c r="BF104" s="143">
        <f>IF(N104="snížená",J104,0)</f>
        <v>0</v>
      </c>
      <c r="BG104" s="143">
        <f>IF(N104="zákl. přenesená",J104,0)</f>
        <v>0</v>
      </c>
      <c r="BH104" s="143">
        <f>IF(N104="sníž. přenesená",J104,0)</f>
        <v>0</v>
      </c>
      <c r="BI104" s="143">
        <f>IF(N104="nulová",J104,0)</f>
        <v>0</v>
      </c>
      <c r="BJ104" s="17" t="s">
        <v>81</v>
      </c>
      <c r="BK104" s="143">
        <f>ROUND(I104*H104,2)</f>
        <v>0</v>
      </c>
      <c r="BL104" s="17" t="s">
        <v>346</v>
      </c>
      <c r="BM104" s="142" t="s">
        <v>221</v>
      </c>
    </row>
    <row r="105" spans="2:65" s="1" customFormat="1" ht="19.5">
      <c r="B105" s="32"/>
      <c r="D105" s="149" t="s">
        <v>1047</v>
      </c>
      <c r="F105" s="159" t="s">
        <v>10869</v>
      </c>
      <c r="I105" s="146"/>
      <c r="L105" s="32"/>
      <c r="M105" s="147"/>
      <c r="T105" s="53"/>
      <c r="AT105" s="17" t="s">
        <v>1047</v>
      </c>
      <c r="AU105" s="17" t="s">
        <v>83</v>
      </c>
    </row>
    <row r="106" spans="2:65" s="1" customFormat="1" ht="16.5" customHeight="1">
      <c r="B106" s="32"/>
      <c r="C106" s="131" t="s">
        <v>346</v>
      </c>
      <c r="D106" s="131" t="s">
        <v>342</v>
      </c>
      <c r="E106" s="132" t="s">
        <v>10870</v>
      </c>
      <c r="F106" s="133" t="s">
        <v>10871</v>
      </c>
      <c r="G106" s="134" t="s">
        <v>212</v>
      </c>
      <c r="H106" s="135">
        <v>2</v>
      </c>
      <c r="I106" s="136"/>
      <c r="J106" s="137">
        <f>ROUND(I106*H106,2)</f>
        <v>0</v>
      </c>
      <c r="K106" s="133" t="s">
        <v>2158</v>
      </c>
      <c r="L106" s="32"/>
      <c r="M106" s="138" t="s">
        <v>19</v>
      </c>
      <c r="N106" s="139" t="s">
        <v>44</v>
      </c>
      <c r="P106" s="140">
        <f>O106*H106</f>
        <v>0</v>
      </c>
      <c r="Q106" s="140">
        <v>0</v>
      </c>
      <c r="R106" s="140">
        <f>Q106*H106</f>
        <v>0</v>
      </c>
      <c r="S106" s="140">
        <v>0</v>
      </c>
      <c r="T106" s="141">
        <f>S106*H106</f>
        <v>0</v>
      </c>
      <c r="AR106" s="142" t="s">
        <v>346</v>
      </c>
      <c r="AT106" s="142" t="s">
        <v>342</v>
      </c>
      <c r="AU106" s="142" t="s">
        <v>83</v>
      </c>
      <c r="AY106" s="17" t="s">
        <v>339</v>
      </c>
      <c r="BE106" s="143">
        <f>IF(N106="základní",J106,0)</f>
        <v>0</v>
      </c>
      <c r="BF106" s="143">
        <f>IF(N106="snížená",J106,0)</f>
        <v>0</v>
      </c>
      <c r="BG106" s="143">
        <f>IF(N106="zákl. přenesená",J106,0)</f>
        <v>0</v>
      </c>
      <c r="BH106" s="143">
        <f>IF(N106="sníž. přenesená",J106,0)</f>
        <v>0</v>
      </c>
      <c r="BI106" s="143">
        <f>IF(N106="nulová",J106,0)</f>
        <v>0</v>
      </c>
      <c r="BJ106" s="17" t="s">
        <v>81</v>
      </c>
      <c r="BK106" s="143">
        <f>ROUND(I106*H106,2)</f>
        <v>0</v>
      </c>
      <c r="BL106" s="17" t="s">
        <v>346</v>
      </c>
      <c r="BM106" s="142" t="s">
        <v>224</v>
      </c>
    </row>
    <row r="107" spans="2:65" s="1" customFormat="1" ht="19.5">
      <c r="B107" s="32"/>
      <c r="D107" s="149" t="s">
        <v>1047</v>
      </c>
      <c r="F107" s="159" t="s">
        <v>10872</v>
      </c>
      <c r="I107" s="146"/>
      <c r="L107" s="32"/>
      <c r="M107" s="147"/>
      <c r="T107" s="53"/>
      <c r="AT107" s="17" t="s">
        <v>1047</v>
      </c>
      <c r="AU107" s="17" t="s">
        <v>83</v>
      </c>
    </row>
    <row r="108" spans="2:65" s="1" customFormat="1" ht="37.9" customHeight="1">
      <c r="B108" s="32"/>
      <c r="C108" s="131" t="s">
        <v>383</v>
      </c>
      <c r="D108" s="131" t="s">
        <v>342</v>
      </c>
      <c r="E108" s="132" t="s">
        <v>10873</v>
      </c>
      <c r="F108" s="133" t="s">
        <v>10874</v>
      </c>
      <c r="G108" s="134" t="s">
        <v>212</v>
      </c>
      <c r="H108" s="135">
        <v>1</v>
      </c>
      <c r="I108" s="136"/>
      <c r="J108" s="137">
        <f>ROUND(I108*H108,2)</f>
        <v>0</v>
      </c>
      <c r="K108" s="133" t="s">
        <v>2158</v>
      </c>
      <c r="L108" s="32"/>
      <c r="M108" s="138" t="s">
        <v>19</v>
      </c>
      <c r="N108" s="139" t="s">
        <v>44</v>
      </c>
      <c r="P108" s="140">
        <f>O108*H108</f>
        <v>0</v>
      </c>
      <c r="Q108" s="140">
        <v>0</v>
      </c>
      <c r="R108" s="140">
        <f>Q108*H108</f>
        <v>0</v>
      </c>
      <c r="S108" s="140">
        <v>0</v>
      </c>
      <c r="T108" s="141">
        <f>S108*H108</f>
        <v>0</v>
      </c>
      <c r="AR108" s="142" t="s">
        <v>346</v>
      </c>
      <c r="AT108" s="142" t="s">
        <v>342</v>
      </c>
      <c r="AU108" s="142" t="s">
        <v>83</v>
      </c>
      <c r="AY108" s="17" t="s">
        <v>339</v>
      </c>
      <c r="BE108" s="143">
        <f>IF(N108="základní",J108,0)</f>
        <v>0</v>
      </c>
      <c r="BF108" s="143">
        <f>IF(N108="snížená",J108,0)</f>
        <v>0</v>
      </c>
      <c r="BG108" s="143">
        <f>IF(N108="zákl. přenesená",J108,0)</f>
        <v>0</v>
      </c>
      <c r="BH108" s="143">
        <f>IF(N108="sníž. přenesená",J108,0)</f>
        <v>0</v>
      </c>
      <c r="BI108" s="143">
        <f>IF(N108="nulová",J108,0)</f>
        <v>0</v>
      </c>
      <c r="BJ108" s="17" t="s">
        <v>81</v>
      </c>
      <c r="BK108" s="143">
        <f>ROUND(I108*H108,2)</f>
        <v>0</v>
      </c>
      <c r="BL108" s="17" t="s">
        <v>346</v>
      </c>
      <c r="BM108" s="142" t="s">
        <v>444</v>
      </c>
    </row>
    <row r="109" spans="2:65" s="1" customFormat="1" ht="19.5">
      <c r="B109" s="32"/>
      <c r="D109" s="149" t="s">
        <v>1047</v>
      </c>
      <c r="F109" s="159" t="s">
        <v>10875</v>
      </c>
      <c r="I109" s="146"/>
      <c r="L109" s="32"/>
      <c r="M109" s="147"/>
      <c r="T109" s="53"/>
      <c r="AT109" s="17" t="s">
        <v>1047</v>
      </c>
      <c r="AU109" s="17" t="s">
        <v>83</v>
      </c>
    </row>
    <row r="110" spans="2:65" s="1" customFormat="1" ht="37.9" customHeight="1">
      <c r="B110" s="32"/>
      <c r="C110" s="131" t="s">
        <v>221</v>
      </c>
      <c r="D110" s="131" t="s">
        <v>342</v>
      </c>
      <c r="E110" s="132" t="s">
        <v>10876</v>
      </c>
      <c r="F110" s="133" t="s">
        <v>10877</v>
      </c>
      <c r="G110" s="134" t="s">
        <v>212</v>
      </c>
      <c r="H110" s="135">
        <v>1</v>
      </c>
      <c r="I110" s="136"/>
      <c r="J110" s="137">
        <f>ROUND(I110*H110,2)</f>
        <v>0</v>
      </c>
      <c r="K110" s="133" t="s">
        <v>2158</v>
      </c>
      <c r="L110" s="32"/>
      <c r="M110" s="138" t="s">
        <v>19</v>
      </c>
      <c r="N110" s="139" t="s">
        <v>44</v>
      </c>
      <c r="P110" s="140">
        <f>O110*H110</f>
        <v>0</v>
      </c>
      <c r="Q110" s="140">
        <v>0</v>
      </c>
      <c r="R110" s="140">
        <f>Q110*H110</f>
        <v>0</v>
      </c>
      <c r="S110" s="140">
        <v>0</v>
      </c>
      <c r="T110" s="141">
        <f>S110*H110</f>
        <v>0</v>
      </c>
      <c r="AR110" s="142" t="s">
        <v>346</v>
      </c>
      <c r="AT110" s="142" t="s">
        <v>342</v>
      </c>
      <c r="AU110" s="142" t="s">
        <v>83</v>
      </c>
      <c r="AY110" s="17" t="s">
        <v>339</v>
      </c>
      <c r="BE110" s="143">
        <f>IF(N110="základní",J110,0)</f>
        <v>0</v>
      </c>
      <c r="BF110" s="143">
        <f>IF(N110="snížená",J110,0)</f>
        <v>0</v>
      </c>
      <c r="BG110" s="143">
        <f>IF(N110="zákl. přenesená",J110,0)</f>
        <v>0</v>
      </c>
      <c r="BH110" s="143">
        <f>IF(N110="sníž. přenesená",J110,0)</f>
        <v>0</v>
      </c>
      <c r="BI110" s="143">
        <f>IF(N110="nulová",J110,0)</f>
        <v>0</v>
      </c>
      <c r="BJ110" s="17" t="s">
        <v>81</v>
      </c>
      <c r="BK110" s="143">
        <f>ROUND(I110*H110,2)</f>
        <v>0</v>
      </c>
      <c r="BL110" s="17" t="s">
        <v>346</v>
      </c>
      <c r="BM110" s="142" t="s">
        <v>8</v>
      </c>
    </row>
    <row r="111" spans="2:65" s="1" customFormat="1" ht="19.5">
      <c r="B111" s="32"/>
      <c r="D111" s="149" t="s">
        <v>1047</v>
      </c>
      <c r="F111" s="159" t="s">
        <v>10878</v>
      </c>
      <c r="I111" s="146"/>
      <c r="L111" s="32"/>
      <c r="M111" s="147"/>
      <c r="T111" s="53"/>
      <c r="AT111" s="17" t="s">
        <v>1047</v>
      </c>
      <c r="AU111" s="17" t="s">
        <v>83</v>
      </c>
    </row>
    <row r="112" spans="2:65" s="1" customFormat="1" ht="24.2" customHeight="1">
      <c r="B112" s="32"/>
      <c r="C112" s="131" t="s">
        <v>409</v>
      </c>
      <c r="D112" s="131" t="s">
        <v>342</v>
      </c>
      <c r="E112" s="132" t="s">
        <v>10879</v>
      </c>
      <c r="F112" s="133" t="s">
        <v>10880</v>
      </c>
      <c r="G112" s="134" t="s">
        <v>212</v>
      </c>
      <c r="H112" s="135">
        <v>1</v>
      </c>
      <c r="I112" s="136"/>
      <c r="J112" s="137">
        <f>ROUND(I112*H112,2)</f>
        <v>0</v>
      </c>
      <c r="K112" s="133" t="s">
        <v>2158</v>
      </c>
      <c r="L112" s="32"/>
      <c r="M112" s="138" t="s">
        <v>19</v>
      </c>
      <c r="N112" s="139" t="s">
        <v>44</v>
      </c>
      <c r="P112" s="140">
        <f>O112*H112</f>
        <v>0</v>
      </c>
      <c r="Q112" s="140">
        <v>0</v>
      </c>
      <c r="R112" s="140">
        <f>Q112*H112</f>
        <v>0</v>
      </c>
      <c r="S112" s="140">
        <v>0</v>
      </c>
      <c r="T112" s="141">
        <f>S112*H112</f>
        <v>0</v>
      </c>
      <c r="AR112" s="142" t="s">
        <v>346</v>
      </c>
      <c r="AT112" s="142" t="s">
        <v>342</v>
      </c>
      <c r="AU112" s="142" t="s">
        <v>83</v>
      </c>
      <c r="AY112" s="17" t="s">
        <v>339</v>
      </c>
      <c r="BE112" s="143">
        <f>IF(N112="základní",J112,0)</f>
        <v>0</v>
      </c>
      <c r="BF112" s="143">
        <f>IF(N112="snížená",J112,0)</f>
        <v>0</v>
      </c>
      <c r="BG112" s="143">
        <f>IF(N112="zákl. přenesená",J112,0)</f>
        <v>0</v>
      </c>
      <c r="BH112" s="143">
        <f>IF(N112="sníž. přenesená",J112,0)</f>
        <v>0</v>
      </c>
      <c r="BI112" s="143">
        <f>IF(N112="nulová",J112,0)</f>
        <v>0</v>
      </c>
      <c r="BJ112" s="17" t="s">
        <v>81</v>
      </c>
      <c r="BK112" s="143">
        <f>ROUND(I112*H112,2)</f>
        <v>0</v>
      </c>
      <c r="BL112" s="17" t="s">
        <v>346</v>
      </c>
      <c r="BM112" s="142" t="s">
        <v>475</v>
      </c>
    </row>
    <row r="113" spans="2:65" s="1" customFormat="1" ht="19.5">
      <c r="B113" s="32"/>
      <c r="D113" s="149" t="s">
        <v>1047</v>
      </c>
      <c r="F113" s="159" t="s">
        <v>10881</v>
      </c>
      <c r="I113" s="146"/>
      <c r="L113" s="32"/>
      <c r="M113" s="147"/>
      <c r="T113" s="53"/>
      <c r="AT113" s="17" t="s">
        <v>1047</v>
      </c>
      <c r="AU113" s="17" t="s">
        <v>83</v>
      </c>
    </row>
    <row r="114" spans="2:65" s="1" customFormat="1" ht="16.5" customHeight="1">
      <c r="B114" s="32"/>
      <c r="C114" s="131" t="s">
        <v>224</v>
      </c>
      <c r="D114" s="131" t="s">
        <v>342</v>
      </c>
      <c r="E114" s="132" t="s">
        <v>10882</v>
      </c>
      <c r="F114" s="133" t="s">
        <v>10883</v>
      </c>
      <c r="G114" s="134" t="s">
        <v>212</v>
      </c>
      <c r="H114" s="135">
        <v>2</v>
      </c>
      <c r="I114" s="136"/>
      <c r="J114" s="137">
        <f>ROUND(I114*H114,2)</f>
        <v>0</v>
      </c>
      <c r="K114" s="133" t="s">
        <v>2158</v>
      </c>
      <c r="L114" s="32"/>
      <c r="M114" s="138" t="s">
        <v>19</v>
      </c>
      <c r="N114" s="139" t="s">
        <v>44</v>
      </c>
      <c r="P114" s="140">
        <f>O114*H114</f>
        <v>0</v>
      </c>
      <c r="Q114" s="140">
        <v>0</v>
      </c>
      <c r="R114" s="140">
        <f>Q114*H114</f>
        <v>0</v>
      </c>
      <c r="S114" s="140">
        <v>0</v>
      </c>
      <c r="T114" s="141">
        <f>S114*H114</f>
        <v>0</v>
      </c>
      <c r="AR114" s="142" t="s">
        <v>346</v>
      </c>
      <c r="AT114" s="142" t="s">
        <v>342</v>
      </c>
      <c r="AU114" s="142" t="s">
        <v>83</v>
      </c>
      <c r="AY114" s="17" t="s">
        <v>339</v>
      </c>
      <c r="BE114" s="143">
        <f>IF(N114="základní",J114,0)</f>
        <v>0</v>
      </c>
      <c r="BF114" s="143">
        <f>IF(N114="snížená",J114,0)</f>
        <v>0</v>
      </c>
      <c r="BG114" s="143">
        <f>IF(N114="zákl. přenesená",J114,0)</f>
        <v>0</v>
      </c>
      <c r="BH114" s="143">
        <f>IF(N114="sníž. přenesená",J114,0)</f>
        <v>0</v>
      </c>
      <c r="BI114" s="143">
        <f>IF(N114="nulová",J114,0)</f>
        <v>0</v>
      </c>
      <c r="BJ114" s="17" t="s">
        <v>81</v>
      </c>
      <c r="BK114" s="143">
        <f>ROUND(I114*H114,2)</f>
        <v>0</v>
      </c>
      <c r="BL114" s="17" t="s">
        <v>346</v>
      </c>
      <c r="BM114" s="142" t="s">
        <v>489</v>
      </c>
    </row>
    <row r="115" spans="2:65" s="1" customFormat="1" ht="19.5">
      <c r="B115" s="32"/>
      <c r="D115" s="149" t="s">
        <v>1047</v>
      </c>
      <c r="F115" s="159" t="s">
        <v>10884</v>
      </c>
      <c r="I115" s="146"/>
      <c r="L115" s="32"/>
      <c r="M115" s="147"/>
      <c r="T115" s="53"/>
      <c r="AT115" s="17" t="s">
        <v>1047</v>
      </c>
      <c r="AU115" s="17" t="s">
        <v>83</v>
      </c>
    </row>
    <row r="116" spans="2:65" s="1" customFormat="1" ht="24.2" customHeight="1">
      <c r="B116" s="32"/>
      <c r="C116" s="131" t="s">
        <v>340</v>
      </c>
      <c r="D116" s="131" t="s">
        <v>342</v>
      </c>
      <c r="E116" s="132" t="s">
        <v>10885</v>
      </c>
      <c r="F116" s="133" t="s">
        <v>10886</v>
      </c>
      <c r="G116" s="134" t="s">
        <v>212</v>
      </c>
      <c r="H116" s="135">
        <v>1</v>
      </c>
      <c r="I116" s="136"/>
      <c r="J116" s="137">
        <f>ROUND(I116*H116,2)</f>
        <v>0</v>
      </c>
      <c r="K116" s="133" t="s">
        <v>2158</v>
      </c>
      <c r="L116" s="32"/>
      <c r="M116" s="138" t="s">
        <v>19</v>
      </c>
      <c r="N116" s="139" t="s">
        <v>44</v>
      </c>
      <c r="P116" s="140">
        <f>O116*H116</f>
        <v>0</v>
      </c>
      <c r="Q116" s="140">
        <v>0</v>
      </c>
      <c r="R116" s="140">
        <f>Q116*H116</f>
        <v>0</v>
      </c>
      <c r="S116" s="140">
        <v>0</v>
      </c>
      <c r="T116" s="141">
        <f>S116*H116</f>
        <v>0</v>
      </c>
      <c r="AR116" s="142" t="s">
        <v>346</v>
      </c>
      <c r="AT116" s="142" t="s">
        <v>342</v>
      </c>
      <c r="AU116" s="142" t="s">
        <v>83</v>
      </c>
      <c r="AY116" s="17" t="s">
        <v>339</v>
      </c>
      <c r="BE116" s="143">
        <f>IF(N116="základní",J116,0)</f>
        <v>0</v>
      </c>
      <c r="BF116" s="143">
        <f>IF(N116="snížená",J116,0)</f>
        <v>0</v>
      </c>
      <c r="BG116" s="143">
        <f>IF(N116="zákl. přenesená",J116,0)</f>
        <v>0</v>
      </c>
      <c r="BH116" s="143">
        <f>IF(N116="sníž. přenesená",J116,0)</f>
        <v>0</v>
      </c>
      <c r="BI116" s="143">
        <f>IF(N116="nulová",J116,0)</f>
        <v>0</v>
      </c>
      <c r="BJ116" s="17" t="s">
        <v>81</v>
      </c>
      <c r="BK116" s="143">
        <f>ROUND(I116*H116,2)</f>
        <v>0</v>
      </c>
      <c r="BL116" s="17" t="s">
        <v>346</v>
      </c>
      <c r="BM116" s="142" t="s">
        <v>505</v>
      </c>
    </row>
    <row r="117" spans="2:65" s="1" customFormat="1" ht="19.5">
      <c r="B117" s="32"/>
      <c r="D117" s="149" t="s">
        <v>1047</v>
      </c>
      <c r="F117" s="159" t="s">
        <v>10887</v>
      </c>
      <c r="I117" s="146"/>
      <c r="L117" s="32"/>
      <c r="M117" s="147"/>
      <c r="T117" s="53"/>
      <c r="AT117" s="17" t="s">
        <v>1047</v>
      </c>
      <c r="AU117" s="17" t="s">
        <v>83</v>
      </c>
    </row>
    <row r="118" spans="2:65" s="11" customFormat="1" ht="22.9" customHeight="1">
      <c r="B118" s="119"/>
      <c r="D118" s="120" t="s">
        <v>72</v>
      </c>
      <c r="E118" s="129" t="s">
        <v>10888</v>
      </c>
      <c r="F118" s="129" t="s">
        <v>10889</v>
      </c>
      <c r="I118" s="122"/>
      <c r="J118" s="130">
        <f>BK118</f>
        <v>0</v>
      </c>
      <c r="L118" s="119"/>
      <c r="M118" s="124"/>
      <c r="P118" s="125">
        <f>SUM(P119:P147)</f>
        <v>0</v>
      </c>
      <c r="R118" s="125">
        <f>SUM(R119:R147)</f>
        <v>0</v>
      </c>
      <c r="T118" s="126">
        <f>SUM(T119:T147)</f>
        <v>0</v>
      </c>
      <c r="AR118" s="120" t="s">
        <v>81</v>
      </c>
      <c r="AT118" s="127" t="s">
        <v>72</v>
      </c>
      <c r="AU118" s="127" t="s">
        <v>81</v>
      </c>
      <c r="AY118" s="120" t="s">
        <v>339</v>
      </c>
      <c r="BK118" s="128">
        <f>SUM(BK119:BK147)</f>
        <v>0</v>
      </c>
    </row>
    <row r="119" spans="2:65" s="1" customFormat="1" ht="33" customHeight="1">
      <c r="B119" s="32"/>
      <c r="C119" s="131" t="s">
        <v>444</v>
      </c>
      <c r="D119" s="131" t="s">
        <v>342</v>
      </c>
      <c r="E119" s="132" t="s">
        <v>10890</v>
      </c>
      <c r="F119" s="133" t="s">
        <v>10891</v>
      </c>
      <c r="G119" s="134" t="s">
        <v>212</v>
      </c>
      <c r="H119" s="135">
        <v>1</v>
      </c>
      <c r="I119" s="136"/>
      <c r="J119" s="137">
        <f>ROUND(I119*H119,2)</f>
        <v>0</v>
      </c>
      <c r="K119" s="133" t="s">
        <v>2158</v>
      </c>
      <c r="L119" s="32"/>
      <c r="M119" s="138" t="s">
        <v>19</v>
      </c>
      <c r="N119" s="139" t="s">
        <v>44</v>
      </c>
      <c r="P119" s="140">
        <f>O119*H119</f>
        <v>0</v>
      </c>
      <c r="Q119" s="140">
        <v>0</v>
      </c>
      <c r="R119" s="140">
        <f>Q119*H119</f>
        <v>0</v>
      </c>
      <c r="S119" s="140">
        <v>0</v>
      </c>
      <c r="T119" s="141">
        <f>S119*H119</f>
        <v>0</v>
      </c>
      <c r="AR119" s="142" t="s">
        <v>346</v>
      </c>
      <c r="AT119" s="142" t="s">
        <v>342</v>
      </c>
      <c r="AU119" s="142" t="s">
        <v>83</v>
      </c>
      <c r="AY119" s="17" t="s">
        <v>339</v>
      </c>
      <c r="BE119" s="143">
        <f>IF(N119="základní",J119,0)</f>
        <v>0</v>
      </c>
      <c r="BF119" s="143">
        <f>IF(N119="snížená",J119,0)</f>
        <v>0</v>
      </c>
      <c r="BG119" s="143">
        <f>IF(N119="zákl. přenesená",J119,0)</f>
        <v>0</v>
      </c>
      <c r="BH119" s="143">
        <f>IF(N119="sníž. přenesená",J119,0)</f>
        <v>0</v>
      </c>
      <c r="BI119" s="143">
        <f>IF(N119="nulová",J119,0)</f>
        <v>0</v>
      </c>
      <c r="BJ119" s="17" t="s">
        <v>81</v>
      </c>
      <c r="BK119" s="143">
        <f>ROUND(I119*H119,2)</f>
        <v>0</v>
      </c>
      <c r="BL119" s="17" t="s">
        <v>346</v>
      </c>
      <c r="BM119" s="142" t="s">
        <v>149</v>
      </c>
    </row>
    <row r="120" spans="2:65" s="1" customFormat="1" ht="19.5">
      <c r="B120" s="32"/>
      <c r="D120" s="149" t="s">
        <v>1047</v>
      </c>
      <c r="F120" s="159" t="s">
        <v>10892</v>
      </c>
      <c r="I120" s="146"/>
      <c r="L120" s="32"/>
      <c r="M120" s="147"/>
      <c r="T120" s="53"/>
      <c r="AT120" s="17" t="s">
        <v>1047</v>
      </c>
      <c r="AU120" s="17" t="s">
        <v>83</v>
      </c>
    </row>
    <row r="121" spans="2:65" s="1" customFormat="1" ht="37.9" customHeight="1">
      <c r="B121" s="32"/>
      <c r="C121" s="131" t="s">
        <v>452</v>
      </c>
      <c r="D121" s="131" t="s">
        <v>342</v>
      </c>
      <c r="E121" s="132" t="s">
        <v>10893</v>
      </c>
      <c r="F121" s="133" t="s">
        <v>10894</v>
      </c>
      <c r="G121" s="134" t="s">
        <v>212</v>
      </c>
      <c r="H121" s="135">
        <v>2</v>
      </c>
      <c r="I121" s="136"/>
      <c r="J121" s="137">
        <f>ROUND(I121*H121,2)</f>
        <v>0</v>
      </c>
      <c r="K121" s="133" t="s">
        <v>2158</v>
      </c>
      <c r="L121" s="32"/>
      <c r="M121" s="138" t="s">
        <v>19</v>
      </c>
      <c r="N121" s="139" t="s">
        <v>44</v>
      </c>
      <c r="P121" s="140">
        <f>O121*H121</f>
        <v>0</v>
      </c>
      <c r="Q121" s="140">
        <v>0</v>
      </c>
      <c r="R121" s="140">
        <f>Q121*H121</f>
        <v>0</v>
      </c>
      <c r="S121" s="140">
        <v>0</v>
      </c>
      <c r="T121" s="141">
        <f>S121*H121</f>
        <v>0</v>
      </c>
      <c r="AR121" s="142" t="s">
        <v>346</v>
      </c>
      <c r="AT121" s="142" t="s">
        <v>342</v>
      </c>
      <c r="AU121" s="142" t="s">
        <v>83</v>
      </c>
      <c r="AY121" s="17" t="s">
        <v>339</v>
      </c>
      <c r="BE121" s="143">
        <f>IF(N121="základní",J121,0)</f>
        <v>0</v>
      </c>
      <c r="BF121" s="143">
        <f>IF(N121="snížená",J121,0)</f>
        <v>0</v>
      </c>
      <c r="BG121" s="143">
        <f>IF(N121="zákl. přenesená",J121,0)</f>
        <v>0</v>
      </c>
      <c r="BH121" s="143">
        <f>IF(N121="sníž. přenesená",J121,0)</f>
        <v>0</v>
      </c>
      <c r="BI121" s="143">
        <f>IF(N121="nulová",J121,0)</f>
        <v>0</v>
      </c>
      <c r="BJ121" s="17" t="s">
        <v>81</v>
      </c>
      <c r="BK121" s="143">
        <f>ROUND(I121*H121,2)</f>
        <v>0</v>
      </c>
      <c r="BL121" s="17" t="s">
        <v>346</v>
      </c>
      <c r="BM121" s="142" t="s">
        <v>525</v>
      </c>
    </row>
    <row r="122" spans="2:65" s="1" customFormat="1" ht="19.5">
      <c r="B122" s="32"/>
      <c r="D122" s="149" t="s">
        <v>1047</v>
      </c>
      <c r="F122" s="159" t="s">
        <v>10895</v>
      </c>
      <c r="I122" s="146"/>
      <c r="L122" s="32"/>
      <c r="M122" s="147"/>
      <c r="T122" s="53"/>
      <c r="AT122" s="17" t="s">
        <v>1047</v>
      </c>
      <c r="AU122" s="17" t="s">
        <v>83</v>
      </c>
    </row>
    <row r="123" spans="2:65" s="1" customFormat="1" ht="37.9" customHeight="1">
      <c r="B123" s="32"/>
      <c r="C123" s="131" t="s">
        <v>8</v>
      </c>
      <c r="D123" s="131" t="s">
        <v>342</v>
      </c>
      <c r="E123" s="132" t="s">
        <v>10896</v>
      </c>
      <c r="F123" s="133" t="s">
        <v>10897</v>
      </c>
      <c r="G123" s="134" t="s">
        <v>212</v>
      </c>
      <c r="H123" s="135">
        <v>1</v>
      </c>
      <c r="I123" s="136"/>
      <c r="J123" s="137">
        <f>ROUND(I123*H123,2)</f>
        <v>0</v>
      </c>
      <c r="K123" s="133" t="s">
        <v>2158</v>
      </c>
      <c r="L123" s="32"/>
      <c r="M123" s="138" t="s">
        <v>19</v>
      </c>
      <c r="N123" s="139" t="s">
        <v>44</v>
      </c>
      <c r="P123" s="140">
        <f>O123*H123</f>
        <v>0</v>
      </c>
      <c r="Q123" s="140">
        <v>0</v>
      </c>
      <c r="R123" s="140">
        <f>Q123*H123</f>
        <v>0</v>
      </c>
      <c r="S123" s="140">
        <v>0</v>
      </c>
      <c r="T123" s="141">
        <f>S123*H123</f>
        <v>0</v>
      </c>
      <c r="AR123" s="142" t="s">
        <v>346</v>
      </c>
      <c r="AT123" s="142" t="s">
        <v>342</v>
      </c>
      <c r="AU123" s="142" t="s">
        <v>83</v>
      </c>
      <c r="AY123" s="17" t="s">
        <v>339</v>
      </c>
      <c r="BE123" s="143">
        <f>IF(N123="základní",J123,0)</f>
        <v>0</v>
      </c>
      <c r="BF123" s="143">
        <f>IF(N123="snížená",J123,0)</f>
        <v>0</v>
      </c>
      <c r="BG123" s="143">
        <f>IF(N123="zákl. přenesená",J123,0)</f>
        <v>0</v>
      </c>
      <c r="BH123" s="143">
        <f>IF(N123="sníž. přenesená",J123,0)</f>
        <v>0</v>
      </c>
      <c r="BI123" s="143">
        <f>IF(N123="nulová",J123,0)</f>
        <v>0</v>
      </c>
      <c r="BJ123" s="17" t="s">
        <v>81</v>
      </c>
      <c r="BK123" s="143">
        <f>ROUND(I123*H123,2)</f>
        <v>0</v>
      </c>
      <c r="BL123" s="17" t="s">
        <v>346</v>
      </c>
      <c r="BM123" s="142" t="s">
        <v>535</v>
      </c>
    </row>
    <row r="124" spans="2:65" s="1" customFormat="1" ht="19.5">
      <c r="B124" s="32"/>
      <c r="D124" s="149" t="s">
        <v>1047</v>
      </c>
      <c r="F124" s="159" t="s">
        <v>10898</v>
      </c>
      <c r="I124" s="146"/>
      <c r="L124" s="32"/>
      <c r="M124" s="147"/>
      <c r="T124" s="53"/>
      <c r="AT124" s="17" t="s">
        <v>1047</v>
      </c>
      <c r="AU124" s="17" t="s">
        <v>83</v>
      </c>
    </row>
    <row r="125" spans="2:65" s="1" customFormat="1" ht="24.2" customHeight="1">
      <c r="B125" s="32"/>
      <c r="C125" s="131" t="s">
        <v>468</v>
      </c>
      <c r="D125" s="131" t="s">
        <v>342</v>
      </c>
      <c r="E125" s="132" t="s">
        <v>10899</v>
      </c>
      <c r="F125" s="133" t="s">
        <v>10900</v>
      </c>
      <c r="G125" s="134" t="s">
        <v>212</v>
      </c>
      <c r="H125" s="135">
        <v>3</v>
      </c>
      <c r="I125" s="136"/>
      <c r="J125" s="137">
        <f>ROUND(I125*H125,2)</f>
        <v>0</v>
      </c>
      <c r="K125" s="133" t="s">
        <v>2158</v>
      </c>
      <c r="L125" s="32"/>
      <c r="M125" s="138" t="s">
        <v>19</v>
      </c>
      <c r="N125" s="139" t="s">
        <v>44</v>
      </c>
      <c r="P125" s="140">
        <f>O125*H125</f>
        <v>0</v>
      </c>
      <c r="Q125" s="140">
        <v>0</v>
      </c>
      <c r="R125" s="140">
        <f>Q125*H125</f>
        <v>0</v>
      </c>
      <c r="S125" s="140">
        <v>0</v>
      </c>
      <c r="T125" s="141">
        <f>S125*H125</f>
        <v>0</v>
      </c>
      <c r="AR125" s="142" t="s">
        <v>346</v>
      </c>
      <c r="AT125" s="142" t="s">
        <v>342</v>
      </c>
      <c r="AU125" s="142" t="s">
        <v>83</v>
      </c>
      <c r="AY125" s="17" t="s">
        <v>339</v>
      </c>
      <c r="BE125" s="143">
        <f>IF(N125="základní",J125,0)</f>
        <v>0</v>
      </c>
      <c r="BF125" s="143">
        <f>IF(N125="snížená",J125,0)</f>
        <v>0</v>
      </c>
      <c r="BG125" s="143">
        <f>IF(N125="zákl. přenesená",J125,0)</f>
        <v>0</v>
      </c>
      <c r="BH125" s="143">
        <f>IF(N125="sníž. přenesená",J125,0)</f>
        <v>0</v>
      </c>
      <c r="BI125" s="143">
        <f>IF(N125="nulová",J125,0)</f>
        <v>0</v>
      </c>
      <c r="BJ125" s="17" t="s">
        <v>81</v>
      </c>
      <c r="BK125" s="143">
        <f>ROUND(I125*H125,2)</f>
        <v>0</v>
      </c>
      <c r="BL125" s="17" t="s">
        <v>346</v>
      </c>
      <c r="BM125" s="142" t="s">
        <v>595</v>
      </c>
    </row>
    <row r="126" spans="2:65" s="1" customFormat="1" ht="24.2" customHeight="1">
      <c r="B126" s="32"/>
      <c r="C126" s="131" t="s">
        <v>475</v>
      </c>
      <c r="D126" s="131" t="s">
        <v>342</v>
      </c>
      <c r="E126" s="132" t="s">
        <v>10901</v>
      </c>
      <c r="F126" s="133" t="s">
        <v>10902</v>
      </c>
      <c r="G126" s="134" t="s">
        <v>212</v>
      </c>
      <c r="H126" s="135">
        <v>1</v>
      </c>
      <c r="I126" s="136"/>
      <c r="J126" s="137">
        <f>ROUND(I126*H126,2)</f>
        <v>0</v>
      </c>
      <c r="K126" s="133" t="s">
        <v>2158</v>
      </c>
      <c r="L126" s="32"/>
      <c r="M126" s="138" t="s">
        <v>19</v>
      </c>
      <c r="N126" s="139" t="s">
        <v>44</v>
      </c>
      <c r="P126" s="140">
        <f>O126*H126</f>
        <v>0</v>
      </c>
      <c r="Q126" s="140">
        <v>0</v>
      </c>
      <c r="R126" s="140">
        <f>Q126*H126</f>
        <v>0</v>
      </c>
      <c r="S126" s="140">
        <v>0</v>
      </c>
      <c r="T126" s="141">
        <f>S126*H126</f>
        <v>0</v>
      </c>
      <c r="AR126" s="142" t="s">
        <v>346</v>
      </c>
      <c r="AT126" s="142" t="s">
        <v>342</v>
      </c>
      <c r="AU126" s="142" t="s">
        <v>83</v>
      </c>
      <c r="AY126" s="17" t="s">
        <v>339</v>
      </c>
      <c r="BE126" s="143">
        <f>IF(N126="základní",J126,0)</f>
        <v>0</v>
      </c>
      <c r="BF126" s="143">
        <f>IF(N126="snížená",J126,0)</f>
        <v>0</v>
      </c>
      <c r="BG126" s="143">
        <f>IF(N126="zákl. přenesená",J126,0)</f>
        <v>0</v>
      </c>
      <c r="BH126" s="143">
        <f>IF(N126="sníž. přenesená",J126,0)</f>
        <v>0</v>
      </c>
      <c r="BI126" s="143">
        <f>IF(N126="nulová",J126,0)</f>
        <v>0</v>
      </c>
      <c r="BJ126" s="17" t="s">
        <v>81</v>
      </c>
      <c r="BK126" s="143">
        <f>ROUND(I126*H126,2)</f>
        <v>0</v>
      </c>
      <c r="BL126" s="17" t="s">
        <v>346</v>
      </c>
      <c r="BM126" s="142" t="s">
        <v>613</v>
      </c>
    </row>
    <row r="127" spans="2:65" s="1" customFormat="1" ht="19.5">
      <c r="B127" s="32"/>
      <c r="D127" s="149" t="s">
        <v>1047</v>
      </c>
      <c r="F127" s="159" t="s">
        <v>10903</v>
      </c>
      <c r="I127" s="146"/>
      <c r="L127" s="32"/>
      <c r="M127" s="147"/>
      <c r="T127" s="53"/>
      <c r="AT127" s="17" t="s">
        <v>1047</v>
      </c>
      <c r="AU127" s="17" t="s">
        <v>83</v>
      </c>
    </row>
    <row r="128" spans="2:65" s="1" customFormat="1" ht="21.75" customHeight="1">
      <c r="B128" s="32"/>
      <c r="C128" s="131" t="s">
        <v>482</v>
      </c>
      <c r="D128" s="131" t="s">
        <v>342</v>
      </c>
      <c r="E128" s="132" t="s">
        <v>10904</v>
      </c>
      <c r="F128" s="133" t="s">
        <v>10905</v>
      </c>
      <c r="G128" s="134" t="s">
        <v>212</v>
      </c>
      <c r="H128" s="135">
        <v>1</v>
      </c>
      <c r="I128" s="136"/>
      <c r="J128" s="137">
        <f>ROUND(I128*H128,2)</f>
        <v>0</v>
      </c>
      <c r="K128" s="133" t="s">
        <v>2158</v>
      </c>
      <c r="L128" s="32"/>
      <c r="M128" s="138" t="s">
        <v>19</v>
      </c>
      <c r="N128" s="139" t="s">
        <v>44</v>
      </c>
      <c r="P128" s="140">
        <f>O128*H128</f>
        <v>0</v>
      </c>
      <c r="Q128" s="140">
        <v>0</v>
      </c>
      <c r="R128" s="140">
        <f>Q128*H128</f>
        <v>0</v>
      </c>
      <c r="S128" s="140">
        <v>0</v>
      </c>
      <c r="T128" s="141">
        <f>S128*H128</f>
        <v>0</v>
      </c>
      <c r="AR128" s="142" t="s">
        <v>346</v>
      </c>
      <c r="AT128" s="142" t="s">
        <v>342</v>
      </c>
      <c r="AU128" s="142" t="s">
        <v>83</v>
      </c>
      <c r="AY128" s="17" t="s">
        <v>339</v>
      </c>
      <c r="BE128" s="143">
        <f>IF(N128="základní",J128,0)</f>
        <v>0</v>
      </c>
      <c r="BF128" s="143">
        <f>IF(N128="snížená",J128,0)</f>
        <v>0</v>
      </c>
      <c r="BG128" s="143">
        <f>IF(N128="zákl. přenesená",J128,0)</f>
        <v>0</v>
      </c>
      <c r="BH128" s="143">
        <f>IF(N128="sníž. přenesená",J128,0)</f>
        <v>0</v>
      </c>
      <c r="BI128" s="143">
        <f>IF(N128="nulová",J128,0)</f>
        <v>0</v>
      </c>
      <c r="BJ128" s="17" t="s">
        <v>81</v>
      </c>
      <c r="BK128" s="143">
        <f>ROUND(I128*H128,2)</f>
        <v>0</v>
      </c>
      <c r="BL128" s="17" t="s">
        <v>346</v>
      </c>
      <c r="BM128" s="142" t="s">
        <v>667</v>
      </c>
    </row>
    <row r="129" spans="2:65" s="1" customFormat="1" ht="55.5" customHeight="1">
      <c r="B129" s="32"/>
      <c r="C129" s="131" t="s">
        <v>489</v>
      </c>
      <c r="D129" s="131" t="s">
        <v>342</v>
      </c>
      <c r="E129" s="132" t="s">
        <v>10906</v>
      </c>
      <c r="F129" s="133" t="s">
        <v>10907</v>
      </c>
      <c r="G129" s="134" t="s">
        <v>212</v>
      </c>
      <c r="H129" s="135">
        <v>1</v>
      </c>
      <c r="I129" s="136"/>
      <c r="J129" s="137">
        <f>ROUND(I129*H129,2)</f>
        <v>0</v>
      </c>
      <c r="K129" s="133" t="s">
        <v>2158</v>
      </c>
      <c r="L129" s="32"/>
      <c r="M129" s="138" t="s">
        <v>19</v>
      </c>
      <c r="N129" s="139" t="s">
        <v>44</v>
      </c>
      <c r="P129" s="140">
        <f>O129*H129</f>
        <v>0</v>
      </c>
      <c r="Q129" s="140">
        <v>0</v>
      </c>
      <c r="R129" s="140">
        <f>Q129*H129</f>
        <v>0</v>
      </c>
      <c r="S129" s="140">
        <v>0</v>
      </c>
      <c r="T129" s="141">
        <f>S129*H129</f>
        <v>0</v>
      </c>
      <c r="AR129" s="142" t="s">
        <v>346</v>
      </c>
      <c r="AT129" s="142" t="s">
        <v>342</v>
      </c>
      <c r="AU129" s="142" t="s">
        <v>83</v>
      </c>
      <c r="AY129" s="17" t="s">
        <v>339</v>
      </c>
      <c r="BE129" s="143">
        <f>IF(N129="základní",J129,0)</f>
        <v>0</v>
      </c>
      <c r="BF129" s="143">
        <f>IF(N129="snížená",J129,0)</f>
        <v>0</v>
      </c>
      <c r="BG129" s="143">
        <f>IF(N129="zákl. přenesená",J129,0)</f>
        <v>0</v>
      </c>
      <c r="BH129" s="143">
        <f>IF(N129="sníž. přenesená",J129,0)</f>
        <v>0</v>
      </c>
      <c r="BI129" s="143">
        <f>IF(N129="nulová",J129,0)</f>
        <v>0</v>
      </c>
      <c r="BJ129" s="17" t="s">
        <v>81</v>
      </c>
      <c r="BK129" s="143">
        <f>ROUND(I129*H129,2)</f>
        <v>0</v>
      </c>
      <c r="BL129" s="17" t="s">
        <v>346</v>
      </c>
      <c r="BM129" s="142" t="s">
        <v>678</v>
      </c>
    </row>
    <row r="130" spans="2:65" s="1" customFormat="1" ht="19.5">
      <c r="B130" s="32"/>
      <c r="D130" s="149" t="s">
        <v>1047</v>
      </c>
      <c r="F130" s="159" t="s">
        <v>10908</v>
      </c>
      <c r="I130" s="146"/>
      <c r="L130" s="32"/>
      <c r="M130" s="147"/>
      <c r="T130" s="53"/>
      <c r="AT130" s="17" t="s">
        <v>1047</v>
      </c>
      <c r="AU130" s="17" t="s">
        <v>83</v>
      </c>
    </row>
    <row r="131" spans="2:65" s="1" customFormat="1" ht="24.2" customHeight="1">
      <c r="B131" s="32"/>
      <c r="C131" s="131" t="s">
        <v>497</v>
      </c>
      <c r="D131" s="131" t="s">
        <v>342</v>
      </c>
      <c r="E131" s="132" t="s">
        <v>10909</v>
      </c>
      <c r="F131" s="133" t="s">
        <v>10902</v>
      </c>
      <c r="G131" s="134" t="s">
        <v>212</v>
      </c>
      <c r="H131" s="135">
        <v>1</v>
      </c>
      <c r="I131" s="136"/>
      <c r="J131" s="137">
        <f>ROUND(I131*H131,2)</f>
        <v>0</v>
      </c>
      <c r="K131" s="133" t="s">
        <v>2158</v>
      </c>
      <c r="L131" s="32"/>
      <c r="M131" s="138" t="s">
        <v>19</v>
      </c>
      <c r="N131" s="139" t="s">
        <v>44</v>
      </c>
      <c r="P131" s="140">
        <f>O131*H131</f>
        <v>0</v>
      </c>
      <c r="Q131" s="140">
        <v>0</v>
      </c>
      <c r="R131" s="140">
        <f>Q131*H131</f>
        <v>0</v>
      </c>
      <c r="S131" s="140">
        <v>0</v>
      </c>
      <c r="T131" s="141">
        <f>S131*H131</f>
        <v>0</v>
      </c>
      <c r="AR131" s="142" t="s">
        <v>346</v>
      </c>
      <c r="AT131" s="142" t="s">
        <v>342</v>
      </c>
      <c r="AU131" s="142" t="s">
        <v>83</v>
      </c>
      <c r="AY131" s="17" t="s">
        <v>339</v>
      </c>
      <c r="BE131" s="143">
        <f>IF(N131="základní",J131,0)</f>
        <v>0</v>
      </c>
      <c r="BF131" s="143">
        <f>IF(N131="snížená",J131,0)</f>
        <v>0</v>
      </c>
      <c r="BG131" s="143">
        <f>IF(N131="zákl. přenesená",J131,0)</f>
        <v>0</v>
      </c>
      <c r="BH131" s="143">
        <f>IF(N131="sníž. přenesená",J131,0)</f>
        <v>0</v>
      </c>
      <c r="BI131" s="143">
        <f>IF(N131="nulová",J131,0)</f>
        <v>0</v>
      </c>
      <c r="BJ131" s="17" t="s">
        <v>81</v>
      </c>
      <c r="BK131" s="143">
        <f>ROUND(I131*H131,2)</f>
        <v>0</v>
      </c>
      <c r="BL131" s="17" t="s">
        <v>346</v>
      </c>
      <c r="BM131" s="142" t="s">
        <v>688</v>
      </c>
    </row>
    <row r="132" spans="2:65" s="1" customFormat="1" ht="19.5">
      <c r="B132" s="32"/>
      <c r="D132" s="149" t="s">
        <v>1047</v>
      </c>
      <c r="F132" s="159" t="s">
        <v>10910</v>
      </c>
      <c r="I132" s="146"/>
      <c r="L132" s="32"/>
      <c r="M132" s="147"/>
      <c r="T132" s="53"/>
      <c r="AT132" s="17" t="s">
        <v>1047</v>
      </c>
      <c r="AU132" s="17" t="s">
        <v>83</v>
      </c>
    </row>
    <row r="133" spans="2:65" s="1" customFormat="1" ht="21.75" customHeight="1">
      <c r="B133" s="32"/>
      <c r="C133" s="131" t="s">
        <v>505</v>
      </c>
      <c r="D133" s="131" t="s">
        <v>342</v>
      </c>
      <c r="E133" s="132" t="s">
        <v>10911</v>
      </c>
      <c r="F133" s="133" t="s">
        <v>10905</v>
      </c>
      <c r="G133" s="134" t="s">
        <v>212</v>
      </c>
      <c r="H133" s="135">
        <v>1</v>
      </c>
      <c r="I133" s="136"/>
      <c r="J133" s="137">
        <f>ROUND(I133*H133,2)</f>
        <v>0</v>
      </c>
      <c r="K133" s="133" t="s">
        <v>2158</v>
      </c>
      <c r="L133" s="32"/>
      <c r="M133" s="138" t="s">
        <v>19</v>
      </c>
      <c r="N133" s="139" t="s">
        <v>44</v>
      </c>
      <c r="P133" s="140">
        <f>O133*H133</f>
        <v>0</v>
      </c>
      <c r="Q133" s="140">
        <v>0</v>
      </c>
      <c r="R133" s="140">
        <f>Q133*H133</f>
        <v>0</v>
      </c>
      <c r="S133" s="140">
        <v>0</v>
      </c>
      <c r="T133" s="141">
        <f>S133*H133</f>
        <v>0</v>
      </c>
      <c r="AR133" s="142" t="s">
        <v>346</v>
      </c>
      <c r="AT133" s="142" t="s">
        <v>342</v>
      </c>
      <c r="AU133" s="142" t="s">
        <v>83</v>
      </c>
      <c r="AY133" s="17" t="s">
        <v>339</v>
      </c>
      <c r="BE133" s="143">
        <f>IF(N133="základní",J133,0)</f>
        <v>0</v>
      </c>
      <c r="BF133" s="143">
        <f>IF(N133="snížená",J133,0)</f>
        <v>0</v>
      </c>
      <c r="BG133" s="143">
        <f>IF(N133="zákl. přenesená",J133,0)</f>
        <v>0</v>
      </c>
      <c r="BH133" s="143">
        <f>IF(N133="sníž. přenesená",J133,0)</f>
        <v>0</v>
      </c>
      <c r="BI133" s="143">
        <f>IF(N133="nulová",J133,0)</f>
        <v>0</v>
      </c>
      <c r="BJ133" s="17" t="s">
        <v>81</v>
      </c>
      <c r="BK133" s="143">
        <f>ROUND(I133*H133,2)</f>
        <v>0</v>
      </c>
      <c r="BL133" s="17" t="s">
        <v>346</v>
      </c>
      <c r="BM133" s="142" t="s">
        <v>698</v>
      </c>
    </row>
    <row r="134" spans="2:65" s="1" customFormat="1" ht="49.15" customHeight="1">
      <c r="B134" s="32"/>
      <c r="C134" s="131" t="s">
        <v>512</v>
      </c>
      <c r="D134" s="131" t="s">
        <v>342</v>
      </c>
      <c r="E134" s="132" t="s">
        <v>10912</v>
      </c>
      <c r="F134" s="133" t="s">
        <v>10913</v>
      </c>
      <c r="G134" s="134" t="s">
        <v>212</v>
      </c>
      <c r="H134" s="135">
        <v>1</v>
      </c>
      <c r="I134" s="136"/>
      <c r="J134" s="137">
        <f>ROUND(I134*H134,2)</f>
        <v>0</v>
      </c>
      <c r="K134" s="133" t="s">
        <v>2158</v>
      </c>
      <c r="L134" s="32"/>
      <c r="M134" s="138" t="s">
        <v>19</v>
      </c>
      <c r="N134" s="139" t="s">
        <v>44</v>
      </c>
      <c r="P134" s="140">
        <f>O134*H134</f>
        <v>0</v>
      </c>
      <c r="Q134" s="140">
        <v>0</v>
      </c>
      <c r="R134" s="140">
        <f>Q134*H134</f>
        <v>0</v>
      </c>
      <c r="S134" s="140">
        <v>0</v>
      </c>
      <c r="T134" s="141">
        <f>S134*H134</f>
        <v>0</v>
      </c>
      <c r="AR134" s="142" t="s">
        <v>346</v>
      </c>
      <c r="AT134" s="142" t="s">
        <v>342</v>
      </c>
      <c r="AU134" s="142" t="s">
        <v>83</v>
      </c>
      <c r="AY134" s="17" t="s">
        <v>339</v>
      </c>
      <c r="BE134" s="143">
        <f>IF(N134="základní",J134,0)</f>
        <v>0</v>
      </c>
      <c r="BF134" s="143">
        <f>IF(N134="snížená",J134,0)</f>
        <v>0</v>
      </c>
      <c r="BG134" s="143">
        <f>IF(N134="zákl. přenesená",J134,0)</f>
        <v>0</v>
      </c>
      <c r="BH134" s="143">
        <f>IF(N134="sníž. přenesená",J134,0)</f>
        <v>0</v>
      </c>
      <c r="BI134" s="143">
        <f>IF(N134="nulová",J134,0)</f>
        <v>0</v>
      </c>
      <c r="BJ134" s="17" t="s">
        <v>81</v>
      </c>
      <c r="BK134" s="143">
        <f>ROUND(I134*H134,2)</f>
        <v>0</v>
      </c>
      <c r="BL134" s="17" t="s">
        <v>346</v>
      </c>
      <c r="BM134" s="142" t="s">
        <v>708</v>
      </c>
    </row>
    <row r="135" spans="2:65" s="1" customFormat="1" ht="19.5">
      <c r="B135" s="32"/>
      <c r="D135" s="149" t="s">
        <v>1047</v>
      </c>
      <c r="F135" s="159" t="s">
        <v>10914</v>
      </c>
      <c r="I135" s="146"/>
      <c r="L135" s="32"/>
      <c r="M135" s="147"/>
      <c r="T135" s="53"/>
      <c r="AT135" s="17" t="s">
        <v>1047</v>
      </c>
      <c r="AU135" s="17" t="s">
        <v>83</v>
      </c>
    </row>
    <row r="136" spans="2:65" s="1" customFormat="1" ht="33" customHeight="1">
      <c r="B136" s="32"/>
      <c r="C136" s="131" t="s">
        <v>149</v>
      </c>
      <c r="D136" s="131" t="s">
        <v>342</v>
      </c>
      <c r="E136" s="132" t="s">
        <v>10915</v>
      </c>
      <c r="F136" s="133" t="s">
        <v>10916</v>
      </c>
      <c r="G136" s="134" t="s">
        <v>212</v>
      </c>
      <c r="H136" s="135">
        <v>3</v>
      </c>
      <c r="I136" s="136"/>
      <c r="J136" s="137">
        <f>ROUND(I136*H136,2)</f>
        <v>0</v>
      </c>
      <c r="K136" s="133" t="s">
        <v>2158</v>
      </c>
      <c r="L136" s="32"/>
      <c r="M136" s="138" t="s">
        <v>19</v>
      </c>
      <c r="N136" s="139" t="s">
        <v>44</v>
      </c>
      <c r="P136" s="140">
        <f>O136*H136</f>
        <v>0</v>
      </c>
      <c r="Q136" s="140">
        <v>0</v>
      </c>
      <c r="R136" s="140">
        <f>Q136*H136</f>
        <v>0</v>
      </c>
      <c r="S136" s="140">
        <v>0</v>
      </c>
      <c r="T136" s="141">
        <f>S136*H136</f>
        <v>0</v>
      </c>
      <c r="AR136" s="142" t="s">
        <v>346</v>
      </c>
      <c r="AT136" s="142" t="s">
        <v>342</v>
      </c>
      <c r="AU136" s="142" t="s">
        <v>83</v>
      </c>
      <c r="AY136" s="17" t="s">
        <v>339</v>
      </c>
      <c r="BE136" s="143">
        <f>IF(N136="základní",J136,0)</f>
        <v>0</v>
      </c>
      <c r="BF136" s="143">
        <f>IF(N136="snížená",J136,0)</f>
        <v>0</v>
      </c>
      <c r="BG136" s="143">
        <f>IF(N136="zákl. přenesená",J136,0)</f>
        <v>0</v>
      </c>
      <c r="BH136" s="143">
        <f>IF(N136="sníž. přenesená",J136,0)</f>
        <v>0</v>
      </c>
      <c r="BI136" s="143">
        <f>IF(N136="nulová",J136,0)</f>
        <v>0</v>
      </c>
      <c r="BJ136" s="17" t="s">
        <v>81</v>
      </c>
      <c r="BK136" s="143">
        <f>ROUND(I136*H136,2)</f>
        <v>0</v>
      </c>
      <c r="BL136" s="17" t="s">
        <v>346</v>
      </c>
      <c r="BM136" s="142" t="s">
        <v>718</v>
      </c>
    </row>
    <row r="137" spans="2:65" s="1" customFormat="1" ht="19.5">
      <c r="B137" s="32"/>
      <c r="D137" s="149" t="s">
        <v>1047</v>
      </c>
      <c r="F137" s="159" t="s">
        <v>10917</v>
      </c>
      <c r="I137" s="146"/>
      <c r="L137" s="32"/>
      <c r="M137" s="147"/>
      <c r="T137" s="53"/>
      <c r="AT137" s="17" t="s">
        <v>1047</v>
      </c>
      <c r="AU137" s="17" t="s">
        <v>83</v>
      </c>
    </row>
    <row r="138" spans="2:65" s="1" customFormat="1" ht="16.5" customHeight="1">
      <c r="B138" s="32"/>
      <c r="C138" s="131" t="s">
        <v>7</v>
      </c>
      <c r="D138" s="131" t="s">
        <v>342</v>
      </c>
      <c r="E138" s="132" t="s">
        <v>10918</v>
      </c>
      <c r="F138" s="133" t="s">
        <v>10919</v>
      </c>
      <c r="G138" s="134" t="s">
        <v>212</v>
      </c>
      <c r="H138" s="135">
        <v>3</v>
      </c>
      <c r="I138" s="136"/>
      <c r="J138" s="137">
        <f>ROUND(I138*H138,2)</f>
        <v>0</v>
      </c>
      <c r="K138" s="133" t="s">
        <v>2158</v>
      </c>
      <c r="L138" s="32"/>
      <c r="M138" s="138" t="s">
        <v>19</v>
      </c>
      <c r="N138" s="139" t="s">
        <v>44</v>
      </c>
      <c r="P138" s="140">
        <f>O138*H138</f>
        <v>0</v>
      </c>
      <c r="Q138" s="140">
        <v>0</v>
      </c>
      <c r="R138" s="140">
        <f>Q138*H138</f>
        <v>0</v>
      </c>
      <c r="S138" s="140">
        <v>0</v>
      </c>
      <c r="T138" s="141">
        <f>S138*H138</f>
        <v>0</v>
      </c>
      <c r="AR138" s="142" t="s">
        <v>346</v>
      </c>
      <c r="AT138" s="142" t="s">
        <v>342</v>
      </c>
      <c r="AU138" s="142" t="s">
        <v>83</v>
      </c>
      <c r="AY138" s="17" t="s">
        <v>339</v>
      </c>
      <c r="BE138" s="143">
        <f>IF(N138="základní",J138,0)</f>
        <v>0</v>
      </c>
      <c r="BF138" s="143">
        <f>IF(N138="snížená",J138,0)</f>
        <v>0</v>
      </c>
      <c r="BG138" s="143">
        <f>IF(N138="zákl. přenesená",J138,0)</f>
        <v>0</v>
      </c>
      <c r="BH138" s="143">
        <f>IF(N138="sníž. přenesená",J138,0)</f>
        <v>0</v>
      </c>
      <c r="BI138" s="143">
        <f>IF(N138="nulová",J138,0)</f>
        <v>0</v>
      </c>
      <c r="BJ138" s="17" t="s">
        <v>81</v>
      </c>
      <c r="BK138" s="143">
        <f>ROUND(I138*H138,2)</f>
        <v>0</v>
      </c>
      <c r="BL138" s="17" t="s">
        <v>346</v>
      </c>
      <c r="BM138" s="142" t="s">
        <v>728</v>
      </c>
    </row>
    <row r="139" spans="2:65" s="1" customFormat="1" ht="16.5" customHeight="1">
      <c r="B139" s="32"/>
      <c r="C139" s="131" t="s">
        <v>525</v>
      </c>
      <c r="D139" s="131" t="s">
        <v>342</v>
      </c>
      <c r="E139" s="132" t="s">
        <v>10920</v>
      </c>
      <c r="F139" s="133" t="s">
        <v>10921</v>
      </c>
      <c r="G139" s="134" t="s">
        <v>212</v>
      </c>
      <c r="H139" s="135">
        <v>3</v>
      </c>
      <c r="I139" s="136"/>
      <c r="J139" s="137">
        <f>ROUND(I139*H139,2)</f>
        <v>0</v>
      </c>
      <c r="K139" s="133" t="s">
        <v>2158</v>
      </c>
      <c r="L139" s="32"/>
      <c r="M139" s="138" t="s">
        <v>19</v>
      </c>
      <c r="N139" s="139" t="s">
        <v>44</v>
      </c>
      <c r="P139" s="140">
        <f>O139*H139</f>
        <v>0</v>
      </c>
      <c r="Q139" s="140">
        <v>0</v>
      </c>
      <c r="R139" s="140">
        <f>Q139*H139</f>
        <v>0</v>
      </c>
      <c r="S139" s="140">
        <v>0</v>
      </c>
      <c r="T139" s="141">
        <f>S139*H139</f>
        <v>0</v>
      </c>
      <c r="AR139" s="142" t="s">
        <v>346</v>
      </c>
      <c r="AT139" s="142" t="s">
        <v>342</v>
      </c>
      <c r="AU139" s="142" t="s">
        <v>83</v>
      </c>
      <c r="AY139" s="17" t="s">
        <v>339</v>
      </c>
      <c r="BE139" s="143">
        <f>IF(N139="základní",J139,0)</f>
        <v>0</v>
      </c>
      <c r="BF139" s="143">
        <f>IF(N139="snížená",J139,0)</f>
        <v>0</v>
      </c>
      <c r="BG139" s="143">
        <f>IF(N139="zákl. přenesená",J139,0)</f>
        <v>0</v>
      </c>
      <c r="BH139" s="143">
        <f>IF(N139="sníž. přenesená",J139,0)</f>
        <v>0</v>
      </c>
      <c r="BI139" s="143">
        <f>IF(N139="nulová",J139,0)</f>
        <v>0</v>
      </c>
      <c r="BJ139" s="17" t="s">
        <v>81</v>
      </c>
      <c r="BK139" s="143">
        <f>ROUND(I139*H139,2)</f>
        <v>0</v>
      </c>
      <c r="BL139" s="17" t="s">
        <v>346</v>
      </c>
      <c r="BM139" s="142" t="s">
        <v>747</v>
      </c>
    </row>
    <row r="140" spans="2:65" s="1" customFormat="1" ht="24.2" customHeight="1">
      <c r="B140" s="32"/>
      <c r="C140" s="131" t="s">
        <v>530</v>
      </c>
      <c r="D140" s="131" t="s">
        <v>342</v>
      </c>
      <c r="E140" s="132" t="s">
        <v>10922</v>
      </c>
      <c r="F140" s="133" t="s">
        <v>10923</v>
      </c>
      <c r="G140" s="134" t="s">
        <v>212</v>
      </c>
      <c r="H140" s="135">
        <v>2</v>
      </c>
      <c r="I140" s="136"/>
      <c r="J140" s="137">
        <f>ROUND(I140*H140,2)</f>
        <v>0</v>
      </c>
      <c r="K140" s="133" t="s">
        <v>2158</v>
      </c>
      <c r="L140" s="32"/>
      <c r="M140" s="138" t="s">
        <v>19</v>
      </c>
      <c r="N140" s="139" t="s">
        <v>44</v>
      </c>
      <c r="P140" s="140">
        <f>O140*H140</f>
        <v>0</v>
      </c>
      <c r="Q140" s="140">
        <v>0</v>
      </c>
      <c r="R140" s="140">
        <f>Q140*H140</f>
        <v>0</v>
      </c>
      <c r="S140" s="140">
        <v>0</v>
      </c>
      <c r="T140" s="141">
        <f>S140*H140</f>
        <v>0</v>
      </c>
      <c r="AR140" s="142" t="s">
        <v>346</v>
      </c>
      <c r="AT140" s="142" t="s">
        <v>342</v>
      </c>
      <c r="AU140" s="142" t="s">
        <v>83</v>
      </c>
      <c r="AY140" s="17" t="s">
        <v>339</v>
      </c>
      <c r="BE140" s="143">
        <f>IF(N140="základní",J140,0)</f>
        <v>0</v>
      </c>
      <c r="BF140" s="143">
        <f>IF(N140="snížená",J140,0)</f>
        <v>0</v>
      </c>
      <c r="BG140" s="143">
        <f>IF(N140="zákl. přenesená",J140,0)</f>
        <v>0</v>
      </c>
      <c r="BH140" s="143">
        <f>IF(N140="sníž. přenesená",J140,0)</f>
        <v>0</v>
      </c>
      <c r="BI140" s="143">
        <f>IF(N140="nulová",J140,0)</f>
        <v>0</v>
      </c>
      <c r="BJ140" s="17" t="s">
        <v>81</v>
      </c>
      <c r="BK140" s="143">
        <f>ROUND(I140*H140,2)</f>
        <v>0</v>
      </c>
      <c r="BL140" s="17" t="s">
        <v>346</v>
      </c>
      <c r="BM140" s="142" t="s">
        <v>761</v>
      </c>
    </row>
    <row r="141" spans="2:65" s="1" customFormat="1" ht="19.5">
      <c r="B141" s="32"/>
      <c r="D141" s="149" t="s">
        <v>1047</v>
      </c>
      <c r="F141" s="159" t="s">
        <v>10924</v>
      </c>
      <c r="I141" s="146"/>
      <c r="L141" s="32"/>
      <c r="M141" s="147"/>
      <c r="T141" s="53"/>
      <c r="AT141" s="17" t="s">
        <v>1047</v>
      </c>
      <c r="AU141" s="17" t="s">
        <v>83</v>
      </c>
    </row>
    <row r="142" spans="2:65" s="1" customFormat="1" ht="24.2" customHeight="1">
      <c r="B142" s="32"/>
      <c r="C142" s="131" t="s">
        <v>535</v>
      </c>
      <c r="D142" s="131" t="s">
        <v>342</v>
      </c>
      <c r="E142" s="132" t="s">
        <v>10925</v>
      </c>
      <c r="F142" s="133" t="s">
        <v>10926</v>
      </c>
      <c r="G142" s="134" t="s">
        <v>212</v>
      </c>
      <c r="H142" s="135">
        <v>1</v>
      </c>
      <c r="I142" s="136"/>
      <c r="J142" s="137">
        <f>ROUND(I142*H142,2)</f>
        <v>0</v>
      </c>
      <c r="K142" s="133" t="s">
        <v>2158</v>
      </c>
      <c r="L142" s="32"/>
      <c r="M142" s="138" t="s">
        <v>19</v>
      </c>
      <c r="N142" s="139" t="s">
        <v>44</v>
      </c>
      <c r="P142" s="140">
        <f>O142*H142</f>
        <v>0</v>
      </c>
      <c r="Q142" s="140">
        <v>0</v>
      </c>
      <c r="R142" s="140">
        <f>Q142*H142</f>
        <v>0</v>
      </c>
      <c r="S142" s="140">
        <v>0</v>
      </c>
      <c r="T142" s="141">
        <f>S142*H142</f>
        <v>0</v>
      </c>
      <c r="AR142" s="142" t="s">
        <v>346</v>
      </c>
      <c r="AT142" s="142" t="s">
        <v>342</v>
      </c>
      <c r="AU142" s="142" t="s">
        <v>83</v>
      </c>
      <c r="AY142" s="17" t="s">
        <v>339</v>
      </c>
      <c r="BE142" s="143">
        <f>IF(N142="základní",J142,0)</f>
        <v>0</v>
      </c>
      <c r="BF142" s="143">
        <f>IF(N142="snížená",J142,0)</f>
        <v>0</v>
      </c>
      <c r="BG142" s="143">
        <f>IF(N142="zákl. přenesená",J142,0)</f>
        <v>0</v>
      </c>
      <c r="BH142" s="143">
        <f>IF(N142="sníž. přenesená",J142,0)</f>
        <v>0</v>
      </c>
      <c r="BI142" s="143">
        <f>IF(N142="nulová",J142,0)</f>
        <v>0</v>
      </c>
      <c r="BJ142" s="17" t="s">
        <v>81</v>
      </c>
      <c r="BK142" s="143">
        <f>ROUND(I142*H142,2)</f>
        <v>0</v>
      </c>
      <c r="BL142" s="17" t="s">
        <v>346</v>
      </c>
      <c r="BM142" s="142" t="s">
        <v>790</v>
      </c>
    </row>
    <row r="143" spans="2:65" s="1" customFormat="1" ht="19.5">
      <c r="B143" s="32"/>
      <c r="D143" s="149" t="s">
        <v>1047</v>
      </c>
      <c r="F143" s="159" t="s">
        <v>10927</v>
      </c>
      <c r="I143" s="146"/>
      <c r="L143" s="32"/>
      <c r="M143" s="147"/>
      <c r="T143" s="53"/>
      <c r="AT143" s="17" t="s">
        <v>1047</v>
      </c>
      <c r="AU143" s="17" t="s">
        <v>83</v>
      </c>
    </row>
    <row r="144" spans="2:65" s="1" customFormat="1" ht="16.5" customHeight="1">
      <c r="B144" s="32"/>
      <c r="C144" s="131" t="s">
        <v>543</v>
      </c>
      <c r="D144" s="131" t="s">
        <v>342</v>
      </c>
      <c r="E144" s="132" t="s">
        <v>10928</v>
      </c>
      <c r="F144" s="133" t="s">
        <v>10929</v>
      </c>
      <c r="G144" s="134" t="s">
        <v>212</v>
      </c>
      <c r="H144" s="135">
        <v>1</v>
      </c>
      <c r="I144" s="136"/>
      <c r="J144" s="137">
        <f>ROUND(I144*H144,2)</f>
        <v>0</v>
      </c>
      <c r="K144" s="133" t="s">
        <v>2158</v>
      </c>
      <c r="L144" s="32"/>
      <c r="M144" s="138" t="s">
        <v>19</v>
      </c>
      <c r="N144" s="139" t="s">
        <v>44</v>
      </c>
      <c r="P144" s="140">
        <f>O144*H144</f>
        <v>0</v>
      </c>
      <c r="Q144" s="140">
        <v>0</v>
      </c>
      <c r="R144" s="140">
        <f>Q144*H144</f>
        <v>0</v>
      </c>
      <c r="S144" s="140">
        <v>0</v>
      </c>
      <c r="T144" s="141">
        <f>S144*H144</f>
        <v>0</v>
      </c>
      <c r="AR144" s="142" t="s">
        <v>346</v>
      </c>
      <c r="AT144" s="142" t="s">
        <v>342</v>
      </c>
      <c r="AU144" s="142" t="s">
        <v>83</v>
      </c>
      <c r="AY144" s="17" t="s">
        <v>339</v>
      </c>
      <c r="BE144" s="143">
        <f>IF(N144="základní",J144,0)</f>
        <v>0</v>
      </c>
      <c r="BF144" s="143">
        <f>IF(N144="snížená",J144,0)</f>
        <v>0</v>
      </c>
      <c r="BG144" s="143">
        <f>IF(N144="zákl. přenesená",J144,0)</f>
        <v>0</v>
      </c>
      <c r="BH144" s="143">
        <f>IF(N144="sníž. přenesená",J144,0)</f>
        <v>0</v>
      </c>
      <c r="BI144" s="143">
        <f>IF(N144="nulová",J144,0)</f>
        <v>0</v>
      </c>
      <c r="BJ144" s="17" t="s">
        <v>81</v>
      </c>
      <c r="BK144" s="143">
        <f>ROUND(I144*H144,2)</f>
        <v>0</v>
      </c>
      <c r="BL144" s="17" t="s">
        <v>346</v>
      </c>
      <c r="BM144" s="142" t="s">
        <v>807</v>
      </c>
    </row>
    <row r="145" spans="2:65" s="1" customFormat="1" ht="19.5">
      <c r="B145" s="32"/>
      <c r="D145" s="149" t="s">
        <v>1047</v>
      </c>
      <c r="F145" s="159" t="s">
        <v>10930</v>
      </c>
      <c r="I145" s="146"/>
      <c r="L145" s="32"/>
      <c r="M145" s="147"/>
      <c r="T145" s="53"/>
      <c r="AT145" s="17" t="s">
        <v>1047</v>
      </c>
      <c r="AU145" s="17" t="s">
        <v>83</v>
      </c>
    </row>
    <row r="146" spans="2:65" s="1" customFormat="1" ht="16.5" customHeight="1">
      <c r="B146" s="32"/>
      <c r="C146" s="131" t="s">
        <v>595</v>
      </c>
      <c r="D146" s="131" t="s">
        <v>342</v>
      </c>
      <c r="E146" s="132" t="s">
        <v>10931</v>
      </c>
      <c r="F146" s="133" t="s">
        <v>10932</v>
      </c>
      <c r="G146" s="134" t="s">
        <v>212</v>
      </c>
      <c r="H146" s="135">
        <v>1</v>
      </c>
      <c r="I146" s="136"/>
      <c r="J146" s="137">
        <f>ROUND(I146*H146,2)</f>
        <v>0</v>
      </c>
      <c r="K146" s="133" t="s">
        <v>2158</v>
      </c>
      <c r="L146" s="32"/>
      <c r="M146" s="138" t="s">
        <v>19</v>
      </c>
      <c r="N146" s="139" t="s">
        <v>44</v>
      </c>
      <c r="P146" s="140">
        <f>O146*H146</f>
        <v>0</v>
      </c>
      <c r="Q146" s="140">
        <v>0</v>
      </c>
      <c r="R146" s="140">
        <f>Q146*H146</f>
        <v>0</v>
      </c>
      <c r="S146" s="140">
        <v>0</v>
      </c>
      <c r="T146" s="141">
        <f>S146*H146</f>
        <v>0</v>
      </c>
      <c r="AR146" s="142" t="s">
        <v>346</v>
      </c>
      <c r="AT146" s="142" t="s">
        <v>342</v>
      </c>
      <c r="AU146" s="142" t="s">
        <v>83</v>
      </c>
      <c r="AY146" s="17" t="s">
        <v>339</v>
      </c>
      <c r="BE146" s="143">
        <f>IF(N146="základní",J146,0)</f>
        <v>0</v>
      </c>
      <c r="BF146" s="143">
        <f>IF(N146="snížená",J146,0)</f>
        <v>0</v>
      </c>
      <c r="BG146" s="143">
        <f>IF(N146="zákl. přenesená",J146,0)</f>
        <v>0</v>
      </c>
      <c r="BH146" s="143">
        <f>IF(N146="sníž. přenesená",J146,0)</f>
        <v>0</v>
      </c>
      <c r="BI146" s="143">
        <f>IF(N146="nulová",J146,0)</f>
        <v>0</v>
      </c>
      <c r="BJ146" s="17" t="s">
        <v>81</v>
      </c>
      <c r="BK146" s="143">
        <f>ROUND(I146*H146,2)</f>
        <v>0</v>
      </c>
      <c r="BL146" s="17" t="s">
        <v>346</v>
      </c>
      <c r="BM146" s="142" t="s">
        <v>818</v>
      </c>
    </row>
    <row r="147" spans="2:65" s="1" customFormat="1" ht="19.5">
      <c r="B147" s="32"/>
      <c r="D147" s="149" t="s">
        <v>1047</v>
      </c>
      <c r="F147" s="159" t="s">
        <v>10933</v>
      </c>
      <c r="I147" s="146"/>
      <c r="L147" s="32"/>
      <c r="M147" s="147"/>
      <c r="T147" s="53"/>
      <c r="AT147" s="17" t="s">
        <v>1047</v>
      </c>
      <c r="AU147" s="17" t="s">
        <v>83</v>
      </c>
    </row>
    <row r="148" spans="2:65" s="11" customFormat="1" ht="22.9" customHeight="1">
      <c r="B148" s="119"/>
      <c r="D148" s="120" t="s">
        <v>72</v>
      </c>
      <c r="E148" s="129" t="s">
        <v>10934</v>
      </c>
      <c r="F148" s="129" t="s">
        <v>10935</v>
      </c>
      <c r="I148" s="122"/>
      <c r="J148" s="130">
        <f>BK148</f>
        <v>0</v>
      </c>
      <c r="L148" s="119"/>
      <c r="M148" s="124"/>
      <c r="P148" s="125">
        <f>SUM(P149:P150)</f>
        <v>0</v>
      </c>
      <c r="R148" s="125">
        <f>SUM(R149:R150)</f>
        <v>0</v>
      </c>
      <c r="T148" s="126">
        <f>SUM(T149:T150)</f>
        <v>0</v>
      </c>
      <c r="AR148" s="120" t="s">
        <v>81</v>
      </c>
      <c r="AT148" s="127" t="s">
        <v>72</v>
      </c>
      <c r="AU148" s="127" t="s">
        <v>81</v>
      </c>
      <c r="AY148" s="120" t="s">
        <v>339</v>
      </c>
      <c r="BK148" s="128">
        <f>SUM(BK149:BK150)</f>
        <v>0</v>
      </c>
    </row>
    <row r="149" spans="2:65" s="1" customFormat="1" ht="16.5" customHeight="1">
      <c r="B149" s="32"/>
      <c r="C149" s="131" t="s">
        <v>606</v>
      </c>
      <c r="D149" s="131" t="s">
        <v>342</v>
      </c>
      <c r="E149" s="132" t="s">
        <v>10936</v>
      </c>
      <c r="F149" s="133" t="s">
        <v>10883</v>
      </c>
      <c r="G149" s="134" t="s">
        <v>212</v>
      </c>
      <c r="H149" s="135">
        <v>1</v>
      </c>
      <c r="I149" s="136"/>
      <c r="J149" s="137">
        <f>ROUND(I149*H149,2)</f>
        <v>0</v>
      </c>
      <c r="K149" s="133" t="s">
        <v>2158</v>
      </c>
      <c r="L149" s="32"/>
      <c r="M149" s="138" t="s">
        <v>19</v>
      </c>
      <c r="N149" s="139" t="s">
        <v>44</v>
      </c>
      <c r="P149" s="140">
        <f>O149*H149</f>
        <v>0</v>
      </c>
      <c r="Q149" s="140">
        <v>0</v>
      </c>
      <c r="R149" s="140">
        <f>Q149*H149</f>
        <v>0</v>
      </c>
      <c r="S149" s="140">
        <v>0</v>
      </c>
      <c r="T149" s="141">
        <f>S149*H149</f>
        <v>0</v>
      </c>
      <c r="AR149" s="142" t="s">
        <v>346</v>
      </c>
      <c r="AT149" s="142" t="s">
        <v>342</v>
      </c>
      <c r="AU149" s="142" t="s">
        <v>83</v>
      </c>
      <c r="AY149" s="17" t="s">
        <v>339</v>
      </c>
      <c r="BE149" s="143">
        <f>IF(N149="základní",J149,0)</f>
        <v>0</v>
      </c>
      <c r="BF149" s="143">
        <f>IF(N149="snížená",J149,0)</f>
        <v>0</v>
      </c>
      <c r="BG149" s="143">
        <f>IF(N149="zákl. přenesená",J149,0)</f>
        <v>0</v>
      </c>
      <c r="BH149" s="143">
        <f>IF(N149="sníž. přenesená",J149,0)</f>
        <v>0</v>
      </c>
      <c r="BI149" s="143">
        <f>IF(N149="nulová",J149,0)</f>
        <v>0</v>
      </c>
      <c r="BJ149" s="17" t="s">
        <v>81</v>
      </c>
      <c r="BK149" s="143">
        <f>ROUND(I149*H149,2)</f>
        <v>0</v>
      </c>
      <c r="BL149" s="17" t="s">
        <v>346</v>
      </c>
      <c r="BM149" s="142" t="s">
        <v>854</v>
      </c>
    </row>
    <row r="150" spans="2:65" s="1" customFormat="1" ht="19.5">
      <c r="B150" s="32"/>
      <c r="D150" s="149" t="s">
        <v>1047</v>
      </c>
      <c r="F150" s="159" t="s">
        <v>10937</v>
      </c>
      <c r="I150" s="146"/>
      <c r="L150" s="32"/>
      <c r="M150" s="147"/>
      <c r="T150" s="53"/>
      <c r="AT150" s="17" t="s">
        <v>1047</v>
      </c>
      <c r="AU150" s="17" t="s">
        <v>83</v>
      </c>
    </row>
    <row r="151" spans="2:65" s="11" customFormat="1" ht="22.9" customHeight="1">
      <c r="B151" s="119"/>
      <c r="D151" s="120" t="s">
        <v>72</v>
      </c>
      <c r="E151" s="129" t="s">
        <v>10938</v>
      </c>
      <c r="F151" s="129" t="s">
        <v>10939</v>
      </c>
      <c r="I151" s="122"/>
      <c r="J151" s="130">
        <f>BK151</f>
        <v>0</v>
      </c>
      <c r="L151" s="119"/>
      <c r="M151" s="124"/>
      <c r="P151" s="125">
        <f>SUM(P152:P153)</f>
        <v>0</v>
      </c>
      <c r="R151" s="125">
        <f>SUM(R152:R153)</f>
        <v>0</v>
      </c>
      <c r="T151" s="126">
        <f>SUM(T152:T153)</f>
        <v>0</v>
      </c>
      <c r="AR151" s="120" t="s">
        <v>81</v>
      </c>
      <c r="AT151" s="127" t="s">
        <v>72</v>
      </c>
      <c r="AU151" s="127" t="s">
        <v>81</v>
      </c>
      <c r="AY151" s="120" t="s">
        <v>339</v>
      </c>
      <c r="BK151" s="128">
        <f>SUM(BK152:BK153)</f>
        <v>0</v>
      </c>
    </row>
    <row r="152" spans="2:65" s="1" customFormat="1" ht="16.5" customHeight="1">
      <c r="B152" s="32"/>
      <c r="C152" s="131" t="s">
        <v>613</v>
      </c>
      <c r="D152" s="131" t="s">
        <v>342</v>
      </c>
      <c r="E152" s="132" t="s">
        <v>10940</v>
      </c>
      <c r="F152" s="133" t="s">
        <v>10883</v>
      </c>
      <c r="G152" s="134" t="s">
        <v>212</v>
      </c>
      <c r="H152" s="135">
        <v>1</v>
      </c>
      <c r="I152" s="136"/>
      <c r="J152" s="137">
        <f>ROUND(I152*H152,2)</f>
        <v>0</v>
      </c>
      <c r="K152" s="133" t="s">
        <v>2158</v>
      </c>
      <c r="L152" s="32"/>
      <c r="M152" s="138" t="s">
        <v>19</v>
      </c>
      <c r="N152" s="139" t="s">
        <v>44</v>
      </c>
      <c r="P152" s="140">
        <f>O152*H152</f>
        <v>0</v>
      </c>
      <c r="Q152" s="140">
        <v>0</v>
      </c>
      <c r="R152" s="140">
        <f>Q152*H152</f>
        <v>0</v>
      </c>
      <c r="S152" s="140">
        <v>0</v>
      </c>
      <c r="T152" s="141">
        <f>S152*H152</f>
        <v>0</v>
      </c>
      <c r="AR152" s="142" t="s">
        <v>346</v>
      </c>
      <c r="AT152" s="142" t="s">
        <v>342</v>
      </c>
      <c r="AU152" s="142" t="s">
        <v>83</v>
      </c>
      <c r="AY152" s="17" t="s">
        <v>339</v>
      </c>
      <c r="BE152" s="143">
        <f>IF(N152="základní",J152,0)</f>
        <v>0</v>
      </c>
      <c r="BF152" s="143">
        <f>IF(N152="snížená",J152,0)</f>
        <v>0</v>
      </c>
      <c r="BG152" s="143">
        <f>IF(N152="zákl. přenesená",J152,0)</f>
        <v>0</v>
      </c>
      <c r="BH152" s="143">
        <f>IF(N152="sníž. přenesená",J152,0)</f>
        <v>0</v>
      </c>
      <c r="BI152" s="143">
        <f>IF(N152="nulová",J152,0)</f>
        <v>0</v>
      </c>
      <c r="BJ152" s="17" t="s">
        <v>81</v>
      </c>
      <c r="BK152" s="143">
        <f>ROUND(I152*H152,2)</f>
        <v>0</v>
      </c>
      <c r="BL152" s="17" t="s">
        <v>346</v>
      </c>
      <c r="BM152" s="142" t="s">
        <v>866</v>
      </c>
    </row>
    <row r="153" spans="2:65" s="1" customFormat="1" ht="19.5">
      <c r="B153" s="32"/>
      <c r="D153" s="149" t="s">
        <v>1047</v>
      </c>
      <c r="F153" s="159" t="s">
        <v>10941</v>
      </c>
      <c r="I153" s="146"/>
      <c r="L153" s="32"/>
      <c r="M153" s="147"/>
      <c r="T153" s="53"/>
      <c r="AT153" s="17" t="s">
        <v>1047</v>
      </c>
      <c r="AU153" s="17" t="s">
        <v>83</v>
      </c>
    </row>
    <row r="154" spans="2:65" s="11" customFormat="1" ht="22.9" customHeight="1">
      <c r="B154" s="119"/>
      <c r="D154" s="120" t="s">
        <v>72</v>
      </c>
      <c r="E154" s="129" t="s">
        <v>10942</v>
      </c>
      <c r="F154" s="129" t="s">
        <v>10943</v>
      </c>
      <c r="I154" s="122"/>
      <c r="J154" s="130">
        <f>BK154</f>
        <v>0</v>
      </c>
      <c r="L154" s="119"/>
      <c r="M154" s="124"/>
      <c r="P154" s="125">
        <f>SUM(P155:P156)</f>
        <v>0</v>
      </c>
      <c r="R154" s="125">
        <f>SUM(R155:R156)</f>
        <v>0</v>
      </c>
      <c r="T154" s="126">
        <f>SUM(T155:T156)</f>
        <v>0</v>
      </c>
      <c r="AR154" s="120" t="s">
        <v>81</v>
      </c>
      <c r="AT154" s="127" t="s">
        <v>72</v>
      </c>
      <c r="AU154" s="127" t="s">
        <v>81</v>
      </c>
      <c r="AY154" s="120" t="s">
        <v>339</v>
      </c>
      <c r="BK154" s="128">
        <f>SUM(BK155:BK156)</f>
        <v>0</v>
      </c>
    </row>
    <row r="155" spans="2:65" s="1" customFormat="1" ht="16.5" customHeight="1">
      <c r="B155" s="32"/>
      <c r="C155" s="131" t="s">
        <v>658</v>
      </c>
      <c r="D155" s="131" t="s">
        <v>342</v>
      </c>
      <c r="E155" s="132" t="s">
        <v>10944</v>
      </c>
      <c r="F155" s="133" t="s">
        <v>10883</v>
      </c>
      <c r="G155" s="134" t="s">
        <v>212</v>
      </c>
      <c r="H155" s="135">
        <v>1</v>
      </c>
      <c r="I155" s="136"/>
      <c r="J155" s="137">
        <f>ROUND(I155*H155,2)</f>
        <v>0</v>
      </c>
      <c r="K155" s="133" t="s">
        <v>2158</v>
      </c>
      <c r="L155" s="32"/>
      <c r="M155" s="138" t="s">
        <v>19</v>
      </c>
      <c r="N155" s="139" t="s">
        <v>44</v>
      </c>
      <c r="P155" s="140">
        <f>O155*H155</f>
        <v>0</v>
      </c>
      <c r="Q155" s="140">
        <v>0</v>
      </c>
      <c r="R155" s="140">
        <f>Q155*H155</f>
        <v>0</v>
      </c>
      <c r="S155" s="140">
        <v>0</v>
      </c>
      <c r="T155" s="141">
        <f>S155*H155</f>
        <v>0</v>
      </c>
      <c r="AR155" s="142" t="s">
        <v>346</v>
      </c>
      <c r="AT155" s="142" t="s">
        <v>342</v>
      </c>
      <c r="AU155" s="142" t="s">
        <v>83</v>
      </c>
      <c r="AY155" s="17" t="s">
        <v>339</v>
      </c>
      <c r="BE155" s="143">
        <f>IF(N155="základní",J155,0)</f>
        <v>0</v>
      </c>
      <c r="BF155" s="143">
        <f>IF(N155="snížená",J155,0)</f>
        <v>0</v>
      </c>
      <c r="BG155" s="143">
        <f>IF(N155="zákl. přenesená",J155,0)</f>
        <v>0</v>
      </c>
      <c r="BH155" s="143">
        <f>IF(N155="sníž. přenesená",J155,0)</f>
        <v>0</v>
      </c>
      <c r="BI155" s="143">
        <f>IF(N155="nulová",J155,0)</f>
        <v>0</v>
      </c>
      <c r="BJ155" s="17" t="s">
        <v>81</v>
      </c>
      <c r="BK155" s="143">
        <f>ROUND(I155*H155,2)</f>
        <v>0</v>
      </c>
      <c r="BL155" s="17" t="s">
        <v>346</v>
      </c>
      <c r="BM155" s="142" t="s">
        <v>880</v>
      </c>
    </row>
    <row r="156" spans="2:65" s="1" customFormat="1" ht="19.5">
      <c r="B156" s="32"/>
      <c r="D156" s="149" t="s">
        <v>1047</v>
      </c>
      <c r="F156" s="159" t="s">
        <v>10945</v>
      </c>
      <c r="I156" s="146"/>
      <c r="L156" s="32"/>
      <c r="M156" s="147"/>
      <c r="T156" s="53"/>
      <c r="AT156" s="17" t="s">
        <v>1047</v>
      </c>
      <c r="AU156" s="17" t="s">
        <v>83</v>
      </c>
    </row>
    <row r="157" spans="2:65" s="11" customFormat="1" ht="22.9" customHeight="1">
      <c r="B157" s="119"/>
      <c r="D157" s="120" t="s">
        <v>72</v>
      </c>
      <c r="E157" s="129" t="s">
        <v>10946</v>
      </c>
      <c r="F157" s="129" t="s">
        <v>10947</v>
      </c>
      <c r="I157" s="122"/>
      <c r="J157" s="130">
        <f>BK157</f>
        <v>0</v>
      </c>
      <c r="L157" s="119"/>
      <c r="M157" s="124"/>
      <c r="P157" s="125">
        <f>SUM(P158:P170)</f>
        <v>0</v>
      </c>
      <c r="R157" s="125">
        <f>SUM(R158:R170)</f>
        <v>0</v>
      </c>
      <c r="T157" s="126">
        <f>SUM(T158:T170)</f>
        <v>0</v>
      </c>
      <c r="AR157" s="120" t="s">
        <v>81</v>
      </c>
      <c r="AT157" s="127" t="s">
        <v>72</v>
      </c>
      <c r="AU157" s="127" t="s">
        <v>81</v>
      </c>
      <c r="AY157" s="120" t="s">
        <v>339</v>
      </c>
      <c r="BK157" s="128">
        <f>SUM(BK158:BK170)</f>
        <v>0</v>
      </c>
    </row>
    <row r="158" spans="2:65" s="1" customFormat="1" ht="37.9" customHeight="1">
      <c r="B158" s="32"/>
      <c r="C158" s="131" t="s">
        <v>667</v>
      </c>
      <c r="D158" s="131" t="s">
        <v>342</v>
      </c>
      <c r="E158" s="132" t="s">
        <v>10948</v>
      </c>
      <c r="F158" s="133" t="s">
        <v>10863</v>
      </c>
      <c r="G158" s="134" t="s">
        <v>212</v>
      </c>
      <c r="H158" s="135">
        <v>5</v>
      </c>
      <c r="I158" s="136"/>
      <c r="J158" s="137">
        <f>ROUND(I158*H158,2)</f>
        <v>0</v>
      </c>
      <c r="K158" s="133" t="s">
        <v>2158</v>
      </c>
      <c r="L158" s="32"/>
      <c r="M158" s="138" t="s">
        <v>19</v>
      </c>
      <c r="N158" s="139" t="s">
        <v>44</v>
      </c>
      <c r="P158" s="140">
        <f>O158*H158</f>
        <v>0</v>
      </c>
      <c r="Q158" s="140">
        <v>0</v>
      </c>
      <c r="R158" s="140">
        <f>Q158*H158</f>
        <v>0</v>
      </c>
      <c r="S158" s="140">
        <v>0</v>
      </c>
      <c r="T158" s="141">
        <f>S158*H158</f>
        <v>0</v>
      </c>
      <c r="AR158" s="142" t="s">
        <v>346</v>
      </c>
      <c r="AT158" s="142" t="s">
        <v>342</v>
      </c>
      <c r="AU158" s="142" t="s">
        <v>83</v>
      </c>
      <c r="AY158" s="17" t="s">
        <v>339</v>
      </c>
      <c r="BE158" s="143">
        <f>IF(N158="základní",J158,0)</f>
        <v>0</v>
      </c>
      <c r="BF158" s="143">
        <f>IF(N158="snížená",J158,0)</f>
        <v>0</v>
      </c>
      <c r="BG158" s="143">
        <f>IF(N158="zákl. přenesená",J158,0)</f>
        <v>0</v>
      </c>
      <c r="BH158" s="143">
        <f>IF(N158="sníž. přenesená",J158,0)</f>
        <v>0</v>
      </c>
      <c r="BI158" s="143">
        <f>IF(N158="nulová",J158,0)</f>
        <v>0</v>
      </c>
      <c r="BJ158" s="17" t="s">
        <v>81</v>
      </c>
      <c r="BK158" s="143">
        <f>ROUND(I158*H158,2)</f>
        <v>0</v>
      </c>
      <c r="BL158" s="17" t="s">
        <v>346</v>
      </c>
      <c r="BM158" s="142" t="s">
        <v>894</v>
      </c>
    </row>
    <row r="159" spans="2:65" s="1" customFormat="1" ht="19.5">
      <c r="B159" s="32"/>
      <c r="D159" s="149" t="s">
        <v>1047</v>
      </c>
      <c r="F159" s="159" t="s">
        <v>10949</v>
      </c>
      <c r="I159" s="146"/>
      <c r="L159" s="32"/>
      <c r="M159" s="147"/>
      <c r="T159" s="53"/>
      <c r="AT159" s="17" t="s">
        <v>1047</v>
      </c>
      <c r="AU159" s="17" t="s">
        <v>83</v>
      </c>
    </row>
    <row r="160" spans="2:65" s="1" customFormat="1" ht="16.5" customHeight="1">
      <c r="B160" s="32"/>
      <c r="C160" s="131" t="s">
        <v>673</v>
      </c>
      <c r="D160" s="131" t="s">
        <v>342</v>
      </c>
      <c r="E160" s="132" t="s">
        <v>10950</v>
      </c>
      <c r="F160" s="133" t="s">
        <v>10866</v>
      </c>
      <c r="G160" s="134" t="s">
        <v>212</v>
      </c>
      <c r="H160" s="135">
        <v>5</v>
      </c>
      <c r="I160" s="136"/>
      <c r="J160" s="137">
        <f>ROUND(I160*H160,2)</f>
        <v>0</v>
      </c>
      <c r="K160" s="133" t="s">
        <v>2158</v>
      </c>
      <c r="L160" s="32"/>
      <c r="M160" s="138" t="s">
        <v>19</v>
      </c>
      <c r="N160" s="139" t="s">
        <v>44</v>
      </c>
      <c r="P160" s="140">
        <f>O160*H160</f>
        <v>0</v>
      </c>
      <c r="Q160" s="140">
        <v>0</v>
      </c>
      <c r="R160" s="140">
        <f>Q160*H160</f>
        <v>0</v>
      </c>
      <c r="S160" s="140">
        <v>0</v>
      </c>
      <c r="T160" s="141">
        <f>S160*H160</f>
        <v>0</v>
      </c>
      <c r="AR160" s="142" t="s">
        <v>346</v>
      </c>
      <c r="AT160" s="142" t="s">
        <v>342</v>
      </c>
      <c r="AU160" s="142" t="s">
        <v>83</v>
      </c>
      <c r="AY160" s="17" t="s">
        <v>339</v>
      </c>
      <c r="BE160" s="143">
        <f>IF(N160="základní",J160,0)</f>
        <v>0</v>
      </c>
      <c r="BF160" s="143">
        <f>IF(N160="snížená",J160,0)</f>
        <v>0</v>
      </c>
      <c r="BG160" s="143">
        <f>IF(N160="zákl. přenesená",J160,0)</f>
        <v>0</v>
      </c>
      <c r="BH160" s="143">
        <f>IF(N160="sníž. přenesená",J160,0)</f>
        <v>0</v>
      </c>
      <c r="BI160" s="143">
        <f>IF(N160="nulová",J160,0)</f>
        <v>0</v>
      </c>
      <c r="BJ160" s="17" t="s">
        <v>81</v>
      </c>
      <c r="BK160" s="143">
        <f>ROUND(I160*H160,2)</f>
        <v>0</v>
      </c>
      <c r="BL160" s="17" t="s">
        <v>346</v>
      </c>
      <c r="BM160" s="142" t="s">
        <v>908</v>
      </c>
    </row>
    <row r="161" spans="2:65" s="1" customFormat="1" ht="21.75" customHeight="1">
      <c r="B161" s="32"/>
      <c r="C161" s="131" t="s">
        <v>678</v>
      </c>
      <c r="D161" s="131" t="s">
        <v>342</v>
      </c>
      <c r="E161" s="132" t="s">
        <v>10951</v>
      </c>
      <c r="F161" s="133" t="s">
        <v>10952</v>
      </c>
      <c r="G161" s="134" t="s">
        <v>212</v>
      </c>
      <c r="H161" s="135">
        <v>1</v>
      </c>
      <c r="I161" s="136"/>
      <c r="J161" s="137">
        <f>ROUND(I161*H161,2)</f>
        <v>0</v>
      </c>
      <c r="K161" s="133" t="s">
        <v>2158</v>
      </c>
      <c r="L161" s="32"/>
      <c r="M161" s="138" t="s">
        <v>19</v>
      </c>
      <c r="N161" s="139" t="s">
        <v>44</v>
      </c>
      <c r="P161" s="140">
        <f>O161*H161</f>
        <v>0</v>
      </c>
      <c r="Q161" s="140">
        <v>0</v>
      </c>
      <c r="R161" s="140">
        <f>Q161*H161</f>
        <v>0</v>
      </c>
      <c r="S161" s="140">
        <v>0</v>
      </c>
      <c r="T161" s="141">
        <f>S161*H161</f>
        <v>0</v>
      </c>
      <c r="AR161" s="142" t="s">
        <v>346</v>
      </c>
      <c r="AT161" s="142" t="s">
        <v>342</v>
      </c>
      <c r="AU161" s="142" t="s">
        <v>83</v>
      </c>
      <c r="AY161" s="17" t="s">
        <v>339</v>
      </c>
      <c r="BE161" s="143">
        <f>IF(N161="základní",J161,0)</f>
        <v>0</v>
      </c>
      <c r="BF161" s="143">
        <f>IF(N161="snížená",J161,0)</f>
        <v>0</v>
      </c>
      <c r="BG161" s="143">
        <f>IF(N161="zákl. přenesená",J161,0)</f>
        <v>0</v>
      </c>
      <c r="BH161" s="143">
        <f>IF(N161="sníž. přenesená",J161,0)</f>
        <v>0</v>
      </c>
      <c r="BI161" s="143">
        <f>IF(N161="nulová",J161,0)</f>
        <v>0</v>
      </c>
      <c r="BJ161" s="17" t="s">
        <v>81</v>
      </c>
      <c r="BK161" s="143">
        <f>ROUND(I161*H161,2)</f>
        <v>0</v>
      </c>
      <c r="BL161" s="17" t="s">
        <v>346</v>
      </c>
      <c r="BM161" s="142" t="s">
        <v>924</v>
      </c>
    </row>
    <row r="162" spans="2:65" s="1" customFormat="1" ht="19.5">
      <c r="B162" s="32"/>
      <c r="D162" s="149" t="s">
        <v>1047</v>
      </c>
      <c r="F162" s="159" t="s">
        <v>10953</v>
      </c>
      <c r="I162" s="146"/>
      <c r="L162" s="32"/>
      <c r="M162" s="147"/>
      <c r="T162" s="53"/>
      <c r="AT162" s="17" t="s">
        <v>1047</v>
      </c>
      <c r="AU162" s="17" t="s">
        <v>83</v>
      </c>
    </row>
    <row r="163" spans="2:65" s="1" customFormat="1" ht="128.65" customHeight="1">
      <c r="B163" s="32"/>
      <c r="C163" s="131" t="s">
        <v>683</v>
      </c>
      <c r="D163" s="131" t="s">
        <v>342</v>
      </c>
      <c r="E163" s="132" t="s">
        <v>10954</v>
      </c>
      <c r="F163" s="133" t="s">
        <v>10955</v>
      </c>
      <c r="G163" s="134" t="s">
        <v>212</v>
      </c>
      <c r="H163" s="135">
        <v>1</v>
      </c>
      <c r="I163" s="136"/>
      <c r="J163" s="137">
        <f>ROUND(I163*H163,2)</f>
        <v>0</v>
      </c>
      <c r="K163" s="133" t="s">
        <v>2158</v>
      </c>
      <c r="L163" s="32"/>
      <c r="M163" s="138" t="s">
        <v>19</v>
      </c>
      <c r="N163" s="139" t="s">
        <v>44</v>
      </c>
      <c r="P163" s="140">
        <f>O163*H163</f>
        <v>0</v>
      </c>
      <c r="Q163" s="140">
        <v>0</v>
      </c>
      <c r="R163" s="140">
        <f>Q163*H163</f>
        <v>0</v>
      </c>
      <c r="S163" s="140">
        <v>0</v>
      </c>
      <c r="T163" s="141">
        <f>S163*H163</f>
        <v>0</v>
      </c>
      <c r="AR163" s="142" t="s">
        <v>346</v>
      </c>
      <c r="AT163" s="142" t="s">
        <v>342</v>
      </c>
      <c r="AU163" s="142" t="s">
        <v>83</v>
      </c>
      <c r="AY163" s="17" t="s">
        <v>339</v>
      </c>
      <c r="BE163" s="143">
        <f>IF(N163="základní",J163,0)</f>
        <v>0</v>
      </c>
      <c r="BF163" s="143">
        <f>IF(N163="snížená",J163,0)</f>
        <v>0</v>
      </c>
      <c r="BG163" s="143">
        <f>IF(N163="zákl. přenesená",J163,0)</f>
        <v>0</v>
      </c>
      <c r="BH163" s="143">
        <f>IF(N163="sníž. přenesená",J163,0)</f>
        <v>0</v>
      </c>
      <c r="BI163" s="143">
        <f>IF(N163="nulová",J163,0)</f>
        <v>0</v>
      </c>
      <c r="BJ163" s="17" t="s">
        <v>81</v>
      </c>
      <c r="BK163" s="143">
        <f>ROUND(I163*H163,2)</f>
        <v>0</v>
      </c>
      <c r="BL163" s="17" t="s">
        <v>346</v>
      </c>
      <c r="BM163" s="142" t="s">
        <v>934</v>
      </c>
    </row>
    <row r="164" spans="2:65" s="1" customFormat="1" ht="19.5">
      <c r="B164" s="32"/>
      <c r="D164" s="149" t="s">
        <v>1047</v>
      </c>
      <c r="F164" s="159" t="s">
        <v>10956</v>
      </c>
      <c r="I164" s="146"/>
      <c r="L164" s="32"/>
      <c r="M164" s="147"/>
      <c r="T164" s="53"/>
      <c r="AT164" s="17" t="s">
        <v>1047</v>
      </c>
      <c r="AU164" s="17" t="s">
        <v>83</v>
      </c>
    </row>
    <row r="165" spans="2:65" s="1" customFormat="1" ht="49.15" customHeight="1">
      <c r="B165" s="32"/>
      <c r="C165" s="131" t="s">
        <v>688</v>
      </c>
      <c r="D165" s="131" t="s">
        <v>342</v>
      </c>
      <c r="E165" s="132" t="s">
        <v>10957</v>
      </c>
      <c r="F165" s="133" t="s">
        <v>10958</v>
      </c>
      <c r="G165" s="134" t="s">
        <v>212</v>
      </c>
      <c r="H165" s="135">
        <v>1</v>
      </c>
      <c r="I165" s="136"/>
      <c r="J165" s="137">
        <f>ROUND(I165*H165,2)</f>
        <v>0</v>
      </c>
      <c r="K165" s="133" t="s">
        <v>2158</v>
      </c>
      <c r="L165" s="32"/>
      <c r="M165" s="138" t="s">
        <v>19</v>
      </c>
      <c r="N165" s="139" t="s">
        <v>44</v>
      </c>
      <c r="P165" s="140">
        <f>O165*H165</f>
        <v>0</v>
      </c>
      <c r="Q165" s="140">
        <v>0</v>
      </c>
      <c r="R165" s="140">
        <f>Q165*H165</f>
        <v>0</v>
      </c>
      <c r="S165" s="140">
        <v>0</v>
      </c>
      <c r="T165" s="141">
        <f>S165*H165</f>
        <v>0</v>
      </c>
      <c r="AR165" s="142" t="s">
        <v>346</v>
      </c>
      <c r="AT165" s="142" t="s">
        <v>342</v>
      </c>
      <c r="AU165" s="142" t="s">
        <v>83</v>
      </c>
      <c r="AY165" s="17" t="s">
        <v>339</v>
      </c>
      <c r="BE165" s="143">
        <f>IF(N165="základní",J165,0)</f>
        <v>0</v>
      </c>
      <c r="BF165" s="143">
        <f>IF(N165="snížená",J165,0)</f>
        <v>0</v>
      </c>
      <c r="BG165" s="143">
        <f>IF(N165="zákl. přenesená",J165,0)</f>
        <v>0</v>
      </c>
      <c r="BH165" s="143">
        <f>IF(N165="sníž. přenesená",J165,0)</f>
        <v>0</v>
      </c>
      <c r="BI165" s="143">
        <f>IF(N165="nulová",J165,0)</f>
        <v>0</v>
      </c>
      <c r="BJ165" s="17" t="s">
        <v>81</v>
      </c>
      <c r="BK165" s="143">
        <f>ROUND(I165*H165,2)</f>
        <v>0</v>
      </c>
      <c r="BL165" s="17" t="s">
        <v>346</v>
      </c>
      <c r="BM165" s="142" t="s">
        <v>947</v>
      </c>
    </row>
    <row r="166" spans="2:65" s="1" customFormat="1" ht="19.5">
      <c r="B166" s="32"/>
      <c r="D166" s="149" t="s">
        <v>1047</v>
      </c>
      <c r="F166" s="159" t="s">
        <v>10959</v>
      </c>
      <c r="I166" s="146"/>
      <c r="L166" s="32"/>
      <c r="M166" s="147"/>
      <c r="T166" s="53"/>
      <c r="AT166" s="17" t="s">
        <v>1047</v>
      </c>
      <c r="AU166" s="17" t="s">
        <v>83</v>
      </c>
    </row>
    <row r="167" spans="2:65" s="1" customFormat="1" ht="16.5" customHeight="1">
      <c r="B167" s="32"/>
      <c r="C167" s="131" t="s">
        <v>693</v>
      </c>
      <c r="D167" s="131" t="s">
        <v>342</v>
      </c>
      <c r="E167" s="132" t="s">
        <v>10960</v>
      </c>
      <c r="F167" s="133" t="s">
        <v>10883</v>
      </c>
      <c r="G167" s="134" t="s">
        <v>212</v>
      </c>
      <c r="H167" s="135">
        <v>5</v>
      </c>
      <c r="I167" s="136"/>
      <c r="J167" s="137">
        <f>ROUND(I167*H167,2)</f>
        <v>0</v>
      </c>
      <c r="K167" s="133" t="s">
        <v>2158</v>
      </c>
      <c r="L167" s="32"/>
      <c r="M167" s="138" t="s">
        <v>19</v>
      </c>
      <c r="N167" s="139" t="s">
        <v>44</v>
      </c>
      <c r="P167" s="140">
        <f>O167*H167</f>
        <v>0</v>
      </c>
      <c r="Q167" s="140">
        <v>0</v>
      </c>
      <c r="R167" s="140">
        <f>Q167*H167</f>
        <v>0</v>
      </c>
      <c r="S167" s="140">
        <v>0</v>
      </c>
      <c r="T167" s="141">
        <f>S167*H167</f>
        <v>0</v>
      </c>
      <c r="AR167" s="142" t="s">
        <v>346</v>
      </c>
      <c r="AT167" s="142" t="s">
        <v>342</v>
      </c>
      <c r="AU167" s="142" t="s">
        <v>83</v>
      </c>
      <c r="AY167" s="17" t="s">
        <v>339</v>
      </c>
      <c r="BE167" s="143">
        <f>IF(N167="základní",J167,0)</f>
        <v>0</v>
      </c>
      <c r="BF167" s="143">
        <f>IF(N167="snížená",J167,0)</f>
        <v>0</v>
      </c>
      <c r="BG167" s="143">
        <f>IF(N167="zákl. přenesená",J167,0)</f>
        <v>0</v>
      </c>
      <c r="BH167" s="143">
        <f>IF(N167="sníž. přenesená",J167,0)</f>
        <v>0</v>
      </c>
      <c r="BI167" s="143">
        <f>IF(N167="nulová",J167,0)</f>
        <v>0</v>
      </c>
      <c r="BJ167" s="17" t="s">
        <v>81</v>
      </c>
      <c r="BK167" s="143">
        <f>ROUND(I167*H167,2)</f>
        <v>0</v>
      </c>
      <c r="BL167" s="17" t="s">
        <v>346</v>
      </c>
      <c r="BM167" s="142" t="s">
        <v>962</v>
      </c>
    </row>
    <row r="168" spans="2:65" s="1" customFormat="1" ht="19.5">
      <c r="B168" s="32"/>
      <c r="D168" s="149" t="s">
        <v>1047</v>
      </c>
      <c r="F168" s="159" t="s">
        <v>10961</v>
      </c>
      <c r="I168" s="146"/>
      <c r="L168" s="32"/>
      <c r="M168" s="147"/>
      <c r="T168" s="53"/>
      <c r="AT168" s="17" t="s">
        <v>1047</v>
      </c>
      <c r="AU168" s="17" t="s">
        <v>83</v>
      </c>
    </row>
    <row r="169" spans="2:65" s="1" customFormat="1" ht="21.75" customHeight="1">
      <c r="B169" s="32"/>
      <c r="C169" s="131" t="s">
        <v>698</v>
      </c>
      <c r="D169" s="131" t="s">
        <v>342</v>
      </c>
      <c r="E169" s="132" t="s">
        <v>10962</v>
      </c>
      <c r="F169" s="133" t="s">
        <v>10963</v>
      </c>
      <c r="G169" s="134" t="s">
        <v>212</v>
      </c>
      <c r="H169" s="135">
        <v>1</v>
      </c>
      <c r="I169" s="136"/>
      <c r="J169" s="137">
        <f>ROUND(I169*H169,2)</f>
        <v>0</v>
      </c>
      <c r="K169" s="133" t="s">
        <v>2158</v>
      </c>
      <c r="L169" s="32"/>
      <c r="M169" s="138" t="s">
        <v>19</v>
      </c>
      <c r="N169" s="139" t="s">
        <v>44</v>
      </c>
      <c r="P169" s="140">
        <f>O169*H169</f>
        <v>0</v>
      </c>
      <c r="Q169" s="140">
        <v>0</v>
      </c>
      <c r="R169" s="140">
        <f>Q169*H169</f>
        <v>0</v>
      </c>
      <c r="S169" s="140">
        <v>0</v>
      </c>
      <c r="T169" s="141">
        <f>S169*H169</f>
        <v>0</v>
      </c>
      <c r="AR169" s="142" t="s">
        <v>346</v>
      </c>
      <c r="AT169" s="142" t="s">
        <v>342</v>
      </c>
      <c r="AU169" s="142" t="s">
        <v>83</v>
      </c>
      <c r="AY169" s="17" t="s">
        <v>339</v>
      </c>
      <c r="BE169" s="143">
        <f>IF(N169="základní",J169,0)</f>
        <v>0</v>
      </c>
      <c r="BF169" s="143">
        <f>IF(N169="snížená",J169,0)</f>
        <v>0</v>
      </c>
      <c r="BG169" s="143">
        <f>IF(N169="zákl. přenesená",J169,0)</f>
        <v>0</v>
      </c>
      <c r="BH169" s="143">
        <f>IF(N169="sníž. přenesená",J169,0)</f>
        <v>0</v>
      </c>
      <c r="BI169" s="143">
        <f>IF(N169="nulová",J169,0)</f>
        <v>0</v>
      </c>
      <c r="BJ169" s="17" t="s">
        <v>81</v>
      </c>
      <c r="BK169" s="143">
        <f>ROUND(I169*H169,2)</f>
        <v>0</v>
      </c>
      <c r="BL169" s="17" t="s">
        <v>346</v>
      </c>
      <c r="BM169" s="142" t="s">
        <v>974</v>
      </c>
    </row>
    <row r="170" spans="2:65" s="1" customFormat="1" ht="19.5">
      <c r="B170" s="32"/>
      <c r="D170" s="149" t="s">
        <v>1047</v>
      </c>
      <c r="F170" s="159" t="s">
        <v>10964</v>
      </c>
      <c r="I170" s="146"/>
      <c r="L170" s="32"/>
      <c r="M170" s="147"/>
      <c r="T170" s="53"/>
      <c r="AT170" s="17" t="s">
        <v>1047</v>
      </c>
      <c r="AU170" s="17" t="s">
        <v>83</v>
      </c>
    </row>
    <row r="171" spans="2:65" s="11" customFormat="1" ht="22.9" customHeight="1">
      <c r="B171" s="119"/>
      <c r="D171" s="120" t="s">
        <v>72</v>
      </c>
      <c r="E171" s="129" t="s">
        <v>10965</v>
      </c>
      <c r="F171" s="129" t="s">
        <v>10966</v>
      </c>
      <c r="I171" s="122"/>
      <c r="J171" s="130">
        <f>BK171</f>
        <v>0</v>
      </c>
      <c r="L171" s="119"/>
      <c r="M171" s="124"/>
      <c r="P171" s="125">
        <f>SUM(P172:P178)</f>
        <v>0</v>
      </c>
      <c r="R171" s="125">
        <f>SUM(R172:R178)</f>
        <v>0</v>
      </c>
      <c r="T171" s="126">
        <f>SUM(T172:T178)</f>
        <v>0</v>
      </c>
      <c r="AR171" s="120" t="s">
        <v>81</v>
      </c>
      <c r="AT171" s="127" t="s">
        <v>72</v>
      </c>
      <c r="AU171" s="127" t="s">
        <v>81</v>
      </c>
      <c r="AY171" s="120" t="s">
        <v>339</v>
      </c>
      <c r="BK171" s="128">
        <f>SUM(BK172:BK178)</f>
        <v>0</v>
      </c>
    </row>
    <row r="172" spans="2:65" s="1" customFormat="1" ht="37.9" customHeight="1">
      <c r="B172" s="32"/>
      <c r="C172" s="131" t="s">
        <v>703</v>
      </c>
      <c r="D172" s="131" t="s">
        <v>342</v>
      </c>
      <c r="E172" s="132" t="s">
        <v>10967</v>
      </c>
      <c r="F172" s="133" t="s">
        <v>10863</v>
      </c>
      <c r="G172" s="134" t="s">
        <v>212</v>
      </c>
      <c r="H172" s="135">
        <v>2</v>
      </c>
      <c r="I172" s="136"/>
      <c r="J172" s="137">
        <f>ROUND(I172*H172,2)</f>
        <v>0</v>
      </c>
      <c r="K172" s="133" t="s">
        <v>2158</v>
      </c>
      <c r="L172" s="32"/>
      <c r="M172" s="138" t="s">
        <v>19</v>
      </c>
      <c r="N172" s="139" t="s">
        <v>44</v>
      </c>
      <c r="P172" s="140">
        <f>O172*H172</f>
        <v>0</v>
      </c>
      <c r="Q172" s="140">
        <v>0</v>
      </c>
      <c r="R172" s="140">
        <f>Q172*H172</f>
        <v>0</v>
      </c>
      <c r="S172" s="140">
        <v>0</v>
      </c>
      <c r="T172" s="141">
        <f>S172*H172</f>
        <v>0</v>
      </c>
      <c r="AR172" s="142" t="s">
        <v>346</v>
      </c>
      <c r="AT172" s="142" t="s">
        <v>342</v>
      </c>
      <c r="AU172" s="142" t="s">
        <v>83</v>
      </c>
      <c r="AY172" s="17" t="s">
        <v>339</v>
      </c>
      <c r="BE172" s="143">
        <f>IF(N172="základní",J172,0)</f>
        <v>0</v>
      </c>
      <c r="BF172" s="143">
        <f>IF(N172="snížená",J172,0)</f>
        <v>0</v>
      </c>
      <c r="BG172" s="143">
        <f>IF(N172="zákl. přenesená",J172,0)</f>
        <v>0</v>
      </c>
      <c r="BH172" s="143">
        <f>IF(N172="sníž. přenesená",J172,0)</f>
        <v>0</v>
      </c>
      <c r="BI172" s="143">
        <f>IF(N172="nulová",J172,0)</f>
        <v>0</v>
      </c>
      <c r="BJ172" s="17" t="s">
        <v>81</v>
      </c>
      <c r="BK172" s="143">
        <f>ROUND(I172*H172,2)</f>
        <v>0</v>
      </c>
      <c r="BL172" s="17" t="s">
        <v>346</v>
      </c>
      <c r="BM172" s="142" t="s">
        <v>994</v>
      </c>
    </row>
    <row r="173" spans="2:65" s="1" customFormat="1" ht="19.5">
      <c r="B173" s="32"/>
      <c r="D173" s="149" t="s">
        <v>1047</v>
      </c>
      <c r="F173" s="159" t="s">
        <v>10968</v>
      </c>
      <c r="I173" s="146"/>
      <c r="L173" s="32"/>
      <c r="M173" s="147"/>
      <c r="T173" s="53"/>
      <c r="AT173" s="17" t="s">
        <v>1047</v>
      </c>
      <c r="AU173" s="17" t="s">
        <v>83</v>
      </c>
    </row>
    <row r="174" spans="2:65" s="1" customFormat="1" ht="16.5" customHeight="1">
      <c r="B174" s="32"/>
      <c r="C174" s="131" t="s">
        <v>708</v>
      </c>
      <c r="D174" s="131" t="s">
        <v>342</v>
      </c>
      <c r="E174" s="132" t="s">
        <v>10969</v>
      </c>
      <c r="F174" s="133" t="s">
        <v>10866</v>
      </c>
      <c r="G174" s="134" t="s">
        <v>212</v>
      </c>
      <c r="H174" s="135">
        <v>2</v>
      </c>
      <c r="I174" s="136"/>
      <c r="J174" s="137">
        <f>ROUND(I174*H174,2)</f>
        <v>0</v>
      </c>
      <c r="K174" s="133" t="s">
        <v>2158</v>
      </c>
      <c r="L174" s="32"/>
      <c r="M174" s="138" t="s">
        <v>19</v>
      </c>
      <c r="N174" s="139" t="s">
        <v>44</v>
      </c>
      <c r="P174" s="140">
        <f>O174*H174</f>
        <v>0</v>
      </c>
      <c r="Q174" s="140">
        <v>0</v>
      </c>
      <c r="R174" s="140">
        <f>Q174*H174</f>
        <v>0</v>
      </c>
      <c r="S174" s="140">
        <v>0</v>
      </c>
      <c r="T174" s="141">
        <f>S174*H174</f>
        <v>0</v>
      </c>
      <c r="AR174" s="142" t="s">
        <v>346</v>
      </c>
      <c r="AT174" s="142" t="s">
        <v>342</v>
      </c>
      <c r="AU174" s="142" t="s">
        <v>83</v>
      </c>
      <c r="AY174" s="17" t="s">
        <v>339</v>
      </c>
      <c r="BE174" s="143">
        <f>IF(N174="základní",J174,0)</f>
        <v>0</v>
      </c>
      <c r="BF174" s="143">
        <f>IF(N174="snížená",J174,0)</f>
        <v>0</v>
      </c>
      <c r="BG174" s="143">
        <f>IF(N174="zákl. přenesená",J174,0)</f>
        <v>0</v>
      </c>
      <c r="BH174" s="143">
        <f>IF(N174="sníž. přenesená",J174,0)</f>
        <v>0</v>
      </c>
      <c r="BI174" s="143">
        <f>IF(N174="nulová",J174,0)</f>
        <v>0</v>
      </c>
      <c r="BJ174" s="17" t="s">
        <v>81</v>
      </c>
      <c r="BK174" s="143">
        <f>ROUND(I174*H174,2)</f>
        <v>0</v>
      </c>
      <c r="BL174" s="17" t="s">
        <v>346</v>
      </c>
      <c r="BM174" s="142" t="s">
        <v>1008</v>
      </c>
    </row>
    <row r="175" spans="2:65" s="1" customFormat="1" ht="16.5" customHeight="1">
      <c r="B175" s="32"/>
      <c r="C175" s="131" t="s">
        <v>713</v>
      </c>
      <c r="D175" s="131" t="s">
        <v>342</v>
      </c>
      <c r="E175" s="132" t="s">
        <v>10970</v>
      </c>
      <c r="F175" s="133" t="s">
        <v>10883</v>
      </c>
      <c r="G175" s="134" t="s">
        <v>212</v>
      </c>
      <c r="H175" s="135">
        <v>1</v>
      </c>
      <c r="I175" s="136"/>
      <c r="J175" s="137">
        <f>ROUND(I175*H175,2)</f>
        <v>0</v>
      </c>
      <c r="K175" s="133" t="s">
        <v>2158</v>
      </c>
      <c r="L175" s="32"/>
      <c r="M175" s="138" t="s">
        <v>19</v>
      </c>
      <c r="N175" s="139" t="s">
        <v>44</v>
      </c>
      <c r="P175" s="140">
        <f>O175*H175</f>
        <v>0</v>
      </c>
      <c r="Q175" s="140">
        <v>0</v>
      </c>
      <c r="R175" s="140">
        <f>Q175*H175</f>
        <v>0</v>
      </c>
      <c r="S175" s="140">
        <v>0</v>
      </c>
      <c r="T175" s="141">
        <f>S175*H175</f>
        <v>0</v>
      </c>
      <c r="AR175" s="142" t="s">
        <v>346</v>
      </c>
      <c r="AT175" s="142" t="s">
        <v>342</v>
      </c>
      <c r="AU175" s="142" t="s">
        <v>83</v>
      </c>
      <c r="AY175" s="17" t="s">
        <v>339</v>
      </c>
      <c r="BE175" s="143">
        <f>IF(N175="základní",J175,0)</f>
        <v>0</v>
      </c>
      <c r="BF175" s="143">
        <f>IF(N175="snížená",J175,0)</f>
        <v>0</v>
      </c>
      <c r="BG175" s="143">
        <f>IF(N175="zákl. přenesená",J175,0)</f>
        <v>0</v>
      </c>
      <c r="BH175" s="143">
        <f>IF(N175="sníž. přenesená",J175,0)</f>
        <v>0</v>
      </c>
      <c r="BI175" s="143">
        <f>IF(N175="nulová",J175,0)</f>
        <v>0</v>
      </c>
      <c r="BJ175" s="17" t="s">
        <v>81</v>
      </c>
      <c r="BK175" s="143">
        <f>ROUND(I175*H175,2)</f>
        <v>0</v>
      </c>
      <c r="BL175" s="17" t="s">
        <v>346</v>
      </c>
      <c r="BM175" s="142" t="s">
        <v>1023</v>
      </c>
    </row>
    <row r="176" spans="2:65" s="1" customFormat="1" ht="19.5">
      <c r="B176" s="32"/>
      <c r="D176" s="149" t="s">
        <v>1047</v>
      </c>
      <c r="F176" s="159" t="s">
        <v>10971</v>
      </c>
      <c r="I176" s="146"/>
      <c r="L176" s="32"/>
      <c r="M176" s="147"/>
      <c r="T176" s="53"/>
      <c r="AT176" s="17" t="s">
        <v>1047</v>
      </c>
      <c r="AU176" s="17" t="s">
        <v>83</v>
      </c>
    </row>
    <row r="177" spans="2:65" s="1" customFormat="1" ht="16.5" customHeight="1">
      <c r="B177" s="32"/>
      <c r="C177" s="131" t="s">
        <v>718</v>
      </c>
      <c r="D177" s="131" t="s">
        <v>342</v>
      </c>
      <c r="E177" s="132" t="s">
        <v>10972</v>
      </c>
      <c r="F177" s="133" t="s">
        <v>10973</v>
      </c>
      <c r="G177" s="134" t="s">
        <v>212</v>
      </c>
      <c r="H177" s="135">
        <v>1</v>
      </c>
      <c r="I177" s="136"/>
      <c r="J177" s="137">
        <f>ROUND(I177*H177,2)</f>
        <v>0</v>
      </c>
      <c r="K177" s="133" t="s">
        <v>2158</v>
      </c>
      <c r="L177" s="32"/>
      <c r="M177" s="138" t="s">
        <v>19</v>
      </c>
      <c r="N177" s="139" t="s">
        <v>44</v>
      </c>
      <c r="P177" s="140">
        <f>O177*H177</f>
        <v>0</v>
      </c>
      <c r="Q177" s="140">
        <v>0</v>
      </c>
      <c r="R177" s="140">
        <f>Q177*H177</f>
        <v>0</v>
      </c>
      <c r="S177" s="140">
        <v>0</v>
      </c>
      <c r="T177" s="141">
        <f>S177*H177</f>
        <v>0</v>
      </c>
      <c r="AR177" s="142" t="s">
        <v>346</v>
      </c>
      <c r="AT177" s="142" t="s">
        <v>342</v>
      </c>
      <c r="AU177" s="142" t="s">
        <v>83</v>
      </c>
      <c r="AY177" s="17" t="s">
        <v>339</v>
      </c>
      <c r="BE177" s="143">
        <f>IF(N177="základní",J177,0)</f>
        <v>0</v>
      </c>
      <c r="BF177" s="143">
        <f>IF(N177="snížená",J177,0)</f>
        <v>0</v>
      </c>
      <c r="BG177" s="143">
        <f>IF(N177="zákl. přenesená",J177,0)</f>
        <v>0</v>
      </c>
      <c r="BH177" s="143">
        <f>IF(N177="sníž. přenesená",J177,0)</f>
        <v>0</v>
      </c>
      <c r="BI177" s="143">
        <f>IF(N177="nulová",J177,0)</f>
        <v>0</v>
      </c>
      <c r="BJ177" s="17" t="s">
        <v>81</v>
      </c>
      <c r="BK177" s="143">
        <f>ROUND(I177*H177,2)</f>
        <v>0</v>
      </c>
      <c r="BL177" s="17" t="s">
        <v>346</v>
      </c>
      <c r="BM177" s="142" t="s">
        <v>1042</v>
      </c>
    </row>
    <row r="178" spans="2:65" s="1" customFormat="1" ht="19.5">
      <c r="B178" s="32"/>
      <c r="D178" s="149" t="s">
        <v>1047</v>
      </c>
      <c r="F178" s="159" t="s">
        <v>10974</v>
      </c>
      <c r="I178" s="146"/>
      <c r="L178" s="32"/>
      <c r="M178" s="147"/>
      <c r="T178" s="53"/>
      <c r="AT178" s="17" t="s">
        <v>1047</v>
      </c>
      <c r="AU178" s="17" t="s">
        <v>83</v>
      </c>
    </row>
    <row r="179" spans="2:65" s="11" customFormat="1" ht="22.9" customHeight="1">
      <c r="B179" s="119"/>
      <c r="D179" s="120" t="s">
        <v>72</v>
      </c>
      <c r="E179" s="129" t="s">
        <v>10975</v>
      </c>
      <c r="F179" s="129" t="s">
        <v>10976</v>
      </c>
      <c r="I179" s="122"/>
      <c r="J179" s="130">
        <f>BK179</f>
        <v>0</v>
      </c>
      <c r="L179" s="119"/>
      <c r="M179" s="124"/>
      <c r="P179" s="125">
        <f>P180</f>
        <v>0</v>
      </c>
      <c r="R179" s="125">
        <f>R180</f>
        <v>0</v>
      </c>
      <c r="T179" s="126">
        <f>T180</f>
        <v>0</v>
      </c>
      <c r="AR179" s="120" t="s">
        <v>81</v>
      </c>
      <c r="AT179" s="127" t="s">
        <v>72</v>
      </c>
      <c r="AU179" s="127" t="s">
        <v>81</v>
      </c>
      <c r="AY179" s="120" t="s">
        <v>339</v>
      </c>
      <c r="BK179" s="128">
        <f>BK180</f>
        <v>0</v>
      </c>
    </row>
    <row r="180" spans="2:65" s="1" customFormat="1" ht="16.5" customHeight="1">
      <c r="B180" s="32"/>
      <c r="C180" s="131" t="s">
        <v>723</v>
      </c>
      <c r="D180" s="131" t="s">
        <v>342</v>
      </c>
      <c r="E180" s="132" t="s">
        <v>10977</v>
      </c>
      <c r="F180" s="133" t="s">
        <v>10978</v>
      </c>
      <c r="G180" s="134" t="s">
        <v>212</v>
      </c>
      <c r="H180" s="135">
        <v>1</v>
      </c>
      <c r="I180" s="136"/>
      <c r="J180" s="137">
        <f>ROUND(I180*H180,2)</f>
        <v>0</v>
      </c>
      <c r="K180" s="133" t="s">
        <v>2158</v>
      </c>
      <c r="L180" s="32"/>
      <c r="M180" s="138" t="s">
        <v>19</v>
      </c>
      <c r="N180" s="139" t="s">
        <v>44</v>
      </c>
      <c r="P180" s="140">
        <f>O180*H180</f>
        <v>0</v>
      </c>
      <c r="Q180" s="140">
        <v>0</v>
      </c>
      <c r="R180" s="140">
        <f>Q180*H180</f>
        <v>0</v>
      </c>
      <c r="S180" s="140">
        <v>0</v>
      </c>
      <c r="T180" s="141">
        <f>S180*H180</f>
        <v>0</v>
      </c>
      <c r="AR180" s="142" t="s">
        <v>346</v>
      </c>
      <c r="AT180" s="142" t="s">
        <v>342</v>
      </c>
      <c r="AU180" s="142" t="s">
        <v>83</v>
      </c>
      <c r="AY180" s="17" t="s">
        <v>339</v>
      </c>
      <c r="BE180" s="143">
        <f>IF(N180="základní",J180,0)</f>
        <v>0</v>
      </c>
      <c r="BF180" s="143">
        <f>IF(N180="snížená",J180,0)</f>
        <v>0</v>
      </c>
      <c r="BG180" s="143">
        <f>IF(N180="zákl. přenesená",J180,0)</f>
        <v>0</v>
      </c>
      <c r="BH180" s="143">
        <f>IF(N180="sníž. přenesená",J180,0)</f>
        <v>0</v>
      </c>
      <c r="BI180" s="143">
        <f>IF(N180="nulová",J180,0)</f>
        <v>0</v>
      </c>
      <c r="BJ180" s="17" t="s">
        <v>81</v>
      </c>
      <c r="BK180" s="143">
        <f>ROUND(I180*H180,2)</f>
        <v>0</v>
      </c>
      <c r="BL180" s="17" t="s">
        <v>346</v>
      </c>
      <c r="BM180" s="142" t="s">
        <v>1061</v>
      </c>
    </row>
    <row r="181" spans="2:65" s="11" customFormat="1" ht="22.9" customHeight="1">
      <c r="B181" s="119"/>
      <c r="D181" s="120" t="s">
        <v>72</v>
      </c>
      <c r="E181" s="129" t="s">
        <v>10979</v>
      </c>
      <c r="F181" s="129" t="s">
        <v>10980</v>
      </c>
      <c r="I181" s="122"/>
      <c r="J181" s="130">
        <f>BK181</f>
        <v>0</v>
      </c>
      <c r="L181" s="119"/>
      <c r="M181" s="124"/>
      <c r="P181" s="125">
        <f>SUM(P182:P185)</f>
        <v>0</v>
      </c>
      <c r="R181" s="125">
        <f>SUM(R182:R185)</f>
        <v>0</v>
      </c>
      <c r="T181" s="126">
        <f>SUM(T182:T185)</f>
        <v>0</v>
      </c>
      <c r="AR181" s="120" t="s">
        <v>81</v>
      </c>
      <c r="AT181" s="127" t="s">
        <v>72</v>
      </c>
      <c r="AU181" s="127" t="s">
        <v>81</v>
      </c>
      <c r="AY181" s="120" t="s">
        <v>339</v>
      </c>
      <c r="BK181" s="128">
        <f>SUM(BK182:BK185)</f>
        <v>0</v>
      </c>
    </row>
    <row r="182" spans="2:65" s="1" customFormat="1" ht="55.5" customHeight="1">
      <c r="B182" s="32"/>
      <c r="C182" s="131" t="s">
        <v>728</v>
      </c>
      <c r="D182" s="131" t="s">
        <v>342</v>
      </c>
      <c r="E182" s="132" t="s">
        <v>10981</v>
      </c>
      <c r="F182" s="133" t="s">
        <v>10982</v>
      </c>
      <c r="G182" s="134" t="s">
        <v>212</v>
      </c>
      <c r="H182" s="135">
        <v>17</v>
      </c>
      <c r="I182" s="136"/>
      <c r="J182" s="137">
        <f>ROUND(I182*H182,2)</f>
        <v>0</v>
      </c>
      <c r="K182" s="133" t="s">
        <v>2158</v>
      </c>
      <c r="L182" s="32"/>
      <c r="M182" s="138" t="s">
        <v>19</v>
      </c>
      <c r="N182" s="139" t="s">
        <v>44</v>
      </c>
      <c r="P182" s="140">
        <f>O182*H182</f>
        <v>0</v>
      </c>
      <c r="Q182" s="140">
        <v>0</v>
      </c>
      <c r="R182" s="140">
        <f>Q182*H182</f>
        <v>0</v>
      </c>
      <c r="S182" s="140">
        <v>0</v>
      </c>
      <c r="T182" s="141">
        <f>S182*H182</f>
        <v>0</v>
      </c>
      <c r="AR182" s="142" t="s">
        <v>346</v>
      </c>
      <c r="AT182" s="142" t="s">
        <v>342</v>
      </c>
      <c r="AU182" s="142" t="s">
        <v>83</v>
      </c>
      <c r="AY182" s="17" t="s">
        <v>339</v>
      </c>
      <c r="BE182" s="143">
        <f>IF(N182="základní",J182,0)</f>
        <v>0</v>
      </c>
      <c r="BF182" s="143">
        <f>IF(N182="snížená",J182,0)</f>
        <v>0</v>
      </c>
      <c r="BG182" s="143">
        <f>IF(N182="zákl. přenesená",J182,0)</f>
        <v>0</v>
      </c>
      <c r="BH182" s="143">
        <f>IF(N182="sníž. přenesená",J182,0)</f>
        <v>0</v>
      </c>
      <c r="BI182" s="143">
        <f>IF(N182="nulová",J182,0)</f>
        <v>0</v>
      </c>
      <c r="BJ182" s="17" t="s">
        <v>81</v>
      </c>
      <c r="BK182" s="143">
        <f>ROUND(I182*H182,2)</f>
        <v>0</v>
      </c>
      <c r="BL182" s="17" t="s">
        <v>346</v>
      </c>
      <c r="BM182" s="142" t="s">
        <v>1086</v>
      </c>
    </row>
    <row r="183" spans="2:65" s="1" customFormat="1" ht="39">
      <c r="B183" s="32"/>
      <c r="D183" s="149" t="s">
        <v>1047</v>
      </c>
      <c r="F183" s="159" t="s">
        <v>10983</v>
      </c>
      <c r="I183" s="146"/>
      <c r="L183" s="32"/>
      <c r="M183" s="147"/>
      <c r="T183" s="53"/>
      <c r="AT183" s="17" t="s">
        <v>1047</v>
      </c>
      <c r="AU183" s="17" t="s">
        <v>83</v>
      </c>
    </row>
    <row r="184" spans="2:65" s="1" customFormat="1" ht="55.5" customHeight="1">
      <c r="B184" s="32"/>
      <c r="C184" s="131" t="s">
        <v>737</v>
      </c>
      <c r="D184" s="131" t="s">
        <v>342</v>
      </c>
      <c r="E184" s="132" t="s">
        <v>10984</v>
      </c>
      <c r="F184" s="133" t="s">
        <v>10985</v>
      </c>
      <c r="G184" s="134" t="s">
        <v>212</v>
      </c>
      <c r="H184" s="135">
        <v>17</v>
      </c>
      <c r="I184" s="136"/>
      <c r="J184" s="137">
        <f>ROUND(I184*H184,2)</f>
        <v>0</v>
      </c>
      <c r="K184" s="133" t="s">
        <v>2158</v>
      </c>
      <c r="L184" s="32"/>
      <c r="M184" s="138" t="s">
        <v>19</v>
      </c>
      <c r="N184" s="139" t="s">
        <v>44</v>
      </c>
      <c r="P184" s="140">
        <f>O184*H184</f>
        <v>0</v>
      </c>
      <c r="Q184" s="140">
        <v>0</v>
      </c>
      <c r="R184" s="140">
        <f>Q184*H184</f>
        <v>0</v>
      </c>
      <c r="S184" s="140">
        <v>0</v>
      </c>
      <c r="T184" s="141">
        <f>S184*H184</f>
        <v>0</v>
      </c>
      <c r="AR184" s="142" t="s">
        <v>346</v>
      </c>
      <c r="AT184" s="142" t="s">
        <v>342</v>
      </c>
      <c r="AU184" s="142" t="s">
        <v>83</v>
      </c>
      <c r="AY184" s="17" t="s">
        <v>339</v>
      </c>
      <c r="BE184" s="143">
        <f>IF(N184="základní",J184,0)</f>
        <v>0</v>
      </c>
      <c r="BF184" s="143">
        <f>IF(N184="snížená",J184,0)</f>
        <v>0</v>
      </c>
      <c r="BG184" s="143">
        <f>IF(N184="zákl. přenesená",J184,0)</f>
        <v>0</v>
      </c>
      <c r="BH184" s="143">
        <f>IF(N184="sníž. přenesená",J184,0)</f>
        <v>0</v>
      </c>
      <c r="BI184" s="143">
        <f>IF(N184="nulová",J184,0)</f>
        <v>0</v>
      </c>
      <c r="BJ184" s="17" t="s">
        <v>81</v>
      </c>
      <c r="BK184" s="143">
        <f>ROUND(I184*H184,2)</f>
        <v>0</v>
      </c>
      <c r="BL184" s="17" t="s">
        <v>346</v>
      </c>
      <c r="BM184" s="142" t="s">
        <v>1124</v>
      </c>
    </row>
    <row r="185" spans="2:65" s="1" customFormat="1" ht="39">
      <c r="B185" s="32"/>
      <c r="D185" s="149" t="s">
        <v>1047</v>
      </c>
      <c r="F185" s="159" t="s">
        <v>10986</v>
      </c>
      <c r="I185" s="146"/>
      <c r="L185" s="32"/>
      <c r="M185" s="147"/>
      <c r="T185" s="53"/>
      <c r="AT185" s="17" t="s">
        <v>1047</v>
      </c>
      <c r="AU185" s="17" t="s">
        <v>83</v>
      </c>
    </row>
    <row r="186" spans="2:65" s="11" customFormat="1" ht="22.9" customHeight="1">
      <c r="B186" s="119"/>
      <c r="D186" s="120" t="s">
        <v>72</v>
      </c>
      <c r="E186" s="129" t="s">
        <v>10987</v>
      </c>
      <c r="F186" s="129" t="s">
        <v>10988</v>
      </c>
      <c r="I186" s="122"/>
      <c r="J186" s="130">
        <f>BK186</f>
        <v>0</v>
      </c>
      <c r="L186" s="119"/>
      <c r="M186" s="124"/>
      <c r="P186" s="125">
        <f>SUM(P187:P202)</f>
        <v>0</v>
      </c>
      <c r="R186" s="125">
        <f>SUM(R187:R202)</f>
        <v>0</v>
      </c>
      <c r="T186" s="126">
        <f>SUM(T187:T202)</f>
        <v>0</v>
      </c>
      <c r="AR186" s="120" t="s">
        <v>81</v>
      </c>
      <c r="AT186" s="127" t="s">
        <v>72</v>
      </c>
      <c r="AU186" s="127" t="s">
        <v>81</v>
      </c>
      <c r="AY186" s="120" t="s">
        <v>339</v>
      </c>
      <c r="BK186" s="128">
        <f>SUM(BK187:BK202)</f>
        <v>0</v>
      </c>
    </row>
    <row r="187" spans="2:65" s="1" customFormat="1" ht="55.5" customHeight="1">
      <c r="B187" s="32"/>
      <c r="C187" s="131" t="s">
        <v>747</v>
      </c>
      <c r="D187" s="131" t="s">
        <v>342</v>
      </c>
      <c r="E187" s="132" t="s">
        <v>10989</v>
      </c>
      <c r="F187" s="133" t="s">
        <v>10982</v>
      </c>
      <c r="G187" s="134" t="s">
        <v>212</v>
      </c>
      <c r="H187" s="135">
        <v>25</v>
      </c>
      <c r="I187" s="136"/>
      <c r="J187" s="137">
        <f>ROUND(I187*H187,2)</f>
        <v>0</v>
      </c>
      <c r="K187" s="133" t="s">
        <v>2158</v>
      </c>
      <c r="L187" s="32"/>
      <c r="M187" s="138" t="s">
        <v>19</v>
      </c>
      <c r="N187" s="139" t="s">
        <v>44</v>
      </c>
      <c r="P187" s="140">
        <f>O187*H187</f>
        <v>0</v>
      </c>
      <c r="Q187" s="140">
        <v>0</v>
      </c>
      <c r="R187" s="140">
        <f>Q187*H187</f>
        <v>0</v>
      </c>
      <c r="S187" s="140">
        <v>0</v>
      </c>
      <c r="T187" s="141">
        <f>S187*H187</f>
        <v>0</v>
      </c>
      <c r="AR187" s="142" t="s">
        <v>346</v>
      </c>
      <c r="AT187" s="142" t="s">
        <v>342</v>
      </c>
      <c r="AU187" s="142" t="s">
        <v>83</v>
      </c>
      <c r="AY187" s="17" t="s">
        <v>339</v>
      </c>
      <c r="BE187" s="143">
        <f>IF(N187="základní",J187,0)</f>
        <v>0</v>
      </c>
      <c r="BF187" s="143">
        <f>IF(N187="snížená",J187,0)</f>
        <v>0</v>
      </c>
      <c r="BG187" s="143">
        <f>IF(N187="zákl. přenesená",J187,0)</f>
        <v>0</v>
      </c>
      <c r="BH187" s="143">
        <f>IF(N187="sníž. přenesená",J187,0)</f>
        <v>0</v>
      </c>
      <c r="BI187" s="143">
        <f>IF(N187="nulová",J187,0)</f>
        <v>0</v>
      </c>
      <c r="BJ187" s="17" t="s">
        <v>81</v>
      </c>
      <c r="BK187" s="143">
        <f>ROUND(I187*H187,2)</f>
        <v>0</v>
      </c>
      <c r="BL187" s="17" t="s">
        <v>346</v>
      </c>
      <c r="BM187" s="142" t="s">
        <v>1134</v>
      </c>
    </row>
    <row r="188" spans="2:65" s="1" customFormat="1" ht="48.75">
      <c r="B188" s="32"/>
      <c r="D188" s="149" t="s">
        <v>1047</v>
      </c>
      <c r="F188" s="159" t="s">
        <v>10990</v>
      </c>
      <c r="I188" s="146"/>
      <c r="L188" s="32"/>
      <c r="M188" s="147"/>
      <c r="T188" s="53"/>
      <c r="AT188" s="17" t="s">
        <v>1047</v>
      </c>
      <c r="AU188" s="17" t="s">
        <v>83</v>
      </c>
    </row>
    <row r="189" spans="2:65" s="1" customFormat="1" ht="55.5" customHeight="1">
      <c r="B189" s="32"/>
      <c r="C189" s="131" t="s">
        <v>754</v>
      </c>
      <c r="D189" s="131" t="s">
        <v>342</v>
      </c>
      <c r="E189" s="132" t="s">
        <v>10991</v>
      </c>
      <c r="F189" s="133" t="s">
        <v>10985</v>
      </c>
      <c r="G189" s="134" t="s">
        <v>212</v>
      </c>
      <c r="H189" s="135">
        <v>3</v>
      </c>
      <c r="I189" s="136"/>
      <c r="J189" s="137">
        <f>ROUND(I189*H189,2)</f>
        <v>0</v>
      </c>
      <c r="K189" s="133" t="s">
        <v>2158</v>
      </c>
      <c r="L189" s="32"/>
      <c r="M189" s="138" t="s">
        <v>19</v>
      </c>
      <c r="N189" s="139" t="s">
        <v>44</v>
      </c>
      <c r="P189" s="140">
        <f>O189*H189</f>
        <v>0</v>
      </c>
      <c r="Q189" s="140">
        <v>0</v>
      </c>
      <c r="R189" s="140">
        <f>Q189*H189</f>
        <v>0</v>
      </c>
      <c r="S189" s="140">
        <v>0</v>
      </c>
      <c r="T189" s="141">
        <f>S189*H189</f>
        <v>0</v>
      </c>
      <c r="AR189" s="142" t="s">
        <v>346</v>
      </c>
      <c r="AT189" s="142" t="s">
        <v>342</v>
      </c>
      <c r="AU189" s="142" t="s">
        <v>83</v>
      </c>
      <c r="AY189" s="17" t="s">
        <v>339</v>
      </c>
      <c r="BE189" s="143">
        <f>IF(N189="základní",J189,0)</f>
        <v>0</v>
      </c>
      <c r="BF189" s="143">
        <f>IF(N189="snížená",J189,0)</f>
        <v>0</v>
      </c>
      <c r="BG189" s="143">
        <f>IF(N189="zákl. přenesená",J189,0)</f>
        <v>0</v>
      </c>
      <c r="BH189" s="143">
        <f>IF(N189="sníž. přenesená",J189,0)</f>
        <v>0</v>
      </c>
      <c r="BI189" s="143">
        <f>IF(N189="nulová",J189,0)</f>
        <v>0</v>
      </c>
      <c r="BJ189" s="17" t="s">
        <v>81</v>
      </c>
      <c r="BK189" s="143">
        <f>ROUND(I189*H189,2)</f>
        <v>0</v>
      </c>
      <c r="BL189" s="17" t="s">
        <v>346</v>
      </c>
      <c r="BM189" s="142" t="s">
        <v>1146</v>
      </c>
    </row>
    <row r="190" spans="2:65" s="1" customFormat="1" ht="19.5">
      <c r="B190" s="32"/>
      <c r="D190" s="149" t="s">
        <v>1047</v>
      </c>
      <c r="F190" s="159" t="s">
        <v>10992</v>
      </c>
      <c r="I190" s="146"/>
      <c r="L190" s="32"/>
      <c r="M190" s="147"/>
      <c r="T190" s="53"/>
      <c r="AT190" s="17" t="s">
        <v>1047</v>
      </c>
      <c r="AU190" s="17" t="s">
        <v>83</v>
      </c>
    </row>
    <row r="191" spans="2:65" s="1" customFormat="1" ht="49.15" customHeight="1">
      <c r="B191" s="32"/>
      <c r="C191" s="131" t="s">
        <v>761</v>
      </c>
      <c r="D191" s="131" t="s">
        <v>342</v>
      </c>
      <c r="E191" s="132" t="s">
        <v>10993</v>
      </c>
      <c r="F191" s="133" t="s">
        <v>10994</v>
      </c>
      <c r="G191" s="134" t="s">
        <v>212</v>
      </c>
      <c r="H191" s="135">
        <v>6</v>
      </c>
      <c r="I191" s="136"/>
      <c r="J191" s="137">
        <f>ROUND(I191*H191,2)</f>
        <v>0</v>
      </c>
      <c r="K191" s="133" t="s">
        <v>2158</v>
      </c>
      <c r="L191" s="32"/>
      <c r="M191" s="138" t="s">
        <v>19</v>
      </c>
      <c r="N191" s="139" t="s">
        <v>44</v>
      </c>
      <c r="P191" s="140">
        <f>O191*H191</f>
        <v>0</v>
      </c>
      <c r="Q191" s="140">
        <v>0</v>
      </c>
      <c r="R191" s="140">
        <f>Q191*H191</f>
        <v>0</v>
      </c>
      <c r="S191" s="140">
        <v>0</v>
      </c>
      <c r="T191" s="141">
        <f>S191*H191</f>
        <v>0</v>
      </c>
      <c r="AR191" s="142" t="s">
        <v>346</v>
      </c>
      <c r="AT191" s="142" t="s">
        <v>342</v>
      </c>
      <c r="AU191" s="142" t="s">
        <v>83</v>
      </c>
      <c r="AY191" s="17" t="s">
        <v>339</v>
      </c>
      <c r="BE191" s="143">
        <f>IF(N191="základní",J191,0)</f>
        <v>0</v>
      </c>
      <c r="BF191" s="143">
        <f>IF(N191="snížená",J191,0)</f>
        <v>0</v>
      </c>
      <c r="BG191" s="143">
        <f>IF(N191="zákl. přenesená",J191,0)</f>
        <v>0</v>
      </c>
      <c r="BH191" s="143">
        <f>IF(N191="sníž. přenesená",J191,0)</f>
        <v>0</v>
      </c>
      <c r="BI191" s="143">
        <f>IF(N191="nulová",J191,0)</f>
        <v>0</v>
      </c>
      <c r="BJ191" s="17" t="s">
        <v>81</v>
      </c>
      <c r="BK191" s="143">
        <f>ROUND(I191*H191,2)</f>
        <v>0</v>
      </c>
      <c r="BL191" s="17" t="s">
        <v>346</v>
      </c>
      <c r="BM191" s="142" t="s">
        <v>2496</v>
      </c>
    </row>
    <row r="192" spans="2:65" s="1" customFormat="1" ht="19.5">
      <c r="B192" s="32"/>
      <c r="D192" s="149" t="s">
        <v>1047</v>
      </c>
      <c r="F192" s="159" t="s">
        <v>10995</v>
      </c>
      <c r="I192" s="146"/>
      <c r="L192" s="32"/>
      <c r="M192" s="147"/>
      <c r="T192" s="53"/>
      <c r="AT192" s="17" t="s">
        <v>1047</v>
      </c>
      <c r="AU192" s="17" t="s">
        <v>83</v>
      </c>
    </row>
    <row r="193" spans="2:65" s="1" customFormat="1" ht="49.15" customHeight="1">
      <c r="B193" s="32"/>
      <c r="C193" s="131" t="s">
        <v>780</v>
      </c>
      <c r="D193" s="131" t="s">
        <v>342</v>
      </c>
      <c r="E193" s="132" t="s">
        <v>10996</v>
      </c>
      <c r="F193" s="133" t="s">
        <v>10994</v>
      </c>
      <c r="G193" s="134" t="s">
        <v>212</v>
      </c>
      <c r="H193" s="135">
        <v>7</v>
      </c>
      <c r="I193" s="136"/>
      <c r="J193" s="137">
        <f>ROUND(I193*H193,2)</f>
        <v>0</v>
      </c>
      <c r="K193" s="133" t="s">
        <v>2158</v>
      </c>
      <c r="L193" s="32"/>
      <c r="M193" s="138" t="s">
        <v>19</v>
      </c>
      <c r="N193" s="139" t="s">
        <v>44</v>
      </c>
      <c r="P193" s="140">
        <f>O193*H193</f>
        <v>0</v>
      </c>
      <c r="Q193" s="140">
        <v>0</v>
      </c>
      <c r="R193" s="140">
        <f>Q193*H193</f>
        <v>0</v>
      </c>
      <c r="S193" s="140">
        <v>0</v>
      </c>
      <c r="T193" s="141">
        <f>S193*H193</f>
        <v>0</v>
      </c>
      <c r="AR193" s="142" t="s">
        <v>346</v>
      </c>
      <c r="AT193" s="142" t="s">
        <v>342</v>
      </c>
      <c r="AU193" s="142" t="s">
        <v>83</v>
      </c>
      <c r="AY193" s="17" t="s">
        <v>339</v>
      </c>
      <c r="BE193" s="143">
        <f>IF(N193="základní",J193,0)</f>
        <v>0</v>
      </c>
      <c r="BF193" s="143">
        <f>IF(N193="snížená",J193,0)</f>
        <v>0</v>
      </c>
      <c r="BG193" s="143">
        <f>IF(N193="zákl. přenesená",J193,0)</f>
        <v>0</v>
      </c>
      <c r="BH193" s="143">
        <f>IF(N193="sníž. přenesená",J193,0)</f>
        <v>0</v>
      </c>
      <c r="BI193" s="143">
        <f>IF(N193="nulová",J193,0)</f>
        <v>0</v>
      </c>
      <c r="BJ193" s="17" t="s">
        <v>81</v>
      </c>
      <c r="BK193" s="143">
        <f>ROUND(I193*H193,2)</f>
        <v>0</v>
      </c>
      <c r="BL193" s="17" t="s">
        <v>346</v>
      </c>
      <c r="BM193" s="142" t="s">
        <v>2554</v>
      </c>
    </row>
    <row r="194" spans="2:65" s="1" customFormat="1" ht="29.25">
      <c r="B194" s="32"/>
      <c r="D194" s="149" t="s">
        <v>1047</v>
      </c>
      <c r="F194" s="159" t="s">
        <v>10997</v>
      </c>
      <c r="I194" s="146"/>
      <c r="L194" s="32"/>
      <c r="M194" s="147"/>
      <c r="T194" s="53"/>
      <c r="AT194" s="17" t="s">
        <v>1047</v>
      </c>
      <c r="AU194" s="17" t="s">
        <v>83</v>
      </c>
    </row>
    <row r="195" spans="2:65" s="1" customFormat="1" ht="49.15" customHeight="1">
      <c r="B195" s="32"/>
      <c r="C195" s="131" t="s">
        <v>790</v>
      </c>
      <c r="D195" s="131" t="s">
        <v>342</v>
      </c>
      <c r="E195" s="132" t="s">
        <v>10998</v>
      </c>
      <c r="F195" s="133" t="s">
        <v>10994</v>
      </c>
      <c r="G195" s="134" t="s">
        <v>212</v>
      </c>
      <c r="H195" s="135">
        <v>9</v>
      </c>
      <c r="I195" s="136"/>
      <c r="J195" s="137">
        <f>ROUND(I195*H195,2)</f>
        <v>0</v>
      </c>
      <c r="K195" s="133" t="s">
        <v>2158</v>
      </c>
      <c r="L195" s="32"/>
      <c r="M195" s="138" t="s">
        <v>19</v>
      </c>
      <c r="N195" s="139" t="s">
        <v>44</v>
      </c>
      <c r="P195" s="140">
        <f>O195*H195</f>
        <v>0</v>
      </c>
      <c r="Q195" s="140">
        <v>0</v>
      </c>
      <c r="R195" s="140">
        <f>Q195*H195</f>
        <v>0</v>
      </c>
      <c r="S195" s="140">
        <v>0</v>
      </c>
      <c r="T195" s="141">
        <f>S195*H195</f>
        <v>0</v>
      </c>
      <c r="AR195" s="142" t="s">
        <v>346</v>
      </c>
      <c r="AT195" s="142" t="s">
        <v>342</v>
      </c>
      <c r="AU195" s="142" t="s">
        <v>83</v>
      </c>
      <c r="AY195" s="17" t="s">
        <v>339</v>
      </c>
      <c r="BE195" s="143">
        <f>IF(N195="základní",J195,0)</f>
        <v>0</v>
      </c>
      <c r="BF195" s="143">
        <f>IF(N195="snížená",J195,0)</f>
        <v>0</v>
      </c>
      <c r="BG195" s="143">
        <f>IF(N195="zákl. přenesená",J195,0)</f>
        <v>0</v>
      </c>
      <c r="BH195" s="143">
        <f>IF(N195="sníž. přenesená",J195,0)</f>
        <v>0</v>
      </c>
      <c r="BI195" s="143">
        <f>IF(N195="nulová",J195,0)</f>
        <v>0</v>
      </c>
      <c r="BJ195" s="17" t="s">
        <v>81</v>
      </c>
      <c r="BK195" s="143">
        <f>ROUND(I195*H195,2)</f>
        <v>0</v>
      </c>
      <c r="BL195" s="17" t="s">
        <v>346</v>
      </c>
      <c r="BM195" s="142" t="s">
        <v>2568</v>
      </c>
    </row>
    <row r="196" spans="2:65" s="1" customFormat="1" ht="39">
      <c r="B196" s="32"/>
      <c r="D196" s="149" t="s">
        <v>1047</v>
      </c>
      <c r="F196" s="159" t="s">
        <v>10999</v>
      </c>
      <c r="I196" s="146"/>
      <c r="L196" s="32"/>
      <c r="M196" s="147"/>
      <c r="T196" s="53"/>
      <c r="AT196" s="17" t="s">
        <v>1047</v>
      </c>
      <c r="AU196" s="17" t="s">
        <v>83</v>
      </c>
    </row>
    <row r="197" spans="2:65" s="1" customFormat="1" ht="49.15" customHeight="1">
      <c r="B197" s="32"/>
      <c r="C197" s="131" t="s">
        <v>797</v>
      </c>
      <c r="D197" s="131" t="s">
        <v>342</v>
      </c>
      <c r="E197" s="132" t="s">
        <v>11000</v>
      </c>
      <c r="F197" s="133" t="s">
        <v>10994</v>
      </c>
      <c r="G197" s="134" t="s">
        <v>212</v>
      </c>
      <c r="H197" s="135">
        <v>6</v>
      </c>
      <c r="I197" s="136"/>
      <c r="J197" s="137">
        <f>ROUND(I197*H197,2)</f>
        <v>0</v>
      </c>
      <c r="K197" s="133" t="s">
        <v>2158</v>
      </c>
      <c r="L197" s="32"/>
      <c r="M197" s="138" t="s">
        <v>19</v>
      </c>
      <c r="N197" s="139" t="s">
        <v>44</v>
      </c>
      <c r="P197" s="140">
        <f>O197*H197</f>
        <v>0</v>
      </c>
      <c r="Q197" s="140">
        <v>0</v>
      </c>
      <c r="R197" s="140">
        <f>Q197*H197</f>
        <v>0</v>
      </c>
      <c r="S197" s="140">
        <v>0</v>
      </c>
      <c r="T197" s="141">
        <f>S197*H197</f>
        <v>0</v>
      </c>
      <c r="AR197" s="142" t="s">
        <v>346</v>
      </c>
      <c r="AT197" s="142" t="s">
        <v>342</v>
      </c>
      <c r="AU197" s="142" t="s">
        <v>83</v>
      </c>
      <c r="AY197" s="17" t="s">
        <v>339</v>
      </c>
      <c r="BE197" s="143">
        <f>IF(N197="základní",J197,0)</f>
        <v>0</v>
      </c>
      <c r="BF197" s="143">
        <f>IF(N197="snížená",J197,0)</f>
        <v>0</v>
      </c>
      <c r="BG197" s="143">
        <f>IF(N197="zákl. přenesená",J197,0)</f>
        <v>0</v>
      </c>
      <c r="BH197" s="143">
        <f>IF(N197="sníž. přenesená",J197,0)</f>
        <v>0</v>
      </c>
      <c r="BI197" s="143">
        <f>IF(N197="nulová",J197,0)</f>
        <v>0</v>
      </c>
      <c r="BJ197" s="17" t="s">
        <v>81</v>
      </c>
      <c r="BK197" s="143">
        <f>ROUND(I197*H197,2)</f>
        <v>0</v>
      </c>
      <c r="BL197" s="17" t="s">
        <v>346</v>
      </c>
      <c r="BM197" s="142" t="s">
        <v>2581</v>
      </c>
    </row>
    <row r="198" spans="2:65" s="1" customFormat="1" ht="19.5">
      <c r="B198" s="32"/>
      <c r="D198" s="149" t="s">
        <v>1047</v>
      </c>
      <c r="F198" s="159" t="s">
        <v>11001</v>
      </c>
      <c r="I198" s="146"/>
      <c r="L198" s="32"/>
      <c r="M198" s="147"/>
      <c r="T198" s="53"/>
      <c r="AT198" s="17" t="s">
        <v>1047</v>
      </c>
      <c r="AU198" s="17" t="s">
        <v>83</v>
      </c>
    </row>
    <row r="199" spans="2:65" s="1" customFormat="1" ht="49.15" customHeight="1">
      <c r="B199" s="32"/>
      <c r="C199" s="131" t="s">
        <v>807</v>
      </c>
      <c r="D199" s="131" t="s">
        <v>342</v>
      </c>
      <c r="E199" s="132" t="s">
        <v>11002</v>
      </c>
      <c r="F199" s="133" t="s">
        <v>10994</v>
      </c>
      <c r="G199" s="134" t="s">
        <v>212</v>
      </c>
      <c r="H199" s="135">
        <v>9</v>
      </c>
      <c r="I199" s="136"/>
      <c r="J199" s="137">
        <f>ROUND(I199*H199,2)</f>
        <v>0</v>
      </c>
      <c r="K199" s="133" t="s">
        <v>2158</v>
      </c>
      <c r="L199" s="32"/>
      <c r="M199" s="138" t="s">
        <v>19</v>
      </c>
      <c r="N199" s="139" t="s">
        <v>44</v>
      </c>
      <c r="P199" s="140">
        <f>O199*H199</f>
        <v>0</v>
      </c>
      <c r="Q199" s="140">
        <v>0</v>
      </c>
      <c r="R199" s="140">
        <f>Q199*H199</f>
        <v>0</v>
      </c>
      <c r="S199" s="140">
        <v>0</v>
      </c>
      <c r="T199" s="141">
        <f>S199*H199</f>
        <v>0</v>
      </c>
      <c r="AR199" s="142" t="s">
        <v>346</v>
      </c>
      <c r="AT199" s="142" t="s">
        <v>342</v>
      </c>
      <c r="AU199" s="142" t="s">
        <v>83</v>
      </c>
      <c r="AY199" s="17" t="s">
        <v>339</v>
      </c>
      <c r="BE199" s="143">
        <f>IF(N199="základní",J199,0)</f>
        <v>0</v>
      </c>
      <c r="BF199" s="143">
        <f>IF(N199="snížená",J199,0)</f>
        <v>0</v>
      </c>
      <c r="BG199" s="143">
        <f>IF(N199="zákl. přenesená",J199,0)</f>
        <v>0</v>
      </c>
      <c r="BH199" s="143">
        <f>IF(N199="sníž. přenesená",J199,0)</f>
        <v>0</v>
      </c>
      <c r="BI199" s="143">
        <f>IF(N199="nulová",J199,0)</f>
        <v>0</v>
      </c>
      <c r="BJ199" s="17" t="s">
        <v>81</v>
      </c>
      <c r="BK199" s="143">
        <f>ROUND(I199*H199,2)</f>
        <v>0</v>
      </c>
      <c r="BL199" s="17" t="s">
        <v>346</v>
      </c>
      <c r="BM199" s="142" t="s">
        <v>2596</v>
      </c>
    </row>
    <row r="200" spans="2:65" s="1" customFormat="1" ht="39">
      <c r="B200" s="32"/>
      <c r="D200" s="149" t="s">
        <v>1047</v>
      </c>
      <c r="F200" s="159" t="s">
        <v>11003</v>
      </c>
      <c r="I200" s="146"/>
      <c r="L200" s="32"/>
      <c r="M200" s="147"/>
      <c r="T200" s="53"/>
      <c r="AT200" s="17" t="s">
        <v>1047</v>
      </c>
      <c r="AU200" s="17" t="s">
        <v>83</v>
      </c>
    </row>
    <row r="201" spans="2:65" s="1" customFormat="1" ht="49.15" customHeight="1">
      <c r="B201" s="32"/>
      <c r="C201" s="131" t="s">
        <v>812</v>
      </c>
      <c r="D201" s="131" t="s">
        <v>342</v>
      </c>
      <c r="E201" s="132" t="s">
        <v>11004</v>
      </c>
      <c r="F201" s="133" t="s">
        <v>10994</v>
      </c>
      <c r="G201" s="134" t="s">
        <v>212</v>
      </c>
      <c r="H201" s="135">
        <v>11</v>
      </c>
      <c r="I201" s="136"/>
      <c r="J201" s="137">
        <f>ROUND(I201*H201,2)</f>
        <v>0</v>
      </c>
      <c r="K201" s="133" t="s">
        <v>2158</v>
      </c>
      <c r="L201" s="32"/>
      <c r="M201" s="138" t="s">
        <v>19</v>
      </c>
      <c r="N201" s="139" t="s">
        <v>44</v>
      </c>
      <c r="P201" s="140">
        <f>O201*H201</f>
        <v>0</v>
      </c>
      <c r="Q201" s="140">
        <v>0</v>
      </c>
      <c r="R201" s="140">
        <f>Q201*H201</f>
        <v>0</v>
      </c>
      <c r="S201" s="140">
        <v>0</v>
      </c>
      <c r="T201" s="141">
        <f>S201*H201</f>
        <v>0</v>
      </c>
      <c r="AR201" s="142" t="s">
        <v>346</v>
      </c>
      <c r="AT201" s="142" t="s">
        <v>342</v>
      </c>
      <c r="AU201" s="142" t="s">
        <v>83</v>
      </c>
      <c r="AY201" s="17" t="s">
        <v>339</v>
      </c>
      <c r="BE201" s="143">
        <f>IF(N201="základní",J201,0)</f>
        <v>0</v>
      </c>
      <c r="BF201" s="143">
        <f>IF(N201="snížená",J201,0)</f>
        <v>0</v>
      </c>
      <c r="BG201" s="143">
        <f>IF(N201="zákl. přenesená",J201,0)</f>
        <v>0</v>
      </c>
      <c r="BH201" s="143">
        <f>IF(N201="sníž. přenesená",J201,0)</f>
        <v>0</v>
      </c>
      <c r="BI201" s="143">
        <f>IF(N201="nulová",J201,0)</f>
        <v>0</v>
      </c>
      <c r="BJ201" s="17" t="s">
        <v>81</v>
      </c>
      <c r="BK201" s="143">
        <f>ROUND(I201*H201,2)</f>
        <v>0</v>
      </c>
      <c r="BL201" s="17" t="s">
        <v>346</v>
      </c>
      <c r="BM201" s="142" t="s">
        <v>2605</v>
      </c>
    </row>
    <row r="202" spans="2:65" s="1" customFormat="1" ht="39">
      <c r="B202" s="32"/>
      <c r="D202" s="149" t="s">
        <v>1047</v>
      </c>
      <c r="F202" s="159" t="s">
        <v>11005</v>
      </c>
      <c r="I202" s="146"/>
      <c r="L202" s="32"/>
      <c r="M202" s="147"/>
      <c r="T202" s="53"/>
      <c r="AT202" s="17" t="s">
        <v>1047</v>
      </c>
      <c r="AU202" s="17" t="s">
        <v>83</v>
      </c>
    </row>
    <row r="203" spans="2:65" s="11" customFormat="1" ht="22.9" customHeight="1">
      <c r="B203" s="119"/>
      <c r="D203" s="120" t="s">
        <v>72</v>
      </c>
      <c r="E203" s="129" t="s">
        <v>11006</v>
      </c>
      <c r="F203" s="129" t="s">
        <v>11007</v>
      </c>
      <c r="I203" s="122"/>
      <c r="J203" s="130">
        <f>BK203</f>
        <v>0</v>
      </c>
      <c r="L203" s="119"/>
      <c r="M203" s="124"/>
      <c r="P203" s="125">
        <f>SUM(P204:P206)</f>
        <v>0</v>
      </c>
      <c r="R203" s="125">
        <f>SUM(R204:R206)</f>
        <v>0</v>
      </c>
      <c r="T203" s="126">
        <f>SUM(T204:T206)</f>
        <v>0</v>
      </c>
      <c r="AR203" s="120" t="s">
        <v>81</v>
      </c>
      <c r="AT203" s="127" t="s">
        <v>72</v>
      </c>
      <c r="AU203" s="127" t="s">
        <v>81</v>
      </c>
      <c r="AY203" s="120" t="s">
        <v>339</v>
      </c>
      <c r="BK203" s="128">
        <f>SUM(BK204:BK206)</f>
        <v>0</v>
      </c>
    </row>
    <row r="204" spans="2:65" s="1" customFormat="1" ht="24.2" customHeight="1">
      <c r="B204" s="32"/>
      <c r="C204" s="131" t="s">
        <v>818</v>
      </c>
      <c r="D204" s="131" t="s">
        <v>342</v>
      </c>
      <c r="E204" s="132" t="s">
        <v>11008</v>
      </c>
      <c r="F204" s="133" t="s">
        <v>11009</v>
      </c>
      <c r="G204" s="134" t="s">
        <v>212</v>
      </c>
      <c r="H204" s="135">
        <v>1</v>
      </c>
      <c r="I204" s="136"/>
      <c r="J204" s="137">
        <f>ROUND(I204*H204,2)</f>
        <v>0</v>
      </c>
      <c r="K204" s="133" t="s">
        <v>2158</v>
      </c>
      <c r="L204" s="32"/>
      <c r="M204" s="138" t="s">
        <v>19</v>
      </c>
      <c r="N204" s="139" t="s">
        <v>44</v>
      </c>
      <c r="P204" s="140">
        <f>O204*H204</f>
        <v>0</v>
      </c>
      <c r="Q204" s="140">
        <v>0</v>
      </c>
      <c r="R204" s="140">
        <f>Q204*H204</f>
        <v>0</v>
      </c>
      <c r="S204" s="140">
        <v>0</v>
      </c>
      <c r="T204" s="141">
        <f>S204*H204</f>
        <v>0</v>
      </c>
      <c r="AR204" s="142" t="s">
        <v>346</v>
      </c>
      <c r="AT204" s="142" t="s">
        <v>342</v>
      </c>
      <c r="AU204" s="142" t="s">
        <v>83</v>
      </c>
      <c r="AY204" s="17" t="s">
        <v>339</v>
      </c>
      <c r="BE204" s="143">
        <f>IF(N204="základní",J204,0)</f>
        <v>0</v>
      </c>
      <c r="BF204" s="143">
        <f>IF(N204="snížená",J204,0)</f>
        <v>0</v>
      </c>
      <c r="BG204" s="143">
        <f>IF(N204="zákl. přenesená",J204,0)</f>
        <v>0</v>
      </c>
      <c r="BH204" s="143">
        <f>IF(N204="sníž. přenesená",J204,0)</f>
        <v>0</v>
      </c>
      <c r="BI204" s="143">
        <f>IF(N204="nulová",J204,0)</f>
        <v>0</v>
      </c>
      <c r="BJ204" s="17" t="s">
        <v>81</v>
      </c>
      <c r="BK204" s="143">
        <f>ROUND(I204*H204,2)</f>
        <v>0</v>
      </c>
      <c r="BL204" s="17" t="s">
        <v>346</v>
      </c>
      <c r="BM204" s="142" t="s">
        <v>2618</v>
      </c>
    </row>
    <row r="205" spans="2:65" s="1" customFormat="1" ht="24.2" customHeight="1">
      <c r="B205" s="32"/>
      <c r="C205" s="131" t="s">
        <v>825</v>
      </c>
      <c r="D205" s="131" t="s">
        <v>342</v>
      </c>
      <c r="E205" s="132" t="s">
        <v>11010</v>
      </c>
      <c r="F205" s="133" t="s">
        <v>11011</v>
      </c>
      <c r="G205" s="134" t="s">
        <v>212</v>
      </c>
      <c r="H205" s="135">
        <v>20</v>
      </c>
      <c r="I205" s="136"/>
      <c r="J205" s="137">
        <f>ROUND(I205*H205,2)</f>
        <v>0</v>
      </c>
      <c r="K205" s="133" t="s">
        <v>2158</v>
      </c>
      <c r="L205" s="32"/>
      <c r="M205" s="138" t="s">
        <v>19</v>
      </c>
      <c r="N205" s="139" t="s">
        <v>44</v>
      </c>
      <c r="P205" s="140">
        <f>O205*H205</f>
        <v>0</v>
      </c>
      <c r="Q205" s="140">
        <v>0</v>
      </c>
      <c r="R205" s="140">
        <f>Q205*H205</f>
        <v>0</v>
      </c>
      <c r="S205" s="140">
        <v>0</v>
      </c>
      <c r="T205" s="141">
        <f>S205*H205</f>
        <v>0</v>
      </c>
      <c r="AR205" s="142" t="s">
        <v>346</v>
      </c>
      <c r="AT205" s="142" t="s">
        <v>342</v>
      </c>
      <c r="AU205" s="142" t="s">
        <v>83</v>
      </c>
      <c r="AY205" s="17" t="s">
        <v>339</v>
      </c>
      <c r="BE205" s="143">
        <f>IF(N205="základní",J205,0)</f>
        <v>0</v>
      </c>
      <c r="BF205" s="143">
        <f>IF(N205="snížená",J205,0)</f>
        <v>0</v>
      </c>
      <c r="BG205" s="143">
        <f>IF(N205="zákl. přenesená",J205,0)</f>
        <v>0</v>
      </c>
      <c r="BH205" s="143">
        <f>IF(N205="sníž. přenesená",J205,0)</f>
        <v>0</v>
      </c>
      <c r="BI205" s="143">
        <f>IF(N205="nulová",J205,0)</f>
        <v>0</v>
      </c>
      <c r="BJ205" s="17" t="s">
        <v>81</v>
      </c>
      <c r="BK205" s="143">
        <f>ROUND(I205*H205,2)</f>
        <v>0</v>
      </c>
      <c r="BL205" s="17" t="s">
        <v>346</v>
      </c>
      <c r="BM205" s="142" t="s">
        <v>2629</v>
      </c>
    </row>
    <row r="206" spans="2:65" s="1" customFormat="1" ht="49.15" customHeight="1">
      <c r="B206" s="32"/>
      <c r="C206" s="131" t="s">
        <v>854</v>
      </c>
      <c r="D206" s="131" t="s">
        <v>342</v>
      </c>
      <c r="E206" s="132" t="s">
        <v>11012</v>
      </c>
      <c r="F206" s="133" t="s">
        <v>11013</v>
      </c>
      <c r="G206" s="134" t="s">
        <v>212</v>
      </c>
      <c r="H206" s="135">
        <v>2</v>
      </c>
      <c r="I206" s="136"/>
      <c r="J206" s="137">
        <f>ROUND(I206*H206,2)</f>
        <v>0</v>
      </c>
      <c r="K206" s="133" t="s">
        <v>2158</v>
      </c>
      <c r="L206" s="32"/>
      <c r="M206" s="138" t="s">
        <v>19</v>
      </c>
      <c r="N206" s="139" t="s">
        <v>44</v>
      </c>
      <c r="P206" s="140">
        <f>O206*H206</f>
        <v>0</v>
      </c>
      <c r="Q206" s="140">
        <v>0</v>
      </c>
      <c r="R206" s="140">
        <f>Q206*H206</f>
        <v>0</v>
      </c>
      <c r="S206" s="140">
        <v>0</v>
      </c>
      <c r="T206" s="141">
        <f>S206*H206</f>
        <v>0</v>
      </c>
      <c r="AR206" s="142" t="s">
        <v>346</v>
      </c>
      <c r="AT206" s="142" t="s">
        <v>342</v>
      </c>
      <c r="AU206" s="142" t="s">
        <v>83</v>
      </c>
      <c r="AY206" s="17" t="s">
        <v>339</v>
      </c>
      <c r="BE206" s="143">
        <f>IF(N206="základní",J206,0)</f>
        <v>0</v>
      </c>
      <c r="BF206" s="143">
        <f>IF(N206="snížená",J206,0)</f>
        <v>0</v>
      </c>
      <c r="BG206" s="143">
        <f>IF(N206="zákl. přenesená",J206,0)</f>
        <v>0</v>
      </c>
      <c r="BH206" s="143">
        <f>IF(N206="sníž. přenesená",J206,0)</f>
        <v>0</v>
      </c>
      <c r="BI206" s="143">
        <f>IF(N206="nulová",J206,0)</f>
        <v>0</v>
      </c>
      <c r="BJ206" s="17" t="s">
        <v>81</v>
      </c>
      <c r="BK206" s="143">
        <f>ROUND(I206*H206,2)</f>
        <v>0</v>
      </c>
      <c r="BL206" s="17" t="s">
        <v>346</v>
      </c>
      <c r="BM206" s="142" t="s">
        <v>2637</v>
      </c>
    </row>
    <row r="207" spans="2:65" s="11" customFormat="1" ht="22.9" customHeight="1">
      <c r="B207" s="119"/>
      <c r="D207" s="120" t="s">
        <v>72</v>
      </c>
      <c r="E207" s="129" t="s">
        <v>11014</v>
      </c>
      <c r="F207" s="129" t="s">
        <v>11015</v>
      </c>
      <c r="I207" s="122"/>
      <c r="J207" s="130">
        <f>BK207</f>
        <v>0</v>
      </c>
      <c r="L207" s="119"/>
      <c r="M207" s="124"/>
      <c r="P207" s="125">
        <f>SUM(P208:P218)</f>
        <v>0</v>
      </c>
      <c r="R207" s="125">
        <f>SUM(R208:R218)</f>
        <v>0</v>
      </c>
      <c r="T207" s="126">
        <f>SUM(T208:T218)</f>
        <v>0</v>
      </c>
      <c r="AR207" s="120" t="s">
        <v>81</v>
      </c>
      <c r="AT207" s="127" t="s">
        <v>72</v>
      </c>
      <c r="AU207" s="127" t="s">
        <v>81</v>
      </c>
      <c r="AY207" s="120" t="s">
        <v>339</v>
      </c>
      <c r="BK207" s="128">
        <f>SUM(BK208:BK218)</f>
        <v>0</v>
      </c>
    </row>
    <row r="208" spans="2:65" s="1" customFormat="1" ht="33" customHeight="1">
      <c r="B208" s="32"/>
      <c r="C208" s="131" t="s">
        <v>861</v>
      </c>
      <c r="D208" s="131" t="s">
        <v>342</v>
      </c>
      <c r="E208" s="132" t="s">
        <v>11016</v>
      </c>
      <c r="F208" s="133" t="s">
        <v>11017</v>
      </c>
      <c r="G208" s="134" t="s">
        <v>212</v>
      </c>
      <c r="H208" s="135">
        <v>1</v>
      </c>
      <c r="I208" s="136"/>
      <c r="J208" s="137">
        <f>ROUND(I208*H208,2)</f>
        <v>0</v>
      </c>
      <c r="K208" s="133" t="s">
        <v>2158</v>
      </c>
      <c r="L208" s="32"/>
      <c r="M208" s="138" t="s">
        <v>19</v>
      </c>
      <c r="N208" s="139" t="s">
        <v>44</v>
      </c>
      <c r="P208" s="140">
        <f>O208*H208</f>
        <v>0</v>
      </c>
      <c r="Q208" s="140">
        <v>0</v>
      </c>
      <c r="R208" s="140">
        <f>Q208*H208</f>
        <v>0</v>
      </c>
      <c r="S208" s="140">
        <v>0</v>
      </c>
      <c r="T208" s="141">
        <f>S208*H208</f>
        <v>0</v>
      </c>
      <c r="AR208" s="142" t="s">
        <v>346</v>
      </c>
      <c r="AT208" s="142" t="s">
        <v>342</v>
      </c>
      <c r="AU208" s="142" t="s">
        <v>83</v>
      </c>
      <c r="AY208" s="17" t="s">
        <v>339</v>
      </c>
      <c r="BE208" s="143">
        <f>IF(N208="základní",J208,0)</f>
        <v>0</v>
      </c>
      <c r="BF208" s="143">
        <f>IF(N208="snížená",J208,0)</f>
        <v>0</v>
      </c>
      <c r="BG208" s="143">
        <f>IF(N208="zákl. přenesená",J208,0)</f>
        <v>0</v>
      </c>
      <c r="BH208" s="143">
        <f>IF(N208="sníž. přenesená",J208,0)</f>
        <v>0</v>
      </c>
      <c r="BI208" s="143">
        <f>IF(N208="nulová",J208,0)</f>
        <v>0</v>
      </c>
      <c r="BJ208" s="17" t="s">
        <v>81</v>
      </c>
      <c r="BK208" s="143">
        <f>ROUND(I208*H208,2)</f>
        <v>0</v>
      </c>
      <c r="BL208" s="17" t="s">
        <v>346</v>
      </c>
      <c r="BM208" s="142" t="s">
        <v>2649</v>
      </c>
    </row>
    <row r="209" spans="2:65" s="1" customFormat="1" ht="55.5" customHeight="1">
      <c r="B209" s="32"/>
      <c r="C209" s="131" t="s">
        <v>866</v>
      </c>
      <c r="D209" s="131" t="s">
        <v>342</v>
      </c>
      <c r="E209" s="132" t="s">
        <v>11018</v>
      </c>
      <c r="F209" s="133" t="s">
        <v>11019</v>
      </c>
      <c r="G209" s="134" t="s">
        <v>212</v>
      </c>
      <c r="H209" s="135">
        <v>2</v>
      </c>
      <c r="I209" s="136"/>
      <c r="J209" s="137">
        <f>ROUND(I209*H209,2)</f>
        <v>0</v>
      </c>
      <c r="K209" s="133" t="s">
        <v>2158</v>
      </c>
      <c r="L209" s="32"/>
      <c r="M209" s="138" t="s">
        <v>19</v>
      </c>
      <c r="N209" s="139" t="s">
        <v>44</v>
      </c>
      <c r="P209" s="140">
        <f>O209*H209</f>
        <v>0</v>
      </c>
      <c r="Q209" s="140">
        <v>0</v>
      </c>
      <c r="R209" s="140">
        <f>Q209*H209</f>
        <v>0</v>
      </c>
      <c r="S209" s="140">
        <v>0</v>
      </c>
      <c r="T209" s="141">
        <f>S209*H209</f>
        <v>0</v>
      </c>
      <c r="AR209" s="142" t="s">
        <v>346</v>
      </c>
      <c r="AT209" s="142" t="s">
        <v>342</v>
      </c>
      <c r="AU209" s="142" t="s">
        <v>83</v>
      </c>
      <c r="AY209" s="17" t="s">
        <v>339</v>
      </c>
      <c r="BE209" s="143">
        <f>IF(N209="základní",J209,0)</f>
        <v>0</v>
      </c>
      <c r="BF209" s="143">
        <f>IF(N209="snížená",J209,0)</f>
        <v>0</v>
      </c>
      <c r="BG209" s="143">
        <f>IF(N209="zákl. přenesená",J209,0)</f>
        <v>0</v>
      </c>
      <c r="BH209" s="143">
        <f>IF(N209="sníž. přenesená",J209,0)</f>
        <v>0</v>
      </c>
      <c r="BI209" s="143">
        <f>IF(N209="nulová",J209,0)</f>
        <v>0</v>
      </c>
      <c r="BJ209" s="17" t="s">
        <v>81</v>
      </c>
      <c r="BK209" s="143">
        <f>ROUND(I209*H209,2)</f>
        <v>0</v>
      </c>
      <c r="BL209" s="17" t="s">
        <v>346</v>
      </c>
      <c r="BM209" s="142" t="s">
        <v>2664</v>
      </c>
    </row>
    <row r="210" spans="2:65" s="1" customFormat="1" ht="78" customHeight="1">
      <c r="B210" s="32"/>
      <c r="C210" s="131" t="s">
        <v>873</v>
      </c>
      <c r="D210" s="131" t="s">
        <v>342</v>
      </c>
      <c r="E210" s="132" t="s">
        <v>11020</v>
      </c>
      <c r="F210" s="133" t="s">
        <v>11021</v>
      </c>
      <c r="G210" s="134" t="s">
        <v>212</v>
      </c>
      <c r="H210" s="135">
        <v>11</v>
      </c>
      <c r="I210" s="136"/>
      <c r="J210" s="137">
        <f>ROUND(I210*H210,2)</f>
        <v>0</v>
      </c>
      <c r="K210" s="133" t="s">
        <v>2158</v>
      </c>
      <c r="L210" s="32"/>
      <c r="M210" s="138" t="s">
        <v>19</v>
      </c>
      <c r="N210" s="139" t="s">
        <v>44</v>
      </c>
      <c r="P210" s="140">
        <f>O210*H210</f>
        <v>0</v>
      </c>
      <c r="Q210" s="140">
        <v>0</v>
      </c>
      <c r="R210" s="140">
        <f>Q210*H210</f>
        <v>0</v>
      </c>
      <c r="S210" s="140">
        <v>0</v>
      </c>
      <c r="T210" s="141">
        <f>S210*H210</f>
        <v>0</v>
      </c>
      <c r="AR210" s="142" t="s">
        <v>346</v>
      </c>
      <c r="AT210" s="142" t="s">
        <v>342</v>
      </c>
      <c r="AU210" s="142" t="s">
        <v>83</v>
      </c>
      <c r="AY210" s="17" t="s">
        <v>339</v>
      </c>
      <c r="BE210" s="143">
        <f>IF(N210="základní",J210,0)</f>
        <v>0</v>
      </c>
      <c r="BF210" s="143">
        <f>IF(N210="snížená",J210,0)</f>
        <v>0</v>
      </c>
      <c r="BG210" s="143">
        <f>IF(N210="zákl. přenesená",J210,0)</f>
        <v>0</v>
      </c>
      <c r="BH210" s="143">
        <f>IF(N210="sníž. přenesená",J210,0)</f>
        <v>0</v>
      </c>
      <c r="BI210" s="143">
        <f>IF(N210="nulová",J210,0)</f>
        <v>0</v>
      </c>
      <c r="BJ210" s="17" t="s">
        <v>81</v>
      </c>
      <c r="BK210" s="143">
        <f>ROUND(I210*H210,2)</f>
        <v>0</v>
      </c>
      <c r="BL210" s="17" t="s">
        <v>346</v>
      </c>
      <c r="BM210" s="142" t="s">
        <v>2681</v>
      </c>
    </row>
    <row r="211" spans="2:65" s="1" customFormat="1" ht="39">
      <c r="B211" s="32"/>
      <c r="D211" s="149" t="s">
        <v>1047</v>
      </c>
      <c r="F211" s="159" t="s">
        <v>11022</v>
      </c>
      <c r="I211" s="146"/>
      <c r="L211" s="32"/>
      <c r="M211" s="147"/>
      <c r="T211" s="53"/>
      <c r="AT211" s="17" t="s">
        <v>1047</v>
      </c>
      <c r="AU211" s="17" t="s">
        <v>83</v>
      </c>
    </row>
    <row r="212" spans="2:65" s="1" customFormat="1" ht="37.9" customHeight="1">
      <c r="B212" s="32"/>
      <c r="C212" s="131" t="s">
        <v>880</v>
      </c>
      <c r="D212" s="131" t="s">
        <v>342</v>
      </c>
      <c r="E212" s="132" t="s">
        <v>11023</v>
      </c>
      <c r="F212" s="133" t="s">
        <v>11024</v>
      </c>
      <c r="G212" s="134" t="s">
        <v>212</v>
      </c>
      <c r="H212" s="135">
        <v>5</v>
      </c>
      <c r="I212" s="136"/>
      <c r="J212" s="137">
        <f>ROUND(I212*H212,2)</f>
        <v>0</v>
      </c>
      <c r="K212" s="133" t="s">
        <v>2158</v>
      </c>
      <c r="L212" s="32"/>
      <c r="M212" s="138" t="s">
        <v>19</v>
      </c>
      <c r="N212" s="139" t="s">
        <v>44</v>
      </c>
      <c r="P212" s="140">
        <f>O212*H212</f>
        <v>0</v>
      </c>
      <c r="Q212" s="140">
        <v>0</v>
      </c>
      <c r="R212" s="140">
        <f>Q212*H212</f>
        <v>0</v>
      </c>
      <c r="S212" s="140">
        <v>0</v>
      </c>
      <c r="T212" s="141">
        <f>S212*H212</f>
        <v>0</v>
      </c>
      <c r="AR212" s="142" t="s">
        <v>346</v>
      </c>
      <c r="AT212" s="142" t="s">
        <v>342</v>
      </c>
      <c r="AU212" s="142" t="s">
        <v>83</v>
      </c>
      <c r="AY212" s="17" t="s">
        <v>339</v>
      </c>
      <c r="BE212" s="143">
        <f>IF(N212="základní",J212,0)</f>
        <v>0</v>
      </c>
      <c r="BF212" s="143">
        <f>IF(N212="snížená",J212,0)</f>
        <v>0</v>
      </c>
      <c r="BG212" s="143">
        <f>IF(N212="zákl. přenesená",J212,0)</f>
        <v>0</v>
      </c>
      <c r="BH212" s="143">
        <f>IF(N212="sníž. přenesená",J212,0)</f>
        <v>0</v>
      </c>
      <c r="BI212" s="143">
        <f>IF(N212="nulová",J212,0)</f>
        <v>0</v>
      </c>
      <c r="BJ212" s="17" t="s">
        <v>81</v>
      </c>
      <c r="BK212" s="143">
        <f>ROUND(I212*H212,2)</f>
        <v>0</v>
      </c>
      <c r="BL212" s="17" t="s">
        <v>346</v>
      </c>
      <c r="BM212" s="142" t="s">
        <v>2702</v>
      </c>
    </row>
    <row r="213" spans="2:65" s="1" customFormat="1" ht="19.5">
      <c r="B213" s="32"/>
      <c r="D213" s="149" t="s">
        <v>1047</v>
      </c>
      <c r="F213" s="159" t="s">
        <v>11025</v>
      </c>
      <c r="I213" s="146"/>
      <c r="L213" s="32"/>
      <c r="M213" s="147"/>
      <c r="T213" s="53"/>
      <c r="AT213" s="17" t="s">
        <v>1047</v>
      </c>
      <c r="AU213" s="17" t="s">
        <v>83</v>
      </c>
    </row>
    <row r="214" spans="2:65" s="1" customFormat="1" ht="49.15" customHeight="1">
      <c r="B214" s="32"/>
      <c r="C214" s="131" t="s">
        <v>885</v>
      </c>
      <c r="D214" s="131" t="s">
        <v>342</v>
      </c>
      <c r="E214" s="132" t="s">
        <v>11026</v>
      </c>
      <c r="F214" s="133" t="s">
        <v>11027</v>
      </c>
      <c r="G214" s="134" t="s">
        <v>212</v>
      </c>
      <c r="H214" s="135">
        <v>21</v>
      </c>
      <c r="I214" s="136"/>
      <c r="J214" s="137">
        <f>ROUND(I214*H214,2)</f>
        <v>0</v>
      </c>
      <c r="K214" s="133" t="s">
        <v>2158</v>
      </c>
      <c r="L214" s="32"/>
      <c r="M214" s="138" t="s">
        <v>19</v>
      </c>
      <c r="N214" s="139" t="s">
        <v>44</v>
      </c>
      <c r="P214" s="140">
        <f>O214*H214</f>
        <v>0</v>
      </c>
      <c r="Q214" s="140">
        <v>0</v>
      </c>
      <c r="R214" s="140">
        <f>Q214*H214</f>
        <v>0</v>
      </c>
      <c r="S214" s="140">
        <v>0</v>
      </c>
      <c r="T214" s="141">
        <f>S214*H214</f>
        <v>0</v>
      </c>
      <c r="AR214" s="142" t="s">
        <v>346</v>
      </c>
      <c r="AT214" s="142" t="s">
        <v>342</v>
      </c>
      <c r="AU214" s="142" t="s">
        <v>83</v>
      </c>
      <c r="AY214" s="17" t="s">
        <v>339</v>
      </c>
      <c r="BE214" s="143">
        <f>IF(N214="základní",J214,0)</f>
        <v>0</v>
      </c>
      <c r="BF214" s="143">
        <f>IF(N214="snížená",J214,0)</f>
        <v>0</v>
      </c>
      <c r="BG214" s="143">
        <f>IF(N214="zákl. přenesená",J214,0)</f>
        <v>0</v>
      </c>
      <c r="BH214" s="143">
        <f>IF(N214="sníž. přenesená",J214,0)</f>
        <v>0</v>
      </c>
      <c r="BI214" s="143">
        <f>IF(N214="nulová",J214,0)</f>
        <v>0</v>
      </c>
      <c r="BJ214" s="17" t="s">
        <v>81</v>
      </c>
      <c r="BK214" s="143">
        <f>ROUND(I214*H214,2)</f>
        <v>0</v>
      </c>
      <c r="BL214" s="17" t="s">
        <v>346</v>
      </c>
      <c r="BM214" s="142" t="s">
        <v>2717</v>
      </c>
    </row>
    <row r="215" spans="2:65" s="1" customFormat="1" ht="58.5">
      <c r="B215" s="32"/>
      <c r="D215" s="149" t="s">
        <v>1047</v>
      </c>
      <c r="F215" s="159" t="s">
        <v>11028</v>
      </c>
      <c r="I215" s="146"/>
      <c r="L215" s="32"/>
      <c r="M215" s="147"/>
      <c r="T215" s="53"/>
      <c r="AT215" s="17" t="s">
        <v>1047</v>
      </c>
      <c r="AU215" s="17" t="s">
        <v>83</v>
      </c>
    </row>
    <row r="216" spans="2:65" s="1" customFormat="1" ht="16.5" customHeight="1">
      <c r="B216" s="32"/>
      <c r="C216" s="131" t="s">
        <v>894</v>
      </c>
      <c r="D216" s="131" t="s">
        <v>342</v>
      </c>
      <c r="E216" s="132" t="s">
        <v>11029</v>
      </c>
      <c r="F216" s="133" t="s">
        <v>11030</v>
      </c>
      <c r="G216" s="134" t="s">
        <v>212</v>
      </c>
      <c r="H216" s="135">
        <v>21</v>
      </c>
      <c r="I216" s="136"/>
      <c r="J216" s="137">
        <f>ROUND(I216*H216,2)</f>
        <v>0</v>
      </c>
      <c r="K216" s="133" t="s">
        <v>2158</v>
      </c>
      <c r="L216" s="32"/>
      <c r="M216" s="138" t="s">
        <v>19</v>
      </c>
      <c r="N216" s="139" t="s">
        <v>44</v>
      </c>
      <c r="P216" s="140">
        <f>O216*H216</f>
        <v>0</v>
      </c>
      <c r="Q216" s="140">
        <v>0</v>
      </c>
      <c r="R216" s="140">
        <f>Q216*H216</f>
        <v>0</v>
      </c>
      <c r="S216" s="140">
        <v>0</v>
      </c>
      <c r="T216" s="141">
        <f>S216*H216</f>
        <v>0</v>
      </c>
      <c r="AR216" s="142" t="s">
        <v>346</v>
      </c>
      <c r="AT216" s="142" t="s">
        <v>342</v>
      </c>
      <c r="AU216" s="142" t="s">
        <v>83</v>
      </c>
      <c r="AY216" s="17" t="s">
        <v>339</v>
      </c>
      <c r="BE216" s="143">
        <f>IF(N216="základní",J216,0)</f>
        <v>0</v>
      </c>
      <c r="BF216" s="143">
        <f>IF(N216="snížená",J216,0)</f>
        <v>0</v>
      </c>
      <c r="BG216" s="143">
        <f>IF(N216="zákl. přenesená",J216,0)</f>
        <v>0</v>
      </c>
      <c r="BH216" s="143">
        <f>IF(N216="sníž. přenesená",J216,0)</f>
        <v>0</v>
      </c>
      <c r="BI216" s="143">
        <f>IF(N216="nulová",J216,0)</f>
        <v>0</v>
      </c>
      <c r="BJ216" s="17" t="s">
        <v>81</v>
      </c>
      <c r="BK216" s="143">
        <f>ROUND(I216*H216,2)</f>
        <v>0</v>
      </c>
      <c r="BL216" s="17" t="s">
        <v>346</v>
      </c>
      <c r="BM216" s="142" t="s">
        <v>2729</v>
      </c>
    </row>
    <row r="217" spans="2:65" s="1" customFormat="1" ht="16.5" customHeight="1">
      <c r="B217" s="32"/>
      <c r="C217" s="131" t="s">
        <v>901</v>
      </c>
      <c r="D217" s="131" t="s">
        <v>342</v>
      </c>
      <c r="E217" s="132" t="s">
        <v>11031</v>
      </c>
      <c r="F217" s="133" t="s">
        <v>11032</v>
      </c>
      <c r="G217" s="134" t="s">
        <v>212</v>
      </c>
      <c r="H217" s="135">
        <v>14</v>
      </c>
      <c r="I217" s="136"/>
      <c r="J217" s="137">
        <f>ROUND(I217*H217,2)</f>
        <v>0</v>
      </c>
      <c r="K217" s="133" t="s">
        <v>2158</v>
      </c>
      <c r="L217" s="32"/>
      <c r="M217" s="138" t="s">
        <v>19</v>
      </c>
      <c r="N217" s="139" t="s">
        <v>44</v>
      </c>
      <c r="P217" s="140">
        <f>O217*H217</f>
        <v>0</v>
      </c>
      <c r="Q217" s="140">
        <v>0</v>
      </c>
      <c r="R217" s="140">
        <f>Q217*H217</f>
        <v>0</v>
      </c>
      <c r="S217" s="140">
        <v>0</v>
      </c>
      <c r="T217" s="141">
        <f>S217*H217</f>
        <v>0</v>
      </c>
      <c r="AR217" s="142" t="s">
        <v>346</v>
      </c>
      <c r="AT217" s="142" t="s">
        <v>342</v>
      </c>
      <c r="AU217" s="142" t="s">
        <v>83</v>
      </c>
      <c r="AY217" s="17" t="s">
        <v>339</v>
      </c>
      <c r="BE217" s="143">
        <f>IF(N217="základní",J217,0)</f>
        <v>0</v>
      </c>
      <c r="BF217" s="143">
        <f>IF(N217="snížená",J217,0)</f>
        <v>0</v>
      </c>
      <c r="BG217" s="143">
        <f>IF(N217="zákl. přenesená",J217,0)</f>
        <v>0</v>
      </c>
      <c r="BH217" s="143">
        <f>IF(N217="sníž. přenesená",J217,0)</f>
        <v>0</v>
      </c>
      <c r="BI217" s="143">
        <f>IF(N217="nulová",J217,0)</f>
        <v>0</v>
      </c>
      <c r="BJ217" s="17" t="s">
        <v>81</v>
      </c>
      <c r="BK217" s="143">
        <f>ROUND(I217*H217,2)</f>
        <v>0</v>
      </c>
      <c r="BL217" s="17" t="s">
        <v>346</v>
      </c>
      <c r="BM217" s="142" t="s">
        <v>2741</v>
      </c>
    </row>
    <row r="218" spans="2:65" s="1" customFormat="1" ht="39">
      <c r="B218" s="32"/>
      <c r="D218" s="149" t="s">
        <v>1047</v>
      </c>
      <c r="F218" s="159" t="s">
        <v>11033</v>
      </c>
      <c r="I218" s="146"/>
      <c r="L218" s="32"/>
      <c r="M218" s="147"/>
      <c r="T218" s="53"/>
      <c r="AT218" s="17" t="s">
        <v>1047</v>
      </c>
      <c r="AU218" s="17" t="s">
        <v>83</v>
      </c>
    </row>
    <row r="219" spans="2:65" s="11" customFormat="1" ht="22.9" customHeight="1">
      <c r="B219" s="119"/>
      <c r="D219" s="120" t="s">
        <v>72</v>
      </c>
      <c r="E219" s="129" t="s">
        <v>11034</v>
      </c>
      <c r="F219" s="129" t="s">
        <v>11035</v>
      </c>
      <c r="I219" s="122"/>
      <c r="J219" s="130">
        <f>BK219</f>
        <v>0</v>
      </c>
      <c r="L219" s="119"/>
      <c r="M219" s="124"/>
      <c r="P219" s="125">
        <f>SUM(P220:P222)</f>
        <v>0</v>
      </c>
      <c r="R219" s="125">
        <f>SUM(R220:R222)</f>
        <v>0</v>
      </c>
      <c r="T219" s="126">
        <f>SUM(T220:T222)</f>
        <v>0</v>
      </c>
      <c r="AR219" s="120" t="s">
        <v>81</v>
      </c>
      <c r="AT219" s="127" t="s">
        <v>72</v>
      </c>
      <c r="AU219" s="127" t="s">
        <v>81</v>
      </c>
      <c r="AY219" s="120" t="s">
        <v>339</v>
      </c>
      <c r="BK219" s="128">
        <f>SUM(BK220:BK222)</f>
        <v>0</v>
      </c>
    </row>
    <row r="220" spans="2:65" s="1" customFormat="1" ht="24.2" customHeight="1">
      <c r="B220" s="32"/>
      <c r="C220" s="131" t="s">
        <v>908</v>
      </c>
      <c r="D220" s="131" t="s">
        <v>342</v>
      </c>
      <c r="E220" s="132" t="s">
        <v>11036</v>
      </c>
      <c r="F220" s="133" t="s">
        <v>11037</v>
      </c>
      <c r="G220" s="134" t="s">
        <v>212</v>
      </c>
      <c r="H220" s="135">
        <v>1</v>
      </c>
      <c r="I220" s="136"/>
      <c r="J220" s="137">
        <f>ROUND(I220*H220,2)</f>
        <v>0</v>
      </c>
      <c r="K220" s="133" t="s">
        <v>2158</v>
      </c>
      <c r="L220" s="32"/>
      <c r="M220" s="138" t="s">
        <v>19</v>
      </c>
      <c r="N220" s="139" t="s">
        <v>44</v>
      </c>
      <c r="P220" s="140">
        <f>O220*H220</f>
        <v>0</v>
      </c>
      <c r="Q220" s="140">
        <v>0</v>
      </c>
      <c r="R220" s="140">
        <f>Q220*H220</f>
        <v>0</v>
      </c>
      <c r="S220" s="140">
        <v>0</v>
      </c>
      <c r="T220" s="141">
        <f>S220*H220</f>
        <v>0</v>
      </c>
      <c r="AR220" s="142" t="s">
        <v>346</v>
      </c>
      <c r="AT220" s="142" t="s">
        <v>342</v>
      </c>
      <c r="AU220" s="142" t="s">
        <v>83</v>
      </c>
      <c r="AY220" s="17" t="s">
        <v>339</v>
      </c>
      <c r="BE220" s="143">
        <f>IF(N220="základní",J220,0)</f>
        <v>0</v>
      </c>
      <c r="BF220" s="143">
        <f>IF(N220="snížená",J220,0)</f>
        <v>0</v>
      </c>
      <c r="BG220" s="143">
        <f>IF(N220="zákl. přenesená",J220,0)</f>
        <v>0</v>
      </c>
      <c r="BH220" s="143">
        <f>IF(N220="sníž. přenesená",J220,0)</f>
        <v>0</v>
      </c>
      <c r="BI220" s="143">
        <f>IF(N220="nulová",J220,0)</f>
        <v>0</v>
      </c>
      <c r="BJ220" s="17" t="s">
        <v>81</v>
      </c>
      <c r="BK220" s="143">
        <f>ROUND(I220*H220,2)</f>
        <v>0</v>
      </c>
      <c r="BL220" s="17" t="s">
        <v>346</v>
      </c>
      <c r="BM220" s="142" t="s">
        <v>2749</v>
      </c>
    </row>
    <row r="221" spans="2:65" s="1" customFormat="1" ht="16.5" customHeight="1">
      <c r="B221" s="32"/>
      <c r="C221" s="131" t="s">
        <v>915</v>
      </c>
      <c r="D221" s="131" t="s">
        <v>342</v>
      </c>
      <c r="E221" s="132" t="s">
        <v>11038</v>
      </c>
      <c r="F221" s="133" t="s">
        <v>11039</v>
      </c>
      <c r="G221" s="134" t="s">
        <v>212</v>
      </c>
      <c r="H221" s="135">
        <v>1</v>
      </c>
      <c r="I221" s="136"/>
      <c r="J221" s="137">
        <f>ROUND(I221*H221,2)</f>
        <v>0</v>
      </c>
      <c r="K221" s="133" t="s">
        <v>2158</v>
      </c>
      <c r="L221" s="32"/>
      <c r="M221" s="138" t="s">
        <v>19</v>
      </c>
      <c r="N221" s="139" t="s">
        <v>44</v>
      </c>
      <c r="P221" s="140">
        <f>O221*H221</f>
        <v>0</v>
      </c>
      <c r="Q221" s="140">
        <v>0</v>
      </c>
      <c r="R221" s="140">
        <f>Q221*H221</f>
        <v>0</v>
      </c>
      <c r="S221" s="140">
        <v>0</v>
      </c>
      <c r="T221" s="141">
        <f>S221*H221</f>
        <v>0</v>
      </c>
      <c r="AR221" s="142" t="s">
        <v>346</v>
      </c>
      <c r="AT221" s="142" t="s">
        <v>342</v>
      </c>
      <c r="AU221" s="142" t="s">
        <v>83</v>
      </c>
      <c r="AY221" s="17" t="s">
        <v>339</v>
      </c>
      <c r="BE221" s="143">
        <f>IF(N221="základní",J221,0)</f>
        <v>0</v>
      </c>
      <c r="BF221" s="143">
        <f>IF(N221="snížená",J221,0)</f>
        <v>0</v>
      </c>
      <c r="BG221" s="143">
        <f>IF(N221="zákl. přenesená",J221,0)</f>
        <v>0</v>
      </c>
      <c r="BH221" s="143">
        <f>IF(N221="sníž. přenesená",J221,0)</f>
        <v>0</v>
      </c>
      <c r="BI221" s="143">
        <f>IF(N221="nulová",J221,0)</f>
        <v>0</v>
      </c>
      <c r="BJ221" s="17" t="s">
        <v>81</v>
      </c>
      <c r="BK221" s="143">
        <f>ROUND(I221*H221,2)</f>
        <v>0</v>
      </c>
      <c r="BL221" s="17" t="s">
        <v>346</v>
      </c>
      <c r="BM221" s="142" t="s">
        <v>2754</v>
      </c>
    </row>
    <row r="222" spans="2:65" s="1" customFormat="1" ht="48.75">
      <c r="B222" s="32"/>
      <c r="D222" s="149" t="s">
        <v>1047</v>
      </c>
      <c r="F222" s="159" t="s">
        <v>11040</v>
      </c>
      <c r="I222" s="146"/>
      <c r="L222" s="32"/>
      <c r="M222" s="147"/>
      <c r="T222" s="53"/>
      <c r="AT222" s="17" t="s">
        <v>1047</v>
      </c>
      <c r="AU222" s="17" t="s">
        <v>83</v>
      </c>
    </row>
    <row r="223" spans="2:65" s="11" customFormat="1" ht="22.9" customHeight="1">
      <c r="B223" s="119"/>
      <c r="D223" s="120" t="s">
        <v>72</v>
      </c>
      <c r="E223" s="129" t="s">
        <v>11041</v>
      </c>
      <c r="F223" s="129" t="s">
        <v>11042</v>
      </c>
      <c r="I223" s="122"/>
      <c r="J223" s="130">
        <f>BK223</f>
        <v>0</v>
      </c>
      <c r="L223" s="119"/>
      <c r="M223" s="124"/>
      <c r="P223" s="125">
        <f>SUM(P224:P230)</f>
        <v>0</v>
      </c>
      <c r="R223" s="125">
        <f>SUM(R224:R230)</f>
        <v>0</v>
      </c>
      <c r="T223" s="126">
        <f>SUM(T224:T230)</f>
        <v>0</v>
      </c>
      <c r="AR223" s="120" t="s">
        <v>81</v>
      </c>
      <c r="AT223" s="127" t="s">
        <v>72</v>
      </c>
      <c r="AU223" s="127" t="s">
        <v>81</v>
      </c>
      <c r="AY223" s="120" t="s">
        <v>339</v>
      </c>
      <c r="BK223" s="128">
        <f>SUM(BK224:BK230)</f>
        <v>0</v>
      </c>
    </row>
    <row r="224" spans="2:65" s="1" customFormat="1" ht="49.15" customHeight="1">
      <c r="B224" s="32"/>
      <c r="C224" s="131" t="s">
        <v>924</v>
      </c>
      <c r="D224" s="131" t="s">
        <v>342</v>
      </c>
      <c r="E224" s="132" t="s">
        <v>11043</v>
      </c>
      <c r="F224" s="133" t="s">
        <v>11044</v>
      </c>
      <c r="G224" s="134" t="s">
        <v>212</v>
      </c>
      <c r="H224" s="135">
        <v>2</v>
      </c>
      <c r="I224" s="136"/>
      <c r="J224" s="137">
        <f>ROUND(I224*H224,2)</f>
        <v>0</v>
      </c>
      <c r="K224" s="133" t="s">
        <v>2158</v>
      </c>
      <c r="L224" s="32"/>
      <c r="M224" s="138" t="s">
        <v>19</v>
      </c>
      <c r="N224" s="139" t="s">
        <v>44</v>
      </c>
      <c r="P224" s="140">
        <f>O224*H224</f>
        <v>0</v>
      </c>
      <c r="Q224" s="140">
        <v>0</v>
      </c>
      <c r="R224" s="140">
        <f>Q224*H224</f>
        <v>0</v>
      </c>
      <c r="S224" s="140">
        <v>0</v>
      </c>
      <c r="T224" s="141">
        <f>S224*H224</f>
        <v>0</v>
      </c>
      <c r="AR224" s="142" t="s">
        <v>346</v>
      </c>
      <c r="AT224" s="142" t="s">
        <v>342</v>
      </c>
      <c r="AU224" s="142" t="s">
        <v>83</v>
      </c>
      <c r="AY224" s="17" t="s">
        <v>339</v>
      </c>
      <c r="BE224" s="143">
        <f>IF(N224="základní",J224,0)</f>
        <v>0</v>
      </c>
      <c r="BF224" s="143">
        <f>IF(N224="snížená",J224,0)</f>
        <v>0</v>
      </c>
      <c r="BG224" s="143">
        <f>IF(N224="zákl. přenesená",J224,0)</f>
        <v>0</v>
      </c>
      <c r="BH224" s="143">
        <f>IF(N224="sníž. přenesená",J224,0)</f>
        <v>0</v>
      </c>
      <c r="BI224" s="143">
        <f>IF(N224="nulová",J224,0)</f>
        <v>0</v>
      </c>
      <c r="BJ224" s="17" t="s">
        <v>81</v>
      </c>
      <c r="BK224" s="143">
        <f>ROUND(I224*H224,2)</f>
        <v>0</v>
      </c>
      <c r="BL224" s="17" t="s">
        <v>346</v>
      </c>
      <c r="BM224" s="142" t="s">
        <v>2760</v>
      </c>
    </row>
    <row r="225" spans="2:65" s="1" customFormat="1" ht="78">
      <c r="B225" s="32"/>
      <c r="D225" s="149" t="s">
        <v>1047</v>
      </c>
      <c r="F225" s="159" t="s">
        <v>11045</v>
      </c>
      <c r="I225" s="146"/>
      <c r="L225" s="32"/>
      <c r="M225" s="147"/>
      <c r="T225" s="53"/>
      <c r="AT225" s="17" t="s">
        <v>1047</v>
      </c>
      <c r="AU225" s="17" t="s">
        <v>83</v>
      </c>
    </row>
    <row r="226" spans="2:65" s="1" customFormat="1" ht="49.15" customHeight="1">
      <c r="B226" s="32"/>
      <c r="C226" s="131" t="s">
        <v>929</v>
      </c>
      <c r="D226" s="131" t="s">
        <v>342</v>
      </c>
      <c r="E226" s="132" t="s">
        <v>11046</v>
      </c>
      <c r="F226" s="133" t="s">
        <v>11047</v>
      </c>
      <c r="G226" s="134" t="s">
        <v>212</v>
      </c>
      <c r="H226" s="135">
        <v>1</v>
      </c>
      <c r="I226" s="136"/>
      <c r="J226" s="137">
        <f>ROUND(I226*H226,2)</f>
        <v>0</v>
      </c>
      <c r="K226" s="133" t="s">
        <v>2158</v>
      </c>
      <c r="L226" s="32"/>
      <c r="M226" s="138" t="s">
        <v>19</v>
      </c>
      <c r="N226" s="139" t="s">
        <v>44</v>
      </c>
      <c r="P226" s="140">
        <f>O226*H226</f>
        <v>0</v>
      </c>
      <c r="Q226" s="140">
        <v>0</v>
      </c>
      <c r="R226" s="140">
        <f>Q226*H226</f>
        <v>0</v>
      </c>
      <c r="S226" s="140">
        <v>0</v>
      </c>
      <c r="T226" s="141">
        <f>S226*H226</f>
        <v>0</v>
      </c>
      <c r="AR226" s="142" t="s">
        <v>346</v>
      </c>
      <c r="AT226" s="142" t="s">
        <v>342</v>
      </c>
      <c r="AU226" s="142" t="s">
        <v>83</v>
      </c>
      <c r="AY226" s="17" t="s">
        <v>339</v>
      </c>
      <c r="BE226" s="143">
        <f>IF(N226="základní",J226,0)</f>
        <v>0</v>
      </c>
      <c r="BF226" s="143">
        <f>IF(N226="snížená",J226,0)</f>
        <v>0</v>
      </c>
      <c r="BG226" s="143">
        <f>IF(N226="zákl. přenesená",J226,0)</f>
        <v>0</v>
      </c>
      <c r="BH226" s="143">
        <f>IF(N226="sníž. přenesená",J226,0)</f>
        <v>0</v>
      </c>
      <c r="BI226" s="143">
        <f>IF(N226="nulová",J226,0)</f>
        <v>0</v>
      </c>
      <c r="BJ226" s="17" t="s">
        <v>81</v>
      </c>
      <c r="BK226" s="143">
        <f>ROUND(I226*H226,2)</f>
        <v>0</v>
      </c>
      <c r="BL226" s="17" t="s">
        <v>346</v>
      </c>
      <c r="BM226" s="142" t="s">
        <v>2773</v>
      </c>
    </row>
    <row r="227" spans="2:65" s="1" customFormat="1" ht="37.9" customHeight="1">
      <c r="B227" s="32"/>
      <c r="C227" s="131" t="s">
        <v>934</v>
      </c>
      <c r="D227" s="131" t="s">
        <v>342</v>
      </c>
      <c r="E227" s="132" t="s">
        <v>11048</v>
      </c>
      <c r="F227" s="133" t="s">
        <v>11049</v>
      </c>
      <c r="G227" s="134" t="s">
        <v>212</v>
      </c>
      <c r="H227" s="135">
        <v>2</v>
      </c>
      <c r="I227" s="136"/>
      <c r="J227" s="137">
        <f>ROUND(I227*H227,2)</f>
        <v>0</v>
      </c>
      <c r="K227" s="133" t="s">
        <v>2158</v>
      </c>
      <c r="L227" s="32"/>
      <c r="M227" s="138" t="s">
        <v>19</v>
      </c>
      <c r="N227" s="139" t="s">
        <v>44</v>
      </c>
      <c r="P227" s="140">
        <f>O227*H227</f>
        <v>0</v>
      </c>
      <c r="Q227" s="140">
        <v>0</v>
      </c>
      <c r="R227" s="140">
        <f>Q227*H227</f>
        <v>0</v>
      </c>
      <c r="S227" s="140">
        <v>0</v>
      </c>
      <c r="T227" s="141">
        <f>S227*H227</f>
        <v>0</v>
      </c>
      <c r="AR227" s="142" t="s">
        <v>346</v>
      </c>
      <c r="AT227" s="142" t="s">
        <v>342</v>
      </c>
      <c r="AU227" s="142" t="s">
        <v>83</v>
      </c>
      <c r="AY227" s="17" t="s">
        <v>339</v>
      </c>
      <c r="BE227" s="143">
        <f>IF(N227="základní",J227,0)</f>
        <v>0</v>
      </c>
      <c r="BF227" s="143">
        <f>IF(N227="snížená",J227,0)</f>
        <v>0</v>
      </c>
      <c r="BG227" s="143">
        <f>IF(N227="zákl. přenesená",J227,0)</f>
        <v>0</v>
      </c>
      <c r="BH227" s="143">
        <f>IF(N227="sníž. přenesená",J227,0)</f>
        <v>0</v>
      </c>
      <c r="BI227" s="143">
        <f>IF(N227="nulová",J227,0)</f>
        <v>0</v>
      </c>
      <c r="BJ227" s="17" t="s">
        <v>81</v>
      </c>
      <c r="BK227" s="143">
        <f>ROUND(I227*H227,2)</f>
        <v>0</v>
      </c>
      <c r="BL227" s="17" t="s">
        <v>346</v>
      </c>
      <c r="BM227" s="142" t="s">
        <v>2783</v>
      </c>
    </row>
    <row r="228" spans="2:65" s="1" customFormat="1" ht="24.2" customHeight="1">
      <c r="B228" s="32"/>
      <c r="C228" s="131" t="s">
        <v>941</v>
      </c>
      <c r="D228" s="131" t="s">
        <v>342</v>
      </c>
      <c r="E228" s="132" t="s">
        <v>11050</v>
      </c>
      <c r="F228" s="133" t="s">
        <v>11051</v>
      </c>
      <c r="G228" s="134" t="s">
        <v>212</v>
      </c>
      <c r="H228" s="135">
        <v>5</v>
      </c>
      <c r="I228" s="136"/>
      <c r="J228" s="137">
        <f>ROUND(I228*H228,2)</f>
        <v>0</v>
      </c>
      <c r="K228" s="133" t="s">
        <v>2158</v>
      </c>
      <c r="L228" s="32"/>
      <c r="M228" s="138" t="s">
        <v>19</v>
      </c>
      <c r="N228" s="139" t="s">
        <v>44</v>
      </c>
      <c r="P228" s="140">
        <f>O228*H228</f>
        <v>0</v>
      </c>
      <c r="Q228" s="140">
        <v>0</v>
      </c>
      <c r="R228" s="140">
        <f>Q228*H228</f>
        <v>0</v>
      </c>
      <c r="S228" s="140">
        <v>0</v>
      </c>
      <c r="T228" s="141">
        <f>S228*H228</f>
        <v>0</v>
      </c>
      <c r="AR228" s="142" t="s">
        <v>346</v>
      </c>
      <c r="AT228" s="142" t="s">
        <v>342</v>
      </c>
      <c r="AU228" s="142" t="s">
        <v>83</v>
      </c>
      <c r="AY228" s="17" t="s">
        <v>339</v>
      </c>
      <c r="BE228" s="143">
        <f>IF(N228="základní",J228,0)</f>
        <v>0</v>
      </c>
      <c r="BF228" s="143">
        <f>IF(N228="snížená",J228,0)</f>
        <v>0</v>
      </c>
      <c r="BG228" s="143">
        <f>IF(N228="zákl. přenesená",J228,0)</f>
        <v>0</v>
      </c>
      <c r="BH228" s="143">
        <f>IF(N228="sníž. přenesená",J228,0)</f>
        <v>0</v>
      </c>
      <c r="BI228" s="143">
        <f>IF(N228="nulová",J228,0)</f>
        <v>0</v>
      </c>
      <c r="BJ228" s="17" t="s">
        <v>81</v>
      </c>
      <c r="BK228" s="143">
        <f>ROUND(I228*H228,2)</f>
        <v>0</v>
      </c>
      <c r="BL228" s="17" t="s">
        <v>346</v>
      </c>
      <c r="BM228" s="142" t="s">
        <v>2794</v>
      </c>
    </row>
    <row r="229" spans="2:65" s="1" customFormat="1" ht="55.5" customHeight="1">
      <c r="B229" s="32"/>
      <c r="C229" s="131" t="s">
        <v>947</v>
      </c>
      <c r="D229" s="131" t="s">
        <v>342</v>
      </c>
      <c r="E229" s="132" t="s">
        <v>11052</v>
      </c>
      <c r="F229" s="133" t="s">
        <v>11053</v>
      </c>
      <c r="G229" s="134" t="s">
        <v>212</v>
      </c>
      <c r="H229" s="135">
        <v>4</v>
      </c>
      <c r="I229" s="136"/>
      <c r="J229" s="137">
        <f>ROUND(I229*H229,2)</f>
        <v>0</v>
      </c>
      <c r="K229" s="133" t="s">
        <v>2158</v>
      </c>
      <c r="L229" s="32"/>
      <c r="M229" s="138" t="s">
        <v>19</v>
      </c>
      <c r="N229" s="139" t="s">
        <v>44</v>
      </c>
      <c r="P229" s="140">
        <f>O229*H229</f>
        <v>0</v>
      </c>
      <c r="Q229" s="140">
        <v>0</v>
      </c>
      <c r="R229" s="140">
        <f>Q229*H229</f>
        <v>0</v>
      </c>
      <c r="S229" s="140">
        <v>0</v>
      </c>
      <c r="T229" s="141">
        <f>S229*H229</f>
        <v>0</v>
      </c>
      <c r="AR229" s="142" t="s">
        <v>346</v>
      </c>
      <c r="AT229" s="142" t="s">
        <v>342</v>
      </c>
      <c r="AU229" s="142" t="s">
        <v>83</v>
      </c>
      <c r="AY229" s="17" t="s">
        <v>339</v>
      </c>
      <c r="BE229" s="143">
        <f>IF(N229="základní",J229,0)</f>
        <v>0</v>
      </c>
      <c r="BF229" s="143">
        <f>IF(N229="snížená",J229,0)</f>
        <v>0</v>
      </c>
      <c r="BG229" s="143">
        <f>IF(N229="zákl. přenesená",J229,0)</f>
        <v>0</v>
      </c>
      <c r="BH229" s="143">
        <f>IF(N229="sníž. přenesená",J229,0)</f>
        <v>0</v>
      </c>
      <c r="BI229" s="143">
        <f>IF(N229="nulová",J229,0)</f>
        <v>0</v>
      </c>
      <c r="BJ229" s="17" t="s">
        <v>81</v>
      </c>
      <c r="BK229" s="143">
        <f>ROUND(I229*H229,2)</f>
        <v>0</v>
      </c>
      <c r="BL229" s="17" t="s">
        <v>346</v>
      </c>
      <c r="BM229" s="142" t="s">
        <v>2804</v>
      </c>
    </row>
    <row r="230" spans="2:65" s="1" customFormat="1" ht="16.5" customHeight="1">
      <c r="B230" s="32"/>
      <c r="C230" s="131" t="s">
        <v>955</v>
      </c>
      <c r="D230" s="131" t="s">
        <v>342</v>
      </c>
      <c r="E230" s="132" t="s">
        <v>11054</v>
      </c>
      <c r="F230" s="133" t="s">
        <v>11055</v>
      </c>
      <c r="G230" s="134" t="s">
        <v>212</v>
      </c>
      <c r="H230" s="135">
        <v>1</v>
      </c>
      <c r="I230" s="136"/>
      <c r="J230" s="137">
        <f>ROUND(I230*H230,2)</f>
        <v>0</v>
      </c>
      <c r="K230" s="133" t="s">
        <v>2158</v>
      </c>
      <c r="L230" s="32"/>
      <c r="M230" s="138" t="s">
        <v>19</v>
      </c>
      <c r="N230" s="139" t="s">
        <v>44</v>
      </c>
      <c r="P230" s="140">
        <f>O230*H230</f>
        <v>0</v>
      </c>
      <c r="Q230" s="140">
        <v>0</v>
      </c>
      <c r="R230" s="140">
        <f>Q230*H230</f>
        <v>0</v>
      </c>
      <c r="S230" s="140">
        <v>0</v>
      </c>
      <c r="T230" s="141">
        <f>S230*H230</f>
        <v>0</v>
      </c>
      <c r="AR230" s="142" t="s">
        <v>346</v>
      </c>
      <c r="AT230" s="142" t="s">
        <v>342</v>
      </c>
      <c r="AU230" s="142" t="s">
        <v>83</v>
      </c>
      <c r="AY230" s="17" t="s">
        <v>339</v>
      </c>
      <c r="BE230" s="143">
        <f>IF(N230="základní",J230,0)</f>
        <v>0</v>
      </c>
      <c r="BF230" s="143">
        <f>IF(N230="snížená",J230,0)</f>
        <v>0</v>
      </c>
      <c r="BG230" s="143">
        <f>IF(N230="zákl. přenesená",J230,0)</f>
        <v>0</v>
      </c>
      <c r="BH230" s="143">
        <f>IF(N230="sníž. přenesená",J230,0)</f>
        <v>0</v>
      </c>
      <c r="BI230" s="143">
        <f>IF(N230="nulová",J230,0)</f>
        <v>0</v>
      </c>
      <c r="BJ230" s="17" t="s">
        <v>81</v>
      </c>
      <c r="BK230" s="143">
        <f>ROUND(I230*H230,2)</f>
        <v>0</v>
      </c>
      <c r="BL230" s="17" t="s">
        <v>346</v>
      </c>
      <c r="BM230" s="142" t="s">
        <v>2814</v>
      </c>
    </row>
    <row r="231" spans="2:65" s="11" customFormat="1" ht="22.9" customHeight="1">
      <c r="B231" s="119"/>
      <c r="D231" s="120" t="s">
        <v>72</v>
      </c>
      <c r="E231" s="129" t="s">
        <v>11056</v>
      </c>
      <c r="F231" s="129" t="s">
        <v>11057</v>
      </c>
      <c r="I231" s="122"/>
      <c r="J231" s="130">
        <f>BK231</f>
        <v>0</v>
      </c>
      <c r="L231" s="119"/>
      <c r="M231" s="124"/>
      <c r="P231" s="125">
        <f>SUM(P232:P234)</f>
        <v>0</v>
      </c>
      <c r="R231" s="125">
        <f>SUM(R232:R234)</f>
        <v>0</v>
      </c>
      <c r="T231" s="126">
        <f>SUM(T232:T234)</f>
        <v>0</v>
      </c>
      <c r="AR231" s="120" t="s">
        <v>81</v>
      </c>
      <c r="AT231" s="127" t="s">
        <v>72</v>
      </c>
      <c r="AU231" s="127" t="s">
        <v>81</v>
      </c>
      <c r="AY231" s="120" t="s">
        <v>339</v>
      </c>
      <c r="BK231" s="128">
        <f>SUM(BK232:BK234)</f>
        <v>0</v>
      </c>
    </row>
    <row r="232" spans="2:65" s="1" customFormat="1" ht="24.2" customHeight="1">
      <c r="B232" s="32"/>
      <c r="C232" s="131" t="s">
        <v>962</v>
      </c>
      <c r="D232" s="131" t="s">
        <v>342</v>
      </c>
      <c r="E232" s="132" t="s">
        <v>11058</v>
      </c>
      <c r="F232" s="133" t="s">
        <v>11059</v>
      </c>
      <c r="G232" s="134" t="s">
        <v>212</v>
      </c>
      <c r="H232" s="135">
        <v>1</v>
      </c>
      <c r="I232" s="136"/>
      <c r="J232" s="137">
        <f>ROUND(I232*H232,2)</f>
        <v>0</v>
      </c>
      <c r="K232" s="133" t="s">
        <v>2158</v>
      </c>
      <c r="L232" s="32"/>
      <c r="M232" s="138" t="s">
        <v>19</v>
      </c>
      <c r="N232" s="139" t="s">
        <v>44</v>
      </c>
      <c r="P232" s="140">
        <f>O232*H232</f>
        <v>0</v>
      </c>
      <c r="Q232" s="140">
        <v>0</v>
      </c>
      <c r="R232" s="140">
        <f>Q232*H232</f>
        <v>0</v>
      </c>
      <c r="S232" s="140">
        <v>0</v>
      </c>
      <c r="T232" s="141">
        <f>S232*H232</f>
        <v>0</v>
      </c>
      <c r="AR232" s="142" t="s">
        <v>346</v>
      </c>
      <c r="AT232" s="142" t="s">
        <v>342</v>
      </c>
      <c r="AU232" s="142" t="s">
        <v>83</v>
      </c>
      <c r="AY232" s="17" t="s">
        <v>339</v>
      </c>
      <c r="BE232" s="143">
        <f>IF(N232="základní",J232,0)</f>
        <v>0</v>
      </c>
      <c r="BF232" s="143">
        <f>IF(N232="snížená",J232,0)</f>
        <v>0</v>
      </c>
      <c r="BG232" s="143">
        <f>IF(N232="zákl. přenesená",J232,0)</f>
        <v>0</v>
      </c>
      <c r="BH232" s="143">
        <f>IF(N232="sníž. přenesená",J232,0)</f>
        <v>0</v>
      </c>
      <c r="BI232" s="143">
        <f>IF(N232="nulová",J232,0)</f>
        <v>0</v>
      </c>
      <c r="BJ232" s="17" t="s">
        <v>81</v>
      </c>
      <c r="BK232" s="143">
        <f>ROUND(I232*H232,2)</f>
        <v>0</v>
      </c>
      <c r="BL232" s="17" t="s">
        <v>346</v>
      </c>
      <c r="BM232" s="142" t="s">
        <v>2824</v>
      </c>
    </row>
    <row r="233" spans="2:65" s="1" customFormat="1" ht="66.75" customHeight="1">
      <c r="B233" s="32"/>
      <c r="C233" s="131" t="s">
        <v>967</v>
      </c>
      <c r="D233" s="131" t="s">
        <v>342</v>
      </c>
      <c r="E233" s="132" t="s">
        <v>11060</v>
      </c>
      <c r="F233" s="133" t="s">
        <v>11061</v>
      </c>
      <c r="G233" s="134" t="s">
        <v>212</v>
      </c>
      <c r="H233" s="135">
        <v>1</v>
      </c>
      <c r="I233" s="136"/>
      <c r="J233" s="137">
        <f>ROUND(I233*H233,2)</f>
        <v>0</v>
      </c>
      <c r="K233" s="133" t="s">
        <v>2158</v>
      </c>
      <c r="L233" s="32"/>
      <c r="M233" s="138" t="s">
        <v>19</v>
      </c>
      <c r="N233" s="139" t="s">
        <v>44</v>
      </c>
      <c r="P233" s="140">
        <f>O233*H233</f>
        <v>0</v>
      </c>
      <c r="Q233" s="140">
        <v>0</v>
      </c>
      <c r="R233" s="140">
        <f>Q233*H233</f>
        <v>0</v>
      </c>
      <c r="S233" s="140">
        <v>0</v>
      </c>
      <c r="T233" s="141">
        <f>S233*H233</f>
        <v>0</v>
      </c>
      <c r="AR233" s="142" t="s">
        <v>346</v>
      </c>
      <c r="AT233" s="142" t="s">
        <v>342</v>
      </c>
      <c r="AU233" s="142" t="s">
        <v>83</v>
      </c>
      <c r="AY233" s="17" t="s">
        <v>339</v>
      </c>
      <c r="BE233" s="143">
        <f>IF(N233="základní",J233,0)</f>
        <v>0</v>
      </c>
      <c r="BF233" s="143">
        <f>IF(N233="snížená",J233,0)</f>
        <v>0</v>
      </c>
      <c r="BG233" s="143">
        <f>IF(N233="zákl. přenesená",J233,0)</f>
        <v>0</v>
      </c>
      <c r="BH233" s="143">
        <f>IF(N233="sníž. přenesená",J233,0)</f>
        <v>0</v>
      </c>
      <c r="BI233" s="143">
        <f>IF(N233="nulová",J233,0)</f>
        <v>0</v>
      </c>
      <c r="BJ233" s="17" t="s">
        <v>81</v>
      </c>
      <c r="BK233" s="143">
        <f>ROUND(I233*H233,2)</f>
        <v>0</v>
      </c>
      <c r="BL233" s="17" t="s">
        <v>346</v>
      </c>
      <c r="BM233" s="142" t="s">
        <v>2834</v>
      </c>
    </row>
    <row r="234" spans="2:65" s="1" customFormat="1" ht="16.5" customHeight="1">
      <c r="B234" s="32"/>
      <c r="C234" s="131" t="s">
        <v>974</v>
      </c>
      <c r="D234" s="131" t="s">
        <v>342</v>
      </c>
      <c r="E234" s="132" t="s">
        <v>11062</v>
      </c>
      <c r="F234" s="133" t="s">
        <v>11063</v>
      </c>
      <c r="G234" s="134" t="s">
        <v>212</v>
      </c>
      <c r="H234" s="135">
        <v>1</v>
      </c>
      <c r="I234" s="136"/>
      <c r="J234" s="137">
        <f>ROUND(I234*H234,2)</f>
        <v>0</v>
      </c>
      <c r="K234" s="133" t="s">
        <v>2158</v>
      </c>
      <c r="L234" s="32"/>
      <c r="M234" s="138" t="s">
        <v>19</v>
      </c>
      <c r="N234" s="139" t="s">
        <v>44</v>
      </c>
      <c r="P234" s="140">
        <f>O234*H234</f>
        <v>0</v>
      </c>
      <c r="Q234" s="140">
        <v>0</v>
      </c>
      <c r="R234" s="140">
        <f>Q234*H234</f>
        <v>0</v>
      </c>
      <c r="S234" s="140">
        <v>0</v>
      </c>
      <c r="T234" s="141">
        <f>S234*H234</f>
        <v>0</v>
      </c>
      <c r="AR234" s="142" t="s">
        <v>346</v>
      </c>
      <c r="AT234" s="142" t="s">
        <v>342</v>
      </c>
      <c r="AU234" s="142" t="s">
        <v>83</v>
      </c>
      <c r="AY234" s="17" t="s">
        <v>339</v>
      </c>
      <c r="BE234" s="143">
        <f>IF(N234="základní",J234,0)</f>
        <v>0</v>
      </c>
      <c r="BF234" s="143">
        <f>IF(N234="snížená",J234,0)</f>
        <v>0</v>
      </c>
      <c r="BG234" s="143">
        <f>IF(N234="zákl. přenesená",J234,0)</f>
        <v>0</v>
      </c>
      <c r="BH234" s="143">
        <f>IF(N234="sníž. přenesená",J234,0)</f>
        <v>0</v>
      </c>
      <c r="BI234" s="143">
        <f>IF(N234="nulová",J234,0)</f>
        <v>0</v>
      </c>
      <c r="BJ234" s="17" t="s">
        <v>81</v>
      </c>
      <c r="BK234" s="143">
        <f>ROUND(I234*H234,2)</f>
        <v>0</v>
      </c>
      <c r="BL234" s="17" t="s">
        <v>346</v>
      </c>
      <c r="BM234" s="142" t="s">
        <v>2843</v>
      </c>
    </row>
    <row r="235" spans="2:65" s="11" customFormat="1" ht="22.9" customHeight="1">
      <c r="B235" s="119"/>
      <c r="D235" s="120" t="s">
        <v>72</v>
      </c>
      <c r="E235" s="129" t="s">
        <v>11064</v>
      </c>
      <c r="F235" s="129" t="s">
        <v>11065</v>
      </c>
      <c r="I235" s="122"/>
      <c r="J235" s="130">
        <f>BK235</f>
        <v>0</v>
      </c>
      <c r="L235" s="119"/>
      <c r="M235" s="124"/>
      <c r="P235" s="125">
        <f>SUM(P236:P240)</f>
        <v>0</v>
      </c>
      <c r="R235" s="125">
        <f>SUM(R236:R240)</f>
        <v>0</v>
      </c>
      <c r="T235" s="126">
        <f>SUM(T236:T240)</f>
        <v>0</v>
      </c>
      <c r="AR235" s="120" t="s">
        <v>81</v>
      </c>
      <c r="AT235" s="127" t="s">
        <v>72</v>
      </c>
      <c r="AU235" s="127" t="s">
        <v>81</v>
      </c>
      <c r="AY235" s="120" t="s">
        <v>339</v>
      </c>
      <c r="BK235" s="128">
        <f>SUM(BK236:BK240)</f>
        <v>0</v>
      </c>
    </row>
    <row r="236" spans="2:65" s="1" customFormat="1" ht="78" customHeight="1">
      <c r="B236" s="32"/>
      <c r="C236" s="131" t="s">
        <v>981</v>
      </c>
      <c r="D236" s="131" t="s">
        <v>342</v>
      </c>
      <c r="E236" s="132" t="s">
        <v>11066</v>
      </c>
      <c r="F236" s="133" t="s">
        <v>11067</v>
      </c>
      <c r="G236" s="134" t="s">
        <v>212</v>
      </c>
      <c r="H236" s="135">
        <v>1</v>
      </c>
      <c r="I236" s="136"/>
      <c r="J236" s="137">
        <f>ROUND(I236*H236,2)</f>
        <v>0</v>
      </c>
      <c r="K236" s="133" t="s">
        <v>2158</v>
      </c>
      <c r="L236" s="32"/>
      <c r="M236" s="138" t="s">
        <v>19</v>
      </c>
      <c r="N236" s="139" t="s">
        <v>44</v>
      </c>
      <c r="P236" s="140">
        <f>O236*H236</f>
        <v>0</v>
      </c>
      <c r="Q236" s="140">
        <v>0</v>
      </c>
      <c r="R236" s="140">
        <f>Q236*H236</f>
        <v>0</v>
      </c>
      <c r="S236" s="140">
        <v>0</v>
      </c>
      <c r="T236" s="141">
        <f>S236*H236</f>
        <v>0</v>
      </c>
      <c r="AR236" s="142" t="s">
        <v>346</v>
      </c>
      <c r="AT236" s="142" t="s">
        <v>342</v>
      </c>
      <c r="AU236" s="142" t="s">
        <v>83</v>
      </c>
      <c r="AY236" s="17" t="s">
        <v>339</v>
      </c>
      <c r="BE236" s="143">
        <f>IF(N236="základní",J236,0)</f>
        <v>0</v>
      </c>
      <c r="BF236" s="143">
        <f>IF(N236="snížená",J236,0)</f>
        <v>0</v>
      </c>
      <c r="BG236" s="143">
        <f>IF(N236="zákl. přenesená",J236,0)</f>
        <v>0</v>
      </c>
      <c r="BH236" s="143">
        <f>IF(N236="sníž. přenesená",J236,0)</f>
        <v>0</v>
      </c>
      <c r="BI236" s="143">
        <f>IF(N236="nulová",J236,0)</f>
        <v>0</v>
      </c>
      <c r="BJ236" s="17" t="s">
        <v>81</v>
      </c>
      <c r="BK236" s="143">
        <f>ROUND(I236*H236,2)</f>
        <v>0</v>
      </c>
      <c r="BL236" s="17" t="s">
        <v>346</v>
      </c>
      <c r="BM236" s="142" t="s">
        <v>2853</v>
      </c>
    </row>
    <row r="237" spans="2:65" s="1" customFormat="1" ht="101.25" customHeight="1">
      <c r="B237" s="32"/>
      <c r="C237" s="131" t="s">
        <v>994</v>
      </c>
      <c r="D237" s="131" t="s">
        <v>342</v>
      </c>
      <c r="E237" s="132" t="s">
        <v>11068</v>
      </c>
      <c r="F237" s="133" t="s">
        <v>11069</v>
      </c>
      <c r="G237" s="134" t="s">
        <v>212</v>
      </c>
      <c r="H237" s="135">
        <v>1</v>
      </c>
      <c r="I237" s="136"/>
      <c r="J237" s="137">
        <f>ROUND(I237*H237,2)</f>
        <v>0</v>
      </c>
      <c r="K237" s="133" t="s">
        <v>2158</v>
      </c>
      <c r="L237" s="32"/>
      <c r="M237" s="138" t="s">
        <v>19</v>
      </c>
      <c r="N237" s="139" t="s">
        <v>44</v>
      </c>
      <c r="P237" s="140">
        <f>O237*H237</f>
        <v>0</v>
      </c>
      <c r="Q237" s="140">
        <v>0</v>
      </c>
      <c r="R237" s="140">
        <f>Q237*H237</f>
        <v>0</v>
      </c>
      <c r="S237" s="140">
        <v>0</v>
      </c>
      <c r="T237" s="141">
        <f>S237*H237</f>
        <v>0</v>
      </c>
      <c r="AR237" s="142" t="s">
        <v>346</v>
      </c>
      <c r="AT237" s="142" t="s">
        <v>342</v>
      </c>
      <c r="AU237" s="142" t="s">
        <v>83</v>
      </c>
      <c r="AY237" s="17" t="s">
        <v>339</v>
      </c>
      <c r="BE237" s="143">
        <f>IF(N237="základní",J237,0)</f>
        <v>0</v>
      </c>
      <c r="BF237" s="143">
        <f>IF(N237="snížená",J237,0)</f>
        <v>0</v>
      </c>
      <c r="BG237" s="143">
        <f>IF(N237="zákl. přenesená",J237,0)</f>
        <v>0</v>
      </c>
      <c r="BH237" s="143">
        <f>IF(N237="sníž. přenesená",J237,0)</f>
        <v>0</v>
      </c>
      <c r="BI237" s="143">
        <f>IF(N237="nulová",J237,0)</f>
        <v>0</v>
      </c>
      <c r="BJ237" s="17" t="s">
        <v>81</v>
      </c>
      <c r="BK237" s="143">
        <f>ROUND(I237*H237,2)</f>
        <v>0</v>
      </c>
      <c r="BL237" s="17" t="s">
        <v>346</v>
      </c>
      <c r="BM237" s="142" t="s">
        <v>2863</v>
      </c>
    </row>
    <row r="238" spans="2:65" s="1" customFormat="1" ht="49.15" customHeight="1">
      <c r="B238" s="32"/>
      <c r="C238" s="131" t="s">
        <v>1001</v>
      </c>
      <c r="D238" s="131" t="s">
        <v>342</v>
      </c>
      <c r="E238" s="132" t="s">
        <v>11070</v>
      </c>
      <c r="F238" s="133" t="s">
        <v>11071</v>
      </c>
      <c r="G238" s="134" t="s">
        <v>212</v>
      </c>
      <c r="H238" s="135">
        <v>4</v>
      </c>
      <c r="I238" s="136"/>
      <c r="J238" s="137">
        <f>ROUND(I238*H238,2)</f>
        <v>0</v>
      </c>
      <c r="K238" s="133" t="s">
        <v>2158</v>
      </c>
      <c r="L238" s="32"/>
      <c r="M238" s="138" t="s">
        <v>19</v>
      </c>
      <c r="N238" s="139" t="s">
        <v>44</v>
      </c>
      <c r="P238" s="140">
        <f>O238*H238</f>
        <v>0</v>
      </c>
      <c r="Q238" s="140">
        <v>0</v>
      </c>
      <c r="R238" s="140">
        <f>Q238*H238</f>
        <v>0</v>
      </c>
      <c r="S238" s="140">
        <v>0</v>
      </c>
      <c r="T238" s="141">
        <f>S238*H238</f>
        <v>0</v>
      </c>
      <c r="AR238" s="142" t="s">
        <v>346</v>
      </c>
      <c r="AT238" s="142" t="s">
        <v>342</v>
      </c>
      <c r="AU238" s="142" t="s">
        <v>83</v>
      </c>
      <c r="AY238" s="17" t="s">
        <v>339</v>
      </c>
      <c r="BE238" s="143">
        <f>IF(N238="základní",J238,0)</f>
        <v>0</v>
      </c>
      <c r="BF238" s="143">
        <f>IF(N238="snížená",J238,0)</f>
        <v>0</v>
      </c>
      <c r="BG238" s="143">
        <f>IF(N238="zákl. přenesená",J238,0)</f>
        <v>0</v>
      </c>
      <c r="BH238" s="143">
        <f>IF(N238="sníž. přenesená",J238,0)</f>
        <v>0</v>
      </c>
      <c r="BI238" s="143">
        <f>IF(N238="nulová",J238,0)</f>
        <v>0</v>
      </c>
      <c r="BJ238" s="17" t="s">
        <v>81</v>
      </c>
      <c r="BK238" s="143">
        <f>ROUND(I238*H238,2)</f>
        <v>0</v>
      </c>
      <c r="BL238" s="17" t="s">
        <v>346</v>
      </c>
      <c r="BM238" s="142" t="s">
        <v>2872</v>
      </c>
    </row>
    <row r="239" spans="2:65" s="1" customFormat="1" ht="16.5" customHeight="1">
      <c r="B239" s="32"/>
      <c r="C239" s="131" t="s">
        <v>1008</v>
      </c>
      <c r="D239" s="131" t="s">
        <v>342</v>
      </c>
      <c r="E239" s="132" t="s">
        <v>11072</v>
      </c>
      <c r="F239" s="133" t="s">
        <v>11073</v>
      </c>
      <c r="G239" s="134" t="s">
        <v>212</v>
      </c>
      <c r="H239" s="135">
        <v>1</v>
      </c>
      <c r="I239" s="136"/>
      <c r="J239" s="137">
        <f>ROUND(I239*H239,2)</f>
        <v>0</v>
      </c>
      <c r="K239" s="133" t="s">
        <v>2158</v>
      </c>
      <c r="L239" s="32"/>
      <c r="M239" s="138" t="s">
        <v>19</v>
      </c>
      <c r="N239" s="139" t="s">
        <v>44</v>
      </c>
      <c r="P239" s="140">
        <f>O239*H239</f>
        <v>0</v>
      </c>
      <c r="Q239" s="140">
        <v>0</v>
      </c>
      <c r="R239" s="140">
        <f>Q239*H239</f>
        <v>0</v>
      </c>
      <c r="S239" s="140">
        <v>0</v>
      </c>
      <c r="T239" s="141">
        <f>S239*H239</f>
        <v>0</v>
      </c>
      <c r="AR239" s="142" t="s">
        <v>346</v>
      </c>
      <c r="AT239" s="142" t="s">
        <v>342</v>
      </c>
      <c r="AU239" s="142" t="s">
        <v>83</v>
      </c>
      <c r="AY239" s="17" t="s">
        <v>339</v>
      </c>
      <c r="BE239" s="143">
        <f>IF(N239="základní",J239,0)</f>
        <v>0</v>
      </c>
      <c r="BF239" s="143">
        <f>IF(N239="snížená",J239,0)</f>
        <v>0</v>
      </c>
      <c r="BG239" s="143">
        <f>IF(N239="zákl. přenesená",J239,0)</f>
        <v>0</v>
      </c>
      <c r="BH239" s="143">
        <f>IF(N239="sníž. přenesená",J239,0)</f>
        <v>0</v>
      </c>
      <c r="BI239" s="143">
        <f>IF(N239="nulová",J239,0)</f>
        <v>0</v>
      </c>
      <c r="BJ239" s="17" t="s">
        <v>81</v>
      </c>
      <c r="BK239" s="143">
        <f>ROUND(I239*H239,2)</f>
        <v>0</v>
      </c>
      <c r="BL239" s="17" t="s">
        <v>346</v>
      </c>
      <c r="BM239" s="142" t="s">
        <v>2882</v>
      </c>
    </row>
    <row r="240" spans="2:65" s="1" customFormat="1" ht="16.5" customHeight="1">
      <c r="B240" s="32"/>
      <c r="C240" s="131" t="s">
        <v>206</v>
      </c>
      <c r="D240" s="131" t="s">
        <v>342</v>
      </c>
      <c r="E240" s="132" t="s">
        <v>11074</v>
      </c>
      <c r="F240" s="133" t="s">
        <v>11075</v>
      </c>
      <c r="G240" s="134" t="s">
        <v>212</v>
      </c>
      <c r="H240" s="135">
        <v>1</v>
      </c>
      <c r="I240" s="136"/>
      <c r="J240" s="137">
        <f>ROUND(I240*H240,2)</f>
        <v>0</v>
      </c>
      <c r="K240" s="133" t="s">
        <v>2158</v>
      </c>
      <c r="L240" s="32"/>
      <c r="M240" s="138" t="s">
        <v>19</v>
      </c>
      <c r="N240" s="139" t="s">
        <v>44</v>
      </c>
      <c r="P240" s="140">
        <f>O240*H240</f>
        <v>0</v>
      </c>
      <c r="Q240" s="140">
        <v>0</v>
      </c>
      <c r="R240" s="140">
        <f>Q240*H240</f>
        <v>0</v>
      </c>
      <c r="S240" s="140">
        <v>0</v>
      </c>
      <c r="T240" s="141">
        <f>S240*H240</f>
        <v>0</v>
      </c>
      <c r="AR240" s="142" t="s">
        <v>346</v>
      </c>
      <c r="AT240" s="142" t="s">
        <v>342</v>
      </c>
      <c r="AU240" s="142" t="s">
        <v>83</v>
      </c>
      <c r="AY240" s="17" t="s">
        <v>339</v>
      </c>
      <c r="BE240" s="143">
        <f>IF(N240="základní",J240,0)</f>
        <v>0</v>
      </c>
      <c r="BF240" s="143">
        <f>IF(N240="snížená",J240,0)</f>
        <v>0</v>
      </c>
      <c r="BG240" s="143">
        <f>IF(N240="zákl. přenesená",J240,0)</f>
        <v>0</v>
      </c>
      <c r="BH240" s="143">
        <f>IF(N240="sníž. přenesená",J240,0)</f>
        <v>0</v>
      </c>
      <c r="BI240" s="143">
        <f>IF(N240="nulová",J240,0)</f>
        <v>0</v>
      </c>
      <c r="BJ240" s="17" t="s">
        <v>81</v>
      </c>
      <c r="BK240" s="143">
        <f>ROUND(I240*H240,2)</f>
        <v>0</v>
      </c>
      <c r="BL240" s="17" t="s">
        <v>346</v>
      </c>
      <c r="BM240" s="142" t="s">
        <v>2892</v>
      </c>
    </row>
    <row r="241" spans="2:65" s="11" customFormat="1" ht="22.9" customHeight="1">
      <c r="B241" s="119"/>
      <c r="D241" s="120" t="s">
        <v>72</v>
      </c>
      <c r="E241" s="129" t="s">
        <v>11076</v>
      </c>
      <c r="F241" s="129" t="s">
        <v>11077</v>
      </c>
      <c r="I241" s="122"/>
      <c r="J241" s="130">
        <f>BK241</f>
        <v>0</v>
      </c>
      <c r="L241" s="119"/>
      <c r="M241" s="124"/>
      <c r="P241" s="125">
        <f>SUM(P242:P275)</f>
        <v>0</v>
      </c>
      <c r="R241" s="125">
        <f>SUM(R242:R275)</f>
        <v>0</v>
      </c>
      <c r="T241" s="126">
        <f>SUM(T242:T275)</f>
        <v>0</v>
      </c>
      <c r="AR241" s="120" t="s">
        <v>81</v>
      </c>
      <c r="AT241" s="127" t="s">
        <v>72</v>
      </c>
      <c r="AU241" s="127" t="s">
        <v>81</v>
      </c>
      <c r="AY241" s="120" t="s">
        <v>339</v>
      </c>
      <c r="BK241" s="128">
        <f>SUM(BK242:BK275)</f>
        <v>0</v>
      </c>
    </row>
    <row r="242" spans="2:65" s="1" customFormat="1" ht="24.2" customHeight="1">
      <c r="B242" s="32"/>
      <c r="C242" s="131" t="s">
        <v>1023</v>
      </c>
      <c r="D242" s="131" t="s">
        <v>342</v>
      </c>
      <c r="E242" s="132" t="s">
        <v>11078</v>
      </c>
      <c r="F242" s="133" t="s">
        <v>11079</v>
      </c>
      <c r="G242" s="134" t="s">
        <v>131</v>
      </c>
      <c r="H242" s="135">
        <v>1200</v>
      </c>
      <c r="I242" s="136"/>
      <c r="J242" s="137">
        <f>ROUND(I242*H242,2)</f>
        <v>0</v>
      </c>
      <c r="K242" s="133" t="s">
        <v>2158</v>
      </c>
      <c r="L242" s="32"/>
      <c r="M242" s="138" t="s">
        <v>19</v>
      </c>
      <c r="N242" s="139" t="s">
        <v>44</v>
      </c>
      <c r="P242" s="140">
        <f>O242*H242</f>
        <v>0</v>
      </c>
      <c r="Q242" s="140">
        <v>0</v>
      </c>
      <c r="R242" s="140">
        <f>Q242*H242</f>
        <v>0</v>
      </c>
      <c r="S242" s="140">
        <v>0</v>
      </c>
      <c r="T242" s="141">
        <f>S242*H242</f>
        <v>0</v>
      </c>
      <c r="AR242" s="142" t="s">
        <v>346</v>
      </c>
      <c r="AT242" s="142" t="s">
        <v>342</v>
      </c>
      <c r="AU242" s="142" t="s">
        <v>83</v>
      </c>
      <c r="AY242" s="17" t="s">
        <v>339</v>
      </c>
      <c r="BE242" s="143">
        <f>IF(N242="základní",J242,0)</f>
        <v>0</v>
      </c>
      <c r="BF242" s="143">
        <f>IF(N242="snížená",J242,0)</f>
        <v>0</v>
      </c>
      <c r="BG242" s="143">
        <f>IF(N242="zákl. přenesená",J242,0)</f>
        <v>0</v>
      </c>
      <c r="BH242" s="143">
        <f>IF(N242="sníž. přenesená",J242,0)</f>
        <v>0</v>
      </c>
      <c r="BI242" s="143">
        <f>IF(N242="nulová",J242,0)</f>
        <v>0</v>
      </c>
      <c r="BJ242" s="17" t="s">
        <v>81</v>
      </c>
      <c r="BK242" s="143">
        <f>ROUND(I242*H242,2)</f>
        <v>0</v>
      </c>
      <c r="BL242" s="17" t="s">
        <v>346</v>
      </c>
      <c r="BM242" s="142" t="s">
        <v>2902</v>
      </c>
    </row>
    <row r="243" spans="2:65" s="1" customFormat="1" ht="29.25">
      <c r="B243" s="32"/>
      <c r="D243" s="149" t="s">
        <v>1047</v>
      </c>
      <c r="F243" s="159" t="s">
        <v>11080</v>
      </c>
      <c r="I243" s="146"/>
      <c r="L243" s="32"/>
      <c r="M243" s="147"/>
      <c r="T243" s="53"/>
      <c r="AT243" s="17" t="s">
        <v>1047</v>
      </c>
      <c r="AU243" s="17" t="s">
        <v>83</v>
      </c>
    </row>
    <row r="244" spans="2:65" s="1" customFormat="1" ht="24.2" customHeight="1">
      <c r="B244" s="32"/>
      <c r="C244" s="131" t="s">
        <v>1029</v>
      </c>
      <c r="D244" s="131" t="s">
        <v>342</v>
      </c>
      <c r="E244" s="132" t="s">
        <v>11081</v>
      </c>
      <c r="F244" s="133" t="s">
        <v>11082</v>
      </c>
      <c r="G244" s="134" t="s">
        <v>131</v>
      </c>
      <c r="H244" s="135">
        <v>1800</v>
      </c>
      <c r="I244" s="136"/>
      <c r="J244" s="137">
        <f>ROUND(I244*H244,2)</f>
        <v>0</v>
      </c>
      <c r="K244" s="133" t="s">
        <v>2158</v>
      </c>
      <c r="L244" s="32"/>
      <c r="M244" s="138" t="s">
        <v>19</v>
      </c>
      <c r="N244" s="139" t="s">
        <v>44</v>
      </c>
      <c r="P244" s="140">
        <f>O244*H244</f>
        <v>0</v>
      </c>
      <c r="Q244" s="140">
        <v>0</v>
      </c>
      <c r="R244" s="140">
        <f>Q244*H244</f>
        <v>0</v>
      </c>
      <c r="S244" s="140">
        <v>0</v>
      </c>
      <c r="T244" s="141">
        <f>S244*H244</f>
        <v>0</v>
      </c>
      <c r="AR244" s="142" t="s">
        <v>346</v>
      </c>
      <c r="AT244" s="142" t="s">
        <v>342</v>
      </c>
      <c r="AU244" s="142" t="s">
        <v>83</v>
      </c>
      <c r="AY244" s="17" t="s">
        <v>339</v>
      </c>
      <c r="BE244" s="143">
        <f>IF(N244="základní",J244,0)</f>
        <v>0</v>
      </c>
      <c r="BF244" s="143">
        <f>IF(N244="snížená",J244,0)</f>
        <v>0</v>
      </c>
      <c r="BG244" s="143">
        <f>IF(N244="zákl. přenesená",J244,0)</f>
        <v>0</v>
      </c>
      <c r="BH244" s="143">
        <f>IF(N244="sníž. přenesená",J244,0)</f>
        <v>0</v>
      </c>
      <c r="BI244" s="143">
        <f>IF(N244="nulová",J244,0)</f>
        <v>0</v>
      </c>
      <c r="BJ244" s="17" t="s">
        <v>81</v>
      </c>
      <c r="BK244" s="143">
        <f>ROUND(I244*H244,2)</f>
        <v>0</v>
      </c>
      <c r="BL244" s="17" t="s">
        <v>346</v>
      </c>
      <c r="BM244" s="142" t="s">
        <v>2912</v>
      </c>
    </row>
    <row r="245" spans="2:65" s="1" customFormat="1" ht="29.25">
      <c r="B245" s="32"/>
      <c r="D245" s="149" t="s">
        <v>1047</v>
      </c>
      <c r="F245" s="159" t="s">
        <v>11080</v>
      </c>
      <c r="I245" s="146"/>
      <c r="L245" s="32"/>
      <c r="M245" s="147"/>
      <c r="T245" s="53"/>
      <c r="AT245" s="17" t="s">
        <v>1047</v>
      </c>
      <c r="AU245" s="17" t="s">
        <v>83</v>
      </c>
    </row>
    <row r="246" spans="2:65" s="1" customFormat="1" ht="24.2" customHeight="1">
      <c r="B246" s="32"/>
      <c r="C246" s="131" t="s">
        <v>1042</v>
      </c>
      <c r="D246" s="131" t="s">
        <v>342</v>
      </c>
      <c r="E246" s="132" t="s">
        <v>11083</v>
      </c>
      <c r="F246" s="133" t="s">
        <v>11084</v>
      </c>
      <c r="G246" s="134" t="s">
        <v>131</v>
      </c>
      <c r="H246" s="135">
        <v>3000</v>
      </c>
      <c r="I246" s="136"/>
      <c r="J246" s="137">
        <f>ROUND(I246*H246,2)</f>
        <v>0</v>
      </c>
      <c r="K246" s="133" t="s">
        <v>2158</v>
      </c>
      <c r="L246" s="32"/>
      <c r="M246" s="138" t="s">
        <v>19</v>
      </c>
      <c r="N246" s="139" t="s">
        <v>44</v>
      </c>
      <c r="P246" s="140">
        <f>O246*H246</f>
        <v>0</v>
      </c>
      <c r="Q246" s="140">
        <v>0</v>
      </c>
      <c r="R246" s="140">
        <f>Q246*H246</f>
        <v>0</v>
      </c>
      <c r="S246" s="140">
        <v>0</v>
      </c>
      <c r="T246" s="141">
        <f>S246*H246</f>
        <v>0</v>
      </c>
      <c r="AR246" s="142" t="s">
        <v>346</v>
      </c>
      <c r="AT246" s="142" t="s">
        <v>342</v>
      </c>
      <c r="AU246" s="142" t="s">
        <v>83</v>
      </c>
      <c r="AY246" s="17" t="s">
        <v>339</v>
      </c>
      <c r="BE246" s="143">
        <f>IF(N246="základní",J246,0)</f>
        <v>0</v>
      </c>
      <c r="BF246" s="143">
        <f>IF(N246="snížená",J246,0)</f>
        <v>0</v>
      </c>
      <c r="BG246" s="143">
        <f>IF(N246="zákl. přenesená",J246,0)</f>
        <v>0</v>
      </c>
      <c r="BH246" s="143">
        <f>IF(N246="sníž. přenesená",J246,0)</f>
        <v>0</v>
      </c>
      <c r="BI246" s="143">
        <f>IF(N246="nulová",J246,0)</f>
        <v>0</v>
      </c>
      <c r="BJ246" s="17" t="s">
        <v>81</v>
      </c>
      <c r="BK246" s="143">
        <f>ROUND(I246*H246,2)</f>
        <v>0</v>
      </c>
      <c r="BL246" s="17" t="s">
        <v>346</v>
      </c>
      <c r="BM246" s="142" t="s">
        <v>2922</v>
      </c>
    </row>
    <row r="247" spans="2:65" s="1" customFormat="1" ht="29.25">
      <c r="B247" s="32"/>
      <c r="D247" s="149" t="s">
        <v>1047</v>
      </c>
      <c r="F247" s="159" t="s">
        <v>11080</v>
      </c>
      <c r="I247" s="146"/>
      <c r="L247" s="32"/>
      <c r="M247" s="147"/>
      <c r="T247" s="53"/>
      <c r="AT247" s="17" t="s">
        <v>1047</v>
      </c>
      <c r="AU247" s="17" t="s">
        <v>83</v>
      </c>
    </row>
    <row r="248" spans="2:65" s="1" customFormat="1" ht="24.2" customHeight="1">
      <c r="B248" s="32"/>
      <c r="C248" s="131" t="s">
        <v>1054</v>
      </c>
      <c r="D248" s="131" t="s">
        <v>342</v>
      </c>
      <c r="E248" s="132" t="s">
        <v>11085</v>
      </c>
      <c r="F248" s="133" t="s">
        <v>11086</v>
      </c>
      <c r="G248" s="134" t="s">
        <v>131</v>
      </c>
      <c r="H248" s="135">
        <v>2400</v>
      </c>
      <c r="I248" s="136"/>
      <c r="J248" s="137">
        <f>ROUND(I248*H248,2)</f>
        <v>0</v>
      </c>
      <c r="K248" s="133" t="s">
        <v>2158</v>
      </c>
      <c r="L248" s="32"/>
      <c r="M248" s="138" t="s">
        <v>19</v>
      </c>
      <c r="N248" s="139" t="s">
        <v>44</v>
      </c>
      <c r="P248" s="140">
        <f>O248*H248</f>
        <v>0</v>
      </c>
      <c r="Q248" s="140">
        <v>0</v>
      </c>
      <c r="R248" s="140">
        <f>Q248*H248</f>
        <v>0</v>
      </c>
      <c r="S248" s="140">
        <v>0</v>
      </c>
      <c r="T248" s="141">
        <f>S248*H248</f>
        <v>0</v>
      </c>
      <c r="AR248" s="142" t="s">
        <v>346</v>
      </c>
      <c r="AT248" s="142" t="s">
        <v>342</v>
      </c>
      <c r="AU248" s="142" t="s">
        <v>83</v>
      </c>
      <c r="AY248" s="17" t="s">
        <v>339</v>
      </c>
      <c r="BE248" s="143">
        <f>IF(N248="základní",J248,0)</f>
        <v>0</v>
      </c>
      <c r="BF248" s="143">
        <f>IF(N248="snížená",J248,0)</f>
        <v>0</v>
      </c>
      <c r="BG248" s="143">
        <f>IF(N248="zákl. přenesená",J248,0)</f>
        <v>0</v>
      </c>
      <c r="BH248" s="143">
        <f>IF(N248="sníž. přenesená",J248,0)</f>
        <v>0</v>
      </c>
      <c r="BI248" s="143">
        <f>IF(N248="nulová",J248,0)</f>
        <v>0</v>
      </c>
      <c r="BJ248" s="17" t="s">
        <v>81</v>
      </c>
      <c r="BK248" s="143">
        <f>ROUND(I248*H248,2)</f>
        <v>0</v>
      </c>
      <c r="BL248" s="17" t="s">
        <v>346</v>
      </c>
      <c r="BM248" s="142" t="s">
        <v>2932</v>
      </c>
    </row>
    <row r="249" spans="2:65" s="1" customFormat="1" ht="29.25">
      <c r="B249" s="32"/>
      <c r="D249" s="149" t="s">
        <v>1047</v>
      </c>
      <c r="F249" s="159" t="s">
        <v>11080</v>
      </c>
      <c r="I249" s="146"/>
      <c r="L249" s="32"/>
      <c r="M249" s="147"/>
      <c r="T249" s="53"/>
      <c r="AT249" s="17" t="s">
        <v>1047</v>
      </c>
      <c r="AU249" s="17" t="s">
        <v>83</v>
      </c>
    </row>
    <row r="250" spans="2:65" s="1" customFormat="1" ht="16.5" customHeight="1">
      <c r="B250" s="32"/>
      <c r="C250" s="131" t="s">
        <v>1061</v>
      </c>
      <c r="D250" s="131" t="s">
        <v>342</v>
      </c>
      <c r="E250" s="132" t="s">
        <v>11087</v>
      </c>
      <c r="F250" s="133" t="s">
        <v>11088</v>
      </c>
      <c r="G250" s="134" t="s">
        <v>131</v>
      </c>
      <c r="H250" s="135">
        <v>1200</v>
      </c>
      <c r="I250" s="136"/>
      <c r="J250" s="137">
        <f>ROUND(I250*H250,2)</f>
        <v>0</v>
      </c>
      <c r="K250" s="133" t="s">
        <v>2158</v>
      </c>
      <c r="L250" s="32"/>
      <c r="M250" s="138" t="s">
        <v>19</v>
      </c>
      <c r="N250" s="139" t="s">
        <v>44</v>
      </c>
      <c r="P250" s="140">
        <f>O250*H250</f>
        <v>0</v>
      </c>
      <c r="Q250" s="140">
        <v>0</v>
      </c>
      <c r="R250" s="140">
        <f>Q250*H250</f>
        <v>0</v>
      </c>
      <c r="S250" s="140">
        <v>0</v>
      </c>
      <c r="T250" s="141">
        <f>S250*H250</f>
        <v>0</v>
      </c>
      <c r="AR250" s="142" t="s">
        <v>346</v>
      </c>
      <c r="AT250" s="142" t="s">
        <v>342</v>
      </c>
      <c r="AU250" s="142" t="s">
        <v>83</v>
      </c>
      <c r="AY250" s="17" t="s">
        <v>339</v>
      </c>
      <c r="BE250" s="143">
        <f>IF(N250="základní",J250,0)</f>
        <v>0</v>
      </c>
      <c r="BF250" s="143">
        <f>IF(N250="snížená",J250,0)</f>
        <v>0</v>
      </c>
      <c r="BG250" s="143">
        <f>IF(N250="zákl. přenesená",J250,0)</f>
        <v>0</v>
      </c>
      <c r="BH250" s="143">
        <f>IF(N250="sníž. přenesená",J250,0)</f>
        <v>0</v>
      </c>
      <c r="BI250" s="143">
        <f>IF(N250="nulová",J250,0)</f>
        <v>0</v>
      </c>
      <c r="BJ250" s="17" t="s">
        <v>81</v>
      </c>
      <c r="BK250" s="143">
        <f>ROUND(I250*H250,2)</f>
        <v>0</v>
      </c>
      <c r="BL250" s="17" t="s">
        <v>346</v>
      </c>
      <c r="BM250" s="142" t="s">
        <v>2942</v>
      </c>
    </row>
    <row r="251" spans="2:65" s="1" customFormat="1" ht="29.25">
      <c r="B251" s="32"/>
      <c r="D251" s="149" t="s">
        <v>1047</v>
      </c>
      <c r="F251" s="159" t="s">
        <v>11080</v>
      </c>
      <c r="I251" s="146"/>
      <c r="L251" s="32"/>
      <c r="M251" s="147"/>
      <c r="T251" s="53"/>
      <c r="AT251" s="17" t="s">
        <v>1047</v>
      </c>
      <c r="AU251" s="17" t="s">
        <v>83</v>
      </c>
    </row>
    <row r="252" spans="2:65" s="1" customFormat="1" ht="16.5" customHeight="1">
      <c r="B252" s="32"/>
      <c r="C252" s="131" t="s">
        <v>1069</v>
      </c>
      <c r="D252" s="131" t="s">
        <v>342</v>
      </c>
      <c r="E252" s="132" t="s">
        <v>11089</v>
      </c>
      <c r="F252" s="133" t="s">
        <v>11090</v>
      </c>
      <c r="G252" s="134" t="s">
        <v>131</v>
      </c>
      <c r="H252" s="135">
        <v>1500</v>
      </c>
      <c r="I252" s="136"/>
      <c r="J252" s="137">
        <f>ROUND(I252*H252,2)</f>
        <v>0</v>
      </c>
      <c r="K252" s="133" t="s">
        <v>2158</v>
      </c>
      <c r="L252" s="32"/>
      <c r="M252" s="138" t="s">
        <v>19</v>
      </c>
      <c r="N252" s="139" t="s">
        <v>44</v>
      </c>
      <c r="P252" s="140">
        <f>O252*H252</f>
        <v>0</v>
      </c>
      <c r="Q252" s="140">
        <v>0</v>
      </c>
      <c r="R252" s="140">
        <f>Q252*H252</f>
        <v>0</v>
      </c>
      <c r="S252" s="140">
        <v>0</v>
      </c>
      <c r="T252" s="141">
        <f>S252*H252</f>
        <v>0</v>
      </c>
      <c r="AR252" s="142" t="s">
        <v>346</v>
      </c>
      <c r="AT252" s="142" t="s">
        <v>342</v>
      </c>
      <c r="AU252" s="142" t="s">
        <v>83</v>
      </c>
      <c r="AY252" s="17" t="s">
        <v>339</v>
      </c>
      <c r="BE252" s="143">
        <f>IF(N252="základní",J252,0)</f>
        <v>0</v>
      </c>
      <c r="BF252" s="143">
        <f>IF(N252="snížená",J252,0)</f>
        <v>0</v>
      </c>
      <c r="BG252" s="143">
        <f>IF(N252="zákl. přenesená",J252,0)</f>
        <v>0</v>
      </c>
      <c r="BH252" s="143">
        <f>IF(N252="sníž. přenesená",J252,0)</f>
        <v>0</v>
      </c>
      <c r="BI252" s="143">
        <f>IF(N252="nulová",J252,0)</f>
        <v>0</v>
      </c>
      <c r="BJ252" s="17" t="s">
        <v>81</v>
      </c>
      <c r="BK252" s="143">
        <f>ROUND(I252*H252,2)</f>
        <v>0</v>
      </c>
      <c r="BL252" s="17" t="s">
        <v>346</v>
      </c>
      <c r="BM252" s="142" t="s">
        <v>2954</v>
      </c>
    </row>
    <row r="253" spans="2:65" s="1" customFormat="1" ht="29.25">
      <c r="B253" s="32"/>
      <c r="D253" s="149" t="s">
        <v>1047</v>
      </c>
      <c r="F253" s="159" t="s">
        <v>11080</v>
      </c>
      <c r="I253" s="146"/>
      <c r="L253" s="32"/>
      <c r="M253" s="147"/>
      <c r="T253" s="53"/>
      <c r="AT253" s="17" t="s">
        <v>1047</v>
      </c>
      <c r="AU253" s="17" t="s">
        <v>83</v>
      </c>
    </row>
    <row r="254" spans="2:65" s="1" customFormat="1" ht="16.5" customHeight="1">
      <c r="B254" s="32"/>
      <c r="C254" s="131" t="s">
        <v>1086</v>
      </c>
      <c r="D254" s="131" t="s">
        <v>342</v>
      </c>
      <c r="E254" s="132" t="s">
        <v>11091</v>
      </c>
      <c r="F254" s="133" t="s">
        <v>11092</v>
      </c>
      <c r="G254" s="134" t="s">
        <v>131</v>
      </c>
      <c r="H254" s="135">
        <v>100</v>
      </c>
      <c r="I254" s="136"/>
      <c r="J254" s="137">
        <f>ROUND(I254*H254,2)</f>
        <v>0</v>
      </c>
      <c r="K254" s="133" t="s">
        <v>2158</v>
      </c>
      <c r="L254" s="32"/>
      <c r="M254" s="138" t="s">
        <v>19</v>
      </c>
      <c r="N254" s="139" t="s">
        <v>44</v>
      </c>
      <c r="P254" s="140">
        <f>O254*H254</f>
        <v>0</v>
      </c>
      <c r="Q254" s="140">
        <v>0</v>
      </c>
      <c r="R254" s="140">
        <f>Q254*H254</f>
        <v>0</v>
      </c>
      <c r="S254" s="140">
        <v>0</v>
      </c>
      <c r="T254" s="141">
        <f>S254*H254</f>
        <v>0</v>
      </c>
      <c r="AR254" s="142" t="s">
        <v>346</v>
      </c>
      <c r="AT254" s="142" t="s">
        <v>342</v>
      </c>
      <c r="AU254" s="142" t="s">
        <v>83</v>
      </c>
      <c r="AY254" s="17" t="s">
        <v>339</v>
      </c>
      <c r="BE254" s="143">
        <f>IF(N254="základní",J254,0)</f>
        <v>0</v>
      </c>
      <c r="BF254" s="143">
        <f>IF(N254="snížená",J254,0)</f>
        <v>0</v>
      </c>
      <c r="BG254" s="143">
        <f>IF(N254="zákl. přenesená",J254,0)</f>
        <v>0</v>
      </c>
      <c r="BH254" s="143">
        <f>IF(N254="sníž. přenesená",J254,0)</f>
        <v>0</v>
      </c>
      <c r="BI254" s="143">
        <f>IF(N254="nulová",J254,0)</f>
        <v>0</v>
      </c>
      <c r="BJ254" s="17" t="s">
        <v>81</v>
      </c>
      <c r="BK254" s="143">
        <f>ROUND(I254*H254,2)</f>
        <v>0</v>
      </c>
      <c r="BL254" s="17" t="s">
        <v>346</v>
      </c>
      <c r="BM254" s="142" t="s">
        <v>2965</v>
      </c>
    </row>
    <row r="255" spans="2:65" s="1" customFormat="1" ht="29.25">
      <c r="B255" s="32"/>
      <c r="D255" s="149" t="s">
        <v>1047</v>
      </c>
      <c r="F255" s="159" t="s">
        <v>11080</v>
      </c>
      <c r="I255" s="146"/>
      <c r="L255" s="32"/>
      <c r="M255" s="147"/>
      <c r="T255" s="53"/>
      <c r="AT255" s="17" t="s">
        <v>1047</v>
      </c>
      <c r="AU255" s="17" t="s">
        <v>83</v>
      </c>
    </row>
    <row r="256" spans="2:65" s="1" customFormat="1" ht="16.5" customHeight="1">
      <c r="B256" s="32"/>
      <c r="C256" s="131" t="s">
        <v>1104</v>
      </c>
      <c r="D256" s="131" t="s">
        <v>342</v>
      </c>
      <c r="E256" s="132" t="s">
        <v>11093</v>
      </c>
      <c r="F256" s="133" t="s">
        <v>11094</v>
      </c>
      <c r="G256" s="134" t="s">
        <v>131</v>
      </c>
      <c r="H256" s="135">
        <v>1200</v>
      </c>
      <c r="I256" s="136"/>
      <c r="J256" s="137">
        <f>ROUND(I256*H256,2)</f>
        <v>0</v>
      </c>
      <c r="K256" s="133" t="s">
        <v>2158</v>
      </c>
      <c r="L256" s="32"/>
      <c r="M256" s="138" t="s">
        <v>19</v>
      </c>
      <c r="N256" s="139" t="s">
        <v>44</v>
      </c>
      <c r="P256" s="140">
        <f>O256*H256</f>
        <v>0</v>
      </c>
      <c r="Q256" s="140">
        <v>0</v>
      </c>
      <c r="R256" s="140">
        <f>Q256*H256</f>
        <v>0</v>
      </c>
      <c r="S256" s="140">
        <v>0</v>
      </c>
      <c r="T256" s="141">
        <f>S256*H256</f>
        <v>0</v>
      </c>
      <c r="AR256" s="142" t="s">
        <v>346</v>
      </c>
      <c r="AT256" s="142" t="s">
        <v>342</v>
      </c>
      <c r="AU256" s="142" t="s">
        <v>83</v>
      </c>
      <c r="AY256" s="17" t="s">
        <v>339</v>
      </c>
      <c r="BE256" s="143">
        <f>IF(N256="základní",J256,0)</f>
        <v>0</v>
      </c>
      <c r="BF256" s="143">
        <f>IF(N256="snížená",J256,0)</f>
        <v>0</v>
      </c>
      <c r="BG256" s="143">
        <f>IF(N256="zákl. přenesená",J256,0)</f>
        <v>0</v>
      </c>
      <c r="BH256" s="143">
        <f>IF(N256="sníž. přenesená",J256,0)</f>
        <v>0</v>
      </c>
      <c r="BI256" s="143">
        <f>IF(N256="nulová",J256,0)</f>
        <v>0</v>
      </c>
      <c r="BJ256" s="17" t="s">
        <v>81</v>
      </c>
      <c r="BK256" s="143">
        <f>ROUND(I256*H256,2)</f>
        <v>0</v>
      </c>
      <c r="BL256" s="17" t="s">
        <v>346</v>
      </c>
      <c r="BM256" s="142" t="s">
        <v>2976</v>
      </c>
    </row>
    <row r="257" spans="2:65" s="1" customFormat="1" ht="29.25">
      <c r="B257" s="32"/>
      <c r="D257" s="149" t="s">
        <v>1047</v>
      </c>
      <c r="F257" s="159" t="s">
        <v>11080</v>
      </c>
      <c r="I257" s="146"/>
      <c r="L257" s="32"/>
      <c r="M257" s="147"/>
      <c r="T257" s="53"/>
      <c r="AT257" s="17" t="s">
        <v>1047</v>
      </c>
      <c r="AU257" s="17" t="s">
        <v>83</v>
      </c>
    </row>
    <row r="258" spans="2:65" s="1" customFormat="1" ht="16.5" customHeight="1">
      <c r="B258" s="32"/>
      <c r="C258" s="131" t="s">
        <v>1124</v>
      </c>
      <c r="D258" s="131" t="s">
        <v>342</v>
      </c>
      <c r="E258" s="132" t="s">
        <v>11095</v>
      </c>
      <c r="F258" s="133" t="s">
        <v>11096</v>
      </c>
      <c r="G258" s="134" t="s">
        <v>131</v>
      </c>
      <c r="H258" s="135">
        <v>2000</v>
      </c>
      <c r="I258" s="136"/>
      <c r="J258" s="137">
        <f>ROUND(I258*H258,2)</f>
        <v>0</v>
      </c>
      <c r="K258" s="133" t="s">
        <v>2158</v>
      </c>
      <c r="L258" s="32"/>
      <c r="M258" s="138" t="s">
        <v>19</v>
      </c>
      <c r="N258" s="139" t="s">
        <v>44</v>
      </c>
      <c r="P258" s="140">
        <f>O258*H258</f>
        <v>0</v>
      </c>
      <c r="Q258" s="140">
        <v>0</v>
      </c>
      <c r="R258" s="140">
        <f>Q258*H258</f>
        <v>0</v>
      </c>
      <c r="S258" s="140">
        <v>0</v>
      </c>
      <c r="T258" s="141">
        <f>S258*H258</f>
        <v>0</v>
      </c>
      <c r="AR258" s="142" t="s">
        <v>346</v>
      </c>
      <c r="AT258" s="142" t="s">
        <v>342</v>
      </c>
      <c r="AU258" s="142" t="s">
        <v>83</v>
      </c>
      <c r="AY258" s="17" t="s">
        <v>339</v>
      </c>
      <c r="BE258" s="143">
        <f>IF(N258="základní",J258,0)</f>
        <v>0</v>
      </c>
      <c r="BF258" s="143">
        <f>IF(N258="snížená",J258,0)</f>
        <v>0</v>
      </c>
      <c r="BG258" s="143">
        <f>IF(N258="zákl. přenesená",J258,0)</f>
        <v>0</v>
      </c>
      <c r="BH258" s="143">
        <f>IF(N258="sníž. přenesená",J258,0)</f>
        <v>0</v>
      </c>
      <c r="BI258" s="143">
        <f>IF(N258="nulová",J258,0)</f>
        <v>0</v>
      </c>
      <c r="BJ258" s="17" t="s">
        <v>81</v>
      </c>
      <c r="BK258" s="143">
        <f>ROUND(I258*H258,2)</f>
        <v>0</v>
      </c>
      <c r="BL258" s="17" t="s">
        <v>346</v>
      </c>
      <c r="BM258" s="142" t="s">
        <v>2986</v>
      </c>
    </row>
    <row r="259" spans="2:65" s="1" customFormat="1" ht="29.25">
      <c r="B259" s="32"/>
      <c r="D259" s="149" t="s">
        <v>1047</v>
      </c>
      <c r="F259" s="159" t="s">
        <v>11080</v>
      </c>
      <c r="I259" s="146"/>
      <c r="L259" s="32"/>
      <c r="M259" s="147"/>
      <c r="T259" s="53"/>
      <c r="AT259" s="17" t="s">
        <v>1047</v>
      </c>
      <c r="AU259" s="17" t="s">
        <v>83</v>
      </c>
    </row>
    <row r="260" spans="2:65" s="1" customFormat="1" ht="21.75" customHeight="1">
      <c r="B260" s="32"/>
      <c r="C260" s="131" t="s">
        <v>1129</v>
      </c>
      <c r="D260" s="131" t="s">
        <v>342</v>
      </c>
      <c r="E260" s="132" t="s">
        <v>11097</v>
      </c>
      <c r="F260" s="133" t="s">
        <v>11098</v>
      </c>
      <c r="G260" s="134" t="s">
        <v>131</v>
      </c>
      <c r="H260" s="135">
        <v>40</v>
      </c>
      <c r="I260" s="136"/>
      <c r="J260" s="137">
        <f>ROUND(I260*H260,2)</f>
        <v>0</v>
      </c>
      <c r="K260" s="133" t="s">
        <v>2158</v>
      </c>
      <c r="L260" s="32"/>
      <c r="M260" s="138" t="s">
        <v>19</v>
      </c>
      <c r="N260" s="139" t="s">
        <v>44</v>
      </c>
      <c r="P260" s="140">
        <f>O260*H260</f>
        <v>0</v>
      </c>
      <c r="Q260" s="140">
        <v>0</v>
      </c>
      <c r="R260" s="140">
        <f>Q260*H260</f>
        <v>0</v>
      </c>
      <c r="S260" s="140">
        <v>0</v>
      </c>
      <c r="T260" s="141">
        <f>S260*H260</f>
        <v>0</v>
      </c>
      <c r="AR260" s="142" t="s">
        <v>346</v>
      </c>
      <c r="AT260" s="142" t="s">
        <v>342</v>
      </c>
      <c r="AU260" s="142" t="s">
        <v>83</v>
      </c>
      <c r="AY260" s="17" t="s">
        <v>339</v>
      </c>
      <c r="BE260" s="143">
        <f>IF(N260="základní",J260,0)</f>
        <v>0</v>
      </c>
      <c r="BF260" s="143">
        <f>IF(N260="snížená",J260,0)</f>
        <v>0</v>
      </c>
      <c r="BG260" s="143">
        <f>IF(N260="zákl. přenesená",J260,0)</f>
        <v>0</v>
      </c>
      <c r="BH260" s="143">
        <f>IF(N260="sníž. přenesená",J260,0)</f>
        <v>0</v>
      </c>
      <c r="BI260" s="143">
        <f>IF(N260="nulová",J260,0)</f>
        <v>0</v>
      </c>
      <c r="BJ260" s="17" t="s">
        <v>81</v>
      </c>
      <c r="BK260" s="143">
        <f>ROUND(I260*H260,2)</f>
        <v>0</v>
      </c>
      <c r="BL260" s="17" t="s">
        <v>346</v>
      </c>
      <c r="BM260" s="142" t="s">
        <v>2998</v>
      </c>
    </row>
    <row r="261" spans="2:65" s="1" customFormat="1" ht="29.25">
      <c r="B261" s="32"/>
      <c r="D261" s="149" t="s">
        <v>1047</v>
      </c>
      <c r="F261" s="159" t="s">
        <v>11080</v>
      </c>
      <c r="I261" s="146"/>
      <c r="L261" s="32"/>
      <c r="M261" s="147"/>
      <c r="T261" s="53"/>
      <c r="AT261" s="17" t="s">
        <v>1047</v>
      </c>
      <c r="AU261" s="17" t="s">
        <v>83</v>
      </c>
    </row>
    <row r="262" spans="2:65" s="1" customFormat="1" ht="33" customHeight="1">
      <c r="B262" s="32"/>
      <c r="C262" s="131" t="s">
        <v>1134</v>
      </c>
      <c r="D262" s="131" t="s">
        <v>342</v>
      </c>
      <c r="E262" s="132" t="s">
        <v>11099</v>
      </c>
      <c r="F262" s="133" t="s">
        <v>11100</v>
      </c>
      <c r="G262" s="134" t="s">
        <v>212</v>
      </c>
      <c r="H262" s="135">
        <v>30</v>
      </c>
      <c r="I262" s="136"/>
      <c r="J262" s="137">
        <f>ROUND(I262*H262,2)</f>
        <v>0</v>
      </c>
      <c r="K262" s="133" t="s">
        <v>2158</v>
      </c>
      <c r="L262" s="32"/>
      <c r="M262" s="138" t="s">
        <v>19</v>
      </c>
      <c r="N262" s="139" t="s">
        <v>44</v>
      </c>
      <c r="P262" s="140">
        <f>O262*H262</f>
        <v>0</v>
      </c>
      <c r="Q262" s="140">
        <v>0</v>
      </c>
      <c r="R262" s="140">
        <f>Q262*H262</f>
        <v>0</v>
      </c>
      <c r="S262" s="140">
        <v>0</v>
      </c>
      <c r="T262" s="141">
        <f>S262*H262</f>
        <v>0</v>
      </c>
      <c r="AR262" s="142" t="s">
        <v>346</v>
      </c>
      <c r="AT262" s="142" t="s">
        <v>342</v>
      </c>
      <c r="AU262" s="142" t="s">
        <v>83</v>
      </c>
      <c r="AY262" s="17" t="s">
        <v>339</v>
      </c>
      <c r="BE262" s="143">
        <f>IF(N262="základní",J262,0)</f>
        <v>0</v>
      </c>
      <c r="BF262" s="143">
        <f>IF(N262="snížená",J262,0)</f>
        <v>0</v>
      </c>
      <c r="BG262" s="143">
        <f>IF(N262="zákl. přenesená",J262,0)</f>
        <v>0</v>
      </c>
      <c r="BH262" s="143">
        <f>IF(N262="sníž. přenesená",J262,0)</f>
        <v>0</v>
      </c>
      <c r="BI262" s="143">
        <f>IF(N262="nulová",J262,0)</f>
        <v>0</v>
      </c>
      <c r="BJ262" s="17" t="s">
        <v>81</v>
      </c>
      <c r="BK262" s="143">
        <f>ROUND(I262*H262,2)</f>
        <v>0</v>
      </c>
      <c r="BL262" s="17" t="s">
        <v>346</v>
      </c>
      <c r="BM262" s="142" t="s">
        <v>3010</v>
      </c>
    </row>
    <row r="263" spans="2:65" s="1" customFormat="1" ht="29.25">
      <c r="B263" s="32"/>
      <c r="D263" s="149" t="s">
        <v>1047</v>
      </c>
      <c r="F263" s="159" t="s">
        <v>11080</v>
      </c>
      <c r="I263" s="146"/>
      <c r="L263" s="32"/>
      <c r="M263" s="147"/>
      <c r="T263" s="53"/>
      <c r="AT263" s="17" t="s">
        <v>1047</v>
      </c>
      <c r="AU263" s="17" t="s">
        <v>83</v>
      </c>
    </row>
    <row r="264" spans="2:65" s="1" customFormat="1" ht="33" customHeight="1">
      <c r="B264" s="32"/>
      <c r="C264" s="131" t="s">
        <v>1139</v>
      </c>
      <c r="D264" s="131" t="s">
        <v>342</v>
      </c>
      <c r="E264" s="132" t="s">
        <v>11101</v>
      </c>
      <c r="F264" s="133" t="s">
        <v>11102</v>
      </c>
      <c r="G264" s="134" t="s">
        <v>131</v>
      </c>
      <c r="H264" s="135">
        <v>150</v>
      </c>
      <c r="I264" s="136"/>
      <c r="J264" s="137">
        <f>ROUND(I264*H264,2)</f>
        <v>0</v>
      </c>
      <c r="K264" s="133" t="s">
        <v>2158</v>
      </c>
      <c r="L264" s="32"/>
      <c r="M264" s="138" t="s">
        <v>19</v>
      </c>
      <c r="N264" s="139" t="s">
        <v>44</v>
      </c>
      <c r="P264" s="140">
        <f>O264*H264</f>
        <v>0</v>
      </c>
      <c r="Q264" s="140">
        <v>0</v>
      </c>
      <c r="R264" s="140">
        <f>Q264*H264</f>
        <v>0</v>
      </c>
      <c r="S264" s="140">
        <v>0</v>
      </c>
      <c r="T264" s="141">
        <f>S264*H264</f>
        <v>0</v>
      </c>
      <c r="AR264" s="142" t="s">
        <v>346</v>
      </c>
      <c r="AT264" s="142" t="s">
        <v>342</v>
      </c>
      <c r="AU264" s="142" t="s">
        <v>83</v>
      </c>
      <c r="AY264" s="17" t="s">
        <v>339</v>
      </c>
      <c r="BE264" s="143">
        <f>IF(N264="základní",J264,0)</f>
        <v>0</v>
      </c>
      <c r="BF264" s="143">
        <f>IF(N264="snížená",J264,0)</f>
        <v>0</v>
      </c>
      <c r="BG264" s="143">
        <f>IF(N264="zákl. přenesená",J264,0)</f>
        <v>0</v>
      </c>
      <c r="BH264" s="143">
        <f>IF(N264="sníž. přenesená",J264,0)</f>
        <v>0</v>
      </c>
      <c r="BI264" s="143">
        <f>IF(N264="nulová",J264,0)</f>
        <v>0</v>
      </c>
      <c r="BJ264" s="17" t="s">
        <v>81</v>
      </c>
      <c r="BK264" s="143">
        <f>ROUND(I264*H264,2)</f>
        <v>0</v>
      </c>
      <c r="BL264" s="17" t="s">
        <v>346</v>
      </c>
      <c r="BM264" s="142" t="s">
        <v>3020</v>
      </c>
    </row>
    <row r="265" spans="2:65" s="1" customFormat="1" ht="29.25">
      <c r="B265" s="32"/>
      <c r="D265" s="149" t="s">
        <v>1047</v>
      </c>
      <c r="F265" s="159" t="s">
        <v>11080</v>
      </c>
      <c r="I265" s="146"/>
      <c r="L265" s="32"/>
      <c r="M265" s="147"/>
      <c r="T265" s="53"/>
      <c r="AT265" s="17" t="s">
        <v>1047</v>
      </c>
      <c r="AU265" s="17" t="s">
        <v>83</v>
      </c>
    </row>
    <row r="266" spans="2:65" s="1" customFormat="1" ht="33" customHeight="1">
      <c r="B266" s="32"/>
      <c r="C266" s="131" t="s">
        <v>1146</v>
      </c>
      <c r="D266" s="131" t="s">
        <v>342</v>
      </c>
      <c r="E266" s="132" t="s">
        <v>11103</v>
      </c>
      <c r="F266" s="133" t="s">
        <v>11104</v>
      </c>
      <c r="G266" s="134" t="s">
        <v>131</v>
      </c>
      <c r="H266" s="135">
        <v>80</v>
      </c>
      <c r="I266" s="136"/>
      <c r="J266" s="137">
        <f>ROUND(I266*H266,2)</f>
        <v>0</v>
      </c>
      <c r="K266" s="133" t="s">
        <v>2158</v>
      </c>
      <c r="L266" s="32"/>
      <c r="M266" s="138" t="s">
        <v>19</v>
      </c>
      <c r="N266" s="139" t="s">
        <v>44</v>
      </c>
      <c r="P266" s="140">
        <f>O266*H266</f>
        <v>0</v>
      </c>
      <c r="Q266" s="140">
        <v>0</v>
      </c>
      <c r="R266" s="140">
        <f>Q266*H266</f>
        <v>0</v>
      </c>
      <c r="S266" s="140">
        <v>0</v>
      </c>
      <c r="T266" s="141">
        <f>S266*H266</f>
        <v>0</v>
      </c>
      <c r="AR266" s="142" t="s">
        <v>346</v>
      </c>
      <c r="AT266" s="142" t="s">
        <v>342</v>
      </c>
      <c r="AU266" s="142" t="s">
        <v>83</v>
      </c>
      <c r="AY266" s="17" t="s">
        <v>339</v>
      </c>
      <c r="BE266" s="143">
        <f>IF(N266="základní",J266,0)</f>
        <v>0</v>
      </c>
      <c r="BF266" s="143">
        <f>IF(N266="snížená",J266,0)</f>
        <v>0</v>
      </c>
      <c r="BG266" s="143">
        <f>IF(N266="zákl. přenesená",J266,0)</f>
        <v>0</v>
      </c>
      <c r="BH266" s="143">
        <f>IF(N266="sníž. přenesená",J266,0)</f>
        <v>0</v>
      </c>
      <c r="BI266" s="143">
        <f>IF(N266="nulová",J266,0)</f>
        <v>0</v>
      </c>
      <c r="BJ266" s="17" t="s">
        <v>81</v>
      </c>
      <c r="BK266" s="143">
        <f>ROUND(I266*H266,2)</f>
        <v>0</v>
      </c>
      <c r="BL266" s="17" t="s">
        <v>346</v>
      </c>
      <c r="BM266" s="142" t="s">
        <v>3030</v>
      </c>
    </row>
    <row r="267" spans="2:65" s="1" customFormat="1" ht="29.25">
      <c r="B267" s="32"/>
      <c r="D267" s="149" t="s">
        <v>1047</v>
      </c>
      <c r="F267" s="159" t="s">
        <v>11080</v>
      </c>
      <c r="I267" s="146"/>
      <c r="L267" s="32"/>
      <c r="M267" s="147"/>
      <c r="T267" s="53"/>
      <c r="AT267" s="17" t="s">
        <v>1047</v>
      </c>
      <c r="AU267" s="17" t="s">
        <v>83</v>
      </c>
    </row>
    <row r="268" spans="2:65" s="1" customFormat="1" ht="24.2" customHeight="1">
      <c r="B268" s="32"/>
      <c r="C268" s="131" t="s">
        <v>1156</v>
      </c>
      <c r="D268" s="131" t="s">
        <v>342</v>
      </c>
      <c r="E268" s="132" t="s">
        <v>11105</v>
      </c>
      <c r="F268" s="133" t="s">
        <v>11106</v>
      </c>
      <c r="G268" s="134" t="s">
        <v>131</v>
      </c>
      <c r="H268" s="135">
        <v>100</v>
      </c>
      <c r="I268" s="136"/>
      <c r="J268" s="137">
        <f>ROUND(I268*H268,2)</f>
        <v>0</v>
      </c>
      <c r="K268" s="133" t="s">
        <v>2158</v>
      </c>
      <c r="L268" s="32"/>
      <c r="M268" s="138" t="s">
        <v>19</v>
      </c>
      <c r="N268" s="139" t="s">
        <v>44</v>
      </c>
      <c r="P268" s="140">
        <f>O268*H268</f>
        <v>0</v>
      </c>
      <c r="Q268" s="140">
        <v>0</v>
      </c>
      <c r="R268" s="140">
        <f>Q268*H268</f>
        <v>0</v>
      </c>
      <c r="S268" s="140">
        <v>0</v>
      </c>
      <c r="T268" s="141">
        <f>S268*H268</f>
        <v>0</v>
      </c>
      <c r="AR268" s="142" t="s">
        <v>346</v>
      </c>
      <c r="AT268" s="142" t="s">
        <v>342</v>
      </c>
      <c r="AU268" s="142" t="s">
        <v>83</v>
      </c>
      <c r="AY268" s="17" t="s">
        <v>339</v>
      </c>
      <c r="BE268" s="143">
        <f>IF(N268="základní",J268,0)</f>
        <v>0</v>
      </c>
      <c r="BF268" s="143">
        <f>IF(N268="snížená",J268,0)</f>
        <v>0</v>
      </c>
      <c r="BG268" s="143">
        <f>IF(N268="zákl. přenesená",J268,0)</f>
        <v>0</v>
      </c>
      <c r="BH268" s="143">
        <f>IF(N268="sníž. přenesená",J268,0)</f>
        <v>0</v>
      </c>
      <c r="BI268" s="143">
        <f>IF(N268="nulová",J268,0)</f>
        <v>0</v>
      </c>
      <c r="BJ268" s="17" t="s">
        <v>81</v>
      </c>
      <c r="BK268" s="143">
        <f>ROUND(I268*H268,2)</f>
        <v>0</v>
      </c>
      <c r="BL268" s="17" t="s">
        <v>346</v>
      </c>
      <c r="BM268" s="142" t="s">
        <v>3041</v>
      </c>
    </row>
    <row r="269" spans="2:65" s="1" customFormat="1" ht="29.25">
      <c r="B269" s="32"/>
      <c r="D269" s="149" t="s">
        <v>1047</v>
      </c>
      <c r="F269" s="159" t="s">
        <v>11080</v>
      </c>
      <c r="I269" s="146"/>
      <c r="L269" s="32"/>
      <c r="M269" s="147"/>
      <c r="T269" s="53"/>
      <c r="AT269" s="17" t="s">
        <v>1047</v>
      </c>
      <c r="AU269" s="17" t="s">
        <v>83</v>
      </c>
    </row>
    <row r="270" spans="2:65" s="1" customFormat="1" ht="24.2" customHeight="1">
      <c r="B270" s="32"/>
      <c r="C270" s="131" t="s">
        <v>2496</v>
      </c>
      <c r="D270" s="131" t="s">
        <v>342</v>
      </c>
      <c r="E270" s="132" t="s">
        <v>11107</v>
      </c>
      <c r="F270" s="133" t="s">
        <v>11108</v>
      </c>
      <c r="G270" s="134" t="s">
        <v>131</v>
      </c>
      <c r="H270" s="135">
        <v>300</v>
      </c>
      <c r="I270" s="136"/>
      <c r="J270" s="137">
        <f>ROUND(I270*H270,2)</f>
        <v>0</v>
      </c>
      <c r="K270" s="133" t="s">
        <v>2158</v>
      </c>
      <c r="L270" s="32"/>
      <c r="M270" s="138" t="s">
        <v>19</v>
      </c>
      <c r="N270" s="139" t="s">
        <v>44</v>
      </c>
      <c r="P270" s="140">
        <f>O270*H270</f>
        <v>0</v>
      </c>
      <c r="Q270" s="140">
        <v>0</v>
      </c>
      <c r="R270" s="140">
        <f>Q270*H270</f>
        <v>0</v>
      </c>
      <c r="S270" s="140">
        <v>0</v>
      </c>
      <c r="T270" s="141">
        <f>S270*H270</f>
        <v>0</v>
      </c>
      <c r="AR270" s="142" t="s">
        <v>346</v>
      </c>
      <c r="AT270" s="142" t="s">
        <v>342</v>
      </c>
      <c r="AU270" s="142" t="s">
        <v>83</v>
      </c>
      <c r="AY270" s="17" t="s">
        <v>339</v>
      </c>
      <c r="BE270" s="143">
        <f>IF(N270="základní",J270,0)</f>
        <v>0</v>
      </c>
      <c r="BF270" s="143">
        <f>IF(N270="snížená",J270,0)</f>
        <v>0</v>
      </c>
      <c r="BG270" s="143">
        <f>IF(N270="zákl. přenesená",J270,0)</f>
        <v>0</v>
      </c>
      <c r="BH270" s="143">
        <f>IF(N270="sníž. přenesená",J270,0)</f>
        <v>0</v>
      </c>
      <c r="BI270" s="143">
        <f>IF(N270="nulová",J270,0)</f>
        <v>0</v>
      </c>
      <c r="BJ270" s="17" t="s">
        <v>81</v>
      </c>
      <c r="BK270" s="143">
        <f>ROUND(I270*H270,2)</f>
        <v>0</v>
      </c>
      <c r="BL270" s="17" t="s">
        <v>346</v>
      </c>
      <c r="BM270" s="142" t="s">
        <v>3051</v>
      </c>
    </row>
    <row r="271" spans="2:65" s="1" customFormat="1" ht="29.25">
      <c r="B271" s="32"/>
      <c r="D271" s="149" t="s">
        <v>1047</v>
      </c>
      <c r="F271" s="159" t="s">
        <v>11080</v>
      </c>
      <c r="I271" s="146"/>
      <c r="L271" s="32"/>
      <c r="M271" s="147"/>
      <c r="T271" s="53"/>
      <c r="AT271" s="17" t="s">
        <v>1047</v>
      </c>
      <c r="AU271" s="17" t="s">
        <v>83</v>
      </c>
    </row>
    <row r="272" spans="2:65" s="1" customFormat="1" ht="24.2" customHeight="1">
      <c r="B272" s="32"/>
      <c r="C272" s="131" t="s">
        <v>152</v>
      </c>
      <c r="D272" s="131" t="s">
        <v>342</v>
      </c>
      <c r="E272" s="132" t="s">
        <v>11109</v>
      </c>
      <c r="F272" s="133" t="s">
        <v>11110</v>
      </c>
      <c r="G272" s="134" t="s">
        <v>131</v>
      </c>
      <c r="H272" s="135">
        <v>50</v>
      </c>
      <c r="I272" s="136"/>
      <c r="J272" s="137">
        <f>ROUND(I272*H272,2)</f>
        <v>0</v>
      </c>
      <c r="K272" s="133" t="s">
        <v>2158</v>
      </c>
      <c r="L272" s="32"/>
      <c r="M272" s="138" t="s">
        <v>19</v>
      </c>
      <c r="N272" s="139" t="s">
        <v>44</v>
      </c>
      <c r="P272" s="140">
        <f>O272*H272</f>
        <v>0</v>
      </c>
      <c r="Q272" s="140">
        <v>0</v>
      </c>
      <c r="R272" s="140">
        <f>Q272*H272</f>
        <v>0</v>
      </c>
      <c r="S272" s="140">
        <v>0</v>
      </c>
      <c r="T272" s="141">
        <f>S272*H272</f>
        <v>0</v>
      </c>
      <c r="AR272" s="142" t="s">
        <v>346</v>
      </c>
      <c r="AT272" s="142" t="s">
        <v>342</v>
      </c>
      <c r="AU272" s="142" t="s">
        <v>83</v>
      </c>
      <c r="AY272" s="17" t="s">
        <v>339</v>
      </c>
      <c r="BE272" s="143">
        <f>IF(N272="základní",J272,0)</f>
        <v>0</v>
      </c>
      <c r="BF272" s="143">
        <f>IF(N272="snížená",J272,0)</f>
        <v>0</v>
      </c>
      <c r="BG272" s="143">
        <f>IF(N272="zákl. přenesená",J272,0)</f>
        <v>0</v>
      </c>
      <c r="BH272" s="143">
        <f>IF(N272="sníž. přenesená",J272,0)</f>
        <v>0</v>
      </c>
      <c r="BI272" s="143">
        <f>IF(N272="nulová",J272,0)</f>
        <v>0</v>
      </c>
      <c r="BJ272" s="17" t="s">
        <v>81</v>
      </c>
      <c r="BK272" s="143">
        <f>ROUND(I272*H272,2)</f>
        <v>0</v>
      </c>
      <c r="BL272" s="17" t="s">
        <v>346</v>
      </c>
      <c r="BM272" s="142" t="s">
        <v>3061</v>
      </c>
    </row>
    <row r="273" spans="2:65" s="1" customFormat="1" ht="29.25">
      <c r="B273" s="32"/>
      <c r="D273" s="149" t="s">
        <v>1047</v>
      </c>
      <c r="F273" s="159" t="s">
        <v>11080</v>
      </c>
      <c r="I273" s="146"/>
      <c r="L273" s="32"/>
      <c r="M273" s="147"/>
      <c r="T273" s="53"/>
      <c r="AT273" s="17" t="s">
        <v>1047</v>
      </c>
      <c r="AU273" s="17" t="s">
        <v>83</v>
      </c>
    </row>
    <row r="274" spans="2:65" s="1" customFormat="1" ht="21.75" customHeight="1">
      <c r="B274" s="32"/>
      <c r="C274" s="131" t="s">
        <v>2554</v>
      </c>
      <c r="D274" s="131" t="s">
        <v>342</v>
      </c>
      <c r="E274" s="132" t="s">
        <v>11111</v>
      </c>
      <c r="F274" s="133" t="s">
        <v>11112</v>
      </c>
      <c r="G274" s="134" t="s">
        <v>212</v>
      </c>
      <c r="H274" s="135">
        <v>450</v>
      </c>
      <c r="I274" s="136"/>
      <c r="J274" s="137">
        <f>ROUND(I274*H274,2)</f>
        <v>0</v>
      </c>
      <c r="K274" s="133" t="s">
        <v>2158</v>
      </c>
      <c r="L274" s="32"/>
      <c r="M274" s="138" t="s">
        <v>19</v>
      </c>
      <c r="N274" s="139" t="s">
        <v>44</v>
      </c>
      <c r="P274" s="140">
        <f>O274*H274</f>
        <v>0</v>
      </c>
      <c r="Q274" s="140">
        <v>0</v>
      </c>
      <c r="R274" s="140">
        <f>Q274*H274</f>
        <v>0</v>
      </c>
      <c r="S274" s="140">
        <v>0</v>
      </c>
      <c r="T274" s="141">
        <f>S274*H274</f>
        <v>0</v>
      </c>
      <c r="AR274" s="142" t="s">
        <v>346</v>
      </c>
      <c r="AT274" s="142" t="s">
        <v>342</v>
      </c>
      <c r="AU274" s="142" t="s">
        <v>83</v>
      </c>
      <c r="AY274" s="17" t="s">
        <v>339</v>
      </c>
      <c r="BE274" s="143">
        <f>IF(N274="základní",J274,0)</f>
        <v>0</v>
      </c>
      <c r="BF274" s="143">
        <f>IF(N274="snížená",J274,0)</f>
        <v>0</v>
      </c>
      <c r="BG274" s="143">
        <f>IF(N274="zákl. přenesená",J274,0)</f>
        <v>0</v>
      </c>
      <c r="BH274" s="143">
        <f>IF(N274="sníž. přenesená",J274,0)</f>
        <v>0</v>
      </c>
      <c r="BI274" s="143">
        <f>IF(N274="nulová",J274,0)</f>
        <v>0</v>
      </c>
      <c r="BJ274" s="17" t="s">
        <v>81</v>
      </c>
      <c r="BK274" s="143">
        <f>ROUND(I274*H274,2)</f>
        <v>0</v>
      </c>
      <c r="BL274" s="17" t="s">
        <v>346</v>
      </c>
      <c r="BM274" s="142" t="s">
        <v>3071</v>
      </c>
    </row>
    <row r="275" spans="2:65" s="1" customFormat="1" ht="29.25">
      <c r="B275" s="32"/>
      <c r="D275" s="149" t="s">
        <v>1047</v>
      </c>
      <c r="F275" s="159" t="s">
        <v>11080</v>
      </c>
      <c r="I275" s="146"/>
      <c r="L275" s="32"/>
      <c r="M275" s="147"/>
      <c r="T275" s="53"/>
      <c r="AT275" s="17" t="s">
        <v>1047</v>
      </c>
      <c r="AU275" s="17" t="s">
        <v>83</v>
      </c>
    </row>
    <row r="276" spans="2:65" s="11" customFormat="1" ht="22.9" customHeight="1">
      <c r="B276" s="119"/>
      <c r="D276" s="120" t="s">
        <v>72</v>
      </c>
      <c r="E276" s="129" t="s">
        <v>11113</v>
      </c>
      <c r="F276" s="129" t="s">
        <v>11114</v>
      </c>
      <c r="I276" s="122"/>
      <c r="J276" s="130">
        <f>BK276</f>
        <v>0</v>
      </c>
      <c r="L276" s="119"/>
      <c r="M276" s="124"/>
      <c r="P276" s="125">
        <f>SUM(P277:P288)</f>
        <v>0</v>
      </c>
      <c r="R276" s="125">
        <f>SUM(R277:R288)</f>
        <v>0</v>
      </c>
      <c r="T276" s="126">
        <f>SUM(T277:T288)</f>
        <v>0</v>
      </c>
      <c r="AR276" s="120" t="s">
        <v>81</v>
      </c>
      <c r="AT276" s="127" t="s">
        <v>72</v>
      </c>
      <c r="AU276" s="127" t="s">
        <v>81</v>
      </c>
      <c r="AY276" s="120" t="s">
        <v>339</v>
      </c>
      <c r="BK276" s="128">
        <f>SUM(BK277:BK288)</f>
        <v>0</v>
      </c>
    </row>
    <row r="277" spans="2:65" s="1" customFormat="1" ht="16.5" customHeight="1">
      <c r="B277" s="32"/>
      <c r="C277" s="131" t="s">
        <v>2560</v>
      </c>
      <c r="D277" s="131" t="s">
        <v>342</v>
      </c>
      <c r="E277" s="132" t="s">
        <v>11115</v>
      </c>
      <c r="F277" s="133" t="s">
        <v>11116</v>
      </c>
      <c r="G277" s="134" t="s">
        <v>212</v>
      </c>
      <c r="H277" s="135">
        <v>1</v>
      </c>
      <c r="I277" s="136"/>
      <c r="J277" s="137">
        <f t="shared" ref="J277:J288" si="0">ROUND(I277*H277,2)</f>
        <v>0</v>
      </c>
      <c r="K277" s="133" t="s">
        <v>2158</v>
      </c>
      <c r="L277" s="32"/>
      <c r="M277" s="138" t="s">
        <v>19</v>
      </c>
      <c r="N277" s="139" t="s">
        <v>44</v>
      </c>
      <c r="P277" s="140">
        <f t="shared" ref="P277:P288" si="1">O277*H277</f>
        <v>0</v>
      </c>
      <c r="Q277" s="140">
        <v>0</v>
      </c>
      <c r="R277" s="140">
        <f t="shared" ref="R277:R288" si="2">Q277*H277</f>
        <v>0</v>
      </c>
      <c r="S277" s="140">
        <v>0</v>
      </c>
      <c r="T277" s="141">
        <f t="shared" ref="T277:T288" si="3">S277*H277</f>
        <v>0</v>
      </c>
      <c r="AR277" s="142" t="s">
        <v>346</v>
      </c>
      <c r="AT277" s="142" t="s">
        <v>342</v>
      </c>
      <c r="AU277" s="142" t="s">
        <v>83</v>
      </c>
      <c r="AY277" s="17" t="s">
        <v>339</v>
      </c>
      <c r="BE277" s="143">
        <f t="shared" ref="BE277:BE288" si="4">IF(N277="základní",J277,0)</f>
        <v>0</v>
      </c>
      <c r="BF277" s="143">
        <f t="shared" ref="BF277:BF288" si="5">IF(N277="snížená",J277,0)</f>
        <v>0</v>
      </c>
      <c r="BG277" s="143">
        <f t="shared" ref="BG277:BG288" si="6">IF(N277="zákl. přenesená",J277,0)</f>
        <v>0</v>
      </c>
      <c r="BH277" s="143">
        <f t="shared" ref="BH277:BH288" si="7">IF(N277="sníž. přenesená",J277,0)</f>
        <v>0</v>
      </c>
      <c r="BI277" s="143">
        <f t="shared" ref="BI277:BI288" si="8">IF(N277="nulová",J277,0)</f>
        <v>0</v>
      </c>
      <c r="BJ277" s="17" t="s">
        <v>81</v>
      </c>
      <c r="BK277" s="143">
        <f t="shared" ref="BK277:BK288" si="9">ROUND(I277*H277,2)</f>
        <v>0</v>
      </c>
      <c r="BL277" s="17" t="s">
        <v>346</v>
      </c>
      <c r="BM277" s="142" t="s">
        <v>3081</v>
      </c>
    </row>
    <row r="278" spans="2:65" s="1" customFormat="1" ht="16.5" customHeight="1">
      <c r="B278" s="32"/>
      <c r="C278" s="131" t="s">
        <v>2568</v>
      </c>
      <c r="D278" s="131" t="s">
        <v>342</v>
      </c>
      <c r="E278" s="132" t="s">
        <v>11117</v>
      </c>
      <c r="F278" s="133" t="s">
        <v>11118</v>
      </c>
      <c r="G278" s="134" t="s">
        <v>212</v>
      </c>
      <c r="H278" s="135">
        <v>1</v>
      </c>
      <c r="I278" s="136"/>
      <c r="J278" s="137">
        <f t="shared" si="0"/>
        <v>0</v>
      </c>
      <c r="K278" s="133" t="s">
        <v>2158</v>
      </c>
      <c r="L278" s="32"/>
      <c r="M278" s="138" t="s">
        <v>19</v>
      </c>
      <c r="N278" s="139" t="s">
        <v>44</v>
      </c>
      <c r="P278" s="140">
        <f t="shared" si="1"/>
        <v>0</v>
      </c>
      <c r="Q278" s="140">
        <v>0</v>
      </c>
      <c r="R278" s="140">
        <f t="shared" si="2"/>
        <v>0</v>
      </c>
      <c r="S278" s="140">
        <v>0</v>
      </c>
      <c r="T278" s="141">
        <f t="shared" si="3"/>
        <v>0</v>
      </c>
      <c r="AR278" s="142" t="s">
        <v>346</v>
      </c>
      <c r="AT278" s="142" t="s">
        <v>342</v>
      </c>
      <c r="AU278" s="142" t="s">
        <v>83</v>
      </c>
      <c r="AY278" s="17" t="s">
        <v>339</v>
      </c>
      <c r="BE278" s="143">
        <f t="shared" si="4"/>
        <v>0</v>
      </c>
      <c r="BF278" s="143">
        <f t="shared" si="5"/>
        <v>0</v>
      </c>
      <c r="BG278" s="143">
        <f t="shared" si="6"/>
        <v>0</v>
      </c>
      <c r="BH278" s="143">
        <f t="shared" si="7"/>
        <v>0</v>
      </c>
      <c r="BI278" s="143">
        <f t="shared" si="8"/>
        <v>0</v>
      </c>
      <c r="BJ278" s="17" t="s">
        <v>81</v>
      </c>
      <c r="BK278" s="143">
        <f t="shared" si="9"/>
        <v>0</v>
      </c>
      <c r="BL278" s="17" t="s">
        <v>346</v>
      </c>
      <c r="BM278" s="142" t="s">
        <v>3091</v>
      </c>
    </row>
    <row r="279" spans="2:65" s="1" customFormat="1" ht="33" customHeight="1">
      <c r="B279" s="32"/>
      <c r="C279" s="131" t="s">
        <v>2574</v>
      </c>
      <c r="D279" s="131" t="s">
        <v>342</v>
      </c>
      <c r="E279" s="132" t="s">
        <v>11119</v>
      </c>
      <c r="F279" s="133" t="s">
        <v>11120</v>
      </c>
      <c r="G279" s="134" t="s">
        <v>212</v>
      </c>
      <c r="H279" s="135">
        <v>1</v>
      </c>
      <c r="I279" s="136"/>
      <c r="J279" s="137">
        <f t="shared" si="0"/>
        <v>0</v>
      </c>
      <c r="K279" s="133" t="s">
        <v>2158</v>
      </c>
      <c r="L279" s="32"/>
      <c r="M279" s="138" t="s">
        <v>19</v>
      </c>
      <c r="N279" s="139" t="s">
        <v>44</v>
      </c>
      <c r="P279" s="140">
        <f t="shared" si="1"/>
        <v>0</v>
      </c>
      <c r="Q279" s="140">
        <v>0</v>
      </c>
      <c r="R279" s="140">
        <f t="shared" si="2"/>
        <v>0</v>
      </c>
      <c r="S279" s="140">
        <v>0</v>
      </c>
      <c r="T279" s="141">
        <f t="shared" si="3"/>
        <v>0</v>
      </c>
      <c r="AR279" s="142" t="s">
        <v>346</v>
      </c>
      <c r="AT279" s="142" t="s">
        <v>342</v>
      </c>
      <c r="AU279" s="142" t="s">
        <v>83</v>
      </c>
      <c r="AY279" s="17" t="s">
        <v>339</v>
      </c>
      <c r="BE279" s="143">
        <f t="shared" si="4"/>
        <v>0</v>
      </c>
      <c r="BF279" s="143">
        <f t="shared" si="5"/>
        <v>0</v>
      </c>
      <c r="BG279" s="143">
        <f t="shared" si="6"/>
        <v>0</v>
      </c>
      <c r="BH279" s="143">
        <f t="shared" si="7"/>
        <v>0</v>
      </c>
      <c r="BI279" s="143">
        <f t="shared" si="8"/>
        <v>0</v>
      </c>
      <c r="BJ279" s="17" t="s">
        <v>81</v>
      </c>
      <c r="BK279" s="143">
        <f t="shared" si="9"/>
        <v>0</v>
      </c>
      <c r="BL279" s="17" t="s">
        <v>346</v>
      </c>
      <c r="BM279" s="142" t="s">
        <v>3101</v>
      </c>
    </row>
    <row r="280" spans="2:65" s="1" customFormat="1" ht="16.5" customHeight="1">
      <c r="B280" s="32"/>
      <c r="C280" s="131" t="s">
        <v>2581</v>
      </c>
      <c r="D280" s="131" t="s">
        <v>342</v>
      </c>
      <c r="E280" s="132" t="s">
        <v>11121</v>
      </c>
      <c r="F280" s="133" t="s">
        <v>11122</v>
      </c>
      <c r="G280" s="134" t="s">
        <v>212</v>
      </c>
      <c r="H280" s="135">
        <v>1</v>
      </c>
      <c r="I280" s="136"/>
      <c r="J280" s="137">
        <f t="shared" si="0"/>
        <v>0</v>
      </c>
      <c r="K280" s="133" t="s">
        <v>2158</v>
      </c>
      <c r="L280" s="32"/>
      <c r="M280" s="138" t="s">
        <v>19</v>
      </c>
      <c r="N280" s="139" t="s">
        <v>44</v>
      </c>
      <c r="P280" s="140">
        <f t="shared" si="1"/>
        <v>0</v>
      </c>
      <c r="Q280" s="140">
        <v>0</v>
      </c>
      <c r="R280" s="140">
        <f t="shared" si="2"/>
        <v>0</v>
      </c>
      <c r="S280" s="140">
        <v>0</v>
      </c>
      <c r="T280" s="141">
        <f t="shared" si="3"/>
        <v>0</v>
      </c>
      <c r="AR280" s="142" t="s">
        <v>346</v>
      </c>
      <c r="AT280" s="142" t="s">
        <v>342</v>
      </c>
      <c r="AU280" s="142" t="s">
        <v>83</v>
      </c>
      <c r="AY280" s="17" t="s">
        <v>339</v>
      </c>
      <c r="BE280" s="143">
        <f t="shared" si="4"/>
        <v>0</v>
      </c>
      <c r="BF280" s="143">
        <f t="shared" si="5"/>
        <v>0</v>
      </c>
      <c r="BG280" s="143">
        <f t="shared" si="6"/>
        <v>0</v>
      </c>
      <c r="BH280" s="143">
        <f t="shared" si="7"/>
        <v>0</v>
      </c>
      <c r="BI280" s="143">
        <f t="shared" si="8"/>
        <v>0</v>
      </c>
      <c r="BJ280" s="17" t="s">
        <v>81</v>
      </c>
      <c r="BK280" s="143">
        <f t="shared" si="9"/>
        <v>0</v>
      </c>
      <c r="BL280" s="17" t="s">
        <v>346</v>
      </c>
      <c r="BM280" s="142" t="s">
        <v>3111</v>
      </c>
    </row>
    <row r="281" spans="2:65" s="1" customFormat="1" ht="16.5" customHeight="1">
      <c r="B281" s="32"/>
      <c r="C281" s="131" t="s">
        <v>2591</v>
      </c>
      <c r="D281" s="131" t="s">
        <v>342</v>
      </c>
      <c r="E281" s="132" t="s">
        <v>11123</v>
      </c>
      <c r="F281" s="133" t="s">
        <v>11124</v>
      </c>
      <c r="G281" s="134" t="s">
        <v>212</v>
      </c>
      <c r="H281" s="135">
        <v>1</v>
      </c>
      <c r="I281" s="136"/>
      <c r="J281" s="137">
        <f t="shared" si="0"/>
        <v>0</v>
      </c>
      <c r="K281" s="133" t="s">
        <v>2158</v>
      </c>
      <c r="L281" s="32"/>
      <c r="M281" s="138" t="s">
        <v>19</v>
      </c>
      <c r="N281" s="139" t="s">
        <v>44</v>
      </c>
      <c r="P281" s="140">
        <f t="shared" si="1"/>
        <v>0</v>
      </c>
      <c r="Q281" s="140">
        <v>0</v>
      </c>
      <c r="R281" s="140">
        <f t="shared" si="2"/>
        <v>0</v>
      </c>
      <c r="S281" s="140">
        <v>0</v>
      </c>
      <c r="T281" s="141">
        <f t="shared" si="3"/>
        <v>0</v>
      </c>
      <c r="AR281" s="142" t="s">
        <v>346</v>
      </c>
      <c r="AT281" s="142" t="s">
        <v>342</v>
      </c>
      <c r="AU281" s="142" t="s">
        <v>83</v>
      </c>
      <c r="AY281" s="17" t="s">
        <v>339</v>
      </c>
      <c r="BE281" s="143">
        <f t="shared" si="4"/>
        <v>0</v>
      </c>
      <c r="BF281" s="143">
        <f t="shared" si="5"/>
        <v>0</v>
      </c>
      <c r="BG281" s="143">
        <f t="shared" si="6"/>
        <v>0</v>
      </c>
      <c r="BH281" s="143">
        <f t="shared" si="7"/>
        <v>0</v>
      </c>
      <c r="BI281" s="143">
        <f t="shared" si="8"/>
        <v>0</v>
      </c>
      <c r="BJ281" s="17" t="s">
        <v>81</v>
      </c>
      <c r="BK281" s="143">
        <f t="shared" si="9"/>
        <v>0</v>
      </c>
      <c r="BL281" s="17" t="s">
        <v>346</v>
      </c>
      <c r="BM281" s="142" t="s">
        <v>1768</v>
      </c>
    </row>
    <row r="282" spans="2:65" s="1" customFormat="1" ht="16.5" customHeight="1">
      <c r="B282" s="32"/>
      <c r="C282" s="131" t="s">
        <v>2596</v>
      </c>
      <c r="D282" s="131" t="s">
        <v>342</v>
      </c>
      <c r="E282" s="132" t="s">
        <v>11125</v>
      </c>
      <c r="F282" s="133" t="s">
        <v>11126</v>
      </c>
      <c r="G282" s="134" t="s">
        <v>212</v>
      </c>
      <c r="H282" s="135">
        <v>1</v>
      </c>
      <c r="I282" s="136"/>
      <c r="J282" s="137">
        <f t="shared" si="0"/>
        <v>0</v>
      </c>
      <c r="K282" s="133" t="s">
        <v>2158</v>
      </c>
      <c r="L282" s="32"/>
      <c r="M282" s="138" t="s">
        <v>19</v>
      </c>
      <c r="N282" s="139" t="s">
        <v>44</v>
      </c>
      <c r="P282" s="140">
        <f t="shared" si="1"/>
        <v>0</v>
      </c>
      <c r="Q282" s="140">
        <v>0</v>
      </c>
      <c r="R282" s="140">
        <f t="shared" si="2"/>
        <v>0</v>
      </c>
      <c r="S282" s="140">
        <v>0</v>
      </c>
      <c r="T282" s="141">
        <f t="shared" si="3"/>
        <v>0</v>
      </c>
      <c r="AR282" s="142" t="s">
        <v>346</v>
      </c>
      <c r="AT282" s="142" t="s">
        <v>342</v>
      </c>
      <c r="AU282" s="142" t="s">
        <v>83</v>
      </c>
      <c r="AY282" s="17" t="s">
        <v>339</v>
      </c>
      <c r="BE282" s="143">
        <f t="shared" si="4"/>
        <v>0</v>
      </c>
      <c r="BF282" s="143">
        <f t="shared" si="5"/>
        <v>0</v>
      </c>
      <c r="BG282" s="143">
        <f t="shared" si="6"/>
        <v>0</v>
      </c>
      <c r="BH282" s="143">
        <f t="shared" si="7"/>
        <v>0</v>
      </c>
      <c r="BI282" s="143">
        <f t="shared" si="8"/>
        <v>0</v>
      </c>
      <c r="BJ282" s="17" t="s">
        <v>81</v>
      </c>
      <c r="BK282" s="143">
        <f t="shared" si="9"/>
        <v>0</v>
      </c>
      <c r="BL282" s="17" t="s">
        <v>346</v>
      </c>
      <c r="BM282" s="142" t="s">
        <v>3130</v>
      </c>
    </row>
    <row r="283" spans="2:65" s="1" customFormat="1" ht="24.2" customHeight="1">
      <c r="B283" s="32"/>
      <c r="C283" s="131" t="s">
        <v>2600</v>
      </c>
      <c r="D283" s="131" t="s">
        <v>342</v>
      </c>
      <c r="E283" s="132" t="s">
        <v>11127</v>
      </c>
      <c r="F283" s="133" t="s">
        <v>11128</v>
      </c>
      <c r="G283" s="134" t="s">
        <v>8662</v>
      </c>
      <c r="H283" s="135">
        <v>1</v>
      </c>
      <c r="I283" s="136"/>
      <c r="J283" s="137">
        <f t="shared" si="0"/>
        <v>0</v>
      </c>
      <c r="K283" s="133" t="s">
        <v>2158</v>
      </c>
      <c r="L283" s="32"/>
      <c r="M283" s="138" t="s">
        <v>19</v>
      </c>
      <c r="N283" s="139" t="s">
        <v>44</v>
      </c>
      <c r="P283" s="140">
        <f t="shared" si="1"/>
        <v>0</v>
      </c>
      <c r="Q283" s="140">
        <v>0</v>
      </c>
      <c r="R283" s="140">
        <f t="shared" si="2"/>
        <v>0</v>
      </c>
      <c r="S283" s="140">
        <v>0</v>
      </c>
      <c r="T283" s="141">
        <f t="shared" si="3"/>
        <v>0</v>
      </c>
      <c r="AR283" s="142" t="s">
        <v>346</v>
      </c>
      <c r="AT283" s="142" t="s">
        <v>342</v>
      </c>
      <c r="AU283" s="142" t="s">
        <v>83</v>
      </c>
      <c r="AY283" s="17" t="s">
        <v>339</v>
      </c>
      <c r="BE283" s="143">
        <f t="shared" si="4"/>
        <v>0</v>
      </c>
      <c r="BF283" s="143">
        <f t="shared" si="5"/>
        <v>0</v>
      </c>
      <c r="BG283" s="143">
        <f t="shared" si="6"/>
        <v>0</v>
      </c>
      <c r="BH283" s="143">
        <f t="shared" si="7"/>
        <v>0</v>
      </c>
      <c r="BI283" s="143">
        <f t="shared" si="8"/>
        <v>0</v>
      </c>
      <c r="BJ283" s="17" t="s">
        <v>81</v>
      </c>
      <c r="BK283" s="143">
        <f t="shared" si="9"/>
        <v>0</v>
      </c>
      <c r="BL283" s="17" t="s">
        <v>346</v>
      </c>
      <c r="BM283" s="142" t="s">
        <v>3142</v>
      </c>
    </row>
    <row r="284" spans="2:65" s="1" customFormat="1" ht="16.5" customHeight="1">
      <c r="B284" s="32"/>
      <c r="C284" s="131" t="s">
        <v>2605</v>
      </c>
      <c r="D284" s="131" t="s">
        <v>342</v>
      </c>
      <c r="E284" s="132" t="s">
        <v>11129</v>
      </c>
      <c r="F284" s="133" t="s">
        <v>11130</v>
      </c>
      <c r="G284" s="134" t="s">
        <v>212</v>
      </c>
      <c r="H284" s="135">
        <v>1</v>
      </c>
      <c r="I284" s="136"/>
      <c r="J284" s="137">
        <f t="shared" si="0"/>
        <v>0</v>
      </c>
      <c r="K284" s="133" t="s">
        <v>2158</v>
      </c>
      <c r="L284" s="32"/>
      <c r="M284" s="138" t="s">
        <v>19</v>
      </c>
      <c r="N284" s="139" t="s">
        <v>44</v>
      </c>
      <c r="P284" s="140">
        <f t="shared" si="1"/>
        <v>0</v>
      </c>
      <c r="Q284" s="140">
        <v>0</v>
      </c>
      <c r="R284" s="140">
        <f t="shared" si="2"/>
        <v>0</v>
      </c>
      <c r="S284" s="140">
        <v>0</v>
      </c>
      <c r="T284" s="141">
        <f t="shared" si="3"/>
        <v>0</v>
      </c>
      <c r="AR284" s="142" t="s">
        <v>346</v>
      </c>
      <c r="AT284" s="142" t="s">
        <v>342</v>
      </c>
      <c r="AU284" s="142" t="s">
        <v>83</v>
      </c>
      <c r="AY284" s="17" t="s">
        <v>339</v>
      </c>
      <c r="BE284" s="143">
        <f t="shared" si="4"/>
        <v>0</v>
      </c>
      <c r="BF284" s="143">
        <f t="shared" si="5"/>
        <v>0</v>
      </c>
      <c r="BG284" s="143">
        <f t="shared" si="6"/>
        <v>0</v>
      </c>
      <c r="BH284" s="143">
        <f t="shared" si="7"/>
        <v>0</v>
      </c>
      <c r="BI284" s="143">
        <f t="shared" si="8"/>
        <v>0</v>
      </c>
      <c r="BJ284" s="17" t="s">
        <v>81</v>
      </c>
      <c r="BK284" s="143">
        <f t="shared" si="9"/>
        <v>0</v>
      </c>
      <c r="BL284" s="17" t="s">
        <v>346</v>
      </c>
      <c r="BM284" s="142" t="s">
        <v>3153</v>
      </c>
    </row>
    <row r="285" spans="2:65" s="1" customFormat="1" ht="16.5" customHeight="1">
      <c r="B285" s="32"/>
      <c r="C285" s="131" t="s">
        <v>2612</v>
      </c>
      <c r="D285" s="131" t="s">
        <v>342</v>
      </c>
      <c r="E285" s="132" t="s">
        <v>11131</v>
      </c>
      <c r="F285" s="133" t="s">
        <v>11132</v>
      </c>
      <c r="G285" s="134" t="s">
        <v>212</v>
      </c>
      <c r="H285" s="135">
        <v>1</v>
      </c>
      <c r="I285" s="136"/>
      <c r="J285" s="137">
        <f t="shared" si="0"/>
        <v>0</v>
      </c>
      <c r="K285" s="133" t="s">
        <v>2158</v>
      </c>
      <c r="L285" s="32"/>
      <c r="M285" s="138" t="s">
        <v>19</v>
      </c>
      <c r="N285" s="139" t="s">
        <v>44</v>
      </c>
      <c r="P285" s="140">
        <f t="shared" si="1"/>
        <v>0</v>
      </c>
      <c r="Q285" s="140">
        <v>0</v>
      </c>
      <c r="R285" s="140">
        <f t="shared" si="2"/>
        <v>0</v>
      </c>
      <c r="S285" s="140">
        <v>0</v>
      </c>
      <c r="T285" s="141">
        <f t="shared" si="3"/>
        <v>0</v>
      </c>
      <c r="AR285" s="142" t="s">
        <v>346</v>
      </c>
      <c r="AT285" s="142" t="s">
        <v>342</v>
      </c>
      <c r="AU285" s="142" t="s">
        <v>83</v>
      </c>
      <c r="AY285" s="17" t="s">
        <v>339</v>
      </c>
      <c r="BE285" s="143">
        <f t="shared" si="4"/>
        <v>0</v>
      </c>
      <c r="BF285" s="143">
        <f t="shared" si="5"/>
        <v>0</v>
      </c>
      <c r="BG285" s="143">
        <f t="shared" si="6"/>
        <v>0</v>
      </c>
      <c r="BH285" s="143">
        <f t="shared" si="7"/>
        <v>0</v>
      </c>
      <c r="BI285" s="143">
        <f t="shared" si="8"/>
        <v>0</v>
      </c>
      <c r="BJ285" s="17" t="s">
        <v>81</v>
      </c>
      <c r="BK285" s="143">
        <f t="shared" si="9"/>
        <v>0</v>
      </c>
      <c r="BL285" s="17" t="s">
        <v>346</v>
      </c>
      <c r="BM285" s="142" t="s">
        <v>3163</v>
      </c>
    </row>
    <row r="286" spans="2:65" s="1" customFormat="1" ht="16.5" customHeight="1">
      <c r="B286" s="32"/>
      <c r="C286" s="131" t="s">
        <v>2618</v>
      </c>
      <c r="D286" s="131" t="s">
        <v>342</v>
      </c>
      <c r="E286" s="132" t="s">
        <v>11133</v>
      </c>
      <c r="F286" s="133" t="s">
        <v>11134</v>
      </c>
      <c r="G286" s="134" t="s">
        <v>212</v>
      </c>
      <c r="H286" s="135">
        <v>1</v>
      </c>
      <c r="I286" s="136"/>
      <c r="J286" s="137">
        <f t="shared" si="0"/>
        <v>0</v>
      </c>
      <c r="K286" s="133" t="s">
        <v>2158</v>
      </c>
      <c r="L286" s="32"/>
      <c r="M286" s="138" t="s">
        <v>19</v>
      </c>
      <c r="N286" s="139" t="s">
        <v>44</v>
      </c>
      <c r="P286" s="140">
        <f t="shared" si="1"/>
        <v>0</v>
      </c>
      <c r="Q286" s="140">
        <v>0</v>
      </c>
      <c r="R286" s="140">
        <f t="shared" si="2"/>
        <v>0</v>
      </c>
      <c r="S286" s="140">
        <v>0</v>
      </c>
      <c r="T286" s="141">
        <f t="shared" si="3"/>
        <v>0</v>
      </c>
      <c r="AR286" s="142" t="s">
        <v>346</v>
      </c>
      <c r="AT286" s="142" t="s">
        <v>342</v>
      </c>
      <c r="AU286" s="142" t="s">
        <v>83</v>
      </c>
      <c r="AY286" s="17" t="s">
        <v>339</v>
      </c>
      <c r="BE286" s="143">
        <f t="shared" si="4"/>
        <v>0</v>
      </c>
      <c r="BF286" s="143">
        <f t="shared" si="5"/>
        <v>0</v>
      </c>
      <c r="BG286" s="143">
        <f t="shared" si="6"/>
        <v>0</v>
      </c>
      <c r="BH286" s="143">
        <f t="shared" si="7"/>
        <v>0</v>
      </c>
      <c r="BI286" s="143">
        <f t="shared" si="8"/>
        <v>0</v>
      </c>
      <c r="BJ286" s="17" t="s">
        <v>81</v>
      </c>
      <c r="BK286" s="143">
        <f t="shared" si="9"/>
        <v>0</v>
      </c>
      <c r="BL286" s="17" t="s">
        <v>346</v>
      </c>
      <c r="BM286" s="142" t="s">
        <v>3173</v>
      </c>
    </row>
    <row r="287" spans="2:65" s="1" customFormat="1" ht="16.5" customHeight="1">
      <c r="B287" s="32"/>
      <c r="C287" s="131" t="s">
        <v>2625</v>
      </c>
      <c r="D287" s="131" t="s">
        <v>342</v>
      </c>
      <c r="E287" s="132" t="s">
        <v>11135</v>
      </c>
      <c r="F287" s="133" t="s">
        <v>11136</v>
      </c>
      <c r="G287" s="134" t="s">
        <v>212</v>
      </c>
      <c r="H287" s="135">
        <v>1</v>
      </c>
      <c r="I287" s="136"/>
      <c r="J287" s="137">
        <f t="shared" si="0"/>
        <v>0</v>
      </c>
      <c r="K287" s="133" t="s">
        <v>2158</v>
      </c>
      <c r="L287" s="32"/>
      <c r="M287" s="138" t="s">
        <v>19</v>
      </c>
      <c r="N287" s="139" t="s">
        <v>44</v>
      </c>
      <c r="P287" s="140">
        <f t="shared" si="1"/>
        <v>0</v>
      </c>
      <c r="Q287" s="140">
        <v>0</v>
      </c>
      <c r="R287" s="140">
        <f t="shared" si="2"/>
        <v>0</v>
      </c>
      <c r="S287" s="140">
        <v>0</v>
      </c>
      <c r="T287" s="141">
        <f t="shared" si="3"/>
        <v>0</v>
      </c>
      <c r="AR287" s="142" t="s">
        <v>346</v>
      </c>
      <c r="AT287" s="142" t="s">
        <v>342</v>
      </c>
      <c r="AU287" s="142" t="s">
        <v>83</v>
      </c>
      <c r="AY287" s="17" t="s">
        <v>339</v>
      </c>
      <c r="BE287" s="143">
        <f t="shared" si="4"/>
        <v>0</v>
      </c>
      <c r="BF287" s="143">
        <f t="shared" si="5"/>
        <v>0</v>
      </c>
      <c r="BG287" s="143">
        <f t="shared" si="6"/>
        <v>0</v>
      </c>
      <c r="BH287" s="143">
        <f t="shared" si="7"/>
        <v>0</v>
      </c>
      <c r="BI287" s="143">
        <f t="shared" si="8"/>
        <v>0</v>
      </c>
      <c r="BJ287" s="17" t="s">
        <v>81</v>
      </c>
      <c r="BK287" s="143">
        <f t="shared" si="9"/>
        <v>0</v>
      </c>
      <c r="BL287" s="17" t="s">
        <v>346</v>
      </c>
      <c r="BM287" s="142" t="s">
        <v>3183</v>
      </c>
    </row>
    <row r="288" spans="2:65" s="1" customFormat="1" ht="44.25" customHeight="1">
      <c r="B288" s="32"/>
      <c r="C288" s="131" t="s">
        <v>2629</v>
      </c>
      <c r="D288" s="131" t="s">
        <v>342</v>
      </c>
      <c r="E288" s="132" t="s">
        <v>11137</v>
      </c>
      <c r="F288" s="133" t="s">
        <v>11138</v>
      </c>
      <c r="G288" s="134" t="s">
        <v>212</v>
      </c>
      <c r="H288" s="135">
        <v>1</v>
      </c>
      <c r="I288" s="136"/>
      <c r="J288" s="137">
        <f t="shared" si="0"/>
        <v>0</v>
      </c>
      <c r="K288" s="133" t="s">
        <v>2158</v>
      </c>
      <c r="L288" s="32"/>
      <c r="M288" s="194" t="s">
        <v>19</v>
      </c>
      <c r="N288" s="195" t="s">
        <v>44</v>
      </c>
      <c r="O288" s="161"/>
      <c r="P288" s="196">
        <f t="shared" si="1"/>
        <v>0</v>
      </c>
      <c r="Q288" s="196">
        <v>0</v>
      </c>
      <c r="R288" s="196">
        <f t="shared" si="2"/>
        <v>0</v>
      </c>
      <c r="S288" s="196">
        <v>0</v>
      </c>
      <c r="T288" s="197">
        <f t="shared" si="3"/>
        <v>0</v>
      </c>
      <c r="AR288" s="142" t="s">
        <v>346</v>
      </c>
      <c r="AT288" s="142" t="s">
        <v>342</v>
      </c>
      <c r="AU288" s="142" t="s">
        <v>83</v>
      </c>
      <c r="AY288" s="17" t="s">
        <v>339</v>
      </c>
      <c r="BE288" s="143">
        <f t="shared" si="4"/>
        <v>0</v>
      </c>
      <c r="BF288" s="143">
        <f t="shared" si="5"/>
        <v>0</v>
      </c>
      <c r="BG288" s="143">
        <f t="shared" si="6"/>
        <v>0</v>
      </c>
      <c r="BH288" s="143">
        <f t="shared" si="7"/>
        <v>0</v>
      </c>
      <c r="BI288" s="143">
        <f t="shared" si="8"/>
        <v>0</v>
      </c>
      <c r="BJ288" s="17" t="s">
        <v>81</v>
      </c>
      <c r="BK288" s="143">
        <f t="shared" si="9"/>
        <v>0</v>
      </c>
      <c r="BL288" s="17" t="s">
        <v>346</v>
      </c>
      <c r="BM288" s="142" t="s">
        <v>3193</v>
      </c>
    </row>
    <row r="289" spans="2:12" s="1" customFormat="1" ht="6.95" customHeight="1">
      <c r="B289" s="41"/>
      <c r="C289" s="42"/>
      <c r="D289" s="42"/>
      <c r="E289" s="42"/>
      <c r="F289" s="42"/>
      <c r="G289" s="42"/>
      <c r="H289" s="42"/>
      <c r="I289" s="42"/>
      <c r="J289" s="42"/>
      <c r="K289" s="42"/>
      <c r="L289" s="32"/>
    </row>
  </sheetData>
  <sheetProtection algorithmName="SHA-512" hashValue="61Rcj0iTHXBMk7Vz8H5CXlyRw/WvswySF9iA55rWjv+h+3V0dFfueqB2R1CK2fjw/AduMlLJNlRWRDI4mLAPEg==" saltValue="cNiMBpzo+tuuGRfIl6sniCfEysi+JO2YY3QhYvOPPn8feTkUNFNlTb0E+8dcMtQHPGmKtcTRKabqXG7N8GBU3Q==" spinCount="100000" sheet="1" objects="1" scenarios="1" formatColumns="0" formatRows="0" autoFilter="0"/>
  <autoFilter ref="C97:K288" xr:uid="{00000000-0009-0000-0000-000009000000}"/>
  <mergeCells count="9">
    <mergeCell ref="E50:H50"/>
    <mergeCell ref="E88:H88"/>
    <mergeCell ref="E90:H90"/>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576"/>
  <sheetViews>
    <sheetView showGridLines="0" workbookViewId="0"/>
  </sheetViews>
  <sheetFormatPr defaultRowHeight="12.7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302"/>
      <c r="M2" s="302"/>
      <c r="N2" s="302"/>
      <c r="O2" s="302"/>
      <c r="P2" s="302"/>
      <c r="Q2" s="302"/>
      <c r="R2" s="302"/>
      <c r="S2" s="302"/>
      <c r="T2" s="302"/>
      <c r="U2" s="302"/>
      <c r="V2" s="302"/>
      <c r="AT2" s="17" t="s">
        <v>110</v>
      </c>
      <c r="AZ2" s="85" t="s">
        <v>11139</v>
      </c>
      <c r="BA2" s="85" t="s">
        <v>11140</v>
      </c>
      <c r="BB2" s="85" t="s">
        <v>131</v>
      </c>
      <c r="BC2" s="85" t="s">
        <v>11141</v>
      </c>
      <c r="BD2" s="85" t="s">
        <v>121</v>
      </c>
    </row>
    <row r="3" spans="2:56" ht="6.95" customHeight="1">
      <c r="B3" s="18"/>
      <c r="C3" s="19"/>
      <c r="D3" s="19"/>
      <c r="E3" s="19"/>
      <c r="F3" s="19"/>
      <c r="G3" s="19"/>
      <c r="H3" s="19"/>
      <c r="I3" s="19"/>
      <c r="J3" s="19"/>
      <c r="K3" s="19"/>
      <c r="L3" s="20"/>
      <c r="AT3" s="17" t="s">
        <v>83</v>
      </c>
      <c r="AZ3" s="85" t="s">
        <v>11142</v>
      </c>
      <c r="BA3" s="85" t="s">
        <v>11143</v>
      </c>
      <c r="BB3" s="85" t="s">
        <v>131</v>
      </c>
      <c r="BC3" s="85" t="s">
        <v>4095</v>
      </c>
      <c r="BD3" s="85" t="s">
        <v>121</v>
      </c>
    </row>
    <row r="4" spans="2:56" ht="24.95" customHeight="1">
      <c r="B4" s="20"/>
      <c r="D4" s="21" t="s">
        <v>125</v>
      </c>
      <c r="L4" s="20"/>
      <c r="M4" s="86" t="s">
        <v>10</v>
      </c>
      <c r="AT4" s="17" t="s">
        <v>4</v>
      </c>
      <c r="AZ4" s="85" t="s">
        <v>180</v>
      </c>
      <c r="BA4" s="85" t="s">
        <v>11144</v>
      </c>
      <c r="BB4" s="85" t="s">
        <v>119</v>
      </c>
      <c r="BC4" s="85" t="s">
        <v>11145</v>
      </c>
      <c r="BD4" s="85" t="s">
        <v>121</v>
      </c>
    </row>
    <row r="5" spans="2:56" ht="6.95" customHeight="1">
      <c r="B5" s="20"/>
      <c r="L5" s="20"/>
      <c r="AZ5" s="85" t="s">
        <v>186</v>
      </c>
      <c r="BA5" s="85" t="s">
        <v>11146</v>
      </c>
      <c r="BB5" s="85" t="s">
        <v>119</v>
      </c>
      <c r="BC5" s="85" t="s">
        <v>11147</v>
      </c>
      <c r="BD5" s="85" t="s">
        <v>121</v>
      </c>
    </row>
    <row r="6" spans="2:56" ht="12" customHeight="1">
      <c r="B6" s="20"/>
      <c r="D6" s="27" t="s">
        <v>16</v>
      </c>
      <c r="L6" s="20"/>
      <c r="AZ6" s="85" t="s">
        <v>192</v>
      </c>
      <c r="BA6" s="85" t="s">
        <v>11148</v>
      </c>
      <c r="BB6" s="85" t="s">
        <v>119</v>
      </c>
      <c r="BC6" s="85" t="s">
        <v>11149</v>
      </c>
      <c r="BD6" s="85" t="s">
        <v>121</v>
      </c>
    </row>
    <row r="7" spans="2:56" ht="16.5" customHeight="1">
      <c r="B7" s="20"/>
      <c r="E7" s="328" t="str">
        <f>'Rekapitulace stavby'!K6</f>
        <v>Stavební úpravy a přístavba - ZŠ Kolín Sendražice</v>
      </c>
      <c r="F7" s="329"/>
      <c r="G7" s="329"/>
      <c r="H7" s="329"/>
      <c r="L7" s="20"/>
      <c r="AZ7" s="85" t="s">
        <v>11150</v>
      </c>
      <c r="BA7" s="85" t="s">
        <v>11151</v>
      </c>
      <c r="BB7" s="85" t="s">
        <v>119</v>
      </c>
      <c r="BC7" s="85" t="s">
        <v>8</v>
      </c>
      <c r="BD7" s="85" t="s">
        <v>121</v>
      </c>
    </row>
    <row r="8" spans="2:56" s="1" customFormat="1" ht="12" customHeight="1">
      <c r="B8" s="32"/>
      <c r="D8" s="27" t="s">
        <v>139</v>
      </c>
      <c r="L8" s="32"/>
      <c r="AZ8" s="85" t="s">
        <v>195</v>
      </c>
      <c r="BA8" s="85" t="s">
        <v>11152</v>
      </c>
      <c r="BB8" s="85" t="s">
        <v>119</v>
      </c>
      <c r="BC8" s="85" t="s">
        <v>215</v>
      </c>
      <c r="BD8" s="85" t="s">
        <v>121</v>
      </c>
    </row>
    <row r="9" spans="2:56" s="1" customFormat="1" ht="16.5" customHeight="1">
      <c r="B9" s="32"/>
      <c r="E9" s="295" t="s">
        <v>11153</v>
      </c>
      <c r="F9" s="330"/>
      <c r="G9" s="330"/>
      <c r="H9" s="330"/>
      <c r="L9" s="32"/>
      <c r="AZ9" s="85" t="s">
        <v>11154</v>
      </c>
      <c r="BA9" s="85" t="s">
        <v>11155</v>
      </c>
      <c r="BB9" s="85" t="s">
        <v>131</v>
      </c>
      <c r="BC9" s="85" t="s">
        <v>11156</v>
      </c>
      <c r="BD9" s="85" t="s">
        <v>121</v>
      </c>
    </row>
    <row r="10" spans="2:56" s="1" customFormat="1" ht="11.25">
      <c r="B10" s="32"/>
      <c r="L10" s="32"/>
      <c r="AZ10" s="85" t="s">
        <v>11157</v>
      </c>
      <c r="BA10" s="85" t="s">
        <v>11155</v>
      </c>
      <c r="BB10" s="85" t="s">
        <v>131</v>
      </c>
      <c r="BC10" s="85" t="s">
        <v>8</v>
      </c>
      <c r="BD10" s="85" t="s">
        <v>121</v>
      </c>
    </row>
    <row r="11" spans="2:56" s="1" customFormat="1" ht="12" customHeight="1">
      <c r="B11" s="32"/>
      <c r="D11" s="27" t="s">
        <v>18</v>
      </c>
      <c r="F11" s="25" t="s">
        <v>19</v>
      </c>
      <c r="I11" s="27" t="s">
        <v>20</v>
      </c>
      <c r="J11" s="25" t="s">
        <v>19</v>
      </c>
      <c r="L11" s="32"/>
      <c r="AZ11" s="85" t="s">
        <v>11158</v>
      </c>
      <c r="BA11" s="85" t="s">
        <v>11159</v>
      </c>
      <c r="BB11" s="85" t="s">
        <v>212</v>
      </c>
      <c r="BC11" s="85" t="s">
        <v>221</v>
      </c>
      <c r="BD11" s="85" t="s">
        <v>121</v>
      </c>
    </row>
    <row r="12" spans="2:56" s="1" customFormat="1" ht="12" customHeight="1">
      <c r="B12" s="32"/>
      <c r="D12" s="27" t="s">
        <v>21</v>
      </c>
      <c r="F12" s="25" t="s">
        <v>22</v>
      </c>
      <c r="I12" s="27" t="s">
        <v>23</v>
      </c>
      <c r="J12" s="49" t="str">
        <f>'Rekapitulace stavby'!AN8</f>
        <v>Vyplň údaj</v>
      </c>
      <c r="L12" s="32"/>
      <c r="AZ12" s="85" t="s">
        <v>11160</v>
      </c>
      <c r="BA12" s="85" t="s">
        <v>11161</v>
      </c>
      <c r="BB12" s="85" t="s">
        <v>119</v>
      </c>
      <c r="BC12" s="85" t="s">
        <v>3959</v>
      </c>
      <c r="BD12" s="85" t="s">
        <v>121</v>
      </c>
    </row>
    <row r="13" spans="2:56" s="1" customFormat="1" ht="10.9" customHeight="1">
      <c r="B13" s="32"/>
      <c r="L13" s="32"/>
      <c r="AZ13" s="85" t="s">
        <v>1578</v>
      </c>
      <c r="BA13" s="85" t="s">
        <v>11162</v>
      </c>
      <c r="BB13" s="85" t="s">
        <v>119</v>
      </c>
      <c r="BC13" s="85" t="s">
        <v>11163</v>
      </c>
      <c r="BD13" s="85" t="s">
        <v>121</v>
      </c>
    </row>
    <row r="14" spans="2:56" s="1" customFormat="1" ht="12" customHeight="1">
      <c r="B14" s="32"/>
      <c r="D14" s="27" t="s">
        <v>24</v>
      </c>
      <c r="I14" s="27" t="s">
        <v>25</v>
      </c>
      <c r="J14" s="25" t="s">
        <v>19</v>
      </c>
      <c r="L14" s="32"/>
      <c r="AZ14" s="85" t="s">
        <v>1582</v>
      </c>
      <c r="BA14" s="85" t="s">
        <v>11164</v>
      </c>
      <c r="BB14" s="85" t="s">
        <v>236</v>
      </c>
      <c r="BC14" s="85" t="s">
        <v>1985</v>
      </c>
      <c r="BD14" s="85" t="s">
        <v>121</v>
      </c>
    </row>
    <row r="15" spans="2:56" s="1" customFormat="1" ht="18" customHeight="1">
      <c r="B15" s="32"/>
      <c r="E15" s="25" t="s">
        <v>26</v>
      </c>
      <c r="I15" s="27" t="s">
        <v>27</v>
      </c>
      <c r="J15" s="25" t="s">
        <v>19</v>
      </c>
      <c r="L15" s="32"/>
      <c r="AZ15" s="85" t="s">
        <v>11165</v>
      </c>
      <c r="BA15" s="85" t="s">
        <v>11166</v>
      </c>
      <c r="BB15" s="85" t="s">
        <v>1192</v>
      </c>
      <c r="BC15" s="85" t="s">
        <v>11167</v>
      </c>
      <c r="BD15" s="85" t="s">
        <v>121</v>
      </c>
    </row>
    <row r="16" spans="2:56" s="1" customFormat="1" ht="6.95" customHeight="1">
      <c r="B16" s="32"/>
      <c r="L16" s="32"/>
      <c r="AZ16" s="85" t="s">
        <v>11168</v>
      </c>
      <c r="BA16" s="85" t="s">
        <v>11169</v>
      </c>
      <c r="BB16" s="85" t="s">
        <v>236</v>
      </c>
      <c r="BC16" s="85" t="s">
        <v>11170</v>
      </c>
      <c r="BD16" s="85" t="s">
        <v>121</v>
      </c>
    </row>
    <row r="17" spans="2:56" s="1" customFormat="1" ht="12" customHeight="1">
      <c r="B17" s="32"/>
      <c r="D17" s="27" t="s">
        <v>28</v>
      </c>
      <c r="I17" s="27" t="s">
        <v>25</v>
      </c>
      <c r="J17" s="28" t="str">
        <f>'Rekapitulace stavby'!AN13</f>
        <v>Vyplň údaj</v>
      </c>
      <c r="L17" s="32"/>
      <c r="AZ17" s="85" t="s">
        <v>11171</v>
      </c>
      <c r="BA17" s="85" t="s">
        <v>11172</v>
      </c>
      <c r="BB17" s="85" t="s">
        <v>119</v>
      </c>
      <c r="BC17" s="85" t="s">
        <v>11173</v>
      </c>
      <c r="BD17" s="85" t="s">
        <v>121</v>
      </c>
    </row>
    <row r="18" spans="2:56" s="1" customFormat="1" ht="18" customHeight="1">
      <c r="B18" s="32"/>
      <c r="E18" s="331" t="str">
        <f>'Rekapitulace stavby'!E14</f>
        <v>Vyplň údaj</v>
      </c>
      <c r="F18" s="301"/>
      <c r="G18" s="301"/>
      <c r="H18" s="301"/>
      <c r="I18" s="27" t="s">
        <v>27</v>
      </c>
      <c r="J18" s="28" t="str">
        <f>'Rekapitulace stavby'!AN14</f>
        <v>Vyplň údaj</v>
      </c>
      <c r="L18" s="32"/>
      <c r="AZ18" s="85" t="s">
        <v>11174</v>
      </c>
      <c r="BA18" s="85" t="s">
        <v>11175</v>
      </c>
      <c r="BB18" s="85" t="s">
        <v>212</v>
      </c>
      <c r="BC18" s="85" t="s">
        <v>718</v>
      </c>
      <c r="BD18" s="85" t="s">
        <v>121</v>
      </c>
    </row>
    <row r="19" spans="2:56" s="1" customFormat="1" ht="6.95" customHeight="1">
      <c r="B19" s="32"/>
      <c r="L19" s="32"/>
      <c r="AZ19" s="85" t="s">
        <v>11176</v>
      </c>
      <c r="BA19" s="85" t="s">
        <v>11177</v>
      </c>
      <c r="BB19" s="85" t="s">
        <v>131</v>
      </c>
      <c r="BC19" s="85" t="s">
        <v>11178</v>
      </c>
      <c r="BD19" s="85" t="s">
        <v>121</v>
      </c>
    </row>
    <row r="20" spans="2:56" s="1" customFormat="1" ht="12" customHeight="1">
      <c r="B20" s="32"/>
      <c r="D20" s="27" t="s">
        <v>30</v>
      </c>
      <c r="I20" s="27" t="s">
        <v>25</v>
      </c>
      <c r="J20" s="25" t="s">
        <v>31</v>
      </c>
      <c r="L20" s="32"/>
      <c r="AZ20" s="85" t="s">
        <v>6624</v>
      </c>
      <c r="BA20" s="85" t="s">
        <v>11179</v>
      </c>
      <c r="BB20" s="85" t="s">
        <v>119</v>
      </c>
      <c r="BC20" s="85" t="s">
        <v>11180</v>
      </c>
      <c r="BD20" s="85" t="s">
        <v>121</v>
      </c>
    </row>
    <row r="21" spans="2:56" s="1" customFormat="1" ht="18" customHeight="1">
      <c r="B21" s="32"/>
      <c r="E21" s="25" t="s">
        <v>32</v>
      </c>
      <c r="I21" s="27" t="s">
        <v>27</v>
      </c>
      <c r="J21" s="25" t="s">
        <v>33</v>
      </c>
      <c r="L21" s="32"/>
      <c r="AZ21" s="85" t="s">
        <v>11181</v>
      </c>
      <c r="BA21" s="85" t="s">
        <v>11182</v>
      </c>
      <c r="BB21" s="85" t="s">
        <v>119</v>
      </c>
      <c r="BC21" s="85" t="s">
        <v>5721</v>
      </c>
      <c r="BD21" s="85" t="s">
        <v>121</v>
      </c>
    </row>
    <row r="22" spans="2:56" s="1" customFormat="1" ht="6.95" customHeight="1">
      <c r="B22" s="32"/>
      <c r="L22" s="32"/>
      <c r="AZ22" s="85" t="s">
        <v>11183</v>
      </c>
      <c r="BA22" s="85" t="s">
        <v>11184</v>
      </c>
      <c r="BB22" s="85" t="s">
        <v>119</v>
      </c>
      <c r="BC22" s="85" t="s">
        <v>2702</v>
      </c>
      <c r="BD22" s="85" t="s">
        <v>121</v>
      </c>
    </row>
    <row r="23" spans="2:56" s="1" customFormat="1" ht="12" customHeight="1">
      <c r="B23" s="32"/>
      <c r="D23" s="27" t="s">
        <v>35</v>
      </c>
      <c r="I23" s="27" t="s">
        <v>25</v>
      </c>
      <c r="J23" s="25" t="str">
        <f>IF('Rekapitulace stavby'!AN19="","",'Rekapitulace stavby'!AN19)</f>
        <v/>
      </c>
      <c r="L23" s="32"/>
      <c r="AZ23" s="85" t="s">
        <v>11185</v>
      </c>
      <c r="BA23" s="85" t="s">
        <v>11186</v>
      </c>
      <c r="BB23" s="85" t="s">
        <v>119</v>
      </c>
      <c r="BC23" s="85" t="s">
        <v>11187</v>
      </c>
      <c r="BD23" s="85" t="s">
        <v>121</v>
      </c>
    </row>
    <row r="24" spans="2:56" s="1" customFormat="1" ht="18" customHeight="1">
      <c r="B24" s="32"/>
      <c r="E24" s="25" t="str">
        <f>IF('Rekapitulace stavby'!E20="","",'Rekapitulace stavby'!E20)</f>
        <v xml:space="preserve"> </v>
      </c>
      <c r="I24" s="27" t="s">
        <v>27</v>
      </c>
      <c r="J24" s="25" t="str">
        <f>IF('Rekapitulace stavby'!AN20="","",'Rekapitulace stavby'!AN20)</f>
        <v/>
      </c>
      <c r="L24" s="32"/>
      <c r="AZ24" s="85" t="s">
        <v>11188</v>
      </c>
      <c r="BA24" s="85" t="s">
        <v>11189</v>
      </c>
      <c r="BB24" s="85" t="s">
        <v>131</v>
      </c>
      <c r="BC24" s="85" t="s">
        <v>11190</v>
      </c>
      <c r="BD24" s="85" t="s">
        <v>121</v>
      </c>
    </row>
    <row r="25" spans="2:56" s="1" customFormat="1" ht="6.95" customHeight="1">
      <c r="B25" s="32"/>
      <c r="L25" s="32"/>
      <c r="AZ25" s="85" t="s">
        <v>11191</v>
      </c>
      <c r="BA25" s="85" t="s">
        <v>11192</v>
      </c>
      <c r="BB25" s="85" t="s">
        <v>131</v>
      </c>
      <c r="BC25" s="85" t="s">
        <v>11193</v>
      </c>
      <c r="BD25" s="85" t="s">
        <v>121</v>
      </c>
    </row>
    <row r="26" spans="2:56" s="1" customFormat="1" ht="12" customHeight="1">
      <c r="B26" s="32"/>
      <c r="D26" s="27" t="s">
        <v>37</v>
      </c>
      <c r="L26" s="32"/>
      <c r="AZ26" s="85" t="s">
        <v>1902</v>
      </c>
      <c r="BA26" s="85" t="s">
        <v>11194</v>
      </c>
      <c r="BB26" s="85" t="s">
        <v>1192</v>
      </c>
      <c r="BC26" s="85" t="s">
        <v>11195</v>
      </c>
      <c r="BD26" s="85" t="s">
        <v>121</v>
      </c>
    </row>
    <row r="27" spans="2:56" s="7" customFormat="1" ht="16.5" customHeight="1">
      <c r="B27" s="87"/>
      <c r="E27" s="306" t="s">
        <v>19</v>
      </c>
      <c r="F27" s="306"/>
      <c r="G27" s="306"/>
      <c r="H27" s="306"/>
      <c r="L27" s="87"/>
      <c r="AZ27" s="88" t="s">
        <v>11196</v>
      </c>
      <c r="BA27" s="88" t="s">
        <v>11197</v>
      </c>
      <c r="BB27" s="88" t="s">
        <v>670</v>
      </c>
      <c r="BC27" s="88" t="s">
        <v>6506</v>
      </c>
      <c r="BD27" s="88" t="s">
        <v>121</v>
      </c>
    </row>
    <row r="28" spans="2:56" s="1" customFormat="1" ht="6.95" customHeight="1">
      <c r="B28" s="32"/>
      <c r="L28" s="32"/>
      <c r="AZ28" s="85" t="s">
        <v>1906</v>
      </c>
      <c r="BA28" s="85" t="s">
        <v>11198</v>
      </c>
      <c r="BB28" s="85" t="s">
        <v>1192</v>
      </c>
      <c r="BC28" s="85" t="s">
        <v>11199</v>
      </c>
      <c r="BD28" s="85" t="s">
        <v>121</v>
      </c>
    </row>
    <row r="29" spans="2:56" s="1" customFormat="1" ht="6.95" customHeight="1">
      <c r="B29" s="32"/>
      <c r="D29" s="50"/>
      <c r="E29" s="50"/>
      <c r="F29" s="50"/>
      <c r="G29" s="50"/>
      <c r="H29" s="50"/>
      <c r="I29" s="50"/>
      <c r="J29" s="50"/>
      <c r="K29" s="50"/>
      <c r="L29" s="32"/>
      <c r="AZ29" s="85" t="s">
        <v>11200</v>
      </c>
      <c r="BA29" s="85" t="s">
        <v>11201</v>
      </c>
      <c r="BB29" s="85" t="s">
        <v>670</v>
      </c>
      <c r="BC29" s="85" t="s">
        <v>6648</v>
      </c>
      <c r="BD29" s="85" t="s">
        <v>121</v>
      </c>
    </row>
    <row r="30" spans="2:56" s="1" customFormat="1" ht="25.35" customHeight="1">
      <c r="B30" s="32"/>
      <c r="D30" s="89" t="s">
        <v>39</v>
      </c>
      <c r="J30" s="63">
        <f>ROUND(J95, 2)</f>
        <v>0</v>
      </c>
      <c r="L30" s="32"/>
      <c r="AZ30" s="85" t="s">
        <v>11202</v>
      </c>
      <c r="BA30" s="85" t="s">
        <v>11203</v>
      </c>
      <c r="BB30" s="85" t="s">
        <v>670</v>
      </c>
      <c r="BC30" s="85" t="s">
        <v>11204</v>
      </c>
      <c r="BD30" s="85" t="s">
        <v>121</v>
      </c>
    </row>
    <row r="31" spans="2:56" s="1" customFormat="1" ht="6.95" customHeight="1">
      <c r="B31" s="32"/>
      <c r="D31" s="50"/>
      <c r="E31" s="50"/>
      <c r="F31" s="50"/>
      <c r="G31" s="50"/>
      <c r="H31" s="50"/>
      <c r="I31" s="50"/>
      <c r="J31" s="50"/>
      <c r="K31" s="50"/>
      <c r="L31" s="32"/>
      <c r="AZ31" s="85" t="s">
        <v>1909</v>
      </c>
      <c r="BA31" s="85" t="s">
        <v>11205</v>
      </c>
      <c r="BB31" s="85" t="s">
        <v>1192</v>
      </c>
      <c r="BC31" s="85" t="s">
        <v>11206</v>
      </c>
      <c r="BD31" s="85" t="s">
        <v>121</v>
      </c>
    </row>
    <row r="32" spans="2:56" s="1" customFormat="1" ht="14.45" customHeight="1">
      <c r="B32" s="32"/>
      <c r="F32" s="35" t="s">
        <v>41</v>
      </c>
      <c r="I32" s="35" t="s">
        <v>40</v>
      </c>
      <c r="J32" s="35" t="s">
        <v>42</v>
      </c>
      <c r="L32" s="32"/>
      <c r="AZ32" s="85" t="s">
        <v>1913</v>
      </c>
      <c r="BA32" s="85" t="s">
        <v>11207</v>
      </c>
      <c r="BB32" s="85" t="s">
        <v>670</v>
      </c>
      <c r="BC32" s="85" t="s">
        <v>11208</v>
      </c>
      <c r="BD32" s="85" t="s">
        <v>121</v>
      </c>
    </row>
    <row r="33" spans="2:56" s="1" customFormat="1" ht="14.45" customHeight="1">
      <c r="B33" s="32"/>
      <c r="D33" s="52" t="s">
        <v>43</v>
      </c>
      <c r="E33" s="27" t="s">
        <v>44</v>
      </c>
      <c r="F33" s="90">
        <f>ROUND((SUM(BE95:BE575)),  2)</f>
        <v>0</v>
      </c>
      <c r="I33" s="91">
        <v>0.21</v>
      </c>
      <c r="J33" s="90">
        <f>ROUND(((SUM(BE95:BE575))*I33),  2)</f>
        <v>0</v>
      </c>
      <c r="L33" s="32"/>
      <c r="AZ33" s="85" t="s">
        <v>1916</v>
      </c>
      <c r="BA33" s="85" t="s">
        <v>11197</v>
      </c>
      <c r="BB33" s="85" t="s">
        <v>670</v>
      </c>
      <c r="BC33" s="85" t="s">
        <v>11209</v>
      </c>
      <c r="BD33" s="85" t="s">
        <v>121</v>
      </c>
    </row>
    <row r="34" spans="2:56" s="1" customFormat="1" ht="14.45" customHeight="1">
      <c r="B34" s="32"/>
      <c r="E34" s="27" t="s">
        <v>45</v>
      </c>
      <c r="F34" s="90">
        <f>ROUND((SUM(BF95:BF575)),  2)</f>
        <v>0</v>
      </c>
      <c r="I34" s="91">
        <v>0.12</v>
      </c>
      <c r="J34" s="90">
        <f>ROUND(((SUM(BF95:BF575))*I34),  2)</f>
        <v>0</v>
      </c>
      <c r="L34" s="32"/>
      <c r="AZ34" s="85" t="s">
        <v>1930</v>
      </c>
      <c r="BA34" s="85" t="s">
        <v>11210</v>
      </c>
      <c r="BB34" s="85" t="s">
        <v>11211</v>
      </c>
      <c r="BC34" s="85" t="s">
        <v>11212</v>
      </c>
      <c r="BD34" s="85" t="s">
        <v>121</v>
      </c>
    </row>
    <row r="35" spans="2:56" s="1" customFormat="1" ht="14.45" hidden="1" customHeight="1">
      <c r="B35" s="32"/>
      <c r="E35" s="27" t="s">
        <v>46</v>
      </c>
      <c r="F35" s="90">
        <f>ROUND((SUM(BG95:BG575)),  2)</f>
        <v>0</v>
      </c>
      <c r="I35" s="91">
        <v>0.21</v>
      </c>
      <c r="J35" s="90">
        <f>0</f>
        <v>0</v>
      </c>
      <c r="L35" s="32"/>
      <c r="AZ35" s="85" t="s">
        <v>1935</v>
      </c>
      <c r="BA35" s="85" t="s">
        <v>11213</v>
      </c>
      <c r="BB35" s="85" t="s">
        <v>670</v>
      </c>
      <c r="BC35" s="85" t="s">
        <v>11214</v>
      </c>
      <c r="BD35" s="85" t="s">
        <v>121</v>
      </c>
    </row>
    <row r="36" spans="2:56" s="1" customFormat="1" ht="14.45" hidden="1" customHeight="1">
      <c r="B36" s="32"/>
      <c r="E36" s="27" t="s">
        <v>47</v>
      </c>
      <c r="F36" s="90">
        <f>ROUND((SUM(BH95:BH575)),  2)</f>
        <v>0</v>
      </c>
      <c r="I36" s="91">
        <v>0.12</v>
      </c>
      <c r="J36" s="90">
        <f>0</f>
        <v>0</v>
      </c>
      <c r="L36" s="32"/>
      <c r="AZ36" s="85" t="s">
        <v>1949</v>
      </c>
      <c r="BA36" s="85" t="s">
        <v>11215</v>
      </c>
      <c r="BB36" s="85" t="s">
        <v>1192</v>
      </c>
      <c r="BC36" s="85" t="s">
        <v>11216</v>
      </c>
      <c r="BD36" s="85" t="s">
        <v>121</v>
      </c>
    </row>
    <row r="37" spans="2:56" s="1" customFormat="1" ht="14.45" hidden="1" customHeight="1">
      <c r="B37" s="32"/>
      <c r="E37" s="27" t="s">
        <v>48</v>
      </c>
      <c r="F37" s="90">
        <f>ROUND((SUM(BI95:BI575)),  2)</f>
        <v>0</v>
      </c>
      <c r="I37" s="91">
        <v>0</v>
      </c>
      <c r="J37" s="90">
        <f>0</f>
        <v>0</v>
      </c>
      <c r="L37" s="32"/>
      <c r="AZ37" s="85" t="s">
        <v>11217</v>
      </c>
      <c r="BA37" s="85" t="s">
        <v>11218</v>
      </c>
      <c r="BB37" s="85" t="s">
        <v>670</v>
      </c>
      <c r="BC37" s="85" t="s">
        <v>11219</v>
      </c>
      <c r="BD37" s="85" t="s">
        <v>121</v>
      </c>
    </row>
    <row r="38" spans="2:56" s="1" customFormat="1" ht="6.95" customHeight="1">
      <c r="B38" s="32"/>
      <c r="L38" s="32"/>
      <c r="AZ38" s="85" t="s">
        <v>11220</v>
      </c>
      <c r="BA38" s="85" t="s">
        <v>11213</v>
      </c>
      <c r="BB38" s="85" t="s">
        <v>670</v>
      </c>
      <c r="BC38" s="85" t="s">
        <v>11221</v>
      </c>
      <c r="BD38" s="85" t="s">
        <v>121</v>
      </c>
    </row>
    <row r="39" spans="2:56" s="1" customFormat="1" ht="25.35" customHeight="1">
      <c r="B39" s="32"/>
      <c r="C39" s="92"/>
      <c r="D39" s="93" t="s">
        <v>49</v>
      </c>
      <c r="E39" s="54"/>
      <c r="F39" s="54"/>
      <c r="G39" s="94" t="s">
        <v>50</v>
      </c>
      <c r="H39" s="95" t="s">
        <v>51</v>
      </c>
      <c r="I39" s="54"/>
      <c r="J39" s="96">
        <f>SUM(J30:J37)</f>
        <v>0</v>
      </c>
      <c r="K39" s="97"/>
      <c r="L39" s="32"/>
    </row>
    <row r="40" spans="2:56" s="1" customFormat="1" ht="14.45" customHeight="1">
      <c r="B40" s="41"/>
      <c r="C40" s="42"/>
      <c r="D40" s="42"/>
      <c r="E40" s="42"/>
      <c r="F40" s="42"/>
      <c r="G40" s="42"/>
      <c r="H40" s="42"/>
      <c r="I40" s="42"/>
      <c r="J40" s="42"/>
      <c r="K40" s="42"/>
      <c r="L40" s="32"/>
    </row>
    <row r="44" spans="2:56" s="1" customFormat="1" ht="6.95" customHeight="1">
      <c r="B44" s="43"/>
      <c r="C44" s="44"/>
      <c r="D44" s="44"/>
      <c r="E44" s="44"/>
      <c r="F44" s="44"/>
      <c r="G44" s="44"/>
      <c r="H44" s="44"/>
      <c r="I44" s="44"/>
      <c r="J44" s="44"/>
      <c r="K44" s="44"/>
      <c r="L44" s="32"/>
    </row>
    <row r="45" spans="2:56" s="1" customFormat="1" ht="24.95" customHeight="1">
      <c r="B45" s="32"/>
      <c r="C45" s="21" t="s">
        <v>252</v>
      </c>
      <c r="L45" s="32"/>
    </row>
    <row r="46" spans="2:56" s="1" customFormat="1" ht="6.95" customHeight="1">
      <c r="B46" s="32"/>
      <c r="L46" s="32"/>
    </row>
    <row r="47" spans="2:56" s="1" customFormat="1" ht="12" customHeight="1">
      <c r="B47" s="32"/>
      <c r="C47" s="27" t="s">
        <v>16</v>
      </c>
      <c r="L47" s="32"/>
    </row>
    <row r="48" spans="2:56" s="1" customFormat="1" ht="16.5" customHeight="1">
      <c r="B48" s="32"/>
      <c r="E48" s="328" t="str">
        <f>E7</f>
        <v>Stavební úpravy a přístavba - ZŠ Kolín Sendražice</v>
      </c>
      <c r="F48" s="329"/>
      <c r="G48" s="329"/>
      <c r="H48" s="329"/>
      <c r="L48" s="32"/>
    </row>
    <row r="49" spans="2:47" s="1" customFormat="1" ht="12" customHeight="1">
      <c r="B49" s="32"/>
      <c r="C49" s="27" t="s">
        <v>139</v>
      </c>
      <c r="L49" s="32"/>
    </row>
    <row r="50" spans="2:47" s="1" customFormat="1" ht="16.5" customHeight="1">
      <c r="B50" s="32"/>
      <c r="E50" s="295" t="str">
        <f>E9</f>
        <v>D.1.10 - Zpevněné plochy, přístřešek</v>
      </c>
      <c r="F50" s="330"/>
      <c r="G50" s="330"/>
      <c r="H50" s="330"/>
      <c r="L50" s="32"/>
    </row>
    <row r="51" spans="2:47" s="1" customFormat="1" ht="6.95" customHeight="1">
      <c r="B51" s="32"/>
      <c r="L51" s="32"/>
    </row>
    <row r="52" spans="2:47" s="1" customFormat="1" ht="12" customHeight="1">
      <c r="B52" s="32"/>
      <c r="C52" s="27" t="s">
        <v>21</v>
      </c>
      <c r="F52" s="25" t="str">
        <f>F12</f>
        <v>Hlavní 210, 280 02 Kolín – Sendražice</v>
      </c>
      <c r="I52" s="27" t="s">
        <v>23</v>
      </c>
      <c r="J52" s="49" t="str">
        <f>IF(J12="","",J12)</f>
        <v>Vyplň údaj</v>
      </c>
      <c r="L52" s="32"/>
    </row>
    <row r="53" spans="2:47" s="1" customFormat="1" ht="6.95" customHeight="1">
      <c r="B53" s="32"/>
      <c r="L53" s="32"/>
    </row>
    <row r="54" spans="2:47" s="1" customFormat="1" ht="15.2" customHeight="1">
      <c r="B54" s="32"/>
      <c r="C54" s="27" t="s">
        <v>24</v>
      </c>
      <c r="F54" s="25" t="str">
        <f>E15</f>
        <v>Město Kolín, Karlovo náměstí 18, 280 12 Kolín</v>
      </c>
      <c r="I54" s="27" t="s">
        <v>30</v>
      </c>
      <c r="J54" s="30" t="str">
        <f>E21</f>
        <v>APRIS s.r.o</v>
      </c>
      <c r="L54" s="32"/>
    </row>
    <row r="55" spans="2:47" s="1" customFormat="1" ht="15.2" customHeight="1">
      <c r="B55" s="32"/>
      <c r="C55" s="27" t="s">
        <v>28</v>
      </c>
      <c r="F55" s="25" t="str">
        <f>IF(E18="","",E18)</f>
        <v>Vyplň údaj</v>
      </c>
      <c r="I55" s="27" t="s">
        <v>35</v>
      </c>
      <c r="J55" s="30" t="str">
        <f>E24</f>
        <v xml:space="preserve"> </v>
      </c>
      <c r="L55" s="32"/>
    </row>
    <row r="56" spans="2:47" s="1" customFormat="1" ht="10.35" customHeight="1">
      <c r="B56" s="32"/>
      <c r="L56" s="32"/>
    </row>
    <row r="57" spans="2:47" s="1" customFormat="1" ht="29.25" customHeight="1">
      <c r="B57" s="32"/>
      <c r="C57" s="98" t="s">
        <v>287</v>
      </c>
      <c r="D57" s="92"/>
      <c r="E57" s="92"/>
      <c r="F57" s="92"/>
      <c r="G57" s="92"/>
      <c r="H57" s="92"/>
      <c r="I57" s="92"/>
      <c r="J57" s="99" t="s">
        <v>288</v>
      </c>
      <c r="K57" s="92"/>
      <c r="L57" s="32"/>
    </row>
    <row r="58" spans="2:47" s="1" customFormat="1" ht="10.35" customHeight="1">
      <c r="B58" s="32"/>
      <c r="L58" s="32"/>
    </row>
    <row r="59" spans="2:47" s="1" customFormat="1" ht="22.9" customHeight="1">
      <c r="B59" s="32"/>
      <c r="C59" s="100" t="s">
        <v>71</v>
      </c>
      <c r="J59" s="63">
        <f>J95</f>
        <v>0</v>
      </c>
      <c r="L59" s="32"/>
      <c r="AU59" s="17" t="s">
        <v>295</v>
      </c>
    </row>
    <row r="60" spans="2:47" s="8" customFormat="1" ht="24.95" customHeight="1">
      <c r="B60" s="101"/>
      <c r="D60" s="102" t="s">
        <v>299</v>
      </c>
      <c r="E60" s="103"/>
      <c r="F60" s="103"/>
      <c r="G60" s="103"/>
      <c r="H60" s="103"/>
      <c r="I60" s="103"/>
      <c r="J60" s="104">
        <f>J96</f>
        <v>0</v>
      </c>
      <c r="L60" s="101"/>
    </row>
    <row r="61" spans="2:47" s="9" customFormat="1" ht="19.899999999999999" customHeight="1">
      <c r="B61" s="106"/>
      <c r="D61" s="107" t="s">
        <v>1324</v>
      </c>
      <c r="E61" s="108"/>
      <c r="F61" s="108"/>
      <c r="G61" s="108"/>
      <c r="H61" s="108"/>
      <c r="I61" s="108"/>
      <c r="J61" s="109">
        <f>J97</f>
        <v>0</v>
      </c>
      <c r="L61" s="106"/>
    </row>
    <row r="62" spans="2:47" s="9" customFormat="1" ht="19.899999999999999" customHeight="1">
      <c r="B62" s="106"/>
      <c r="D62" s="107" t="s">
        <v>1327</v>
      </c>
      <c r="E62" s="108"/>
      <c r="F62" s="108"/>
      <c r="G62" s="108"/>
      <c r="H62" s="108"/>
      <c r="I62" s="108"/>
      <c r="J62" s="109">
        <f>J225</f>
        <v>0</v>
      </c>
      <c r="L62" s="106"/>
    </row>
    <row r="63" spans="2:47" s="9" customFormat="1" ht="19.899999999999999" customHeight="1">
      <c r="B63" s="106"/>
      <c r="D63" s="107" t="s">
        <v>1330</v>
      </c>
      <c r="E63" s="108"/>
      <c r="F63" s="108"/>
      <c r="G63" s="108"/>
      <c r="H63" s="108"/>
      <c r="I63" s="108"/>
      <c r="J63" s="109">
        <f>J261</f>
        <v>0</v>
      </c>
      <c r="L63" s="106"/>
    </row>
    <row r="64" spans="2:47" s="9" customFormat="1" ht="19.899999999999999" customHeight="1">
      <c r="B64" s="106"/>
      <c r="D64" s="107" t="s">
        <v>6500</v>
      </c>
      <c r="E64" s="108"/>
      <c r="F64" s="108"/>
      <c r="G64" s="108"/>
      <c r="H64" s="108"/>
      <c r="I64" s="108"/>
      <c r="J64" s="109">
        <f>J272</f>
        <v>0</v>
      </c>
      <c r="L64" s="106"/>
    </row>
    <row r="65" spans="2:12" s="9" customFormat="1" ht="19.899999999999999" customHeight="1">
      <c r="B65" s="106"/>
      <c r="D65" s="107" t="s">
        <v>11222</v>
      </c>
      <c r="E65" s="108"/>
      <c r="F65" s="108"/>
      <c r="G65" s="108"/>
      <c r="H65" s="108"/>
      <c r="I65" s="108"/>
      <c r="J65" s="109">
        <f>J281</f>
        <v>0</v>
      </c>
      <c r="L65" s="106"/>
    </row>
    <row r="66" spans="2:12" s="9" customFormat="1" ht="19.899999999999999" customHeight="1">
      <c r="B66" s="106"/>
      <c r="D66" s="107" t="s">
        <v>1334</v>
      </c>
      <c r="E66" s="108"/>
      <c r="F66" s="108"/>
      <c r="G66" s="108"/>
      <c r="H66" s="108"/>
      <c r="I66" s="108"/>
      <c r="J66" s="109">
        <f>J321</f>
        <v>0</v>
      </c>
      <c r="L66" s="106"/>
    </row>
    <row r="67" spans="2:12" s="9" customFormat="1" ht="19.899999999999999" customHeight="1">
      <c r="B67" s="106"/>
      <c r="D67" s="107" t="s">
        <v>303</v>
      </c>
      <c r="E67" s="108"/>
      <c r="F67" s="108"/>
      <c r="G67" s="108"/>
      <c r="H67" s="108"/>
      <c r="I67" s="108"/>
      <c r="J67" s="109">
        <f>J332</f>
        <v>0</v>
      </c>
      <c r="L67" s="106"/>
    </row>
    <row r="68" spans="2:12" s="9" customFormat="1" ht="19.899999999999999" customHeight="1">
      <c r="B68" s="106"/>
      <c r="D68" s="107" t="s">
        <v>307</v>
      </c>
      <c r="E68" s="108"/>
      <c r="F68" s="108"/>
      <c r="G68" s="108"/>
      <c r="H68" s="108"/>
      <c r="I68" s="108"/>
      <c r="J68" s="109">
        <f>J393</f>
        <v>0</v>
      </c>
      <c r="L68" s="106"/>
    </row>
    <row r="69" spans="2:12" s="9" customFormat="1" ht="19.899999999999999" customHeight="1">
      <c r="B69" s="106"/>
      <c r="D69" s="107" t="s">
        <v>1346</v>
      </c>
      <c r="E69" s="108"/>
      <c r="F69" s="108"/>
      <c r="G69" s="108"/>
      <c r="H69" s="108"/>
      <c r="I69" s="108"/>
      <c r="J69" s="109">
        <f>J409</f>
        <v>0</v>
      </c>
      <c r="L69" s="106"/>
    </row>
    <row r="70" spans="2:12" s="8" customFormat="1" ht="24.95" customHeight="1">
      <c r="B70" s="101"/>
      <c r="D70" s="102" t="s">
        <v>308</v>
      </c>
      <c r="E70" s="103"/>
      <c r="F70" s="103"/>
      <c r="G70" s="103"/>
      <c r="H70" s="103"/>
      <c r="I70" s="103"/>
      <c r="J70" s="104">
        <f>J412</f>
        <v>0</v>
      </c>
      <c r="L70" s="101"/>
    </row>
    <row r="71" spans="2:12" s="9" customFormat="1" ht="19.899999999999999" customHeight="1">
      <c r="B71" s="106"/>
      <c r="D71" s="107" t="s">
        <v>313</v>
      </c>
      <c r="E71" s="108"/>
      <c r="F71" s="108"/>
      <c r="G71" s="108"/>
      <c r="H71" s="108"/>
      <c r="I71" s="108"/>
      <c r="J71" s="109">
        <f>J413</f>
        <v>0</v>
      </c>
      <c r="L71" s="106"/>
    </row>
    <row r="72" spans="2:12" s="9" customFormat="1" ht="19.899999999999999" customHeight="1">
      <c r="B72" s="106"/>
      <c r="D72" s="107" t="s">
        <v>315</v>
      </c>
      <c r="E72" s="108"/>
      <c r="F72" s="108"/>
      <c r="G72" s="108"/>
      <c r="H72" s="108"/>
      <c r="I72" s="108"/>
      <c r="J72" s="109">
        <f>J421</f>
        <v>0</v>
      </c>
      <c r="L72" s="106"/>
    </row>
    <row r="73" spans="2:12" s="9" customFormat="1" ht="19.899999999999999" customHeight="1">
      <c r="B73" s="106"/>
      <c r="D73" s="107" t="s">
        <v>316</v>
      </c>
      <c r="E73" s="108"/>
      <c r="F73" s="108"/>
      <c r="G73" s="108"/>
      <c r="H73" s="108"/>
      <c r="I73" s="108"/>
      <c r="J73" s="109">
        <f>J430</f>
        <v>0</v>
      </c>
      <c r="L73" s="106"/>
    </row>
    <row r="74" spans="2:12" s="9" customFormat="1" ht="19.899999999999999" customHeight="1">
      <c r="B74" s="106"/>
      <c r="D74" s="107" t="s">
        <v>1411</v>
      </c>
      <c r="E74" s="108"/>
      <c r="F74" s="108"/>
      <c r="G74" s="108"/>
      <c r="H74" s="108"/>
      <c r="I74" s="108"/>
      <c r="J74" s="109">
        <f>J540</f>
        <v>0</v>
      </c>
      <c r="L74" s="106"/>
    </row>
    <row r="75" spans="2:12" s="9" customFormat="1" ht="19.899999999999999" customHeight="1">
      <c r="B75" s="106"/>
      <c r="D75" s="107" t="s">
        <v>1423</v>
      </c>
      <c r="E75" s="108"/>
      <c r="F75" s="108"/>
      <c r="G75" s="108"/>
      <c r="H75" s="108"/>
      <c r="I75" s="108"/>
      <c r="J75" s="109">
        <f>J555</f>
        <v>0</v>
      </c>
      <c r="L75" s="106"/>
    </row>
    <row r="76" spans="2:12" s="1" customFormat="1" ht="21.75" customHeight="1">
      <c r="B76" s="32"/>
      <c r="L76" s="32"/>
    </row>
    <row r="77" spans="2:12" s="1" customFormat="1" ht="6.95" customHeight="1">
      <c r="B77" s="41"/>
      <c r="C77" s="42"/>
      <c r="D77" s="42"/>
      <c r="E77" s="42"/>
      <c r="F77" s="42"/>
      <c r="G77" s="42"/>
      <c r="H77" s="42"/>
      <c r="I77" s="42"/>
      <c r="J77" s="42"/>
      <c r="K77" s="42"/>
      <c r="L77" s="32"/>
    </row>
    <row r="81" spans="2:63" s="1" customFormat="1" ht="6.95" customHeight="1">
      <c r="B81" s="43"/>
      <c r="C81" s="44"/>
      <c r="D81" s="44"/>
      <c r="E81" s="44"/>
      <c r="F81" s="44"/>
      <c r="G81" s="44"/>
      <c r="H81" s="44"/>
      <c r="I81" s="44"/>
      <c r="J81" s="44"/>
      <c r="K81" s="44"/>
      <c r="L81" s="32"/>
    </row>
    <row r="82" spans="2:63" s="1" customFormat="1" ht="24.95" customHeight="1">
      <c r="B82" s="32"/>
      <c r="C82" s="21" t="s">
        <v>324</v>
      </c>
      <c r="L82" s="32"/>
    </row>
    <row r="83" spans="2:63" s="1" customFormat="1" ht="6.95" customHeight="1">
      <c r="B83" s="32"/>
      <c r="L83" s="32"/>
    </row>
    <row r="84" spans="2:63" s="1" customFormat="1" ht="12" customHeight="1">
      <c r="B84" s="32"/>
      <c r="C84" s="27" t="s">
        <v>16</v>
      </c>
      <c r="L84" s="32"/>
    </row>
    <row r="85" spans="2:63" s="1" customFormat="1" ht="16.5" customHeight="1">
      <c r="B85" s="32"/>
      <c r="E85" s="328" t="str">
        <f>E7</f>
        <v>Stavební úpravy a přístavba - ZŠ Kolín Sendražice</v>
      </c>
      <c r="F85" s="329"/>
      <c r="G85" s="329"/>
      <c r="H85" s="329"/>
      <c r="L85" s="32"/>
    </row>
    <row r="86" spans="2:63" s="1" customFormat="1" ht="12" customHeight="1">
      <c r="B86" s="32"/>
      <c r="C86" s="27" t="s">
        <v>139</v>
      </c>
      <c r="L86" s="32"/>
    </row>
    <row r="87" spans="2:63" s="1" customFormat="1" ht="16.5" customHeight="1">
      <c r="B87" s="32"/>
      <c r="E87" s="295" t="str">
        <f>E9</f>
        <v>D.1.10 - Zpevněné plochy, přístřešek</v>
      </c>
      <c r="F87" s="330"/>
      <c r="G87" s="330"/>
      <c r="H87" s="330"/>
      <c r="L87" s="32"/>
    </row>
    <row r="88" spans="2:63" s="1" customFormat="1" ht="6.95" customHeight="1">
      <c r="B88" s="32"/>
      <c r="L88" s="32"/>
    </row>
    <row r="89" spans="2:63" s="1" customFormat="1" ht="12" customHeight="1">
      <c r="B89" s="32"/>
      <c r="C89" s="27" t="s">
        <v>21</v>
      </c>
      <c r="F89" s="25" t="str">
        <f>F12</f>
        <v>Hlavní 210, 280 02 Kolín – Sendražice</v>
      </c>
      <c r="I89" s="27" t="s">
        <v>23</v>
      </c>
      <c r="J89" s="49" t="str">
        <f>IF(J12="","",J12)</f>
        <v>Vyplň údaj</v>
      </c>
      <c r="L89" s="32"/>
    </row>
    <row r="90" spans="2:63" s="1" customFormat="1" ht="6.95" customHeight="1">
      <c r="B90" s="32"/>
      <c r="L90" s="32"/>
    </row>
    <row r="91" spans="2:63" s="1" customFormat="1" ht="15.2" customHeight="1">
      <c r="B91" s="32"/>
      <c r="C91" s="27" t="s">
        <v>24</v>
      </c>
      <c r="F91" s="25" t="str">
        <f>E15</f>
        <v>Město Kolín, Karlovo náměstí 18, 280 12 Kolín</v>
      </c>
      <c r="I91" s="27" t="s">
        <v>30</v>
      </c>
      <c r="J91" s="30" t="str">
        <f>E21</f>
        <v>APRIS s.r.o</v>
      </c>
      <c r="L91" s="32"/>
    </row>
    <row r="92" spans="2:63" s="1" customFormat="1" ht="15.2" customHeight="1">
      <c r="B92" s="32"/>
      <c r="C92" s="27" t="s">
        <v>28</v>
      </c>
      <c r="F92" s="25" t="str">
        <f>IF(E18="","",E18)</f>
        <v>Vyplň údaj</v>
      </c>
      <c r="I92" s="27" t="s">
        <v>35</v>
      </c>
      <c r="J92" s="30" t="str">
        <f>E24</f>
        <v xml:space="preserve"> </v>
      </c>
      <c r="L92" s="32"/>
    </row>
    <row r="93" spans="2:63" s="1" customFormat="1" ht="10.35" customHeight="1">
      <c r="B93" s="32"/>
      <c r="L93" s="32"/>
    </row>
    <row r="94" spans="2:63" s="10" customFormat="1" ht="29.25" customHeight="1">
      <c r="B94" s="111"/>
      <c r="C94" s="112" t="s">
        <v>325</v>
      </c>
      <c r="D94" s="113" t="s">
        <v>58</v>
      </c>
      <c r="E94" s="113" t="s">
        <v>54</v>
      </c>
      <c r="F94" s="113" t="s">
        <v>55</v>
      </c>
      <c r="G94" s="113" t="s">
        <v>326</v>
      </c>
      <c r="H94" s="113" t="s">
        <v>327</v>
      </c>
      <c r="I94" s="113" t="s">
        <v>328</v>
      </c>
      <c r="J94" s="113" t="s">
        <v>288</v>
      </c>
      <c r="K94" s="114" t="s">
        <v>329</v>
      </c>
      <c r="L94" s="111"/>
      <c r="M94" s="56" t="s">
        <v>19</v>
      </c>
      <c r="N94" s="57" t="s">
        <v>43</v>
      </c>
      <c r="O94" s="57" t="s">
        <v>330</v>
      </c>
      <c r="P94" s="57" t="s">
        <v>331</v>
      </c>
      <c r="Q94" s="57" t="s">
        <v>332</v>
      </c>
      <c r="R94" s="57" t="s">
        <v>333</v>
      </c>
      <c r="S94" s="57" t="s">
        <v>334</v>
      </c>
      <c r="T94" s="58" t="s">
        <v>335</v>
      </c>
    </row>
    <row r="95" spans="2:63" s="1" customFormat="1" ht="22.9" customHeight="1">
      <c r="B95" s="32"/>
      <c r="C95" s="61" t="s">
        <v>336</v>
      </c>
      <c r="J95" s="115">
        <f>BK95</f>
        <v>0</v>
      </c>
      <c r="L95" s="32"/>
      <c r="M95" s="59"/>
      <c r="N95" s="50"/>
      <c r="O95" s="50"/>
      <c r="P95" s="116">
        <f>P96+P412</f>
        <v>0</v>
      </c>
      <c r="Q95" s="50"/>
      <c r="R95" s="116">
        <f>R96+R412</f>
        <v>463.40523506</v>
      </c>
      <c r="S95" s="50"/>
      <c r="T95" s="117">
        <f>T96+T412</f>
        <v>820.64115000000004</v>
      </c>
      <c r="AT95" s="17" t="s">
        <v>72</v>
      </c>
      <c r="AU95" s="17" t="s">
        <v>295</v>
      </c>
      <c r="BK95" s="118">
        <f>BK96+BK412</f>
        <v>0</v>
      </c>
    </row>
    <row r="96" spans="2:63" s="11" customFormat="1" ht="25.9" customHeight="1">
      <c r="B96" s="119"/>
      <c r="D96" s="120" t="s">
        <v>72</v>
      </c>
      <c r="E96" s="121" t="s">
        <v>337</v>
      </c>
      <c r="F96" s="121" t="s">
        <v>338</v>
      </c>
      <c r="I96" s="122"/>
      <c r="J96" s="123">
        <f>BK96</f>
        <v>0</v>
      </c>
      <c r="L96" s="119"/>
      <c r="M96" s="124"/>
      <c r="P96" s="125">
        <f>P97+P225+P261+P272+P281+P321+P332+P393+P409</f>
        <v>0</v>
      </c>
      <c r="R96" s="125">
        <f>R97+R225+R261+R272+R281+R321+R332+R393+R409</f>
        <v>460.76142971999997</v>
      </c>
      <c r="T96" s="126">
        <f>T97+T225+T261+T272+T281+T321+T332+T393+T409</f>
        <v>820.64115000000004</v>
      </c>
      <c r="AR96" s="120" t="s">
        <v>81</v>
      </c>
      <c r="AT96" s="127" t="s">
        <v>72</v>
      </c>
      <c r="AU96" s="127" t="s">
        <v>73</v>
      </c>
      <c r="AY96" s="120" t="s">
        <v>339</v>
      </c>
      <c r="BK96" s="128">
        <f>BK97+BK225+BK261+BK272+BK281+BK321+BK332+BK393+BK409</f>
        <v>0</v>
      </c>
    </row>
    <row r="97" spans="2:65" s="11" customFormat="1" ht="22.9" customHeight="1">
      <c r="B97" s="119"/>
      <c r="D97" s="120" t="s">
        <v>72</v>
      </c>
      <c r="E97" s="129" t="s">
        <v>81</v>
      </c>
      <c r="F97" s="129" t="s">
        <v>1485</v>
      </c>
      <c r="I97" s="122"/>
      <c r="J97" s="130">
        <f>BK97</f>
        <v>0</v>
      </c>
      <c r="L97" s="119"/>
      <c r="M97" s="124"/>
      <c r="P97" s="125">
        <f>SUM(P98:P224)</f>
        <v>0</v>
      </c>
      <c r="R97" s="125">
        <f>SUM(R98:R224)</f>
        <v>42.218470000000003</v>
      </c>
      <c r="T97" s="126">
        <f>SUM(T98:T224)</f>
        <v>598.50800000000004</v>
      </c>
      <c r="AR97" s="120" t="s">
        <v>81</v>
      </c>
      <c r="AT97" s="127" t="s">
        <v>72</v>
      </c>
      <c r="AU97" s="127" t="s">
        <v>81</v>
      </c>
      <c r="AY97" s="120" t="s">
        <v>339</v>
      </c>
      <c r="BK97" s="128">
        <f>SUM(BK98:BK224)</f>
        <v>0</v>
      </c>
    </row>
    <row r="98" spans="2:65" s="1" customFormat="1" ht="37.9" customHeight="1">
      <c r="B98" s="32"/>
      <c r="C98" s="131" t="s">
        <v>81</v>
      </c>
      <c r="D98" s="131" t="s">
        <v>342</v>
      </c>
      <c r="E98" s="132" t="s">
        <v>11223</v>
      </c>
      <c r="F98" s="133" t="s">
        <v>11224</v>
      </c>
      <c r="G98" s="134" t="s">
        <v>212</v>
      </c>
      <c r="H98" s="135">
        <v>1</v>
      </c>
      <c r="I98" s="136"/>
      <c r="J98" s="137">
        <f>ROUND(I98*H98,2)</f>
        <v>0</v>
      </c>
      <c r="K98" s="133" t="s">
        <v>345</v>
      </c>
      <c r="L98" s="32"/>
      <c r="M98" s="138" t="s">
        <v>19</v>
      </c>
      <c r="N98" s="139" t="s">
        <v>44</v>
      </c>
      <c r="P98" s="140">
        <f>O98*H98</f>
        <v>0</v>
      </c>
      <c r="Q98" s="140">
        <v>0</v>
      </c>
      <c r="R98" s="140">
        <f>Q98*H98</f>
        <v>0</v>
      </c>
      <c r="S98" s="140">
        <v>0</v>
      </c>
      <c r="T98" s="141">
        <f>S98*H98</f>
        <v>0</v>
      </c>
      <c r="AR98" s="142" t="s">
        <v>346</v>
      </c>
      <c r="AT98" s="142" t="s">
        <v>342</v>
      </c>
      <c r="AU98" s="142" t="s">
        <v>83</v>
      </c>
      <c r="AY98" s="17" t="s">
        <v>339</v>
      </c>
      <c r="BE98" s="143">
        <f>IF(N98="základní",J98,0)</f>
        <v>0</v>
      </c>
      <c r="BF98" s="143">
        <f>IF(N98="snížená",J98,0)</f>
        <v>0</v>
      </c>
      <c r="BG98" s="143">
        <f>IF(N98="zákl. přenesená",J98,0)</f>
        <v>0</v>
      </c>
      <c r="BH98" s="143">
        <f>IF(N98="sníž. přenesená",J98,0)</f>
        <v>0</v>
      </c>
      <c r="BI98" s="143">
        <f>IF(N98="nulová",J98,0)</f>
        <v>0</v>
      </c>
      <c r="BJ98" s="17" t="s">
        <v>81</v>
      </c>
      <c r="BK98" s="143">
        <f>ROUND(I98*H98,2)</f>
        <v>0</v>
      </c>
      <c r="BL98" s="17" t="s">
        <v>346</v>
      </c>
      <c r="BM98" s="142" t="s">
        <v>11225</v>
      </c>
    </row>
    <row r="99" spans="2:65" s="1" customFormat="1" ht="11.25">
      <c r="B99" s="32"/>
      <c r="D99" s="144" t="s">
        <v>348</v>
      </c>
      <c r="F99" s="145" t="s">
        <v>11226</v>
      </c>
      <c r="I99" s="146"/>
      <c r="L99" s="32"/>
      <c r="M99" s="147"/>
      <c r="T99" s="53"/>
      <c r="AT99" s="17" t="s">
        <v>348</v>
      </c>
      <c r="AU99" s="17" t="s">
        <v>83</v>
      </c>
    </row>
    <row r="100" spans="2:65" s="12" customFormat="1" ht="11.25">
      <c r="B100" s="148"/>
      <c r="D100" s="149" t="s">
        <v>350</v>
      </c>
      <c r="E100" s="150" t="s">
        <v>19</v>
      </c>
      <c r="F100" s="151" t="s">
        <v>11227</v>
      </c>
      <c r="H100" s="152">
        <v>1</v>
      </c>
      <c r="I100" s="153"/>
      <c r="L100" s="148"/>
      <c r="M100" s="154"/>
      <c r="T100" s="155"/>
      <c r="AT100" s="150" t="s">
        <v>350</v>
      </c>
      <c r="AU100" s="150" t="s">
        <v>83</v>
      </c>
      <c r="AV100" s="12" t="s">
        <v>83</v>
      </c>
      <c r="AW100" s="12" t="s">
        <v>34</v>
      </c>
      <c r="AX100" s="12" t="s">
        <v>81</v>
      </c>
      <c r="AY100" s="150" t="s">
        <v>339</v>
      </c>
    </row>
    <row r="101" spans="2:65" s="1" customFormat="1" ht="37.9" customHeight="1">
      <c r="B101" s="32"/>
      <c r="C101" s="131" t="s">
        <v>83</v>
      </c>
      <c r="D101" s="131" t="s">
        <v>342</v>
      </c>
      <c r="E101" s="132" t="s">
        <v>11228</v>
      </c>
      <c r="F101" s="133" t="s">
        <v>11229</v>
      </c>
      <c r="G101" s="134" t="s">
        <v>212</v>
      </c>
      <c r="H101" s="135">
        <v>1</v>
      </c>
      <c r="I101" s="136"/>
      <c r="J101" s="137">
        <f>ROUND(I101*H101,2)</f>
        <v>0</v>
      </c>
      <c r="K101" s="133" t="s">
        <v>345</v>
      </c>
      <c r="L101" s="32"/>
      <c r="M101" s="138" t="s">
        <v>19</v>
      </c>
      <c r="N101" s="139" t="s">
        <v>44</v>
      </c>
      <c r="P101" s="140">
        <f>O101*H101</f>
        <v>0</v>
      </c>
      <c r="Q101" s="140">
        <v>0</v>
      </c>
      <c r="R101" s="140">
        <f>Q101*H101</f>
        <v>0</v>
      </c>
      <c r="S101" s="140">
        <v>0</v>
      </c>
      <c r="T101" s="141">
        <f>S101*H101</f>
        <v>0</v>
      </c>
      <c r="AR101" s="142" t="s">
        <v>346</v>
      </c>
      <c r="AT101" s="142" t="s">
        <v>342</v>
      </c>
      <c r="AU101" s="142" t="s">
        <v>83</v>
      </c>
      <c r="AY101" s="17" t="s">
        <v>339</v>
      </c>
      <c r="BE101" s="143">
        <f>IF(N101="základní",J101,0)</f>
        <v>0</v>
      </c>
      <c r="BF101" s="143">
        <f>IF(N101="snížená",J101,0)</f>
        <v>0</v>
      </c>
      <c r="BG101" s="143">
        <f>IF(N101="zákl. přenesená",J101,0)</f>
        <v>0</v>
      </c>
      <c r="BH101" s="143">
        <f>IF(N101="sníž. přenesená",J101,0)</f>
        <v>0</v>
      </c>
      <c r="BI101" s="143">
        <f>IF(N101="nulová",J101,0)</f>
        <v>0</v>
      </c>
      <c r="BJ101" s="17" t="s">
        <v>81</v>
      </c>
      <c r="BK101" s="143">
        <f>ROUND(I101*H101,2)</f>
        <v>0</v>
      </c>
      <c r="BL101" s="17" t="s">
        <v>346</v>
      </c>
      <c r="BM101" s="142" t="s">
        <v>11230</v>
      </c>
    </row>
    <row r="102" spans="2:65" s="1" customFormat="1" ht="11.25">
      <c r="B102" s="32"/>
      <c r="D102" s="144" t="s">
        <v>348</v>
      </c>
      <c r="F102" s="145" t="s">
        <v>11231</v>
      </c>
      <c r="I102" s="146"/>
      <c r="L102" s="32"/>
      <c r="M102" s="147"/>
      <c r="T102" s="53"/>
      <c r="AT102" s="17" t="s">
        <v>348</v>
      </c>
      <c r="AU102" s="17" t="s">
        <v>83</v>
      </c>
    </row>
    <row r="103" spans="2:65" s="12" customFormat="1" ht="11.25">
      <c r="B103" s="148"/>
      <c r="D103" s="149" t="s">
        <v>350</v>
      </c>
      <c r="E103" s="150" t="s">
        <v>19</v>
      </c>
      <c r="F103" s="151" t="s">
        <v>11232</v>
      </c>
      <c r="H103" s="152">
        <v>1</v>
      </c>
      <c r="I103" s="153"/>
      <c r="L103" s="148"/>
      <c r="M103" s="154"/>
      <c r="T103" s="155"/>
      <c r="AT103" s="150" t="s">
        <v>350</v>
      </c>
      <c r="AU103" s="150" t="s">
        <v>83</v>
      </c>
      <c r="AV103" s="12" t="s">
        <v>83</v>
      </c>
      <c r="AW103" s="12" t="s">
        <v>34</v>
      </c>
      <c r="AX103" s="12" t="s">
        <v>81</v>
      </c>
      <c r="AY103" s="150" t="s">
        <v>339</v>
      </c>
    </row>
    <row r="104" spans="2:65" s="1" customFormat="1" ht="33" customHeight="1">
      <c r="B104" s="32"/>
      <c r="C104" s="131" t="s">
        <v>121</v>
      </c>
      <c r="D104" s="131" t="s">
        <v>342</v>
      </c>
      <c r="E104" s="132" t="s">
        <v>11233</v>
      </c>
      <c r="F104" s="133" t="s">
        <v>11234</v>
      </c>
      <c r="G104" s="134" t="s">
        <v>212</v>
      </c>
      <c r="H104" s="135">
        <v>1</v>
      </c>
      <c r="I104" s="136"/>
      <c r="J104" s="137">
        <f>ROUND(I104*H104,2)</f>
        <v>0</v>
      </c>
      <c r="K104" s="133" t="s">
        <v>345</v>
      </c>
      <c r="L104" s="32"/>
      <c r="M104" s="138" t="s">
        <v>19</v>
      </c>
      <c r="N104" s="139" t="s">
        <v>44</v>
      </c>
      <c r="P104" s="140">
        <f>O104*H104</f>
        <v>0</v>
      </c>
      <c r="Q104" s="140">
        <v>0</v>
      </c>
      <c r="R104" s="140">
        <f>Q104*H104</f>
        <v>0</v>
      </c>
      <c r="S104" s="140">
        <v>0</v>
      </c>
      <c r="T104" s="141">
        <f>S104*H104</f>
        <v>0</v>
      </c>
      <c r="AR104" s="142" t="s">
        <v>346</v>
      </c>
      <c r="AT104" s="142" t="s">
        <v>342</v>
      </c>
      <c r="AU104" s="142" t="s">
        <v>83</v>
      </c>
      <c r="AY104" s="17" t="s">
        <v>339</v>
      </c>
      <c r="BE104" s="143">
        <f>IF(N104="základní",J104,0)</f>
        <v>0</v>
      </c>
      <c r="BF104" s="143">
        <f>IF(N104="snížená",J104,0)</f>
        <v>0</v>
      </c>
      <c r="BG104" s="143">
        <f>IF(N104="zákl. přenesená",J104,0)</f>
        <v>0</v>
      </c>
      <c r="BH104" s="143">
        <f>IF(N104="sníž. přenesená",J104,0)</f>
        <v>0</v>
      </c>
      <c r="BI104" s="143">
        <f>IF(N104="nulová",J104,0)</f>
        <v>0</v>
      </c>
      <c r="BJ104" s="17" t="s">
        <v>81</v>
      </c>
      <c r="BK104" s="143">
        <f>ROUND(I104*H104,2)</f>
        <v>0</v>
      </c>
      <c r="BL104" s="17" t="s">
        <v>346</v>
      </c>
      <c r="BM104" s="142" t="s">
        <v>11235</v>
      </c>
    </row>
    <row r="105" spans="2:65" s="1" customFormat="1" ht="11.25">
      <c r="B105" s="32"/>
      <c r="D105" s="144" t="s">
        <v>348</v>
      </c>
      <c r="F105" s="145" t="s">
        <v>11236</v>
      </c>
      <c r="I105" s="146"/>
      <c r="L105" s="32"/>
      <c r="M105" s="147"/>
      <c r="T105" s="53"/>
      <c r="AT105" s="17" t="s">
        <v>348</v>
      </c>
      <c r="AU105" s="17" t="s">
        <v>83</v>
      </c>
    </row>
    <row r="106" spans="2:65" s="12" customFormat="1" ht="11.25">
      <c r="B106" s="148"/>
      <c r="D106" s="149" t="s">
        <v>350</v>
      </c>
      <c r="E106" s="150" t="s">
        <v>19</v>
      </c>
      <c r="F106" s="151" t="s">
        <v>11227</v>
      </c>
      <c r="H106" s="152">
        <v>1</v>
      </c>
      <c r="I106" s="153"/>
      <c r="L106" s="148"/>
      <c r="M106" s="154"/>
      <c r="T106" s="155"/>
      <c r="AT106" s="150" t="s">
        <v>350</v>
      </c>
      <c r="AU106" s="150" t="s">
        <v>83</v>
      </c>
      <c r="AV106" s="12" t="s">
        <v>83</v>
      </c>
      <c r="AW106" s="12" t="s">
        <v>34</v>
      </c>
      <c r="AX106" s="12" t="s">
        <v>81</v>
      </c>
      <c r="AY106" s="150" t="s">
        <v>339</v>
      </c>
    </row>
    <row r="107" spans="2:65" s="1" customFormat="1" ht="33" customHeight="1">
      <c r="B107" s="32"/>
      <c r="C107" s="131" t="s">
        <v>346</v>
      </c>
      <c r="D107" s="131" t="s">
        <v>342</v>
      </c>
      <c r="E107" s="132" t="s">
        <v>11237</v>
      </c>
      <c r="F107" s="133" t="s">
        <v>11238</v>
      </c>
      <c r="G107" s="134" t="s">
        <v>212</v>
      </c>
      <c r="H107" s="135">
        <v>1</v>
      </c>
      <c r="I107" s="136"/>
      <c r="J107" s="137">
        <f>ROUND(I107*H107,2)</f>
        <v>0</v>
      </c>
      <c r="K107" s="133" t="s">
        <v>345</v>
      </c>
      <c r="L107" s="32"/>
      <c r="M107" s="138" t="s">
        <v>19</v>
      </c>
      <c r="N107" s="139" t="s">
        <v>44</v>
      </c>
      <c r="P107" s="140">
        <f>O107*H107</f>
        <v>0</v>
      </c>
      <c r="Q107" s="140">
        <v>0</v>
      </c>
      <c r="R107" s="140">
        <f>Q107*H107</f>
        <v>0</v>
      </c>
      <c r="S107" s="140">
        <v>0</v>
      </c>
      <c r="T107" s="141">
        <f>S107*H107</f>
        <v>0</v>
      </c>
      <c r="AR107" s="142" t="s">
        <v>346</v>
      </c>
      <c r="AT107" s="142" t="s">
        <v>342</v>
      </c>
      <c r="AU107" s="142" t="s">
        <v>83</v>
      </c>
      <c r="AY107" s="17" t="s">
        <v>339</v>
      </c>
      <c r="BE107" s="143">
        <f>IF(N107="základní",J107,0)</f>
        <v>0</v>
      </c>
      <c r="BF107" s="143">
        <f>IF(N107="snížená",J107,0)</f>
        <v>0</v>
      </c>
      <c r="BG107" s="143">
        <f>IF(N107="zákl. přenesená",J107,0)</f>
        <v>0</v>
      </c>
      <c r="BH107" s="143">
        <f>IF(N107="sníž. přenesená",J107,0)</f>
        <v>0</v>
      </c>
      <c r="BI107" s="143">
        <f>IF(N107="nulová",J107,0)</f>
        <v>0</v>
      </c>
      <c r="BJ107" s="17" t="s">
        <v>81</v>
      </c>
      <c r="BK107" s="143">
        <f>ROUND(I107*H107,2)</f>
        <v>0</v>
      </c>
      <c r="BL107" s="17" t="s">
        <v>346</v>
      </c>
      <c r="BM107" s="142" t="s">
        <v>11239</v>
      </c>
    </row>
    <row r="108" spans="2:65" s="1" customFormat="1" ht="11.25">
      <c r="B108" s="32"/>
      <c r="D108" s="144" t="s">
        <v>348</v>
      </c>
      <c r="F108" s="145" t="s">
        <v>11240</v>
      </c>
      <c r="I108" s="146"/>
      <c r="L108" s="32"/>
      <c r="M108" s="147"/>
      <c r="T108" s="53"/>
      <c r="AT108" s="17" t="s">
        <v>348</v>
      </c>
      <c r="AU108" s="17" t="s">
        <v>83</v>
      </c>
    </row>
    <row r="109" spans="2:65" s="12" customFormat="1" ht="11.25">
      <c r="B109" s="148"/>
      <c r="D109" s="149" t="s">
        <v>350</v>
      </c>
      <c r="E109" s="150" t="s">
        <v>19</v>
      </c>
      <c r="F109" s="151" t="s">
        <v>11232</v>
      </c>
      <c r="H109" s="152">
        <v>1</v>
      </c>
      <c r="I109" s="153"/>
      <c r="L109" s="148"/>
      <c r="M109" s="154"/>
      <c r="T109" s="155"/>
      <c r="AT109" s="150" t="s">
        <v>350</v>
      </c>
      <c r="AU109" s="150" t="s">
        <v>83</v>
      </c>
      <c r="AV109" s="12" t="s">
        <v>83</v>
      </c>
      <c r="AW109" s="12" t="s">
        <v>34</v>
      </c>
      <c r="AX109" s="12" t="s">
        <v>81</v>
      </c>
      <c r="AY109" s="150" t="s">
        <v>339</v>
      </c>
    </row>
    <row r="110" spans="2:65" s="1" customFormat="1" ht="33" customHeight="1">
      <c r="B110" s="32"/>
      <c r="C110" s="131" t="s">
        <v>383</v>
      </c>
      <c r="D110" s="131" t="s">
        <v>342</v>
      </c>
      <c r="E110" s="132" t="s">
        <v>11241</v>
      </c>
      <c r="F110" s="133" t="s">
        <v>11242</v>
      </c>
      <c r="G110" s="134" t="s">
        <v>119</v>
      </c>
      <c r="H110" s="135">
        <v>344.2</v>
      </c>
      <c r="I110" s="136"/>
      <c r="J110" s="137">
        <f>ROUND(I110*H110,2)</f>
        <v>0</v>
      </c>
      <c r="K110" s="133" t="s">
        <v>345</v>
      </c>
      <c r="L110" s="32"/>
      <c r="M110" s="138" t="s">
        <v>19</v>
      </c>
      <c r="N110" s="139" t="s">
        <v>44</v>
      </c>
      <c r="P110" s="140">
        <f>O110*H110</f>
        <v>0</v>
      </c>
      <c r="Q110" s="140">
        <v>0</v>
      </c>
      <c r="R110" s="140">
        <f>Q110*H110</f>
        <v>0</v>
      </c>
      <c r="S110" s="140">
        <v>0.03</v>
      </c>
      <c r="T110" s="141">
        <f>S110*H110</f>
        <v>10.325999999999999</v>
      </c>
      <c r="AR110" s="142" t="s">
        <v>346</v>
      </c>
      <c r="AT110" s="142" t="s">
        <v>342</v>
      </c>
      <c r="AU110" s="142" t="s">
        <v>83</v>
      </c>
      <c r="AY110" s="17" t="s">
        <v>339</v>
      </c>
      <c r="BE110" s="143">
        <f>IF(N110="základní",J110,0)</f>
        <v>0</v>
      </c>
      <c r="BF110" s="143">
        <f>IF(N110="snížená",J110,0)</f>
        <v>0</v>
      </c>
      <c r="BG110" s="143">
        <f>IF(N110="zákl. přenesená",J110,0)</f>
        <v>0</v>
      </c>
      <c r="BH110" s="143">
        <f>IF(N110="sníž. přenesená",J110,0)</f>
        <v>0</v>
      </c>
      <c r="BI110" s="143">
        <f>IF(N110="nulová",J110,0)</f>
        <v>0</v>
      </c>
      <c r="BJ110" s="17" t="s">
        <v>81</v>
      </c>
      <c r="BK110" s="143">
        <f>ROUND(I110*H110,2)</f>
        <v>0</v>
      </c>
      <c r="BL110" s="17" t="s">
        <v>346</v>
      </c>
      <c r="BM110" s="142" t="s">
        <v>11243</v>
      </c>
    </row>
    <row r="111" spans="2:65" s="1" customFormat="1" ht="11.25">
      <c r="B111" s="32"/>
      <c r="D111" s="144" t="s">
        <v>348</v>
      </c>
      <c r="F111" s="145" t="s">
        <v>11244</v>
      </c>
      <c r="I111" s="146"/>
      <c r="L111" s="32"/>
      <c r="M111" s="147"/>
      <c r="T111" s="53"/>
      <c r="AT111" s="17" t="s">
        <v>348</v>
      </c>
      <c r="AU111" s="17" t="s">
        <v>83</v>
      </c>
    </row>
    <row r="112" spans="2:65" s="12" customFormat="1" ht="11.25">
      <c r="B112" s="148"/>
      <c r="D112" s="149" t="s">
        <v>350</v>
      </c>
      <c r="E112" s="150" t="s">
        <v>19</v>
      </c>
      <c r="F112" s="151" t="s">
        <v>186</v>
      </c>
      <c r="H112" s="152">
        <v>344.2</v>
      </c>
      <c r="I112" s="153"/>
      <c r="L112" s="148"/>
      <c r="M112" s="154"/>
      <c r="T112" s="155"/>
      <c r="AT112" s="150" t="s">
        <v>350</v>
      </c>
      <c r="AU112" s="150" t="s">
        <v>83</v>
      </c>
      <c r="AV112" s="12" t="s">
        <v>83</v>
      </c>
      <c r="AW112" s="12" t="s">
        <v>34</v>
      </c>
      <c r="AX112" s="12" t="s">
        <v>81</v>
      </c>
      <c r="AY112" s="150" t="s">
        <v>339</v>
      </c>
    </row>
    <row r="113" spans="2:65" s="1" customFormat="1" ht="11.25">
      <c r="B113" s="32"/>
      <c r="D113" s="149" t="s">
        <v>351</v>
      </c>
      <c r="F113" s="156" t="s">
        <v>1034</v>
      </c>
      <c r="L113" s="32"/>
      <c r="M113" s="147"/>
      <c r="T113" s="53"/>
      <c r="AU113" s="17" t="s">
        <v>83</v>
      </c>
    </row>
    <row r="114" spans="2:65" s="1" customFormat="1" ht="11.25">
      <c r="B114" s="32"/>
      <c r="D114" s="149" t="s">
        <v>351</v>
      </c>
      <c r="F114" s="157" t="s">
        <v>11245</v>
      </c>
      <c r="H114" s="158">
        <v>344.2</v>
      </c>
      <c r="L114" s="32"/>
      <c r="M114" s="147"/>
      <c r="T114" s="53"/>
      <c r="AU114" s="17" t="s">
        <v>83</v>
      </c>
    </row>
    <row r="115" spans="2:65" s="1" customFormat="1" ht="55.5" customHeight="1">
      <c r="B115" s="32"/>
      <c r="C115" s="131" t="s">
        <v>221</v>
      </c>
      <c r="D115" s="131" t="s">
        <v>342</v>
      </c>
      <c r="E115" s="132" t="s">
        <v>11246</v>
      </c>
      <c r="F115" s="133" t="s">
        <v>11247</v>
      </c>
      <c r="G115" s="134" t="s">
        <v>119</v>
      </c>
      <c r="H115" s="135">
        <v>26.6</v>
      </c>
      <c r="I115" s="136"/>
      <c r="J115" s="137">
        <f>ROUND(I115*H115,2)</f>
        <v>0</v>
      </c>
      <c r="K115" s="133" t="s">
        <v>345</v>
      </c>
      <c r="L115" s="32"/>
      <c r="M115" s="138" t="s">
        <v>19</v>
      </c>
      <c r="N115" s="139" t="s">
        <v>44</v>
      </c>
      <c r="P115" s="140">
        <f>O115*H115</f>
        <v>0</v>
      </c>
      <c r="Q115" s="140">
        <v>0</v>
      </c>
      <c r="R115" s="140">
        <f>Q115*H115</f>
        <v>0</v>
      </c>
      <c r="S115" s="140">
        <v>0.48</v>
      </c>
      <c r="T115" s="141">
        <f>S115*H115</f>
        <v>12.768000000000001</v>
      </c>
      <c r="AR115" s="142" t="s">
        <v>346</v>
      </c>
      <c r="AT115" s="142" t="s">
        <v>342</v>
      </c>
      <c r="AU115" s="142" t="s">
        <v>83</v>
      </c>
      <c r="AY115" s="17" t="s">
        <v>339</v>
      </c>
      <c r="BE115" s="143">
        <f>IF(N115="základní",J115,0)</f>
        <v>0</v>
      </c>
      <c r="BF115" s="143">
        <f>IF(N115="snížená",J115,0)</f>
        <v>0</v>
      </c>
      <c r="BG115" s="143">
        <f>IF(N115="zákl. přenesená",J115,0)</f>
        <v>0</v>
      </c>
      <c r="BH115" s="143">
        <f>IF(N115="sníž. přenesená",J115,0)</f>
        <v>0</v>
      </c>
      <c r="BI115" s="143">
        <f>IF(N115="nulová",J115,0)</f>
        <v>0</v>
      </c>
      <c r="BJ115" s="17" t="s">
        <v>81</v>
      </c>
      <c r="BK115" s="143">
        <f>ROUND(I115*H115,2)</f>
        <v>0</v>
      </c>
      <c r="BL115" s="17" t="s">
        <v>346</v>
      </c>
      <c r="BM115" s="142" t="s">
        <v>11248</v>
      </c>
    </row>
    <row r="116" spans="2:65" s="1" customFormat="1" ht="11.25">
      <c r="B116" s="32"/>
      <c r="D116" s="144" t="s">
        <v>348</v>
      </c>
      <c r="F116" s="145" t="s">
        <v>11249</v>
      </c>
      <c r="I116" s="146"/>
      <c r="L116" s="32"/>
      <c r="M116" s="147"/>
      <c r="T116" s="53"/>
      <c r="AT116" s="17" t="s">
        <v>348</v>
      </c>
      <c r="AU116" s="17" t="s">
        <v>83</v>
      </c>
    </row>
    <row r="117" spans="2:65" s="12" customFormat="1" ht="11.25">
      <c r="B117" s="148"/>
      <c r="D117" s="149" t="s">
        <v>350</v>
      </c>
      <c r="E117" s="150" t="s">
        <v>19</v>
      </c>
      <c r="F117" s="151" t="s">
        <v>192</v>
      </c>
      <c r="H117" s="152">
        <v>26.6</v>
      </c>
      <c r="I117" s="153"/>
      <c r="L117" s="148"/>
      <c r="M117" s="154"/>
      <c r="T117" s="155"/>
      <c r="AT117" s="150" t="s">
        <v>350</v>
      </c>
      <c r="AU117" s="150" t="s">
        <v>83</v>
      </c>
      <c r="AV117" s="12" t="s">
        <v>83</v>
      </c>
      <c r="AW117" s="12" t="s">
        <v>34</v>
      </c>
      <c r="AX117" s="12" t="s">
        <v>81</v>
      </c>
      <c r="AY117" s="150" t="s">
        <v>339</v>
      </c>
    </row>
    <row r="118" spans="2:65" s="1" customFormat="1" ht="11.25">
      <c r="B118" s="32"/>
      <c r="D118" s="149" t="s">
        <v>351</v>
      </c>
      <c r="F118" s="156" t="s">
        <v>1028</v>
      </c>
      <c r="L118" s="32"/>
      <c r="M118" s="147"/>
      <c r="T118" s="53"/>
      <c r="AU118" s="17" t="s">
        <v>83</v>
      </c>
    </row>
    <row r="119" spans="2:65" s="1" customFormat="1" ht="11.25">
      <c r="B119" s="32"/>
      <c r="D119" s="149" t="s">
        <v>351</v>
      </c>
      <c r="F119" s="157" t="s">
        <v>11250</v>
      </c>
      <c r="H119" s="158">
        <v>26.6</v>
      </c>
      <c r="L119" s="32"/>
      <c r="M119" s="147"/>
      <c r="T119" s="53"/>
      <c r="AU119" s="17" t="s">
        <v>83</v>
      </c>
    </row>
    <row r="120" spans="2:65" s="1" customFormat="1" ht="66.75" customHeight="1">
      <c r="B120" s="32"/>
      <c r="C120" s="131" t="s">
        <v>409</v>
      </c>
      <c r="D120" s="131" t="s">
        <v>342</v>
      </c>
      <c r="E120" s="132" t="s">
        <v>11251</v>
      </c>
      <c r="F120" s="133" t="s">
        <v>11252</v>
      </c>
      <c r="G120" s="134" t="s">
        <v>119</v>
      </c>
      <c r="H120" s="135">
        <v>677</v>
      </c>
      <c r="I120" s="136"/>
      <c r="J120" s="137">
        <f>ROUND(I120*H120,2)</f>
        <v>0</v>
      </c>
      <c r="K120" s="133" t="s">
        <v>345</v>
      </c>
      <c r="L120" s="32"/>
      <c r="M120" s="138" t="s">
        <v>19</v>
      </c>
      <c r="N120" s="139" t="s">
        <v>44</v>
      </c>
      <c r="P120" s="140">
        <f>O120*H120</f>
        <v>0</v>
      </c>
      <c r="Q120" s="140">
        <v>0</v>
      </c>
      <c r="R120" s="140">
        <f>Q120*H120</f>
        <v>0</v>
      </c>
      <c r="S120" s="140">
        <v>0.26</v>
      </c>
      <c r="T120" s="141">
        <f>S120*H120</f>
        <v>176.02</v>
      </c>
      <c r="AR120" s="142" t="s">
        <v>346</v>
      </c>
      <c r="AT120" s="142" t="s">
        <v>342</v>
      </c>
      <c r="AU120" s="142" t="s">
        <v>83</v>
      </c>
      <c r="AY120" s="17" t="s">
        <v>339</v>
      </c>
      <c r="BE120" s="143">
        <f>IF(N120="základní",J120,0)</f>
        <v>0</v>
      </c>
      <c r="BF120" s="143">
        <f>IF(N120="snížená",J120,0)</f>
        <v>0</v>
      </c>
      <c r="BG120" s="143">
        <f>IF(N120="zákl. přenesená",J120,0)</f>
        <v>0</v>
      </c>
      <c r="BH120" s="143">
        <f>IF(N120="sníž. přenesená",J120,0)</f>
        <v>0</v>
      </c>
      <c r="BI120" s="143">
        <f>IF(N120="nulová",J120,0)</f>
        <v>0</v>
      </c>
      <c r="BJ120" s="17" t="s">
        <v>81</v>
      </c>
      <c r="BK120" s="143">
        <f>ROUND(I120*H120,2)</f>
        <v>0</v>
      </c>
      <c r="BL120" s="17" t="s">
        <v>346</v>
      </c>
      <c r="BM120" s="142" t="s">
        <v>11253</v>
      </c>
    </row>
    <row r="121" spans="2:65" s="1" customFormat="1" ht="11.25">
      <c r="B121" s="32"/>
      <c r="D121" s="144" t="s">
        <v>348</v>
      </c>
      <c r="F121" s="145" t="s">
        <v>11254</v>
      </c>
      <c r="I121" s="146"/>
      <c r="L121" s="32"/>
      <c r="M121" s="147"/>
      <c r="T121" s="53"/>
      <c r="AT121" s="17" t="s">
        <v>348</v>
      </c>
      <c r="AU121" s="17" t="s">
        <v>83</v>
      </c>
    </row>
    <row r="122" spans="2:65" s="12" customFormat="1" ht="11.25">
      <c r="B122" s="148"/>
      <c r="D122" s="149" t="s">
        <v>350</v>
      </c>
      <c r="E122" s="150" t="s">
        <v>19</v>
      </c>
      <c r="F122" s="151" t="s">
        <v>180</v>
      </c>
      <c r="H122" s="152">
        <v>677</v>
      </c>
      <c r="I122" s="153"/>
      <c r="L122" s="148"/>
      <c r="M122" s="154"/>
      <c r="T122" s="155"/>
      <c r="AT122" s="150" t="s">
        <v>350</v>
      </c>
      <c r="AU122" s="150" t="s">
        <v>83</v>
      </c>
      <c r="AV122" s="12" t="s">
        <v>83</v>
      </c>
      <c r="AW122" s="12" t="s">
        <v>34</v>
      </c>
      <c r="AX122" s="12" t="s">
        <v>81</v>
      </c>
      <c r="AY122" s="150" t="s">
        <v>339</v>
      </c>
    </row>
    <row r="123" spans="2:65" s="1" customFormat="1" ht="11.25">
      <c r="B123" s="32"/>
      <c r="D123" s="149" t="s">
        <v>351</v>
      </c>
      <c r="F123" s="156" t="s">
        <v>1074</v>
      </c>
      <c r="L123" s="32"/>
      <c r="M123" s="147"/>
      <c r="T123" s="53"/>
      <c r="AU123" s="17" t="s">
        <v>83</v>
      </c>
    </row>
    <row r="124" spans="2:65" s="1" customFormat="1" ht="11.25">
      <c r="B124" s="32"/>
      <c r="D124" s="149" t="s">
        <v>351</v>
      </c>
      <c r="F124" s="157" t="s">
        <v>11255</v>
      </c>
      <c r="H124" s="158">
        <v>677</v>
      </c>
      <c r="L124" s="32"/>
      <c r="M124" s="147"/>
      <c r="T124" s="53"/>
      <c r="AU124" s="17" t="s">
        <v>83</v>
      </c>
    </row>
    <row r="125" spans="2:65" s="1" customFormat="1" ht="66.75" customHeight="1">
      <c r="B125" s="32"/>
      <c r="C125" s="131" t="s">
        <v>224</v>
      </c>
      <c r="D125" s="131" t="s">
        <v>342</v>
      </c>
      <c r="E125" s="132" t="s">
        <v>11256</v>
      </c>
      <c r="F125" s="133" t="s">
        <v>11257</v>
      </c>
      <c r="G125" s="134" t="s">
        <v>119</v>
      </c>
      <c r="H125" s="135">
        <v>1050.2</v>
      </c>
      <c r="I125" s="136"/>
      <c r="J125" s="137">
        <f>ROUND(I125*H125,2)</f>
        <v>0</v>
      </c>
      <c r="K125" s="133" t="s">
        <v>345</v>
      </c>
      <c r="L125" s="32"/>
      <c r="M125" s="138" t="s">
        <v>19</v>
      </c>
      <c r="N125" s="139" t="s">
        <v>44</v>
      </c>
      <c r="P125" s="140">
        <f>O125*H125</f>
        <v>0</v>
      </c>
      <c r="Q125" s="140">
        <v>0</v>
      </c>
      <c r="R125" s="140">
        <f>Q125*H125</f>
        <v>0</v>
      </c>
      <c r="S125" s="140">
        <v>0.28999999999999998</v>
      </c>
      <c r="T125" s="141">
        <f>S125*H125</f>
        <v>304.55799999999999</v>
      </c>
      <c r="AR125" s="142" t="s">
        <v>346</v>
      </c>
      <c r="AT125" s="142" t="s">
        <v>342</v>
      </c>
      <c r="AU125" s="142" t="s">
        <v>83</v>
      </c>
      <c r="AY125" s="17" t="s">
        <v>339</v>
      </c>
      <c r="BE125" s="143">
        <f>IF(N125="základní",J125,0)</f>
        <v>0</v>
      </c>
      <c r="BF125" s="143">
        <f>IF(N125="snížená",J125,0)</f>
        <v>0</v>
      </c>
      <c r="BG125" s="143">
        <f>IF(N125="zákl. přenesená",J125,0)</f>
        <v>0</v>
      </c>
      <c r="BH125" s="143">
        <f>IF(N125="sníž. přenesená",J125,0)</f>
        <v>0</v>
      </c>
      <c r="BI125" s="143">
        <f>IF(N125="nulová",J125,0)</f>
        <v>0</v>
      </c>
      <c r="BJ125" s="17" t="s">
        <v>81</v>
      </c>
      <c r="BK125" s="143">
        <f>ROUND(I125*H125,2)</f>
        <v>0</v>
      </c>
      <c r="BL125" s="17" t="s">
        <v>346</v>
      </c>
      <c r="BM125" s="142" t="s">
        <v>11258</v>
      </c>
    </row>
    <row r="126" spans="2:65" s="1" customFormat="1" ht="11.25">
      <c r="B126" s="32"/>
      <c r="D126" s="144" t="s">
        <v>348</v>
      </c>
      <c r="F126" s="145" t="s">
        <v>11259</v>
      </c>
      <c r="I126" s="146"/>
      <c r="L126" s="32"/>
      <c r="M126" s="147"/>
      <c r="T126" s="53"/>
      <c r="AT126" s="17" t="s">
        <v>348</v>
      </c>
      <c r="AU126" s="17" t="s">
        <v>83</v>
      </c>
    </row>
    <row r="127" spans="2:65" s="12" customFormat="1" ht="11.25">
      <c r="B127" s="148"/>
      <c r="D127" s="149" t="s">
        <v>350</v>
      </c>
      <c r="E127" s="150" t="s">
        <v>19</v>
      </c>
      <c r="F127" s="151" t="s">
        <v>11260</v>
      </c>
      <c r="H127" s="152">
        <v>1050.2</v>
      </c>
      <c r="I127" s="153"/>
      <c r="L127" s="148"/>
      <c r="M127" s="154"/>
      <c r="T127" s="155"/>
      <c r="AT127" s="150" t="s">
        <v>350</v>
      </c>
      <c r="AU127" s="150" t="s">
        <v>83</v>
      </c>
      <c r="AV127" s="12" t="s">
        <v>83</v>
      </c>
      <c r="AW127" s="12" t="s">
        <v>34</v>
      </c>
      <c r="AX127" s="12" t="s">
        <v>81</v>
      </c>
      <c r="AY127" s="150" t="s">
        <v>339</v>
      </c>
    </row>
    <row r="128" spans="2:65" s="1" customFormat="1" ht="11.25">
      <c r="B128" s="32"/>
      <c r="D128" s="149" t="s">
        <v>351</v>
      </c>
      <c r="F128" s="156" t="s">
        <v>1074</v>
      </c>
      <c r="L128" s="32"/>
      <c r="M128" s="147"/>
      <c r="T128" s="53"/>
      <c r="AU128" s="17" t="s">
        <v>83</v>
      </c>
    </row>
    <row r="129" spans="2:65" s="1" customFormat="1" ht="11.25">
      <c r="B129" s="32"/>
      <c r="D129" s="149" t="s">
        <v>351</v>
      </c>
      <c r="F129" s="157" t="s">
        <v>11255</v>
      </c>
      <c r="H129" s="158">
        <v>677</v>
      </c>
      <c r="L129" s="32"/>
      <c r="M129" s="147"/>
      <c r="T129" s="53"/>
      <c r="AU129" s="17" t="s">
        <v>83</v>
      </c>
    </row>
    <row r="130" spans="2:65" s="1" customFormat="1" ht="11.25">
      <c r="B130" s="32"/>
      <c r="D130" s="149" t="s">
        <v>351</v>
      </c>
      <c r="F130" s="156" t="s">
        <v>1034</v>
      </c>
      <c r="L130" s="32"/>
      <c r="M130" s="147"/>
      <c r="T130" s="53"/>
      <c r="AU130" s="17" t="s">
        <v>83</v>
      </c>
    </row>
    <row r="131" spans="2:65" s="1" customFormat="1" ht="11.25">
      <c r="B131" s="32"/>
      <c r="D131" s="149" t="s">
        <v>351</v>
      </c>
      <c r="F131" s="157" t="s">
        <v>11245</v>
      </c>
      <c r="H131" s="158">
        <v>344.2</v>
      </c>
      <c r="L131" s="32"/>
      <c r="M131" s="147"/>
      <c r="T131" s="53"/>
      <c r="AU131" s="17" t="s">
        <v>83</v>
      </c>
    </row>
    <row r="132" spans="2:65" s="1" customFormat="1" ht="11.25">
      <c r="B132" s="32"/>
      <c r="D132" s="149" t="s">
        <v>351</v>
      </c>
      <c r="F132" s="156" t="s">
        <v>1028</v>
      </c>
      <c r="L132" s="32"/>
      <c r="M132" s="147"/>
      <c r="T132" s="53"/>
      <c r="AU132" s="17" t="s">
        <v>83</v>
      </c>
    </row>
    <row r="133" spans="2:65" s="1" customFormat="1" ht="11.25">
      <c r="B133" s="32"/>
      <c r="D133" s="149" t="s">
        <v>351</v>
      </c>
      <c r="F133" s="157" t="s">
        <v>11250</v>
      </c>
      <c r="H133" s="158">
        <v>26.6</v>
      </c>
      <c r="L133" s="32"/>
      <c r="M133" s="147"/>
      <c r="T133" s="53"/>
      <c r="AU133" s="17" t="s">
        <v>83</v>
      </c>
    </row>
    <row r="134" spans="2:65" s="1" customFormat="1" ht="11.25">
      <c r="B134" s="32"/>
      <c r="D134" s="149" t="s">
        <v>351</v>
      </c>
      <c r="F134" s="156" t="s">
        <v>1060</v>
      </c>
      <c r="L134" s="32"/>
      <c r="M134" s="147"/>
      <c r="T134" s="53"/>
      <c r="AU134" s="17" t="s">
        <v>83</v>
      </c>
    </row>
    <row r="135" spans="2:65" s="1" customFormat="1" ht="11.25">
      <c r="B135" s="32"/>
      <c r="D135" s="149" t="s">
        <v>351</v>
      </c>
      <c r="F135" s="157" t="s">
        <v>11261</v>
      </c>
      <c r="H135" s="158">
        <v>2.4</v>
      </c>
      <c r="L135" s="32"/>
      <c r="M135" s="147"/>
      <c r="T135" s="53"/>
      <c r="AU135" s="17" t="s">
        <v>83</v>
      </c>
    </row>
    <row r="136" spans="2:65" s="1" customFormat="1" ht="66.75" customHeight="1">
      <c r="B136" s="32"/>
      <c r="C136" s="131" t="s">
        <v>340</v>
      </c>
      <c r="D136" s="131" t="s">
        <v>342</v>
      </c>
      <c r="E136" s="132" t="s">
        <v>11262</v>
      </c>
      <c r="F136" s="133" t="s">
        <v>11263</v>
      </c>
      <c r="G136" s="134" t="s">
        <v>119</v>
      </c>
      <c r="H136" s="135">
        <v>12</v>
      </c>
      <c r="I136" s="136"/>
      <c r="J136" s="137">
        <f>ROUND(I136*H136,2)</f>
        <v>0</v>
      </c>
      <c r="K136" s="133" t="s">
        <v>345</v>
      </c>
      <c r="L136" s="32"/>
      <c r="M136" s="138" t="s">
        <v>19</v>
      </c>
      <c r="N136" s="139" t="s">
        <v>44</v>
      </c>
      <c r="P136" s="140">
        <f>O136*H136</f>
        <v>0</v>
      </c>
      <c r="Q136" s="140">
        <v>0</v>
      </c>
      <c r="R136" s="140">
        <f>Q136*H136</f>
        <v>0</v>
      </c>
      <c r="S136" s="140">
        <v>0.75</v>
      </c>
      <c r="T136" s="141">
        <f>S136*H136</f>
        <v>9</v>
      </c>
      <c r="AR136" s="142" t="s">
        <v>346</v>
      </c>
      <c r="AT136" s="142" t="s">
        <v>342</v>
      </c>
      <c r="AU136" s="142" t="s">
        <v>83</v>
      </c>
      <c r="AY136" s="17" t="s">
        <v>339</v>
      </c>
      <c r="BE136" s="143">
        <f>IF(N136="základní",J136,0)</f>
        <v>0</v>
      </c>
      <c r="BF136" s="143">
        <f>IF(N136="snížená",J136,0)</f>
        <v>0</v>
      </c>
      <c r="BG136" s="143">
        <f>IF(N136="zákl. přenesená",J136,0)</f>
        <v>0</v>
      </c>
      <c r="BH136" s="143">
        <f>IF(N136="sníž. přenesená",J136,0)</f>
        <v>0</v>
      </c>
      <c r="BI136" s="143">
        <f>IF(N136="nulová",J136,0)</f>
        <v>0</v>
      </c>
      <c r="BJ136" s="17" t="s">
        <v>81</v>
      </c>
      <c r="BK136" s="143">
        <f>ROUND(I136*H136,2)</f>
        <v>0</v>
      </c>
      <c r="BL136" s="17" t="s">
        <v>346</v>
      </c>
      <c r="BM136" s="142" t="s">
        <v>11264</v>
      </c>
    </row>
    <row r="137" spans="2:65" s="1" customFormat="1" ht="11.25">
      <c r="B137" s="32"/>
      <c r="D137" s="144" t="s">
        <v>348</v>
      </c>
      <c r="F137" s="145" t="s">
        <v>11265</v>
      </c>
      <c r="I137" s="146"/>
      <c r="L137" s="32"/>
      <c r="M137" s="147"/>
      <c r="T137" s="53"/>
      <c r="AT137" s="17" t="s">
        <v>348</v>
      </c>
      <c r="AU137" s="17" t="s">
        <v>83</v>
      </c>
    </row>
    <row r="138" spans="2:65" s="12" customFormat="1" ht="11.25">
      <c r="B138" s="148"/>
      <c r="D138" s="149" t="s">
        <v>350</v>
      </c>
      <c r="E138" s="150" t="s">
        <v>19</v>
      </c>
      <c r="F138" s="151" t="s">
        <v>11150</v>
      </c>
      <c r="H138" s="152">
        <v>12</v>
      </c>
      <c r="I138" s="153"/>
      <c r="L138" s="148"/>
      <c r="M138" s="154"/>
      <c r="T138" s="155"/>
      <c r="AT138" s="150" t="s">
        <v>350</v>
      </c>
      <c r="AU138" s="150" t="s">
        <v>83</v>
      </c>
      <c r="AV138" s="12" t="s">
        <v>83</v>
      </c>
      <c r="AW138" s="12" t="s">
        <v>34</v>
      </c>
      <c r="AX138" s="12" t="s">
        <v>81</v>
      </c>
      <c r="AY138" s="150" t="s">
        <v>339</v>
      </c>
    </row>
    <row r="139" spans="2:65" s="1" customFormat="1" ht="11.25">
      <c r="B139" s="32"/>
      <c r="D139" s="149" t="s">
        <v>351</v>
      </c>
      <c r="F139" s="156" t="s">
        <v>11266</v>
      </c>
      <c r="L139" s="32"/>
      <c r="M139" s="147"/>
      <c r="T139" s="53"/>
      <c r="AU139" s="17" t="s">
        <v>83</v>
      </c>
    </row>
    <row r="140" spans="2:65" s="1" customFormat="1" ht="11.25">
      <c r="B140" s="32"/>
      <c r="D140" s="149" t="s">
        <v>351</v>
      </c>
      <c r="F140" s="157" t="s">
        <v>11267</v>
      </c>
      <c r="H140" s="158">
        <v>12</v>
      </c>
      <c r="L140" s="32"/>
      <c r="M140" s="147"/>
      <c r="T140" s="53"/>
      <c r="AU140" s="17" t="s">
        <v>83</v>
      </c>
    </row>
    <row r="141" spans="2:65" s="1" customFormat="1" ht="44.25" customHeight="1">
      <c r="B141" s="32"/>
      <c r="C141" s="131" t="s">
        <v>444</v>
      </c>
      <c r="D141" s="131" t="s">
        <v>342</v>
      </c>
      <c r="E141" s="132" t="s">
        <v>10553</v>
      </c>
      <c r="F141" s="133" t="s">
        <v>10554</v>
      </c>
      <c r="G141" s="134" t="s">
        <v>131</v>
      </c>
      <c r="H141" s="135">
        <v>365</v>
      </c>
      <c r="I141" s="136"/>
      <c r="J141" s="137">
        <f>ROUND(I141*H141,2)</f>
        <v>0</v>
      </c>
      <c r="K141" s="133" t="s">
        <v>345</v>
      </c>
      <c r="L141" s="32"/>
      <c r="M141" s="138" t="s">
        <v>19</v>
      </c>
      <c r="N141" s="139" t="s">
        <v>44</v>
      </c>
      <c r="P141" s="140">
        <f>O141*H141</f>
        <v>0</v>
      </c>
      <c r="Q141" s="140">
        <v>0</v>
      </c>
      <c r="R141" s="140">
        <f>Q141*H141</f>
        <v>0</v>
      </c>
      <c r="S141" s="140">
        <v>0.23</v>
      </c>
      <c r="T141" s="141">
        <f>S141*H141</f>
        <v>83.95</v>
      </c>
      <c r="AR141" s="142" t="s">
        <v>346</v>
      </c>
      <c r="AT141" s="142" t="s">
        <v>342</v>
      </c>
      <c r="AU141" s="142" t="s">
        <v>83</v>
      </c>
      <c r="AY141" s="17" t="s">
        <v>339</v>
      </c>
      <c r="BE141" s="143">
        <f>IF(N141="základní",J141,0)</f>
        <v>0</v>
      </c>
      <c r="BF141" s="143">
        <f>IF(N141="snížená",J141,0)</f>
        <v>0</v>
      </c>
      <c r="BG141" s="143">
        <f>IF(N141="zákl. přenesená",J141,0)</f>
        <v>0</v>
      </c>
      <c r="BH141" s="143">
        <f>IF(N141="sníž. přenesená",J141,0)</f>
        <v>0</v>
      </c>
      <c r="BI141" s="143">
        <f>IF(N141="nulová",J141,0)</f>
        <v>0</v>
      </c>
      <c r="BJ141" s="17" t="s">
        <v>81</v>
      </c>
      <c r="BK141" s="143">
        <f>ROUND(I141*H141,2)</f>
        <v>0</v>
      </c>
      <c r="BL141" s="17" t="s">
        <v>346</v>
      </c>
      <c r="BM141" s="142" t="s">
        <v>11268</v>
      </c>
    </row>
    <row r="142" spans="2:65" s="1" customFormat="1" ht="11.25">
      <c r="B142" s="32"/>
      <c r="D142" s="144" t="s">
        <v>348</v>
      </c>
      <c r="F142" s="145" t="s">
        <v>10556</v>
      </c>
      <c r="I142" s="146"/>
      <c r="L142" s="32"/>
      <c r="M142" s="147"/>
      <c r="T142" s="53"/>
      <c r="AT142" s="17" t="s">
        <v>348</v>
      </c>
      <c r="AU142" s="17" t="s">
        <v>83</v>
      </c>
    </row>
    <row r="143" spans="2:65" s="12" customFormat="1" ht="11.25">
      <c r="B143" s="148"/>
      <c r="D143" s="149" t="s">
        <v>350</v>
      </c>
      <c r="E143" s="150" t="s">
        <v>19</v>
      </c>
      <c r="F143" s="151" t="s">
        <v>11142</v>
      </c>
      <c r="H143" s="152">
        <v>365</v>
      </c>
      <c r="I143" s="153"/>
      <c r="L143" s="148"/>
      <c r="M143" s="154"/>
      <c r="T143" s="155"/>
      <c r="AT143" s="150" t="s">
        <v>350</v>
      </c>
      <c r="AU143" s="150" t="s">
        <v>83</v>
      </c>
      <c r="AV143" s="12" t="s">
        <v>83</v>
      </c>
      <c r="AW143" s="12" t="s">
        <v>34</v>
      </c>
      <c r="AX143" s="12" t="s">
        <v>81</v>
      </c>
      <c r="AY143" s="150" t="s">
        <v>339</v>
      </c>
    </row>
    <row r="144" spans="2:65" s="1" customFormat="1" ht="11.25">
      <c r="B144" s="32"/>
      <c r="D144" s="149" t="s">
        <v>351</v>
      </c>
      <c r="F144" s="156" t="s">
        <v>11269</v>
      </c>
      <c r="L144" s="32"/>
      <c r="M144" s="147"/>
      <c r="T144" s="53"/>
      <c r="AU144" s="17" t="s">
        <v>83</v>
      </c>
    </row>
    <row r="145" spans="2:65" s="1" customFormat="1" ht="11.25">
      <c r="B145" s="32"/>
      <c r="D145" s="149" t="s">
        <v>351</v>
      </c>
      <c r="F145" s="157" t="s">
        <v>11270</v>
      </c>
      <c r="H145" s="158">
        <v>365</v>
      </c>
      <c r="L145" s="32"/>
      <c r="M145" s="147"/>
      <c r="T145" s="53"/>
      <c r="AU145" s="17" t="s">
        <v>83</v>
      </c>
    </row>
    <row r="146" spans="2:65" s="1" customFormat="1" ht="44.25" customHeight="1">
      <c r="B146" s="32"/>
      <c r="C146" s="131" t="s">
        <v>452</v>
      </c>
      <c r="D146" s="131" t="s">
        <v>342</v>
      </c>
      <c r="E146" s="132" t="s">
        <v>11271</v>
      </c>
      <c r="F146" s="133" t="s">
        <v>11272</v>
      </c>
      <c r="G146" s="134" t="s">
        <v>131</v>
      </c>
      <c r="H146" s="135">
        <v>16.399999999999999</v>
      </c>
      <c r="I146" s="136"/>
      <c r="J146" s="137">
        <f>ROUND(I146*H146,2)</f>
        <v>0</v>
      </c>
      <c r="K146" s="133" t="s">
        <v>345</v>
      </c>
      <c r="L146" s="32"/>
      <c r="M146" s="138" t="s">
        <v>19</v>
      </c>
      <c r="N146" s="139" t="s">
        <v>44</v>
      </c>
      <c r="P146" s="140">
        <f>O146*H146</f>
        <v>0</v>
      </c>
      <c r="Q146" s="140">
        <v>0</v>
      </c>
      <c r="R146" s="140">
        <f>Q146*H146</f>
        <v>0</v>
      </c>
      <c r="S146" s="140">
        <v>0.115</v>
      </c>
      <c r="T146" s="141">
        <f>S146*H146</f>
        <v>1.8859999999999999</v>
      </c>
      <c r="AR146" s="142" t="s">
        <v>346</v>
      </c>
      <c r="AT146" s="142" t="s">
        <v>342</v>
      </c>
      <c r="AU146" s="142" t="s">
        <v>83</v>
      </c>
      <c r="AY146" s="17" t="s">
        <v>339</v>
      </c>
      <c r="BE146" s="143">
        <f>IF(N146="základní",J146,0)</f>
        <v>0</v>
      </c>
      <c r="BF146" s="143">
        <f>IF(N146="snížená",J146,0)</f>
        <v>0</v>
      </c>
      <c r="BG146" s="143">
        <f>IF(N146="zákl. přenesená",J146,0)</f>
        <v>0</v>
      </c>
      <c r="BH146" s="143">
        <f>IF(N146="sníž. přenesená",J146,0)</f>
        <v>0</v>
      </c>
      <c r="BI146" s="143">
        <f>IF(N146="nulová",J146,0)</f>
        <v>0</v>
      </c>
      <c r="BJ146" s="17" t="s">
        <v>81</v>
      </c>
      <c r="BK146" s="143">
        <f>ROUND(I146*H146,2)</f>
        <v>0</v>
      </c>
      <c r="BL146" s="17" t="s">
        <v>346</v>
      </c>
      <c r="BM146" s="142" t="s">
        <v>11273</v>
      </c>
    </row>
    <row r="147" spans="2:65" s="1" customFormat="1" ht="11.25">
      <c r="B147" s="32"/>
      <c r="D147" s="144" t="s">
        <v>348</v>
      </c>
      <c r="F147" s="145" t="s">
        <v>11274</v>
      </c>
      <c r="I147" s="146"/>
      <c r="L147" s="32"/>
      <c r="M147" s="147"/>
      <c r="T147" s="53"/>
      <c r="AT147" s="17" t="s">
        <v>348</v>
      </c>
      <c r="AU147" s="17" t="s">
        <v>83</v>
      </c>
    </row>
    <row r="148" spans="2:65" s="12" customFormat="1" ht="11.25">
      <c r="B148" s="148"/>
      <c r="D148" s="149" t="s">
        <v>350</v>
      </c>
      <c r="E148" s="150" t="s">
        <v>19</v>
      </c>
      <c r="F148" s="151" t="s">
        <v>11139</v>
      </c>
      <c r="H148" s="152">
        <v>16.399999999999999</v>
      </c>
      <c r="I148" s="153"/>
      <c r="L148" s="148"/>
      <c r="M148" s="154"/>
      <c r="T148" s="155"/>
      <c r="AT148" s="150" t="s">
        <v>350</v>
      </c>
      <c r="AU148" s="150" t="s">
        <v>83</v>
      </c>
      <c r="AV148" s="12" t="s">
        <v>83</v>
      </c>
      <c r="AW148" s="12" t="s">
        <v>34</v>
      </c>
      <c r="AX148" s="12" t="s">
        <v>81</v>
      </c>
      <c r="AY148" s="150" t="s">
        <v>339</v>
      </c>
    </row>
    <row r="149" spans="2:65" s="1" customFormat="1" ht="11.25">
      <c r="B149" s="32"/>
      <c r="D149" s="149" t="s">
        <v>351</v>
      </c>
      <c r="F149" s="156" t="s">
        <v>11275</v>
      </c>
      <c r="L149" s="32"/>
      <c r="M149" s="147"/>
      <c r="T149" s="53"/>
      <c r="AU149" s="17" t="s">
        <v>83</v>
      </c>
    </row>
    <row r="150" spans="2:65" s="1" customFormat="1" ht="11.25">
      <c r="B150" s="32"/>
      <c r="D150" s="149" t="s">
        <v>351</v>
      </c>
      <c r="F150" s="157" t="s">
        <v>11276</v>
      </c>
      <c r="H150" s="158">
        <v>16.399999999999999</v>
      </c>
      <c r="L150" s="32"/>
      <c r="M150" s="147"/>
      <c r="T150" s="53"/>
      <c r="AU150" s="17" t="s">
        <v>83</v>
      </c>
    </row>
    <row r="151" spans="2:65" s="1" customFormat="1" ht="44.25" customHeight="1">
      <c r="B151" s="32"/>
      <c r="C151" s="131" t="s">
        <v>8</v>
      </c>
      <c r="D151" s="131" t="s">
        <v>342</v>
      </c>
      <c r="E151" s="132" t="s">
        <v>11277</v>
      </c>
      <c r="F151" s="133" t="s">
        <v>11278</v>
      </c>
      <c r="G151" s="134" t="s">
        <v>236</v>
      </c>
      <c r="H151" s="135">
        <v>16.600000000000001</v>
      </c>
      <c r="I151" s="136"/>
      <c r="J151" s="137">
        <f>ROUND(I151*H151,2)</f>
        <v>0</v>
      </c>
      <c r="K151" s="133" t="s">
        <v>345</v>
      </c>
      <c r="L151" s="32"/>
      <c r="M151" s="138" t="s">
        <v>19</v>
      </c>
      <c r="N151" s="139" t="s">
        <v>44</v>
      </c>
      <c r="P151" s="140">
        <f>O151*H151</f>
        <v>0</v>
      </c>
      <c r="Q151" s="140">
        <v>0</v>
      </c>
      <c r="R151" s="140">
        <f>Q151*H151</f>
        <v>0</v>
      </c>
      <c r="S151" s="140">
        <v>0</v>
      </c>
      <c r="T151" s="141">
        <f>S151*H151</f>
        <v>0</v>
      </c>
      <c r="AR151" s="142" t="s">
        <v>346</v>
      </c>
      <c r="AT151" s="142" t="s">
        <v>342</v>
      </c>
      <c r="AU151" s="142" t="s">
        <v>83</v>
      </c>
      <c r="AY151" s="17" t="s">
        <v>339</v>
      </c>
      <c r="BE151" s="143">
        <f>IF(N151="základní",J151,0)</f>
        <v>0</v>
      </c>
      <c r="BF151" s="143">
        <f>IF(N151="snížená",J151,0)</f>
        <v>0</v>
      </c>
      <c r="BG151" s="143">
        <f>IF(N151="zákl. přenesená",J151,0)</f>
        <v>0</v>
      </c>
      <c r="BH151" s="143">
        <f>IF(N151="sníž. přenesená",J151,0)</f>
        <v>0</v>
      </c>
      <c r="BI151" s="143">
        <f>IF(N151="nulová",J151,0)</f>
        <v>0</v>
      </c>
      <c r="BJ151" s="17" t="s">
        <v>81</v>
      </c>
      <c r="BK151" s="143">
        <f>ROUND(I151*H151,2)</f>
        <v>0</v>
      </c>
      <c r="BL151" s="17" t="s">
        <v>346</v>
      </c>
      <c r="BM151" s="142" t="s">
        <v>11279</v>
      </c>
    </row>
    <row r="152" spans="2:65" s="1" customFormat="1" ht="11.25">
      <c r="B152" s="32"/>
      <c r="D152" s="144" t="s">
        <v>348</v>
      </c>
      <c r="F152" s="145" t="s">
        <v>11280</v>
      </c>
      <c r="I152" s="146"/>
      <c r="L152" s="32"/>
      <c r="M152" s="147"/>
      <c r="T152" s="53"/>
      <c r="AT152" s="17" t="s">
        <v>348</v>
      </c>
      <c r="AU152" s="17" t="s">
        <v>83</v>
      </c>
    </row>
    <row r="153" spans="2:65" s="12" customFormat="1" ht="11.25">
      <c r="B153" s="148"/>
      <c r="D153" s="149" t="s">
        <v>350</v>
      </c>
      <c r="E153" s="150" t="s">
        <v>19</v>
      </c>
      <c r="F153" s="151" t="s">
        <v>1582</v>
      </c>
      <c r="H153" s="152">
        <v>16.600000000000001</v>
      </c>
      <c r="I153" s="153"/>
      <c r="L153" s="148"/>
      <c r="M153" s="154"/>
      <c r="T153" s="155"/>
      <c r="AT153" s="150" t="s">
        <v>350</v>
      </c>
      <c r="AU153" s="150" t="s">
        <v>83</v>
      </c>
      <c r="AV153" s="12" t="s">
        <v>83</v>
      </c>
      <c r="AW153" s="12" t="s">
        <v>34</v>
      </c>
      <c r="AX153" s="12" t="s">
        <v>81</v>
      </c>
      <c r="AY153" s="150" t="s">
        <v>339</v>
      </c>
    </row>
    <row r="154" spans="2:65" s="1" customFormat="1" ht="11.25">
      <c r="B154" s="32"/>
      <c r="D154" s="149" t="s">
        <v>351</v>
      </c>
      <c r="F154" s="156" t="s">
        <v>2465</v>
      </c>
      <c r="L154" s="32"/>
      <c r="M154" s="147"/>
      <c r="T154" s="53"/>
      <c r="AU154" s="17" t="s">
        <v>83</v>
      </c>
    </row>
    <row r="155" spans="2:65" s="1" customFormat="1" ht="11.25">
      <c r="B155" s="32"/>
      <c r="D155" s="149" t="s">
        <v>351</v>
      </c>
      <c r="F155" s="157" t="s">
        <v>11281</v>
      </c>
      <c r="H155" s="158">
        <v>16.600000000000001</v>
      </c>
      <c r="L155" s="32"/>
      <c r="M155" s="147"/>
      <c r="T155" s="53"/>
      <c r="AU155" s="17" t="s">
        <v>83</v>
      </c>
    </row>
    <row r="156" spans="2:65" s="1" customFormat="1" ht="16.5" customHeight="1">
      <c r="B156" s="32"/>
      <c r="C156" s="163" t="s">
        <v>468</v>
      </c>
      <c r="D156" s="163" t="s">
        <v>1918</v>
      </c>
      <c r="E156" s="164" t="s">
        <v>11282</v>
      </c>
      <c r="F156" s="165" t="s">
        <v>11283</v>
      </c>
      <c r="G156" s="166" t="s">
        <v>670</v>
      </c>
      <c r="H156" s="167">
        <v>33.200000000000003</v>
      </c>
      <c r="I156" s="168"/>
      <c r="J156" s="169">
        <f>ROUND(I156*H156,2)</f>
        <v>0</v>
      </c>
      <c r="K156" s="165" t="s">
        <v>345</v>
      </c>
      <c r="L156" s="170"/>
      <c r="M156" s="171" t="s">
        <v>19</v>
      </c>
      <c r="N156" s="172" t="s">
        <v>44</v>
      </c>
      <c r="P156" s="140">
        <f>O156*H156</f>
        <v>0</v>
      </c>
      <c r="Q156" s="140">
        <v>1</v>
      </c>
      <c r="R156" s="140">
        <f>Q156*H156</f>
        <v>33.200000000000003</v>
      </c>
      <c r="S156" s="140">
        <v>0</v>
      </c>
      <c r="T156" s="141">
        <f>S156*H156</f>
        <v>0</v>
      </c>
      <c r="AR156" s="142" t="s">
        <v>224</v>
      </c>
      <c r="AT156" s="142" t="s">
        <v>1918</v>
      </c>
      <c r="AU156" s="142" t="s">
        <v>83</v>
      </c>
      <c r="AY156" s="17" t="s">
        <v>339</v>
      </c>
      <c r="BE156" s="143">
        <f>IF(N156="základní",J156,0)</f>
        <v>0</v>
      </c>
      <c r="BF156" s="143">
        <f>IF(N156="snížená",J156,0)</f>
        <v>0</v>
      </c>
      <c r="BG156" s="143">
        <f>IF(N156="zákl. přenesená",J156,0)</f>
        <v>0</v>
      </c>
      <c r="BH156" s="143">
        <f>IF(N156="sníž. přenesená",J156,0)</f>
        <v>0</v>
      </c>
      <c r="BI156" s="143">
        <f>IF(N156="nulová",J156,0)</f>
        <v>0</v>
      </c>
      <c r="BJ156" s="17" t="s">
        <v>81</v>
      </c>
      <c r="BK156" s="143">
        <f>ROUND(I156*H156,2)</f>
        <v>0</v>
      </c>
      <c r="BL156" s="17" t="s">
        <v>346</v>
      </c>
      <c r="BM156" s="142" t="s">
        <v>11284</v>
      </c>
    </row>
    <row r="157" spans="2:65" s="12" customFormat="1" ht="11.25">
      <c r="B157" s="148"/>
      <c r="D157" s="149" t="s">
        <v>350</v>
      </c>
      <c r="F157" s="151" t="s">
        <v>11285</v>
      </c>
      <c r="H157" s="152">
        <v>33.200000000000003</v>
      </c>
      <c r="I157" s="153"/>
      <c r="L157" s="148"/>
      <c r="M157" s="154"/>
      <c r="T157" s="155"/>
      <c r="AT157" s="150" t="s">
        <v>350</v>
      </c>
      <c r="AU157" s="150" t="s">
        <v>83</v>
      </c>
      <c r="AV157" s="12" t="s">
        <v>83</v>
      </c>
      <c r="AW157" s="12" t="s">
        <v>4</v>
      </c>
      <c r="AX157" s="12" t="s">
        <v>81</v>
      </c>
      <c r="AY157" s="150" t="s">
        <v>339</v>
      </c>
    </row>
    <row r="158" spans="2:65" s="1" customFormat="1" ht="62.65" customHeight="1">
      <c r="B158" s="32"/>
      <c r="C158" s="131" t="s">
        <v>475</v>
      </c>
      <c r="D158" s="131" t="s">
        <v>342</v>
      </c>
      <c r="E158" s="132" t="s">
        <v>1680</v>
      </c>
      <c r="F158" s="133" t="s">
        <v>1681</v>
      </c>
      <c r="G158" s="134" t="s">
        <v>236</v>
      </c>
      <c r="H158" s="135">
        <v>6</v>
      </c>
      <c r="I158" s="136"/>
      <c r="J158" s="137">
        <f>ROUND(I158*H158,2)</f>
        <v>0</v>
      </c>
      <c r="K158" s="133" t="s">
        <v>345</v>
      </c>
      <c r="L158" s="32"/>
      <c r="M158" s="138" t="s">
        <v>19</v>
      </c>
      <c r="N158" s="139" t="s">
        <v>44</v>
      </c>
      <c r="P158" s="140">
        <f>O158*H158</f>
        <v>0</v>
      </c>
      <c r="Q158" s="140">
        <v>0</v>
      </c>
      <c r="R158" s="140">
        <f>Q158*H158</f>
        <v>0</v>
      </c>
      <c r="S158" s="140">
        <v>0</v>
      </c>
      <c r="T158" s="141">
        <f>S158*H158</f>
        <v>0</v>
      </c>
      <c r="AR158" s="142" t="s">
        <v>346</v>
      </c>
      <c r="AT158" s="142" t="s">
        <v>342</v>
      </c>
      <c r="AU158" s="142" t="s">
        <v>83</v>
      </c>
      <c r="AY158" s="17" t="s">
        <v>339</v>
      </c>
      <c r="BE158" s="143">
        <f>IF(N158="základní",J158,0)</f>
        <v>0</v>
      </c>
      <c r="BF158" s="143">
        <f>IF(N158="snížená",J158,0)</f>
        <v>0</v>
      </c>
      <c r="BG158" s="143">
        <f>IF(N158="zákl. přenesená",J158,0)</f>
        <v>0</v>
      </c>
      <c r="BH158" s="143">
        <f>IF(N158="sníž. přenesená",J158,0)</f>
        <v>0</v>
      </c>
      <c r="BI158" s="143">
        <f>IF(N158="nulová",J158,0)</f>
        <v>0</v>
      </c>
      <c r="BJ158" s="17" t="s">
        <v>81</v>
      </c>
      <c r="BK158" s="143">
        <f>ROUND(I158*H158,2)</f>
        <v>0</v>
      </c>
      <c r="BL158" s="17" t="s">
        <v>346</v>
      </c>
      <c r="BM158" s="142" t="s">
        <v>11286</v>
      </c>
    </row>
    <row r="159" spans="2:65" s="1" customFormat="1" ht="11.25">
      <c r="B159" s="32"/>
      <c r="D159" s="144" t="s">
        <v>348</v>
      </c>
      <c r="F159" s="145" t="s">
        <v>1686</v>
      </c>
      <c r="I159" s="146"/>
      <c r="L159" s="32"/>
      <c r="M159" s="147"/>
      <c r="T159" s="53"/>
      <c r="AT159" s="17" t="s">
        <v>348</v>
      </c>
      <c r="AU159" s="17" t="s">
        <v>83</v>
      </c>
    </row>
    <row r="160" spans="2:65" s="1" customFormat="1" ht="44.25" customHeight="1">
      <c r="B160" s="32"/>
      <c r="C160" s="131" t="s">
        <v>482</v>
      </c>
      <c r="D160" s="131" t="s">
        <v>342</v>
      </c>
      <c r="E160" s="132" t="s">
        <v>7899</v>
      </c>
      <c r="F160" s="133" t="s">
        <v>7900</v>
      </c>
      <c r="G160" s="134" t="s">
        <v>236</v>
      </c>
      <c r="H160" s="135">
        <v>6</v>
      </c>
      <c r="I160" s="136"/>
      <c r="J160" s="137">
        <f>ROUND(I160*H160,2)</f>
        <v>0</v>
      </c>
      <c r="K160" s="133" t="s">
        <v>345</v>
      </c>
      <c r="L160" s="32"/>
      <c r="M160" s="138" t="s">
        <v>19</v>
      </c>
      <c r="N160" s="139" t="s">
        <v>44</v>
      </c>
      <c r="P160" s="140">
        <f>O160*H160</f>
        <v>0</v>
      </c>
      <c r="Q160" s="140">
        <v>0</v>
      </c>
      <c r="R160" s="140">
        <f>Q160*H160</f>
        <v>0</v>
      </c>
      <c r="S160" s="140">
        <v>0</v>
      </c>
      <c r="T160" s="141">
        <f>S160*H160</f>
        <v>0</v>
      </c>
      <c r="AR160" s="142" t="s">
        <v>346</v>
      </c>
      <c r="AT160" s="142" t="s">
        <v>342</v>
      </c>
      <c r="AU160" s="142" t="s">
        <v>83</v>
      </c>
      <c r="AY160" s="17" t="s">
        <v>339</v>
      </c>
      <c r="BE160" s="143">
        <f>IF(N160="základní",J160,0)</f>
        <v>0</v>
      </c>
      <c r="BF160" s="143">
        <f>IF(N160="snížená",J160,0)</f>
        <v>0</v>
      </c>
      <c r="BG160" s="143">
        <f>IF(N160="zákl. přenesená",J160,0)</f>
        <v>0</v>
      </c>
      <c r="BH160" s="143">
        <f>IF(N160="sníž. přenesená",J160,0)</f>
        <v>0</v>
      </c>
      <c r="BI160" s="143">
        <f>IF(N160="nulová",J160,0)</f>
        <v>0</v>
      </c>
      <c r="BJ160" s="17" t="s">
        <v>81</v>
      </c>
      <c r="BK160" s="143">
        <f>ROUND(I160*H160,2)</f>
        <v>0</v>
      </c>
      <c r="BL160" s="17" t="s">
        <v>346</v>
      </c>
      <c r="BM160" s="142" t="s">
        <v>11287</v>
      </c>
    </row>
    <row r="161" spans="2:65" s="1" customFormat="1" ht="11.25">
      <c r="B161" s="32"/>
      <c r="D161" s="144" t="s">
        <v>348</v>
      </c>
      <c r="F161" s="145" t="s">
        <v>7902</v>
      </c>
      <c r="I161" s="146"/>
      <c r="L161" s="32"/>
      <c r="M161" s="147"/>
      <c r="T161" s="53"/>
      <c r="AT161" s="17" t="s">
        <v>348</v>
      </c>
      <c r="AU161" s="17" t="s">
        <v>83</v>
      </c>
    </row>
    <row r="162" spans="2:65" s="1" customFormat="1" ht="44.25" customHeight="1">
      <c r="B162" s="32"/>
      <c r="C162" s="131" t="s">
        <v>489</v>
      </c>
      <c r="D162" s="131" t="s">
        <v>342</v>
      </c>
      <c r="E162" s="132" t="s">
        <v>1720</v>
      </c>
      <c r="F162" s="133" t="s">
        <v>1721</v>
      </c>
      <c r="G162" s="134" t="s">
        <v>670</v>
      </c>
      <c r="H162" s="135">
        <v>10.8</v>
      </c>
      <c r="I162" s="136"/>
      <c r="J162" s="137">
        <f>ROUND(I162*H162,2)</f>
        <v>0</v>
      </c>
      <c r="K162" s="133" t="s">
        <v>345</v>
      </c>
      <c r="L162" s="32"/>
      <c r="M162" s="138" t="s">
        <v>19</v>
      </c>
      <c r="N162" s="139" t="s">
        <v>44</v>
      </c>
      <c r="P162" s="140">
        <f>O162*H162</f>
        <v>0</v>
      </c>
      <c r="Q162" s="140">
        <v>0</v>
      </c>
      <c r="R162" s="140">
        <f>Q162*H162</f>
        <v>0</v>
      </c>
      <c r="S162" s="140">
        <v>0</v>
      </c>
      <c r="T162" s="141">
        <f>S162*H162</f>
        <v>0</v>
      </c>
      <c r="AR162" s="142" t="s">
        <v>346</v>
      </c>
      <c r="AT162" s="142" t="s">
        <v>342</v>
      </c>
      <c r="AU162" s="142" t="s">
        <v>83</v>
      </c>
      <c r="AY162" s="17" t="s">
        <v>339</v>
      </c>
      <c r="BE162" s="143">
        <f>IF(N162="základní",J162,0)</f>
        <v>0</v>
      </c>
      <c r="BF162" s="143">
        <f>IF(N162="snížená",J162,0)</f>
        <v>0</v>
      </c>
      <c r="BG162" s="143">
        <f>IF(N162="zákl. přenesená",J162,0)</f>
        <v>0</v>
      </c>
      <c r="BH162" s="143">
        <f>IF(N162="sníž. přenesená",J162,0)</f>
        <v>0</v>
      </c>
      <c r="BI162" s="143">
        <f>IF(N162="nulová",J162,0)</f>
        <v>0</v>
      </c>
      <c r="BJ162" s="17" t="s">
        <v>81</v>
      </c>
      <c r="BK162" s="143">
        <f>ROUND(I162*H162,2)</f>
        <v>0</v>
      </c>
      <c r="BL162" s="17" t="s">
        <v>346</v>
      </c>
      <c r="BM162" s="142" t="s">
        <v>11288</v>
      </c>
    </row>
    <row r="163" spans="2:65" s="1" customFormat="1" ht="11.25">
      <c r="B163" s="32"/>
      <c r="D163" s="144" t="s">
        <v>348</v>
      </c>
      <c r="F163" s="145" t="s">
        <v>1726</v>
      </c>
      <c r="I163" s="146"/>
      <c r="L163" s="32"/>
      <c r="M163" s="147"/>
      <c r="T163" s="53"/>
      <c r="AT163" s="17" t="s">
        <v>348</v>
      </c>
      <c r="AU163" s="17" t="s">
        <v>83</v>
      </c>
    </row>
    <row r="164" spans="2:65" s="12" customFormat="1" ht="11.25">
      <c r="B164" s="148"/>
      <c r="D164" s="149" t="s">
        <v>350</v>
      </c>
      <c r="E164" s="150" t="s">
        <v>19</v>
      </c>
      <c r="F164" s="151" t="s">
        <v>11289</v>
      </c>
      <c r="H164" s="152">
        <v>10.8</v>
      </c>
      <c r="I164" s="153"/>
      <c r="L164" s="148"/>
      <c r="M164" s="154"/>
      <c r="T164" s="155"/>
      <c r="AT164" s="150" t="s">
        <v>350</v>
      </c>
      <c r="AU164" s="150" t="s">
        <v>83</v>
      </c>
      <c r="AV164" s="12" t="s">
        <v>83</v>
      </c>
      <c r="AW164" s="12" t="s">
        <v>34</v>
      </c>
      <c r="AX164" s="12" t="s">
        <v>81</v>
      </c>
      <c r="AY164" s="150" t="s">
        <v>339</v>
      </c>
    </row>
    <row r="165" spans="2:65" s="1" customFormat="1" ht="37.9" customHeight="1">
      <c r="B165" s="32"/>
      <c r="C165" s="131" t="s">
        <v>497</v>
      </c>
      <c r="D165" s="131" t="s">
        <v>342</v>
      </c>
      <c r="E165" s="132" t="s">
        <v>1740</v>
      </c>
      <c r="F165" s="133" t="s">
        <v>1741</v>
      </c>
      <c r="G165" s="134" t="s">
        <v>236</v>
      </c>
      <c r="H165" s="135">
        <v>6</v>
      </c>
      <c r="I165" s="136"/>
      <c r="J165" s="137">
        <f>ROUND(I165*H165,2)</f>
        <v>0</v>
      </c>
      <c r="K165" s="133" t="s">
        <v>345</v>
      </c>
      <c r="L165" s="32"/>
      <c r="M165" s="138" t="s">
        <v>19</v>
      </c>
      <c r="N165" s="139" t="s">
        <v>44</v>
      </c>
      <c r="P165" s="140">
        <f>O165*H165</f>
        <v>0</v>
      </c>
      <c r="Q165" s="140">
        <v>0</v>
      </c>
      <c r="R165" s="140">
        <f>Q165*H165</f>
        <v>0</v>
      </c>
      <c r="S165" s="140">
        <v>0</v>
      </c>
      <c r="T165" s="141">
        <f>S165*H165</f>
        <v>0</v>
      </c>
      <c r="AR165" s="142" t="s">
        <v>346</v>
      </c>
      <c r="AT165" s="142" t="s">
        <v>342</v>
      </c>
      <c r="AU165" s="142" t="s">
        <v>83</v>
      </c>
      <c r="AY165" s="17" t="s">
        <v>339</v>
      </c>
      <c r="BE165" s="143">
        <f>IF(N165="základní",J165,0)</f>
        <v>0</v>
      </c>
      <c r="BF165" s="143">
        <f>IF(N165="snížená",J165,0)</f>
        <v>0</v>
      </c>
      <c r="BG165" s="143">
        <f>IF(N165="zákl. přenesená",J165,0)</f>
        <v>0</v>
      </c>
      <c r="BH165" s="143">
        <f>IF(N165="sníž. přenesená",J165,0)</f>
        <v>0</v>
      </c>
      <c r="BI165" s="143">
        <f>IF(N165="nulová",J165,0)</f>
        <v>0</v>
      </c>
      <c r="BJ165" s="17" t="s">
        <v>81</v>
      </c>
      <c r="BK165" s="143">
        <f>ROUND(I165*H165,2)</f>
        <v>0</v>
      </c>
      <c r="BL165" s="17" t="s">
        <v>346</v>
      </c>
      <c r="BM165" s="142" t="s">
        <v>11290</v>
      </c>
    </row>
    <row r="166" spans="2:65" s="1" customFormat="1" ht="11.25">
      <c r="B166" s="32"/>
      <c r="D166" s="144" t="s">
        <v>348</v>
      </c>
      <c r="F166" s="145" t="s">
        <v>1746</v>
      </c>
      <c r="I166" s="146"/>
      <c r="L166" s="32"/>
      <c r="M166" s="147"/>
      <c r="T166" s="53"/>
      <c r="AT166" s="17" t="s">
        <v>348</v>
      </c>
      <c r="AU166" s="17" t="s">
        <v>83</v>
      </c>
    </row>
    <row r="167" spans="2:65" s="1" customFormat="1" ht="55.5" customHeight="1">
      <c r="B167" s="32"/>
      <c r="C167" s="131" t="s">
        <v>505</v>
      </c>
      <c r="D167" s="131" t="s">
        <v>342</v>
      </c>
      <c r="E167" s="132" t="s">
        <v>11291</v>
      </c>
      <c r="F167" s="133" t="s">
        <v>11292</v>
      </c>
      <c r="G167" s="134" t="s">
        <v>119</v>
      </c>
      <c r="H167" s="135">
        <v>1523</v>
      </c>
      <c r="I167" s="136"/>
      <c r="J167" s="137">
        <f>ROUND(I167*H167,2)</f>
        <v>0</v>
      </c>
      <c r="K167" s="133" t="s">
        <v>345</v>
      </c>
      <c r="L167" s="32"/>
      <c r="M167" s="138" t="s">
        <v>19</v>
      </c>
      <c r="N167" s="139" t="s">
        <v>44</v>
      </c>
      <c r="P167" s="140">
        <f>O167*H167</f>
        <v>0</v>
      </c>
      <c r="Q167" s="140">
        <v>0</v>
      </c>
      <c r="R167" s="140">
        <f>Q167*H167</f>
        <v>0</v>
      </c>
      <c r="S167" s="140">
        <v>0</v>
      </c>
      <c r="T167" s="141">
        <f>S167*H167</f>
        <v>0</v>
      </c>
      <c r="AR167" s="142" t="s">
        <v>346</v>
      </c>
      <c r="AT167" s="142" t="s">
        <v>342</v>
      </c>
      <c r="AU167" s="142" t="s">
        <v>83</v>
      </c>
      <c r="AY167" s="17" t="s">
        <v>339</v>
      </c>
      <c r="BE167" s="143">
        <f>IF(N167="základní",J167,0)</f>
        <v>0</v>
      </c>
      <c r="BF167" s="143">
        <f>IF(N167="snížená",J167,0)</f>
        <v>0</v>
      </c>
      <c r="BG167" s="143">
        <f>IF(N167="zákl. přenesená",J167,0)</f>
        <v>0</v>
      </c>
      <c r="BH167" s="143">
        <f>IF(N167="sníž. přenesená",J167,0)</f>
        <v>0</v>
      </c>
      <c r="BI167" s="143">
        <f>IF(N167="nulová",J167,0)</f>
        <v>0</v>
      </c>
      <c r="BJ167" s="17" t="s">
        <v>81</v>
      </c>
      <c r="BK167" s="143">
        <f>ROUND(I167*H167,2)</f>
        <v>0</v>
      </c>
      <c r="BL167" s="17" t="s">
        <v>346</v>
      </c>
      <c r="BM167" s="142" t="s">
        <v>11293</v>
      </c>
    </row>
    <row r="168" spans="2:65" s="1" customFormat="1" ht="11.25">
      <c r="B168" s="32"/>
      <c r="D168" s="144" t="s">
        <v>348</v>
      </c>
      <c r="F168" s="145" t="s">
        <v>11294</v>
      </c>
      <c r="I168" s="146"/>
      <c r="L168" s="32"/>
      <c r="M168" s="147"/>
      <c r="T168" s="53"/>
      <c r="AT168" s="17" t="s">
        <v>348</v>
      </c>
      <c r="AU168" s="17" t="s">
        <v>83</v>
      </c>
    </row>
    <row r="169" spans="2:65" s="12" customFormat="1" ht="11.25">
      <c r="B169" s="148"/>
      <c r="D169" s="149" t="s">
        <v>350</v>
      </c>
      <c r="E169" s="150" t="s">
        <v>19</v>
      </c>
      <c r="F169" s="151" t="s">
        <v>11295</v>
      </c>
      <c r="H169" s="152">
        <v>1523</v>
      </c>
      <c r="I169" s="153"/>
      <c r="L169" s="148"/>
      <c r="M169" s="154"/>
      <c r="T169" s="155"/>
      <c r="AT169" s="150" t="s">
        <v>350</v>
      </c>
      <c r="AU169" s="150" t="s">
        <v>83</v>
      </c>
      <c r="AV169" s="12" t="s">
        <v>83</v>
      </c>
      <c r="AW169" s="12" t="s">
        <v>34</v>
      </c>
      <c r="AX169" s="12" t="s">
        <v>81</v>
      </c>
      <c r="AY169" s="150" t="s">
        <v>339</v>
      </c>
    </row>
    <row r="170" spans="2:65" s="1" customFormat="1" ht="11.25">
      <c r="B170" s="32"/>
      <c r="D170" s="149" t="s">
        <v>351</v>
      </c>
      <c r="F170" s="156" t="s">
        <v>11296</v>
      </c>
      <c r="L170" s="32"/>
      <c r="M170" s="147"/>
      <c r="T170" s="53"/>
      <c r="AU170" s="17" t="s">
        <v>83</v>
      </c>
    </row>
    <row r="171" spans="2:65" s="1" customFormat="1" ht="11.25">
      <c r="B171" s="32"/>
      <c r="D171" s="149" t="s">
        <v>351</v>
      </c>
      <c r="F171" s="157" t="s">
        <v>11297</v>
      </c>
      <c r="H171" s="158">
        <v>592</v>
      </c>
      <c r="L171" s="32"/>
      <c r="M171" s="147"/>
      <c r="T171" s="53"/>
      <c r="AU171" s="17" t="s">
        <v>83</v>
      </c>
    </row>
    <row r="172" spans="2:65" s="1" customFormat="1" ht="11.25">
      <c r="B172" s="32"/>
      <c r="D172" s="149" t="s">
        <v>351</v>
      </c>
      <c r="F172" s="156" t="s">
        <v>11298</v>
      </c>
      <c r="L172" s="32"/>
      <c r="M172" s="147"/>
      <c r="T172" s="53"/>
      <c r="AU172" s="17" t="s">
        <v>83</v>
      </c>
    </row>
    <row r="173" spans="2:65" s="1" customFormat="1" ht="11.25">
      <c r="B173" s="32"/>
      <c r="D173" s="149" t="s">
        <v>351</v>
      </c>
      <c r="F173" s="157" t="s">
        <v>11299</v>
      </c>
      <c r="H173" s="158">
        <v>116</v>
      </c>
      <c r="L173" s="32"/>
      <c r="M173" s="147"/>
      <c r="T173" s="53"/>
      <c r="AU173" s="17" t="s">
        <v>83</v>
      </c>
    </row>
    <row r="174" spans="2:65" s="1" customFormat="1" ht="11.25">
      <c r="B174" s="32"/>
      <c r="D174" s="149" t="s">
        <v>351</v>
      </c>
      <c r="F174" s="156" t="s">
        <v>11300</v>
      </c>
      <c r="L174" s="32"/>
      <c r="M174" s="147"/>
      <c r="T174" s="53"/>
      <c r="AU174" s="17" t="s">
        <v>83</v>
      </c>
    </row>
    <row r="175" spans="2:65" s="1" customFormat="1" ht="11.25">
      <c r="B175" s="32"/>
      <c r="D175" s="149" t="s">
        <v>351</v>
      </c>
      <c r="F175" s="157" t="s">
        <v>11301</v>
      </c>
      <c r="H175" s="158">
        <v>815</v>
      </c>
      <c r="L175" s="32"/>
      <c r="M175" s="147"/>
      <c r="T175" s="53"/>
      <c r="AU175" s="17" t="s">
        <v>83</v>
      </c>
    </row>
    <row r="176" spans="2:65" s="1" customFormat="1" ht="37.9" customHeight="1">
      <c r="B176" s="32"/>
      <c r="C176" s="131" t="s">
        <v>512</v>
      </c>
      <c r="D176" s="131" t="s">
        <v>342</v>
      </c>
      <c r="E176" s="132" t="s">
        <v>11302</v>
      </c>
      <c r="F176" s="133" t="s">
        <v>11303</v>
      </c>
      <c r="G176" s="134" t="s">
        <v>119</v>
      </c>
      <c r="H176" s="135">
        <v>815</v>
      </c>
      <c r="I176" s="136"/>
      <c r="J176" s="137">
        <f>ROUND(I176*H176,2)</f>
        <v>0</v>
      </c>
      <c r="K176" s="133" t="s">
        <v>345</v>
      </c>
      <c r="L176" s="32"/>
      <c r="M176" s="138" t="s">
        <v>19</v>
      </c>
      <c r="N176" s="139" t="s">
        <v>44</v>
      </c>
      <c r="P176" s="140">
        <f>O176*H176</f>
        <v>0</v>
      </c>
      <c r="Q176" s="140">
        <v>0</v>
      </c>
      <c r="R176" s="140">
        <f>Q176*H176</f>
        <v>0</v>
      </c>
      <c r="S176" s="140">
        <v>0</v>
      </c>
      <c r="T176" s="141">
        <f>S176*H176</f>
        <v>0</v>
      </c>
      <c r="AR176" s="142" t="s">
        <v>346</v>
      </c>
      <c r="AT176" s="142" t="s">
        <v>342</v>
      </c>
      <c r="AU176" s="142" t="s">
        <v>83</v>
      </c>
      <c r="AY176" s="17" t="s">
        <v>339</v>
      </c>
      <c r="BE176" s="143">
        <f>IF(N176="základní",J176,0)</f>
        <v>0</v>
      </c>
      <c r="BF176" s="143">
        <f>IF(N176="snížená",J176,0)</f>
        <v>0</v>
      </c>
      <c r="BG176" s="143">
        <f>IF(N176="zákl. přenesená",J176,0)</f>
        <v>0</v>
      </c>
      <c r="BH176" s="143">
        <f>IF(N176="sníž. přenesená",J176,0)</f>
        <v>0</v>
      </c>
      <c r="BI176" s="143">
        <f>IF(N176="nulová",J176,0)</f>
        <v>0</v>
      </c>
      <c r="BJ176" s="17" t="s">
        <v>81</v>
      </c>
      <c r="BK176" s="143">
        <f>ROUND(I176*H176,2)</f>
        <v>0</v>
      </c>
      <c r="BL176" s="17" t="s">
        <v>346</v>
      </c>
      <c r="BM176" s="142" t="s">
        <v>11304</v>
      </c>
    </row>
    <row r="177" spans="2:65" s="1" customFormat="1" ht="11.25">
      <c r="B177" s="32"/>
      <c r="D177" s="144" t="s">
        <v>348</v>
      </c>
      <c r="F177" s="145" t="s">
        <v>11305</v>
      </c>
      <c r="I177" s="146"/>
      <c r="L177" s="32"/>
      <c r="M177" s="147"/>
      <c r="T177" s="53"/>
      <c r="AT177" s="17" t="s">
        <v>348</v>
      </c>
      <c r="AU177" s="17" t="s">
        <v>83</v>
      </c>
    </row>
    <row r="178" spans="2:65" s="12" customFormat="1" ht="11.25">
      <c r="B178" s="148"/>
      <c r="D178" s="149" t="s">
        <v>350</v>
      </c>
      <c r="E178" s="150" t="s">
        <v>19</v>
      </c>
      <c r="F178" s="151" t="s">
        <v>11185</v>
      </c>
      <c r="H178" s="152">
        <v>815</v>
      </c>
      <c r="I178" s="153"/>
      <c r="L178" s="148"/>
      <c r="M178" s="154"/>
      <c r="T178" s="155"/>
      <c r="AT178" s="150" t="s">
        <v>350</v>
      </c>
      <c r="AU178" s="150" t="s">
        <v>83</v>
      </c>
      <c r="AV178" s="12" t="s">
        <v>83</v>
      </c>
      <c r="AW178" s="12" t="s">
        <v>34</v>
      </c>
      <c r="AX178" s="12" t="s">
        <v>81</v>
      </c>
      <c r="AY178" s="150" t="s">
        <v>339</v>
      </c>
    </row>
    <row r="179" spans="2:65" s="1" customFormat="1" ht="11.25">
      <c r="B179" s="32"/>
      <c r="D179" s="149" t="s">
        <v>351</v>
      </c>
      <c r="F179" s="156" t="s">
        <v>11300</v>
      </c>
      <c r="L179" s="32"/>
      <c r="M179" s="147"/>
      <c r="T179" s="53"/>
      <c r="AU179" s="17" t="s">
        <v>83</v>
      </c>
    </row>
    <row r="180" spans="2:65" s="1" customFormat="1" ht="11.25">
      <c r="B180" s="32"/>
      <c r="D180" s="149" t="s">
        <v>351</v>
      </c>
      <c r="F180" s="157" t="s">
        <v>11301</v>
      </c>
      <c r="H180" s="158">
        <v>815</v>
      </c>
      <c r="L180" s="32"/>
      <c r="M180" s="147"/>
      <c r="T180" s="53"/>
      <c r="AU180" s="17" t="s">
        <v>83</v>
      </c>
    </row>
    <row r="181" spans="2:65" s="1" customFormat="1" ht="16.5" customHeight="1">
      <c r="B181" s="32"/>
      <c r="C181" s="163" t="s">
        <v>149</v>
      </c>
      <c r="D181" s="163" t="s">
        <v>1918</v>
      </c>
      <c r="E181" s="164" t="s">
        <v>11306</v>
      </c>
      <c r="F181" s="165" t="s">
        <v>11307</v>
      </c>
      <c r="G181" s="166" t="s">
        <v>1192</v>
      </c>
      <c r="H181" s="167">
        <v>16.3</v>
      </c>
      <c r="I181" s="168"/>
      <c r="J181" s="169">
        <f>ROUND(I181*H181,2)</f>
        <v>0</v>
      </c>
      <c r="K181" s="165" t="s">
        <v>345</v>
      </c>
      <c r="L181" s="170"/>
      <c r="M181" s="171" t="s">
        <v>19</v>
      </c>
      <c r="N181" s="172" t="s">
        <v>44</v>
      </c>
      <c r="P181" s="140">
        <f>O181*H181</f>
        <v>0</v>
      </c>
      <c r="Q181" s="140">
        <v>1E-3</v>
      </c>
      <c r="R181" s="140">
        <f>Q181*H181</f>
        <v>1.6300000000000002E-2</v>
      </c>
      <c r="S181" s="140">
        <v>0</v>
      </c>
      <c r="T181" s="141">
        <f>S181*H181</f>
        <v>0</v>
      </c>
      <c r="AR181" s="142" t="s">
        <v>224</v>
      </c>
      <c r="AT181" s="142" t="s">
        <v>1918</v>
      </c>
      <c r="AU181" s="142" t="s">
        <v>83</v>
      </c>
      <c r="AY181" s="17" t="s">
        <v>339</v>
      </c>
      <c r="BE181" s="143">
        <f>IF(N181="základní",J181,0)</f>
        <v>0</v>
      </c>
      <c r="BF181" s="143">
        <f>IF(N181="snížená",J181,0)</f>
        <v>0</v>
      </c>
      <c r="BG181" s="143">
        <f>IF(N181="zákl. přenesená",J181,0)</f>
        <v>0</v>
      </c>
      <c r="BH181" s="143">
        <f>IF(N181="sníž. přenesená",J181,0)</f>
        <v>0</v>
      </c>
      <c r="BI181" s="143">
        <f>IF(N181="nulová",J181,0)</f>
        <v>0</v>
      </c>
      <c r="BJ181" s="17" t="s">
        <v>81</v>
      </c>
      <c r="BK181" s="143">
        <f>ROUND(I181*H181,2)</f>
        <v>0</v>
      </c>
      <c r="BL181" s="17" t="s">
        <v>346</v>
      </c>
      <c r="BM181" s="142" t="s">
        <v>11308</v>
      </c>
    </row>
    <row r="182" spans="2:65" s="12" customFormat="1" ht="11.25">
      <c r="B182" s="148"/>
      <c r="D182" s="149" t="s">
        <v>350</v>
      </c>
      <c r="F182" s="151" t="s">
        <v>11309</v>
      </c>
      <c r="H182" s="152">
        <v>16.3</v>
      </c>
      <c r="I182" s="153"/>
      <c r="L182" s="148"/>
      <c r="M182" s="154"/>
      <c r="T182" s="155"/>
      <c r="AT182" s="150" t="s">
        <v>350</v>
      </c>
      <c r="AU182" s="150" t="s">
        <v>83</v>
      </c>
      <c r="AV182" s="12" t="s">
        <v>83</v>
      </c>
      <c r="AW182" s="12" t="s">
        <v>4</v>
      </c>
      <c r="AX182" s="12" t="s">
        <v>81</v>
      </c>
      <c r="AY182" s="150" t="s">
        <v>339</v>
      </c>
    </row>
    <row r="183" spans="2:65" s="1" customFormat="1" ht="33" customHeight="1">
      <c r="B183" s="32"/>
      <c r="C183" s="131" t="s">
        <v>7</v>
      </c>
      <c r="D183" s="131" t="s">
        <v>342</v>
      </c>
      <c r="E183" s="132" t="s">
        <v>1857</v>
      </c>
      <c r="F183" s="133" t="s">
        <v>1858</v>
      </c>
      <c r="G183" s="134" t="s">
        <v>119</v>
      </c>
      <c r="H183" s="135">
        <v>592</v>
      </c>
      <c r="I183" s="136"/>
      <c r="J183" s="137">
        <f>ROUND(I183*H183,2)</f>
        <v>0</v>
      </c>
      <c r="K183" s="133" t="s">
        <v>345</v>
      </c>
      <c r="L183" s="32"/>
      <c r="M183" s="138" t="s">
        <v>19</v>
      </c>
      <c r="N183" s="139" t="s">
        <v>44</v>
      </c>
      <c r="P183" s="140">
        <f>O183*H183</f>
        <v>0</v>
      </c>
      <c r="Q183" s="140">
        <v>0</v>
      </c>
      <c r="R183" s="140">
        <f>Q183*H183</f>
        <v>0</v>
      </c>
      <c r="S183" s="140">
        <v>0</v>
      </c>
      <c r="T183" s="141">
        <f>S183*H183</f>
        <v>0</v>
      </c>
      <c r="AR183" s="142" t="s">
        <v>346</v>
      </c>
      <c r="AT183" s="142" t="s">
        <v>342</v>
      </c>
      <c r="AU183" s="142" t="s">
        <v>83</v>
      </c>
      <c r="AY183" s="17" t="s">
        <v>339</v>
      </c>
      <c r="BE183" s="143">
        <f>IF(N183="základní",J183,0)</f>
        <v>0</v>
      </c>
      <c r="BF183" s="143">
        <f>IF(N183="snížená",J183,0)</f>
        <v>0</v>
      </c>
      <c r="BG183" s="143">
        <f>IF(N183="zákl. přenesená",J183,0)</f>
        <v>0</v>
      </c>
      <c r="BH183" s="143">
        <f>IF(N183="sníž. přenesená",J183,0)</f>
        <v>0</v>
      </c>
      <c r="BI183" s="143">
        <f>IF(N183="nulová",J183,0)</f>
        <v>0</v>
      </c>
      <c r="BJ183" s="17" t="s">
        <v>81</v>
      </c>
      <c r="BK183" s="143">
        <f>ROUND(I183*H183,2)</f>
        <v>0</v>
      </c>
      <c r="BL183" s="17" t="s">
        <v>346</v>
      </c>
      <c r="BM183" s="142" t="s">
        <v>11310</v>
      </c>
    </row>
    <row r="184" spans="2:65" s="1" customFormat="1" ht="11.25">
      <c r="B184" s="32"/>
      <c r="D184" s="144" t="s">
        <v>348</v>
      </c>
      <c r="F184" s="145" t="s">
        <v>1863</v>
      </c>
      <c r="I184" s="146"/>
      <c r="L184" s="32"/>
      <c r="M184" s="147"/>
      <c r="T184" s="53"/>
      <c r="AT184" s="17" t="s">
        <v>348</v>
      </c>
      <c r="AU184" s="17" t="s">
        <v>83</v>
      </c>
    </row>
    <row r="185" spans="2:65" s="12" customFormat="1" ht="11.25">
      <c r="B185" s="148"/>
      <c r="D185" s="149" t="s">
        <v>350</v>
      </c>
      <c r="E185" s="150" t="s">
        <v>19</v>
      </c>
      <c r="F185" s="151" t="s">
        <v>11181</v>
      </c>
      <c r="H185" s="152">
        <v>592</v>
      </c>
      <c r="I185" s="153"/>
      <c r="L185" s="148"/>
      <c r="M185" s="154"/>
      <c r="T185" s="155"/>
      <c r="AT185" s="150" t="s">
        <v>350</v>
      </c>
      <c r="AU185" s="150" t="s">
        <v>83</v>
      </c>
      <c r="AV185" s="12" t="s">
        <v>83</v>
      </c>
      <c r="AW185" s="12" t="s">
        <v>34</v>
      </c>
      <c r="AX185" s="12" t="s">
        <v>81</v>
      </c>
      <c r="AY185" s="150" t="s">
        <v>339</v>
      </c>
    </row>
    <row r="186" spans="2:65" s="1" customFormat="1" ht="11.25">
      <c r="B186" s="32"/>
      <c r="D186" s="149" t="s">
        <v>351</v>
      </c>
      <c r="F186" s="156" t="s">
        <v>11296</v>
      </c>
      <c r="L186" s="32"/>
      <c r="M186" s="147"/>
      <c r="T186" s="53"/>
      <c r="AU186" s="17" t="s">
        <v>83</v>
      </c>
    </row>
    <row r="187" spans="2:65" s="1" customFormat="1" ht="11.25">
      <c r="B187" s="32"/>
      <c r="D187" s="149" t="s">
        <v>351</v>
      </c>
      <c r="F187" s="157" t="s">
        <v>11297</v>
      </c>
      <c r="H187" s="158">
        <v>592</v>
      </c>
      <c r="L187" s="32"/>
      <c r="M187" s="147"/>
      <c r="T187" s="53"/>
      <c r="AU187" s="17" t="s">
        <v>83</v>
      </c>
    </row>
    <row r="188" spans="2:65" s="1" customFormat="1" ht="37.9" customHeight="1">
      <c r="B188" s="32"/>
      <c r="C188" s="131" t="s">
        <v>525</v>
      </c>
      <c r="D188" s="131" t="s">
        <v>342</v>
      </c>
      <c r="E188" s="132" t="s">
        <v>11311</v>
      </c>
      <c r="F188" s="133" t="s">
        <v>11312</v>
      </c>
      <c r="G188" s="134" t="s">
        <v>119</v>
      </c>
      <c r="H188" s="135">
        <v>815</v>
      </c>
      <c r="I188" s="136"/>
      <c r="J188" s="137">
        <f>ROUND(I188*H188,2)</f>
        <v>0</v>
      </c>
      <c r="K188" s="133" t="s">
        <v>345</v>
      </c>
      <c r="L188" s="32"/>
      <c r="M188" s="138" t="s">
        <v>19</v>
      </c>
      <c r="N188" s="139" t="s">
        <v>44</v>
      </c>
      <c r="P188" s="140">
        <f>O188*H188</f>
        <v>0</v>
      </c>
      <c r="Q188" s="140">
        <v>0</v>
      </c>
      <c r="R188" s="140">
        <f>Q188*H188</f>
        <v>0</v>
      </c>
      <c r="S188" s="140">
        <v>0</v>
      </c>
      <c r="T188" s="141">
        <f>S188*H188</f>
        <v>0</v>
      </c>
      <c r="AR188" s="142" t="s">
        <v>346</v>
      </c>
      <c r="AT188" s="142" t="s">
        <v>342</v>
      </c>
      <c r="AU188" s="142" t="s">
        <v>83</v>
      </c>
      <c r="AY188" s="17" t="s">
        <v>339</v>
      </c>
      <c r="BE188" s="143">
        <f>IF(N188="základní",J188,0)</f>
        <v>0</v>
      </c>
      <c r="BF188" s="143">
        <f>IF(N188="snížená",J188,0)</f>
        <v>0</v>
      </c>
      <c r="BG188" s="143">
        <f>IF(N188="zákl. přenesená",J188,0)</f>
        <v>0</v>
      </c>
      <c r="BH188" s="143">
        <f>IF(N188="sníž. přenesená",J188,0)</f>
        <v>0</v>
      </c>
      <c r="BI188" s="143">
        <f>IF(N188="nulová",J188,0)</f>
        <v>0</v>
      </c>
      <c r="BJ188" s="17" t="s">
        <v>81</v>
      </c>
      <c r="BK188" s="143">
        <f>ROUND(I188*H188,2)</f>
        <v>0</v>
      </c>
      <c r="BL188" s="17" t="s">
        <v>346</v>
      </c>
      <c r="BM188" s="142" t="s">
        <v>11313</v>
      </c>
    </row>
    <row r="189" spans="2:65" s="1" customFormat="1" ht="11.25">
      <c r="B189" s="32"/>
      <c r="D189" s="144" t="s">
        <v>348</v>
      </c>
      <c r="F189" s="145" t="s">
        <v>11314</v>
      </c>
      <c r="I189" s="146"/>
      <c r="L189" s="32"/>
      <c r="M189" s="147"/>
      <c r="T189" s="53"/>
      <c r="AT189" s="17" t="s">
        <v>348</v>
      </c>
      <c r="AU189" s="17" t="s">
        <v>83</v>
      </c>
    </row>
    <row r="190" spans="2:65" s="12" customFormat="1" ht="11.25">
      <c r="B190" s="148"/>
      <c r="D190" s="149" t="s">
        <v>350</v>
      </c>
      <c r="E190" s="150" t="s">
        <v>19</v>
      </c>
      <c r="F190" s="151" t="s">
        <v>11185</v>
      </c>
      <c r="H190" s="152">
        <v>815</v>
      </c>
      <c r="I190" s="153"/>
      <c r="L190" s="148"/>
      <c r="M190" s="154"/>
      <c r="T190" s="155"/>
      <c r="AT190" s="150" t="s">
        <v>350</v>
      </c>
      <c r="AU190" s="150" t="s">
        <v>83</v>
      </c>
      <c r="AV190" s="12" t="s">
        <v>83</v>
      </c>
      <c r="AW190" s="12" t="s">
        <v>34</v>
      </c>
      <c r="AX190" s="12" t="s">
        <v>81</v>
      </c>
      <c r="AY190" s="150" t="s">
        <v>339</v>
      </c>
    </row>
    <row r="191" spans="2:65" s="1" customFormat="1" ht="11.25">
      <c r="B191" s="32"/>
      <c r="D191" s="149" t="s">
        <v>351</v>
      </c>
      <c r="F191" s="156" t="s">
        <v>11300</v>
      </c>
      <c r="L191" s="32"/>
      <c r="M191" s="147"/>
      <c r="T191" s="53"/>
      <c r="AU191" s="17" t="s">
        <v>83</v>
      </c>
    </row>
    <row r="192" spans="2:65" s="1" customFormat="1" ht="11.25">
      <c r="B192" s="32"/>
      <c r="D192" s="149" t="s">
        <v>351</v>
      </c>
      <c r="F192" s="157" t="s">
        <v>11301</v>
      </c>
      <c r="H192" s="158">
        <v>815</v>
      </c>
      <c r="L192" s="32"/>
      <c r="M192" s="147"/>
      <c r="T192" s="53"/>
      <c r="AU192" s="17" t="s">
        <v>83</v>
      </c>
    </row>
    <row r="193" spans="2:65" s="1" customFormat="1" ht="16.5" customHeight="1">
      <c r="B193" s="32"/>
      <c r="C193" s="163" t="s">
        <v>530</v>
      </c>
      <c r="D193" s="163" t="s">
        <v>1918</v>
      </c>
      <c r="E193" s="164" t="s">
        <v>11315</v>
      </c>
      <c r="F193" s="165" t="s">
        <v>11316</v>
      </c>
      <c r="G193" s="166" t="s">
        <v>236</v>
      </c>
      <c r="H193" s="167">
        <v>41.564999999999998</v>
      </c>
      <c r="I193" s="168"/>
      <c r="J193" s="169">
        <f>ROUND(I193*H193,2)</f>
        <v>0</v>
      </c>
      <c r="K193" s="165" t="s">
        <v>345</v>
      </c>
      <c r="L193" s="170"/>
      <c r="M193" s="171" t="s">
        <v>19</v>
      </c>
      <c r="N193" s="172" t="s">
        <v>44</v>
      </c>
      <c r="P193" s="140">
        <f>O193*H193</f>
        <v>0</v>
      </c>
      <c r="Q193" s="140">
        <v>0.21</v>
      </c>
      <c r="R193" s="140">
        <f>Q193*H193</f>
        <v>8.72865</v>
      </c>
      <c r="S193" s="140">
        <v>0</v>
      </c>
      <c r="T193" s="141">
        <f>S193*H193</f>
        <v>0</v>
      </c>
      <c r="AR193" s="142" t="s">
        <v>224</v>
      </c>
      <c r="AT193" s="142" t="s">
        <v>1918</v>
      </c>
      <c r="AU193" s="142" t="s">
        <v>83</v>
      </c>
      <c r="AY193" s="17" t="s">
        <v>339</v>
      </c>
      <c r="BE193" s="143">
        <f>IF(N193="základní",J193,0)</f>
        <v>0</v>
      </c>
      <c r="BF193" s="143">
        <f>IF(N193="snížená",J193,0)</f>
        <v>0</v>
      </c>
      <c r="BG193" s="143">
        <f>IF(N193="zákl. přenesená",J193,0)</f>
        <v>0</v>
      </c>
      <c r="BH193" s="143">
        <f>IF(N193="sníž. přenesená",J193,0)</f>
        <v>0</v>
      </c>
      <c r="BI193" s="143">
        <f>IF(N193="nulová",J193,0)</f>
        <v>0</v>
      </c>
      <c r="BJ193" s="17" t="s">
        <v>81</v>
      </c>
      <c r="BK193" s="143">
        <f>ROUND(I193*H193,2)</f>
        <v>0</v>
      </c>
      <c r="BL193" s="17" t="s">
        <v>346</v>
      </c>
      <c r="BM193" s="142" t="s">
        <v>11317</v>
      </c>
    </row>
    <row r="194" spans="2:65" s="12" customFormat="1" ht="11.25">
      <c r="B194" s="148"/>
      <c r="D194" s="149" t="s">
        <v>350</v>
      </c>
      <c r="F194" s="151" t="s">
        <v>11318</v>
      </c>
      <c r="H194" s="152">
        <v>41.564999999999998</v>
      </c>
      <c r="I194" s="153"/>
      <c r="L194" s="148"/>
      <c r="M194" s="154"/>
      <c r="T194" s="155"/>
      <c r="AT194" s="150" t="s">
        <v>350</v>
      </c>
      <c r="AU194" s="150" t="s">
        <v>83</v>
      </c>
      <c r="AV194" s="12" t="s">
        <v>83</v>
      </c>
      <c r="AW194" s="12" t="s">
        <v>4</v>
      </c>
      <c r="AX194" s="12" t="s">
        <v>81</v>
      </c>
      <c r="AY194" s="150" t="s">
        <v>339</v>
      </c>
    </row>
    <row r="195" spans="2:65" s="1" customFormat="1" ht="33" customHeight="1">
      <c r="B195" s="32"/>
      <c r="C195" s="131" t="s">
        <v>535</v>
      </c>
      <c r="D195" s="131" t="s">
        <v>342</v>
      </c>
      <c r="E195" s="132" t="s">
        <v>11319</v>
      </c>
      <c r="F195" s="133" t="s">
        <v>11320</v>
      </c>
      <c r="G195" s="134" t="s">
        <v>212</v>
      </c>
      <c r="H195" s="135">
        <v>4</v>
      </c>
      <c r="I195" s="136"/>
      <c r="J195" s="137">
        <f>ROUND(I195*H195,2)</f>
        <v>0</v>
      </c>
      <c r="K195" s="133" t="s">
        <v>345</v>
      </c>
      <c r="L195" s="32"/>
      <c r="M195" s="138" t="s">
        <v>19</v>
      </c>
      <c r="N195" s="139" t="s">
        <v>44</v>
      </c>
      <c r="P195" s="140">
        <f>O195*H195</f>
        <v>0</v>
      </c>
      <c r="Q195" s="140">
        <v>0</v>
      </c>
      <c r="R195" s="140">
        <f>Q195*H195</f>
        <v>0</v>
      </c>
      <c r="S195" s="140">
        <v>0</v>
      </c>
      <c r="T195" s="141">
        <f>S195*H195</f>
        <v>0</v>
      </c>
      <c r="AR195" s="142" t="s">
        <v>346</v>
      </c>
      <c r="AT195" s="142" t="s">
        <v>342</v>
      </c>
      <c r="AU195" s="142" t="s">
        <v>83</v>
      </c>
      <c r="AY195" s="17" t="s">
        <v>339</v>
      </c>
      <c r="BE195" s="143">
        <f>IF(N195="základní",J195,0)</f>
        <v>0</v>
      </c>
      <c r="BF195" s="143">
        <f>IF(N195="snížená",J195,0)</f>
        <v>0</v>
      </c>
      <c r="BG195" s="143">
        <f>IF(N195="zákl. přenesená",J195,0)</f>
        <v>0</v>
      </c>
      <c r="BH195" s="143">
        <f>IF(N195="sníž. přenesená",J195,0)</f>
        <v>0</v>
      </c>
      <c r="BI195" s="143">
        <f>IF(N195="nulová",J195,0)</f>
        <v>0</v>
      </c>
      <c r="BJ195" s="17" t="s">
        <v>81</v>
      </c>
      <c r="BK195" s="143">
        <f>ROUND(I195*H195,2)</f>
        <v>0</v>
      </c>
      <c r="BL195" s="17" t="s">
        <v>346</v>
      </c>
      <c r="BM195" s="142" t="s">
        <v>11321</v>
      </c>
    </row>
    <row r="196" spans="2:65" s="1" customFormat="1" ht="11.25">
      <c r="B196" s="32"/>
      <c r="D196" s="144" t="s">
        <v>348</v>
      </c>
      <c r="F196" s="145" t="s">
        <v>11322</v>
      </c>
      <c r="I196" s="146"/>
      <c r="L196" s="32"/>
      <c r="M196" s="147"/>
      <c r="T196" s="53"/>
      <c r="AT196" s="17" t="s">
        <v>348</v>
      </c>
      <c r="AU196" s="17" t="s">
        <v>83</v>
      </c>
    </row>
    <row r="197" spans="2:65" s="1" customFormat="1" ht="37.9" customHeight="1">
      <c r="B197" s="32"/>
      <c r="C197" s="131" t="s">
        <v>543</v>
      </c>
      <c r="D197" s="131" t="s">
        <v>342</v>
      </c>
      <c r="E197" s="132" t="s">
        <v>11323</v>
      </c>
      <c r="F197" s="133" t="s">
        <v>11324</v>
      </c>
      <c r="G197" s="134" t="s">
        <v>212</v>
      </c>
      <c r="H197" s="135">
        <v>4</v>
      </c>
      <c r="I197" s="136"/>
      <c r="J197" s="137">
        <f>ROUND(I197*H197,2)</f>
        <v>0</v>
      </c>
      <c r="K197" s="133" t="s">
        <v>345</v>
      </c>
      <c r="L197" s="32"/>
      <c r="M197" s="138" t="s">
        <v>19</v>
      </c>
      <c r="N197" s="139" t="s">
        <v>44</v>
      </c>
      <c r="P197" s="140">
        <f>O197*H197</f>
        <v>0</v>
      </c>
      <c r="Q197" s="140">
        <v>0</v>
      </c>
      <c r="R197" s="140">
        <f>Q197*H197</f>
        <v>0</v>
      </c>
      <c r="S197" s="140">
        <v>0</v>
      </c>
      <c r="T197" s="141">
        <f>S197*H197</f>
        <v>0</v>
      </c>
      <c r="AR197" s="142" t="s">
        <v>346</v>
      </c>
      <c r="AT197" s="142" t="s">
        <v>342</v>
      </c>
      <c r="AU197" s="142" t="s">
        <v>83</v>
      </c>
      <c r="AY197" s="17" t="s">
        <v>339</v>
      </c>
      <c r="BE197" s="143">
        <f>IF(N197="základní",J197,0)</f>
        <v>0</v>
      </c>
      <c r="BF197" s="143">
        <f>IF(N197="snížená",J197,0)</f>
        <v>0</v>
      </c>
      <c r="BG197" s="143">
        <f>IF(N197="zákl. přenesená",J197,0)</f>
        <v>0</v>
      </c>
      <c r="BH197" s="143">
        <f>IF(N197="sníž. přenesená",J197,0)</f>
        <v>0</v>
      </c>
      <c r="BI197" s="143">
        <f>IF(N197="nulová",J197,0)</f>
        <v>0</v>
      </c>
      <c r="BJ197" s="17" t="s">
        <v>81</v>
      </c>
      <c r="BK197" s="143">
        <f>ROUND(I197*H197,2)</f>
        <v>0</v>
      </c>
      <c r="BL197" s="17" t="s">
        <v>346</v>
      </c>
      <c r="BM197" s="142" t="s">
        <v>11325</v>
      </c>
    </row>
    <row r="198" spans="2:65" s="1" customFormat="1" ht="11.25">
      <c r="B198" s="32"/>
      <c r="D198" s="144" t="s">
        <v>348</v>
      </c>
      <c r="F198" s="145" t="s">
        <v>11326</v>
      </c>
      <c r="I198" s="146"/>
      <c r="L198" s="32"/>
      <c r="M198" s="147"/>
      <c r="T198" s="53"/>
      <c r="AT198" s="17" t="s">
        <v>348</v>
      </c>
      <c r="AU198" s="17" t="s">
        <v>83</v>
      </c>
    </row>
    <row r="199" spans="2:65" s="1" customFormat="1" ht="16.5" customHeight="1">
      <c r="B199" s="32"/>
      <c r="C199" s="163" t="s">
        <v>595</v>
      </c>
      <c r="D199" s="163" t="s">
        <v>1918</v>
      </c>
      <c r="E199" s="164" t="s">
        <v>11327</v>
      </c>
      <c r="F199" s="165" t="s">
        <v>11328</v>
      </c>
      <c r="G199" s="166" t="s">
        <v>212</v>
      </c>
      <c r="H199" s="167">
        <v>1</v>
      </c>
      <c r="I199" s="168"/>
      <c r="J199" s="169">
        <f>ROUND(I199*H199,2)</f>
        <v>0</v>
      </c>
      <c r="K199" s="165" t="s">
        <v>345</v>
      </c>
      <c r="L199" s="170"/>
      <c r="M199" s="171" t="s">
        <v>19</v>
      </c>
      <c r="N199" s="172" t="s">
        <v>44</v>
      </c>
      <c r="P199" s="140">
        <f>O199*H199</f>
        <v>0</v>
      </c>
      <c r="Q199" s="140">
        <v>2.7E-2</v>
      </c>
      <c r="R199" s="140">
        <f>Q199*H199</f>
        <v>2.7E-2</v>
      </c>
      <c r="S199" s="140">
        <v>0</v>
      </c>
      <c r="T199" s="141">
        <f>S199*H199</f>
        <v>0</v>
      </c>
      <c r="AR199" s="142" t="s">
        <v>224</v>
      </c>
      <c r="AT199" s="142" t="s">
        <v>1918</v>
      </c>
      <c r="AU199" s="142" t="s">
        <v>83</v>
      </c>
      <c r="AY199" s="17" t="s">
        <v>339</v>
      </c>
      <c r="BE199" s="143">
        <f>IF(N199="základní",J199,0)</f>
        <v>0</v>
      </c>
      <c r="BF199" s="143">
        <f>IF(N199="snížená",J199,0)</f>
        <v>0</v>
      </c>
      <c r="BG199" s="143">
        <f>IF(N199="zákl. přenesená",J199,0)</f>
        <v>0</v>
      </c>
      <c r="BH199" s="143">
        <f>IF(N199="sníž. přenesená",J199,0)</f>
        <v>0</v>
      </c>
      <c r="BI199" s="143">
        <f>IF(N199="nulová",J199,0)</f>
        <v>0</v>
      </c>
      <c r="BJ199" s="17" t="s">
        <v>81</v>
      </c>
      <c r="BK199" s="143">
        <f>ROUND(I199*H199,2)</f>
        <v>0</v>
      </c>
      <c r="BL199" s="17" t="s">
        <v>346</v>
      </c>
      <c r="BM199" s="142" t="s">
        <v>11329</v>
      </c>
    </row>
    <row r="200" spans="2:65" s="1" customFormat="1" ht="21.75" customHeight="1">
      <c r="B200" s="32"/>
      <c r="C200" s="163" t="s">
        <v>606</v>
      </c>
      <c r="D200" s="163" t="s">
        <v>1918</v>
      </c>
      <c r="E200" s="164" t="s">
        <v>11330</v>
      </c>
      <c r="F200" s="165" t="s">
        <v>11331</v>
      </c>
      <c r="G200" s="166" t="s">
        <v>212</v>
      </c>
      <c r="H200" s="167">
        <v>1</v>
      </c>
      <c r="I200" s="168"/>
      <c r="J200" s="169">
        <f>ROUND(I200*H200,2)</f>
        <v>0</v>
      </c>
      <c r="K200" s="165" t="s">
        <v>2158</v>
      </c>
      <c r="L200" s="170"/>
      <c r="M200" s="171" t="s">
        <v>19</v>
      </c>
      <c r="N200" s="172" t="s">
        <v>44</v>
      </c>
      <c r="P200" s="140">
        <f>O200*H200</f>
        <v>0</v>
      </c>
      <c r="Q200" s="140">
        <v>0.04</v>
      </c>
      <c r="R200" s="140">
        <f>Q200*H200</f>
        <v>0.04</v>
      </c>
      <c r="S200" s="140">
        <v>0</v>
      </c>
      <c r="T200" s="141">
        <f>S200*H200</f>
        <v>0</v>
      </c>
      <c r="AR200" s="142" t="s">
        <v>224</v>
      </c>
      <c r="AT200" s="142" t="s">
        <v>1918</v>
      </c>
      <c r="AU200" s="142" t="s">
        <v>83</v>
      </c>
      <c r="AY200" s="17" t="s">
        <v>339</v>
      </c>
      <c r="BE200" s="143">
        <f>IF(N200="základní",J200,0)</f>
        <v>0</v>
      </c>
      <c r="BF200" s="143">
        <f>IF(N200="snížená",J200,0)</f>
        <v>0</v>
      </c>
      <c r="BG200" s="143">
        <f>IF(N200="zákl. přenesená",J200,0)</f>
        <v>0</v>
      </c>
      <c r="BH200" s="143">
        <f>IF(N200="sníž. přenesená",J200,0)</f>
        <v>0</v>
      </c>
      <c r="BI200" s="143">
        <f>IF(N200="nulová",J200,0)</f>
        <v>0</v>
      </c>
      <c r="BJ200" s="17" t="s">
        <v>81</v>
      </c>
      <c r="BK200" s="143">
        <f>ROUND(I200*H200,2)</f>
        <v>0</v>
      </c>
      <c r="BL200" s="17" t="s">
        <v>346</v>
      </c>
      <c r="BM200" s="142" t="s">
        <v>11332</v>
      </c>
    </row>
    <row r="201" spans="2:65" s="1" customFormat="1" ht="16.5" customHeight="1">
      <c r="B201" s="32"/>
      <c r="C201" s="163" t="s">
        <v>613</v>
      </c>
      <c r="D201" s="163" t="s">
        <v>1918</v>
      </c>
      <c r="E201" s="164" t="s">
        <v>11333</v>
      </c>
      <c r="F201" s="165" t="s">
        <v>11334</v>
      </c>
      <c r="G201" s="166" t="s">
        <v>212</v>
      </c>
      <c r="H201" s="167">
        <v>1</v>
      </c>
      <c r="I201" s="168"/>
      <c r="J201" s="169">
        <f>ROUND(I201*H201,2)</f>
        <v>0</v>
      </c>
      <c r="K201" s="165" t="s">
        <v>2158</v>
      </c>
      <c r="L201" s="170"/>
      <c r="M201" s="171" t="s">
        <v>19</v>
      </c>
      <c r="N201" s="172" t="s">
        <v>44</v>
      </c>
      <c r="P201" s="140">
        <f>O201*H201</f>
        <v>0</v>
      </c>
      <c r="Q201" s="140">
        <v>0.04</v>
      </c>
      <c r="R201" s="140">
        <f>Q201*H201</f>
        <v>0.04</v>
      </c>
      <c r="S201" s="140">
        <v>0</v>
      </c>
      <c r="T201" s="141">
        <f>S201*H201</f>
        <v>0</v>
      </c>
      <c r="AR201" s="142" t="s">
        <v>224</v>
      </c>
      <c r="AT201" s="142" t="s">
        <v>1918</v>
      </c>
      <c r="AU201" s="142" t="s">
        <v>83</v>
      </c>
      <c r="AY201" s="17" t="s">
        <v>339</v>
      </c>
      <c r="BE201" s="143">
        <f>IF(N201="základní",J201,0)</f>
        <v>0</v>
      </c>
      <c r="BF201" s="143">
        <f>IF(N201="snížená",J201,0)</f>
        <v>0</v>
      </c>
      <c r="BG201" s="143">
        <f>IF(N201="zákl. přenesená",J201,0)</f>
        <v>0</v>
      </c>
      <c r="BH201" s="143">
        <f>IF(N201="sníž. přenesená",J201,0)</f>
        <v>0</v>
      </c>
      <c r="BI201" s="143">
        <f>IF(N201="nulová",J201,0)</f>
        <v>0</v>
      </c>
      <c r="BJ201" s="17" t="s">
        <v>81</v>
      </c>
      <c r="BK201" s="143">
        <f>ROUND(I201*H201,2)</f>
        <v>0</v>
      </c>
      <c r="BL201" s="17" t="s">
        <v>346</v>
      </c>
      <c r="BM201" s="142" t="s">
        <v>11335</v>
      </c>
    </row>
    <row r="202" spans="2:65" s="1" customFormat="1" ht="16.5" customHeight="1">
      <c r="B202" s="32"/>
      <c r="C202" s="163" t="s">
        <v>658</v>
      </c>
      <c r="D202" s="163" t="s">
        <v>1918</v>
      </c>
      <c r="E202" s="164" t="s">
        <v>11336</v>
      </c>
      <c r="F202" s="165" t="s">
        <v>11337</v>
      </c>
      <c r="G202" s="166" t="s">
        <v>212</v>
      </c>
      <c r="H202" s="167">
        <v>1</v>
      </c>
      <c r="I202" s="168"/>
      <c r="J202" s="169">
        <f>ROUND(I202*H202,2)</f>
        <v>0</v>
      </c>
      <c r="K202" s="165" t="s">
        <v>2158</v>
      </c>
      <c r="L202" s="170"/>
      <c r="M202" s="171" t="s">
        <v>19</v>
      </c>
      <c r="N202" s="172" t="s">
        <v>44</v>
      </c>
      <c r="P202" s="140">
        <f>O202*H202</f>
        <v>0</v>
      </c>
      <c r="Q202" s="140">
        <v>0.04</v>
      </c>
      <c r="R202" s="140">
        <f>Q202*H202</f>
        <v>0.04</v>
      </c>
      <c r="S202" s="140">
        <v>0</v>
      </c>
      <c r="T202" s="141">
        <f>S202*H202</f>
        <v>0</v>
      </c>
      <c r="AR202" s="142" t="s">
        <v>224</v>
      </c>
      <c r="AT202" s="142" t="s">
        <v>1918</v>
      </c>
      <c r="AU202" s="142" t="s">
        <v>83</v>
      </c>
      <c r="AY202" s="17" t="s">
        <v>339</v>
      </c>
      <c r="BE202" s="143">
        <f>IF(N202="základní",J202,0)</f>
        <v>0</v>
      </c>
      <c r="BF202" s="143">
        <f>IF(N202="snížená",J202,0)</f>
        <v>0</v>
      </c>
      <c r="BG202" s="143">
        <f>IF(N202="zákl. přenesená",J202,0)</f>
        <v>0</v>
      </c>
      <c r="BH202" s="143">
        <f>IF(N202="sníž. přenesená",J202,0)</f>
        <v>0</v>
      </c>
      <c r="BI202" s="143">
        <f>IF(N202="nulová",J202,0)</f>
        <v>0</v>
      </c>
      <c r="BJ202" s="17" t="s">
        <v>81</v>
      </c>
      <c r="BK202" s="143">
        <f>ROUND(I202*H202,2)</f>
        <v>0</v>
      </c>
      <c r="BL202" s="17" t="s">
        <v>346</v>
      </c>
      <c r="BM202" s="142" t="s">
        <v>11338</v>
      </c>
    </row>
    <row r="203" spans="2:65" s="1" customFormat="1" ht="24.2" customHeight="1">
      <c r="B203" s="32"/>
      <c r="C203" s="131" t="s">
        <v>667</v>
      </c>
      <c r="D203" s="131" t="s">
        <v>342</v>
      </c>
      <c r="E203" s="132" t="s">
        <v>11339</v>
      </c>
      <c r="F203" s="133" t="s">
        <v>11340</v>
      </c>
      <c r="G203" s="134" t="s">
        <v>212</v>
      </c>
      <c r="H203" s="135">
        <v>4</v>
      </c>
      <c r="I203" s="136"/>
      <c r="J203" s="137">
        <f>ROUND(I203*H203,2)</f>
        <v>0</v>
      </c>
      <c r="K203" s="133" t="s">
        <v>345</v>
      </c>
      <c r="L203" s="32"/>
      <c r="M203" s="138" t="s">
        <v>19</v>
      </c>
      <c r="N203" s="139" t="s">
        <v>44</v>
      </c>
      <c r="P203" s="140">
        <f>O203*H203</f>
        <v>0</v>
      </c>
      <c r="Q203" s="140">
        <v>5.0000000000000002E-5</v>
      </c>
      <c r="R203" s="140">
        <f>Q203*H203</f>
        <v>2.0000000000000001E-4</v>
      </c>
      <c r="S203" s="140">
        <v>0</v>
      </c>
      <c r="T203" s="141">
        <f>S203*H203</f>
        <v>0</v>
      </c>
      <c r="AR203" s="142" t="s">
        <v>346</v>
      </c>
      <c r="AT203" s="142" t="s">
        <v>342</v>
      </c>
      <c r="AU203" s="142" t="s">
        <v>83</v>
      </c>
      <c r="AY203" s="17" t="s">
        <v>339</v>
      </c>
      <c r="BE203" s="143">
        <f>IF(N203="základní",J203,0)</f>
        <v>0</v>
      </c>
      <c r="BF203" s="143">
        <f>IF(N203="snížená",J203,0)</f>
        <v>0</v>
      </c>
      <c r="BG203" s="143">
        <f>IF(N203="zákl. přenesená",J203,0)</f>
        <v>0</v>
      </c>
      <c r="BH203" s="143">
        <f>IF(N203="sníž. přenesená",J203,0)</f>
        <v>0</v>
      </c>
      <c r="BI203" s="143">
        <f>IF(N203="nulová",J203,0)</f>
        <v>0</v>
      </c>
      <c r="BJ203" s="17" t="s">
        <v>81</v>
      </c>
      <c r="BK203" s="143">
        <f>ROUND(I203*H203,2)</f>
        <v>0</v>
      </c>
      <c r="BL203" s="17" t="s">
        <v>346</v>
      </c>
      <c r="BM203" s="142" t="s">
        <v>11341</v>
      </c>
    </row>
    <row r="204" spans="2:65" s="1" customFormat="1" ht="11.25">
      <c r="B204" s="32"/>
      <c r="D204" s="144" t="s">
        <v>348</v>
      </c>
      <c r="F204" s="145" t="s">
        <v>11342</v>
      </c>
      <c r="I204" s="146"/>
      <c r="L204" s="32"/>
      <c r="M204" s="147"/>
      <c r="T204" s="53"/>
      <c r="AT204" s="17" t="s">
        <v>348</v>
      </c>
      <c r="AU204" s="17" t="s">
        <v>83</v>
      </c>
    </row>
    <row r="205" spans="2:65" s="1" customFormat="1" ht="21.75" customHeight="1">
      <c r="B205" s="32"/>
      <c r="C205" s="163" t="s">
        <v>673</v>
      </c>
      <c r="D205" s="163" t="s">
        <v>1918</v>
      </c>
      <c r="E205" s="164" t="s">
        <v>11343</v>
      </c>
      <c r="F205" s="165" t="s">
        <v>11344</v>
      </c>
      <c r="G205" s="166" t="s">
        <v>212</v>
      </c>
      <c r="H205" s="167">
        <v>12</v>
      </c>
      <c r="I205" s="168"/>
      <c r="J205" s="169">
        <f>ROUND(I205*H205,2)</f>
        <v>0</v>
      </c>
      <c r="K205" s="165" t="s">
        <v>345</v>
      </c>
      <c r="L205" s="170"/>
      <c r="M205" s="171" t="s">
        <v>19</v>
      </c>
      <c r="N205" s="172" t="s">
        <v>44</v>
      </c>
      <c r="P205" s="140">
        <f>O205*H205</f>
        <v>0</v>
      </c>
      <c r="Q205" s="140">
        <v>3.5400000000000002E-3</v>
      </c>
      <c r="R205" s="140">
        <f>Q205*H205</f>
        <v>4.2480000000000004E-2</v>
      </c>
      <c r="S205" s="140">
        <v>0</v>
      </c>
      <c r="T205" s="141">
        <f>S205*H205</f>
        <v>0</v>
      </c>
      <c r="AR205" s="142" t="s">
        <v>224</v>
      </c>
      <c r="AT205" s="142" t="s">
        <v>1918</v>
      </c>
      <c r="AU205" s="142" t="s">
        <v>83</v>
      </c>
      <c r="AY205" s="17" t="s">
        <v>339</v>
      </c>
      <c r="BE205" s="143">
        <f>IF(N205="základní",J205,0)</f>
        <v>0</v>
      </c>
      <c r="BF205" s="143">
        <f>IF(N205="snížená",J205,0)</f>
        <v>0</v>
      </c>
      <c r="BG205" s="143">
        <f>IF(N205="zákl. přenesená",J205,0)</f>
        <v>0</v>
      </c>
      <c r="BH205" s="143">
        <f>IF(N205="sníž. přenesená",J205,0)</f>
        <v>0</v>
      </c>
      <c r="BI205" s="143">
        <f>IF(N205="nulová",J205,0)</f>
        <v>0</v>
      </c>
      <c r="BJ205" s="17" t="s">
        <v>81</v>
      </c>
      <c r="BK205" s="143">
        <f>ROUND(I205*H205,2)</f>
        <v>0</v>
      </c>
      <c r="BL205" s="17" t="s">
        <v>346</v>
      </c>
      <c r="BM205" s="142" t="s">
        <v>11345</v>
      </c>
    </row>
    <row r="206" spans="2:65" s="12" customFormat="1" ht="11.25">
      <c r="B206" s="148"/>
      <c r="D206" s="149" t="s">
        <v>350</v>
      </c>
      <c r="F206" s="151" t="s">
        <v>11346</v>
      </c>
      <c r="H206" s="152">
        <v>12</v>
      </c>
      <c r="I206" s="153"/>
      <c r="L206" s="148"/>
      <c r="M206" s="154"/>
      <c r="T206" s="155"/>
      <c r="AT206" s="150" t="s">
        <v>350</v>
      </c>
      <c r="AU206" s="150" t="s">
        <v>83</v>
      </c>
      <c r="AV206" s="12" t="s">
        <v>83</v>
      </c>
      <c r="AW206" s="12" t="s">
        <v>4</v>
      </c>
      <c r="AX206" s="12" t="s">
        <v>81</v>
      </c>
      <c r="AY206" s="150" t="s">
        <v>339</v>
      </c>
    </row>
    <row r="207" spans="2:65" s="1" customFormat="1" ht="33" customHeight="1">
      <c r="B207" s="32"/>
      <c r="C207" s="131" t="s">
        <v>678</v>
      </c>
      <c r="D207" s="131" t="s">
        <v>342</v>
      </c>
      <c r="E207" s="132" t="s">
        <v>11347</v>
      </c>
      <c r="F207" s="133" t="s">
        <v>11348</v>
      </c>
      <c r="G207" s="134" t="s">
        <v>119</v>
      </c>
      <c r="H207" s="135">
        <v>4</v>
      </c>
      <c r="I207" s="136"/>
      <c r="J207" s="137">
        <f>ROUND(I207*H207,2)</f>
        <v>0</v>
      </c>
      <c r="K207" s="133" t="s">
        <v>345</v>
      </c>
      <c r="L207" s="32"/>
      <c r="M207" s="138" t="s">
        <v>19</v>
      </c>
      <c r="N207" s="139" t="s">
        <v>44</v>
      </c>
      <c r="P207" s="140">
        <f>O207*H207</f>
        <v>0</v>
      </c>
      <c r="Q207" s="140">
        <v>3.6000000000000002E-4</v>
      </c>
      <c r="R207" s="140">
        <f>Q207*H207</f>
        <v>1.4400000000000001E-3</v>
      </c>
      <c r="S207" s="140">
        <v>0</v>
      </c>
      <c r="T207" s="141">
        <f>S207*H207</f>
        <v>0</v>
      </c>
      <c r="AR207" s="142" t="s">
        <v>346</v>
      </c>
      <c r="AT207" s="142" t="s">
        <v>342</v>
      </c>
      <c r="AU207" s="142" t="s">
        <v>83</v>
      </c>
      <c r="AY207" s="17" t="s">
        <v>339</v>
      </c>
      <c r="BE207" s="143">
        <f>IF(N207="základní",J207,0)</f>
        <v>0</v>
      </c>
      <c r="BF207" s="143">
        <f>IF(N207="snížená",J207,0)</f>
        <v>0</v>
      </c>
      <c r="BG207" s="143">
        <f>IF(N207="zákl. přenesená",J207,0)</f>
        <v>0</v>
      </c>
      <c r="BH207" s="143">
        <f>IF(N207="sníž. přenesená",J207,0)</f>
        <v>0</v>
      </c>
      <c r="BI207" s="143">
        <f>IF(N207="nulová",J207,0)</f>
        <v>0</v>
      </c>
      <c r="BJ207" s="17" t="s">
        <v>81</v>
      </c>
      <c r="BK207" s="143">
        <f>ROUND(I207*H207,2)</f>
        <v>0</v>
      </c>
      <c r="BL207" s="17" t="s">
        <v>346</v>
      </c>
      <c r="BM207" s="142" t="s">
        <v>11349</v>
      </c>
    </row>
    <row r="208" spans="2:65" s="1" customFormat="1" ht="11.25">
      <c r="B208" s="32"/>
      <c r="D208" s="144" t="s">
        <v>348</v>
      </c>
      <c r="F208" s="145" t="s">
        <v>11350</v>
      </c>
      <c r="I208" s="146"/>
      <c r="L208" s="32"/>
      <c r="M208" s="147"/>
      <c r="T208" s="53"/>
      <c r="AT208" s="17" t="s">
        <v>348</v>
      </c>
      <c r="AU208" s="17" t="s">
        <v>83</v>
      </c>
    </row>
    <row r="209" spans="2:65" s="1" customFormat="1" ht="49.15" customHeight="1">
      <c r="B209" s="32"/>
      <c r="C209" s="131" t="s">
        <v>683</v>
      </c>
      <c r="D209" s="131" t="s">
        <v>342</v>
      </c>
      <c r="E209" s="132" t="s">
        <v>11351</v>
      </c>
      <c r="F209" s="133" t="s">
        <v>11352</v>
      </c>
      <c r="G209" s="134" t="s">
        <v>119</v>
      </c>
      <c r="H209" s="135">
        <v>931</v>
      </c>
      <c r="I209" s="136"/>
      <c r="J209" s="137">
        <f>ROUND(I209*H209,2)</f>
        <v>0</v>
      </c>
      <c r="K209" s="133" t="s">
        <v>345</v>
      </c>
      <c r="L209" s="32"/>
      <c r="M209" s="138" t="s">
        <v>19</v>
      </c>
      <c r="N209" s="139" t="s">
        <v>44</v>
      </c>
      <c r="P209" s="140">
        <f>O209*H209</f>
        <v>0</v>
      </c>
      <c r="Q209" s="140">
        <v>0</v>
      </c>
      <c r="R209" s="140">
        <f>Q209*H209</f>
        <v>0</v>
      </c>
      <c r="S209" s="140">
        <v>0</v>
      </c>
      <c r="T209" s="141">
        <f>S209*H209</f>
        <v>0</v>
      </c>
      <c r="AR209" s="142" t="s">
        <v>346</v>
      </c>
      <c r="AT209" s="142" t="s">
        <v>342</v>
      </c>
      <c r="AU209" s="142" t="s">
        <v>83</v>
      </c>
      <c r="AY209" s="17" t="s">
        <v>339</v>
      </c>
      <c r="BE209" s="143">
        <f>IF(N209="základní",J209,0)</f>
        <v>0</v>
      </c>
      <c r="BF209" s="143">
        <f>IF(N209="snížená",J209,0)</f>
        <v>0</v>
      </c>
      <c r="BG209" s="143">
        <f>IF(N209="zákl. přenesená",J209,0)</f>
        <v>0</v>
      </c>
      <c r="BH209" s="143">
        <f>IF(N209="sníž. přenesená",J209,0)</f>
        <v>0</v>
      </c>
      <c r="BI209" s="143">
        <f>IF(N209="nulová",J209,0)</f>
        <v>0</v>
      </c>
      <c r="BJ209" s="17" t="s">
        <v>81</v>
      </c>
      <c r="BK209" s="143">
        <f>ROUND(I209*H209,2)</f>
        <v>0</v>
      </c>
      <c r="BL209" s="17" t="s">
        <v>346</v>
      </c>
      <c r="BM209" s="142" t="s">
        <v>11353</v>
      </c>
    </row>
    <row r="210" spans="2:65" s="1" customFormat="1" ht="11.25">
      <c r="B210" s="32"/>
      <c r="D210" s="144" t="s">
        <v>348</v>
      </c>
      <c r="F210" s="145" t="s">
        <v>11354</v>
      </c>
      <c r="I210" s="146"/>
      <c r="L210" s="32"/>
      <c r="M210" s="147"/>
      <c r="T210" s="53"/>
      <c r="AT210" s="17" t="s">
        <v>348</v>
      </c>
      <c r="AU210" s="17" t="s">
        <v>83</v>
      </c>
    </row>
    <row r="211" spans="2:65" s="12" customFormat="1" ht="11.25">
      <c r="B211" s="148"/>
      <c r="D211" s="149" t="s">
        <v>350</v>
      </c>
      <c r="E211" s="150" t="s">
        <v>19</v>
      </c>
      <c r="F211" s="151" t="s">
        <v>11355</v>
      </c>
      <c r="H211" s="152">
        <v>931</v>
      </c>
      <c r="I211" s="153"/>
      <c r="L211" s="148"/>
      <c r="M211" s="154"/>
      <c r="T211" s="155"/>
      <c r="AT211" s="150" t="s">
        <v>350</v>
      </c>
      <c r="AU211" s="150" t="s">
        <v>83</v>
      </c>
      <c r="AV211" s="12" t="s">
        <v>83</v>
      </c>
      <c r="AW211" s="12" t="s">
        <v>34</v>
      </c>
      <c r="AX211" s="12" t="s">
        <v>81</v>
      </c>
      <c r="AY211" s="150" t="s">
        <v>339</v>
      </c>
    </row>
    <row r="212" spans="2:65" s="1" customFormat="1" ht="11.25">
      <c r="B212" s="32"/>
      <c r="D212" s="149" t="s">
        <v>351</v>
      </c>
      <c r="F212" s="156" t="s">
        <v>11298</v>
      </c>
      <c r="L212" s="32"/>
      <c r="M212" s="147"/>
      <c r="T212" s="53"/>
      <c r="AU212" s="17" t="s">
        <v>83</v>
      </c>
    </row>
    <row r="213" spans="2:65" s="1" customFormat="1" ht="11.25">
      <c r="B213" s="32"/>
      <c r="D213" s="149" t="s">
        <v>351</v>
      </c>
      <c r="F213" s="157" t="s">
        <v>11299</v>
      </c>
      <c r="H213" s="158">
        <v>116</v>
      </c>
      <c r="L213" s="32"/>
      <c r="M213" s="147"/>
      <c r="T213" s="53"/>
      <c r="AU213" s="17" t="s">
        <v>83</v>
      </c>
    </row>
    <row r="214" spans="2:65" s="1" customFormat="1" ht="11.25">
      <c r="B214" s="32"/>
      <c r="D214" s="149" t="s">
        <v>351</v>
      </c>
      <c r="F214" s="156" t="s">
        <v>11300</v>
      </c>
      <c r="L214" s="32"/>
      <c r="M214" s="147"/>
      <c r="T214" s="53"/>
      <c r="AU214" s="17" t="s">
        <v>83</v>
      </c>
    </row>
    <row r="215" spans="2:65" s="1" customFormat="1" ht="11.25">
      <c r="B215" s="32"/>
      <c r="D215" s="149" t="s">
        <v>351</v>
      </c>
      <c r="F215" s="157" t="s">
        <v>11301</v>
      </c>
      <c r="H215" s="158">
        <v>815</v>
      </c>
      <c r="L215" s="32"/>
      <c r="M215" s="147"/>
      <c r="T215" s="53"/>
      <c r="AU215" s="17" t="s">
        <v>83</v>
      </c>
    </row>
    <row r="216" spans="2:65" s="1" customFormat="1" ht="24.2" customHeight="1">
      <c r="B216" s="32"/>
      <c r="C216" s="131" t="s">
        <v>688</v>
      </c>
      <c r="D216" s="131" t="s">
        <v>342</v>
      </c>
      <c r="E216" s="132" t="s">
        <v>11356</v>
      </c>
      <c r="F216" s="133" t="s">
        <v>11357</v>
      </c>
      <c r="G216" s="134" t="s">
        <v>119</v>
      </c>
      <c r="H216" s="135">
        <v>4</v>
      </c>
      <c r="I216" s="136"/>
      <c r="J216" s="137">
        <f>ROUND(I216*H216,2)</f>
        <v>0</v>
      </c>
      <c r="K216" s="133" t="s">
        <v>345</v>
      </c>
      <c r="L216" s="32"/>
      <c r="M216" s="138" t="s">
        <v>19</v>
      </c>
      <c r="N216" s="139" t="s">
        <v>44</v>
      </c>
      <c r="P216" s="140">
        <f>O216*H216</f>
        <v>0</v>
      </c>
      <c r="Q216" s="140">
        <v>0</v>
      </c>
      <c r="R216" s="140">
        <f>Q216*H216</f>
        <v>0</v>
      </c>
      <c r="S216" s="140">
        <v>0</v>
      </c>
      <c r="T216" s="141">
        <f>S216*H216</f>
        <v>0</v>
      </c>
      <c r="AR216" s="142" t="s">
        <v>346</v>
      </c>
      <c r="AT216" s="142" t="s">
        <v>342</v>
      </c>
      <c r="AU216" s="142" t="s">
        <v>83</v>
      </c>
      <c r="AY216" s="17" t="s">
        <v>339</v>
      </c>
      <c r="BE216" s="143">
        <f>IF(N216="základní",J216,0)</f>
        <v>0</v>
      </c>
      <c r="BF216" s="143">
        <f>IF(N216="snížená",J216,0)</f>
        <v>0</v>
      </c>
      <c r="BG216" s="143">
        <f>IF(N216="zákl. přenesená",J216,0)</f>
        <v>0</v>
      </c>
      <c r="BH216" s="143">
        <f>IF(N216="sníž. přenesená",J216,0)</f>
        <v>0</v>
      </c>
      <c r="BI216" s="143">
        <f>IF(N216="nulová",J216,0)</f>
        <v>0</v>
      </c>
      <c r="BJ216" s="17" t="s">
        <v>81</v>
      </c>
      <c r="BK216" s="143">
        <f>ROUND(I216*H216,2)</f>
        <v>0</v>
      </c>
      <c r="BL216" s="17" t="s">
        <v>346</v>
      </c>
      <c r="BM216" s="142" t="s">
        <v>11358</v>
      </c>
    </row>
    <row r="217" spans="2:65" s="1" customFormat="1" ht="11.25">
      <c r="B217" s="32"/>
      <c r="D217" s="144" t="s">
        <v>348</v>
      </c>
      <c r="F217" s="145" t="s">
        <v>11359</v>
      </c>
      <c r="I217" s="146"/>
      <c r="L217" s="32"/>
      <c r="M217" s="147"/>
      <c r="T217" s="53"/>
      <c r="AT217" s="17" t="s">
        <v>348</v>
      </c>
      <c r="AU217" s="17" t="s">
        <v>83</v>
      </c>
    </row>
    <row r="218" spans="2:65" s="1" customFormat="1" ht="16.5" customHeight="1">
      <c r="B218" s="32"/>
      <c r="C218" s="163" t="s">
        <v>693</v>
      </c>
      <c r="D218" s="163" t="s">
        <v>1918</v>
      </c>
      <c r="E218" s="164" t="s">
        <v>11360</v>
      </c>
      <c r="F218" s="165" t="s">
        <v>11361</v>
      </c>
      <c r="G218" s="166" t="s">
        <v>236</v>
      </c>
      <c r="H218" s="167">
        <v>0.41199999999999998</v>
      </c>
      <c r="I218" s="168"/>
      <c r="J218" s="169">
        <f>ROUND(I218*H218,2)</f>
        <v>0</v>
      </c>
      <c r="K218" s="165" t="s">
        <v>345</v>
      </c>
      <c r="L218" s="170"/>
      <c r="M218" s="171" t="s">
        <v>19</v>
      </c>
      <c r="N218" s="172" t="s">
        <v>44</v>
      </c>
      <c r="P218" s="140">
        <f>O218*H218</f>
        <v>0</v>
      </c>
      <c r="Q218" s="140">
        <v>0.2</v>
      </c>
      <c r="R218" s="140">
        <f>Q218*H218</f>
        <v>8.2400000000000001E-2</v>
      </c>
      <c r="S218" s="140">
        <v>0</v>
      </c>
      <c r="T218" s="141">
        <f>S218*H218</f>
        <v>0</v>
      </c>
      <c r="AR218" s="142" t="s">
        <v>224</v>
      </c>
      <c r="AT218" s="142" t="s">
        <v>1918</v>
      </c>
      <c r="AU218" s="142" t="s">
        <v>83</v>
      </c>
      <c r="AY218" s="17" t="s">
        <v>339</v>
      </c>
      <c r="BE218" s="143">
        <f>IF(N218="základní",J218,0)</f>
        <v>0</v>
      </c>
      <c r="BF218" s="143">
        <f>IF(N218="snížená",J218,0)</f>
        <v>0</v>
      </c>
      <c r="BG218" s="143">
        <f>IF(N218="zákl. přenesená",J218,0)</f>
        <v>0</v>
      </c>
      <c r="BH218" s="143">
        <f>IF(N218="sníž. přenesená",J218,0)</f>
        <v>0</v>
      </c>
      <c r="BI218" s="143">
        <f>IF(N218="nulová",J218,0)</f>
        <v>0</v>
      </c>
      <c r="BJ218" s="17" t="s">
        <v>81</v>
      </c>
      <c r="BK218" s="143">
        <f>ROUND(I218*H218,2)</f>
        <v>0</v>
      </c>
      <c r="BL218" s="17" t="s">
        <v>346</v>
      </c>
      <c r="BM218" s="142" t="s">
        <v>11362</v>
      </c>
    </row>
    <row r="219" spans="2:65" s="12" customFormat="1" ht="11.25">
      <c r="B219" s="148"/>
      <c r="D219" s="149" t="s">
        <v>350</v>
      </c>
      <c r="F219" s="151" t="s">
        <v>11363</v>
      </c>
      <c r="H219" s="152">
        <v>0.41199999999999998</v>
      </c>
      <c r="I219" s="153"/>
      <c r="L219" s="148"/>
      <c r="M219" s="154"/>
      <c r="T219" s="155"/>
      <c r="AT219" s="150" t="s">
        <v>350</v>
      </c>
      <c r="AU219" s="150" t="s">
        <v>83</v>
      </c>
      <c r="AV219" s="12" t="s">
        <v>83</v>
      </c>
      <c r="AW219" s="12" t="s">
        <v>4</v>
      </c>
      <c r="AX219" s="12" t="s">
        <v>81</v>
      </c>
      <c r="AY219" s="150" t="s">
        <v>339</v>
      </c>
    </row>
    <row r="220" spans="2:65" s="1" customFormat="1" ht="21.75" customHeight="1">
      <c r="B220" s="32"/>
      <c r="C220" s="131" t="s">
        <v>698</v>
      </c>
      <c r="D220" s="131" t="s">
        <v>342</v>
      </c>
      <c r="E220" s="132" t="s">
        <v>11364</v>
      </c>
      <c r="F220" s="133" t="s">
        <v>11365</v>
      </c>
      <c r="G220" s="134" t="s">
        <v>119</v>
      </c>
      <c r="H220" s="135">
        <v>815</v>
      </c>
      <c r="I220" s="136"/>
      <c r="J220" s="137">
        <f>ROUND(I220*H220,2)</f>
        <v>0</v>
      </c>
      <c r="K220" s="133" t="s">
        <v>345</v>
      </c>
      <c r="L220" s="32"/>
      <c r="M220" s="138" t="s">
        <v>19</v>
      </c>
      <c r="N220" s="139" t="s">
        <v>44</v>
      </c>
      <c r="P220" s="140">
        <f>O220*H220</f>
        <v>0</v>
      </c>
      <c r="Q220" s="140">
        <v>0</v>
      </c>
      <c r="R220" s="140">
        <f>Q220*H220</f>
        <v>0</v>
      </c>
      <c r="S220" s="140">
        <v>0</v>
      </c>
      <c r="T220" s="141">
        <f>S220*H220</f>
        <v>0</v>
      </c>
      <c r="AR220" s="142" t="s">
        <v>346</v>
      </c>
      <c r="AT220" s="142" t="s">
        <v>342</v>
      </c>
      <c r="AU220" s="142" t="s">
        <v>83</v>
      </c>
      <c r="AY220" s="17" t="s">
        <v>339</v>
      </c>
      <c r="BE220" s="143">
        <f>IF(N220="základní",J220,0)</f>
        <v>0</v>
      </c>
      <c r="BF220" s="143">
        <f>IF(N220="snížená",J220,0)</f>
        <v>0</v>
      </c>
      <c r="BG220" s="143">
        <f>IF(N220="zákl. přenesená",J220,0)</f>
        <v>0</v>
      </c>
      <c r="BH220" s="143">
        <f>IF(N220="sníž. přenesená",J220,0)</f>
        <v>0</v>
      </c>
      <c r="BI220" s="143">
        <f>IF(N220="nulová",J220,0)</f>
        <v>0</v>
      </c>
      <c r="BJ220" s="17" t="s">
        <v>81</v>
      </c>
      <c r="BK220" s="143">
        <f>ROUND(I220*H220,2)</f>
        <v>0</v>
      </c>
      <c r="BL220" s="17" t="s">
        <v>346</v>
      </c>
      <c r="BM220" s="142" t="s">
        <v>11366</v>
      </c>
    </row>
    <row r="221" spans="2:65" s="1" customFormat="1" ht="11.25">
      <c r="B221" s="32"/>
      <c r="D221" s="144" t="s">
        <v>348</v>
      </c>
      <c r="F221" s="145" t="s">
        <v>11367</v>
      </c>
      <c r="I221" s="146"/>
      <c r="L221" s="32"/>
      <c r="M221" s="147"/>
      <c r="T221" s="53"/>
      <c r="AT221" s="17" t="s">
        <v>348</v>
      </c>
      <c r="AU221" s="17" t="s">
        <v>83</v>
      </c>
    </row>
    <row r="222" spans="2:65" s="12" customFormat="1" ht="11.25">
      <c r="B222" s="148"/>
      <c r="D222" s="149" t="s">
        <v>350</v>
      </c>
      <c r="E222" s="150" t="s">
        <v>19</v>
      </c>
      <c r="F222" s="151" t="s">
        <v>11185</v>
      </c>
      <c r="H222" s="152">
        <v>815</v>
      </c>
      <c r="I222" s="153"/>
      <c r="L222" s="148"/>
      <c r="M222" s="154"/>
      <c r="T222" s="155"/>
      <c r="AT222" s="150" t="s">
        <v>350</v>
      </c>
      <c r="AU222" s="150" t="s">
        <v>83</v>
      </c>
      <c r="AV222" s="12" t="s">
        <v>83</v>
      </c>
      <c r="AW222" s="12" t="s">
        <v>34</v>
      </c>
      <c r="AX222" s="12" t="s">
        <v>81</v>
      </c>
      <c r="AY222" s="150" t="s">
        <v>339</v>
      </c>
    </row>
    <row r="223" spans="2:65" s="1" customFormat="1" ht="11.25">
      <c r="B223" s="32"/>
      <c r="D223" s="149" t="s">
        <v>351</v>
      </c>
      <c r="F223" s="156" t="s">
        <v>11300</v>
      </c>
      <c r="L223" s="32"/>
      <c r="M223" s="147"/>
      <c r="T223" s="53"/>
      <c r="AU223" s="17" t="s">
        <v>83</v>
      </c>
    </row>
    <row r="224" spans="2:65" s="1" customFormat="1" ht="11.25">
      <c r="B224" s="32"/>
      <c r="D224" s="149" t="s">
        <v>351</v>
      </c>
      <c r="F224" s="157" t="s">
        <v>11301</v>
      </c>
      <c r="H224" s="158">
        <v>815</v>
      </c>
      <c r="L224" s="32"/>
      <c r="M224" s="147"/>
      <c r="T224" s="53"/>
      <c r="AU224" s="17" t="s">
        <v>83</v>
      </c>
    </row>
    <row r="225" spans="2:65" s="11" customFormat="1" ht="22.9" customHeight="1">
      <c r="B225" s="119"/>
      <c r="D225" s="120" t="s">
        <v>72</v>
      </c>
      <c r="E225" s="129" t="s">
        <v>83</v>
      </c>
      <c r="F225" s="129" t="s">
        <v>1876</v>
      </c>
      <c r="I225" s="122"/>
      <c r="J225" s="130">
        <f>BK225</f>
        <v>0</v>
      </c>
      <c r="L225" s="119"/>
      <c r="M225" s="124"/>
      <c r="P225" s="125">
        <f>SUM(P226:P260)</f>
        <v>0</v>
      </c>
      <c r="R225" s="125">
        <f>SUM(R226:R260)</f>
        <v>117.12221121999998</v>
      </c>
      <c r="T225" s="126">
        <f>SUM(T226:T260)</f>
        <v>0</v>
      </c>
      <c r="AR225" s="120" t="s">
        <v>81</v>
      </c>
      <c r="AT225" s="127" t="s">
        <v>72</v>
      </c>
      <c r="AU225" s="127" t="s">
        <v>81</v>
      </c>
      <c r="AY225" s="120" t="s">
        <v>339</v>
      </c>
      <c r="BK225" s="128">
        <f>SUM(BK226:BK260)</f>
        <v>0</v>
      </c>
    </row>
    <row r="226" spans="2:65" s="1" customFormat="1" ht="33" customHeight="1">
      <c r="B226" s="32"/>
      <c r="C226" s="131" t="s">
        <v>703</v>
      </c>
      <c r="D226" s="131" t="s">
        <v>342</v>
      </c>
      <c r="E226" s="132" t="s">
        <v>11368</v>
      </c>
      <c r="F226" s="133" t="s">
        <v>11369</v>
      </c>
      <c r="G226" s="134" t="s">
        <v>236</v>
      </c>
      <c r="H226" s="135">
        <v>26.068999999999999</v>
      </c>
      <c r="I226" s="136"/>
      <c r="J226" s="137">
        <f>ROUND(I226*H226,2)</f>
        <v>0</v>
      </c>
      <c r="K226" s="133" t="s">
        <v>345</v>
      </c>
      <c r="L226" s="32"/>
      <c r="M226" s="138" t="s">
        <v>19</v>
      </c>
      <c r="N226" s="139" t="s">
        <v>44</v>
      </c>
      <c r="P226" s="140">
        <f>O226*H226</f>
        <v>0</v>
      </c>
      <c r="Q226" s="140">
        <v>2.3010199999999998</v>
      </c>
      <c r="R226" s="140">
        <f>Q226*H226</f>
        <v>59.985290379999995</v>
      </c>
      <c r="S226" s="140">
        <v>0</v>
      </c>
      <c r="T226" s="141">
        <f>S226*H226</f>
        <v>0</v>
      </c>
      <c r="AR226" s="142" t="s">
        <v>346</v>
      </c>
      <c r="AT226" s="142" t="s">
        <v>342</v>
      </c>
      <c r="AU226" s="142" t="s">
        <v>83</v>
      </c>
      <c r="AY226" s="17" t="s">
        <v>339</v>
      </c>
      <c r="BE226" s="143">
        <f>IF(N226="základní",J226,0)</f>
        <v>0</v>
      </c>
      <c r="BF226" s="143">
        <f>IF(N226="snížená",J226,0)</f>
        <v>0</v>
      </c>
      <c r="BG226" s="143">
        <f>IF(N226="zákl. přenesená",J226,0)</f>
        <v>0</v>
      </c>
      <c r="BH226" s="143">
        <f>IF(N226="sníž. přenesená",J226,0)</f>
        <v>0</v>
      </c>
      <c r="BI226" s="143">
        <f>IF(N226="nulová",J226,0)</f>
        <v>0</v>
      </c>
      <c r="BJ226" s="17" t="s">
        <v>81</v>
      </c>
      <c r="BK226" s="143">
        <f>ROUND(I226*H226,2)</f>
        <v>0</v>
      </c>
      <c r="BL226" s="17" t="s">
        <v>346</v>
      </c>
      <c r="BM226" s="142" t="s">
        <v>11370</v>
      </c>
    </row>
    <row r="227" spans="2:65" s="1" customFormat="1" ht="11.25">
      <c r="B227" s="32"/>
      <c r="D227" s="144" t="s">
        <v>348</v>
      </c>
      <c r="F227" s="145" t="s">
        <v>11371</v>
      </c>
      <c r="I227" s="146"/>
      <c r="L227" s="32"/>
      <c r="M227" s="147"/>
      <c r="T227" s="53"/>
      <c r="AT227" s="17" t="s">
        <v>348</v>
      </c>
      <c r="AU227" s="17" t="s">
        <v>83</v>
      </c>
    </row>
    <row r="228" spans="2:65" s="12" customFormat="1" ht="11.25">
      <c r="B228" s="148"/>
      <c r="D228" s="149" t="s">
        <v>350</v>
      </c>
      <c r="E228" s="150" t="s">
        <v>19</v>
      </c>
      <c r="F228" s="151" t="s">
        <v>11372</v>
      </c>
      <c r="H228" s="152">
        <v>26.068999999999999</v>
      </c>
      <c r="I228" s="153"/>
      <c r="L228" s="148"/>
      <c r="M228" s="154"/>
      <c r="T228" s="155"/>
      <c r="AT228" s="150" t="s">
        <v>350</v>
      </c>
      <c r="AU228" s="150" t="s">
        <v>83</v>
      </c>
      <c r="AV228" s="12" t="s">
        <v>83</v>
      </c>
      <c r="AW228" s="12" t="s">
        <v>34</v>
      </c>
      <c r="AX228" s="12" t="s">
        <v>81</v>
      </c>
      <c r="AY228" s="150" t="s">
        <v>339</v>
      </c>
    </row>
    <row r="229" spans="2:65" s="1" customFormat="1" ht="11.25">
      <c r="B229" s="32"/>
      <c r="D229" s="149" t="s">
        <v>351</v>
      </c>
      <c r="F229" s="156" t="s">
        <v>11373</v>
      </c>
      <c r="L229" s="32"/>
      <c r="M229" s="147"/>
      <c r="T229" s="53"/>
      <c r="AU229" s="17" t="s">
        <v>83</v>
      </c>
    </row>
    <row r="230" spans="2:65" s="1" customFormat="1" ht="11.25">
      <c r="B230" s="32"/>
      <c r="D230" s="149" t="s">
        <v>351</v>
      </c>
      <c r="F230" s="157" t="s">
        <v>11374</v>
      </c>
      <c r="H230" s="158">
        <v>77.5</v>
      </c>
      <c r="L230" s="32"/>
      <c r="M230" s="147"/>
      <c r="T230" s="53"/>
      <c r="AU230" s="17" t="s">
        <v>83</v>
      </c>
    </row>
    <row r="231" spans="2:65" s="1" customFormat="1" ht="24.2" customHeight="1">
      <c r="B231" s="32"/>
      <c r="C231" s="131" t="s">
        <v>708</v>
      </c>
      <c r="D231" s="131" t="s">
        <v>342</v>
      </c>
      <c r="E231" s="132" t="s">
        <v>11375</v>
      </c>
      <c r="F231" s="133" t="s">
        <v>11376</v>
      </c>
      <c r="G231" s="134" t="s">
        <v>670</v>
      </c>
      <c r="H231" s="135">
        <v>2.6070000000000002</v>
      </c>
      <c r="I231" s="136"/>
      <c r="J231" s="137">
        <f>ROUND(I231*H231,2)</f>
        <v>0</v>
      </c>
      <c r="K231" s="133" t="s">
        <v>345</v>
      </c>
      <c r="L231" s="32"/>
      <c r="M231" s="138" t="s">
        <v>19</v>
      </c>
      <c r="N231" s="139" t="s">
        <v>44</v>
      </c>
      <c r="P231" s="140">
        <f>O231*H231</f>
        <v>0</v>
      </c>
      <c r="Q231" s="140">
        <v>1.0606199999999999</v>
      </c>
      <c r="R231" s="140">
        <f>Q231*H231</f>
        <v>2.76503634</v>
      </c>
      <c r="S231" s="140">
        <v>0</v>
      </c>
      <c r="T231" s="141">
        <f>S231*H231</f>
        <v>0</v>
      </c>
      <c r="AR231" s="142" t="s">
        <v>346</v>
      </c>
      <c r="AT231" s="142" t="s">
        <v>342</v>
      </c>
      <c r="AU231" s="142" t="s">
        <v>83</v>
      </c>
      <c r="AY231" s="17" t="s">
        <v>339</v>
      </c>
      <c r="BE231" s="143">
        <f>IF(N231="základní",J231,0)</f>
        <v>0</v>
      </c>
      <c r="BF231" s="143">
        <f>IF(N231="snížená",J231,0)</f>
        <v>0</v>
      </c>
      <c r="BG231" s="143">
        <f>IF(N231="zákl. přenesená",J231,0)</f>
        <v>0</v>
      </c>
      <c r="BH231" s="143">
        <f>IF(N231="sníž. přenesená",J231,0)</f>
        <v>0</v>
      </c>
      <c r="BI231" s="143">
        <f>IF(N231="nulová",J231,0)</f>
        <v>0</v>
      </c>
      <c r="BJ231" s="17" t="s">
        <v>81</v>
      </c>
      <c r="BK231" s="143">
        <f>ROUND(I231*H231,2)</f>
        <v>0</v>
      </c>
      <c r="BL231" s="17" t="s">
        <v>346</v>
      </c>
      <c r="BM231" s="142" t="s">
        <v>11377</v>
      </c>
    </row>
    <row r="232" spans="2:65" s="1" customFormat="1" ht="11.25">
      <c r="B232" s="32"/>
      <c r="D232" s="144" t="s">
        <v>348</v>
      </c>
      <c r="F232" s="145" t="s">
        <v>11378</v>
      </c>
      <c r="I232" s="146"/>
      <c r="L232" s="32"/>
      <c r="M232" s="147"/>
      <c r="T232" s="53"/>
      <c r="AT232" s="17" t="s">
        <v>348</v>
      </c>
      <c r="AU232" s="17" t="s">
        <v>83</v>
      </c>
    </row>
    <row r="233" spans="2:65" s="12" customFormat="1" ht="11.25">
      <c r="B233" s="148"/>
      <c r="D233" s="149" t="s">
        <v>350</v>
      </c>
      <c r="E233" s="150" t="s">
        <v>19</v>
      </c>
      <c r="F233" s="151" t="s">
        <v>11379</v>
      </c>
      <c r="H233" s="152">
        <v>2.6070000000000002</v>
      </c>
      <c r="I233" s="153"/>
      <c r="L233" s="148"/>
      <c r="M233" s="154"/>
      <c r="T233" s="155"/>
      <c r="AT233" s="150" t="s">
        <v>350</v>
      </c>
      <c r="AU233" s="150" t="s">
        <v>83</v>
      </c>
      <c r="AV233" s="12" t="s">
        <v>83</v>
      </c>
      <c r="AW233" s="12" t="s">
        <v>34</v>
      </c>
      <c r="AX233" s="12" t="s">
        <v>81</v>
      </c>
      <c r="AY233" s="150" t="s">
        <v>339</v>
      </c>
    </row>
    <row r="234" spans="2:65" s="1" customFormat="1" ht="11.25">
      <c r="B234" s="32"/>
      <c r="D234" s="149" t="s">
        <v>351</v>
      </c>
      <c r="F234" s="156" t="s">
        <v>11373</v>
      </c>
      <c r="L234" s="32"/>
      <c r="M234" s="147"/>
      <c r="T234" s="53"/>
      <c r="AU234" s="17" t="s">
        <v>83</v>
      </c>
    </row>
    <row r="235" spans="2:65" s="1" customFormat="1" ht="11.25">
      <c r="B235" s="32"/>
      <c r="D235" s="149" t="s">
        <v>351</v>
      </c>
      <c r="F235" s="157" t="s">
        <v>11374</v>
      </c>
      <c r="H235" s="158">
        <v>77.5</v>
      </c>
      <c r="L235" s="32"/>
      <c r="M235" s="147"/>
      <c r="T235" s="53"/>
      <c r="AU235" s="17" t="s">
        <v>83</v>
      </c>
    </row>
    <row r="236" spans="2:65" s="1" customFormat="1" ht="24.2" customHeight="1">
      <c r="B236" s="32"/>
      <c r="C236" s="131" t="s">
        <v>713</v>
      </c>
      <c r="D236" s="131" t="s">
        <v>342</v>
      </c>
      <c r="E236" s="132" t="s">
        <v>11380</v>
      </c>
      <c r="F236" s="133" t="s">
        <v>11381</v>
      </c>
      <c r="G236" s="134" t="s">
        <v>236</v>
      </c>
      <c r="H236" s="135">
        <v>2.16</v>
      </c>
      <c r="I236" s="136"/>
      <c r="J236" s="137">
        <f>ROUND(I236*H236,2)</f>
        <v>0</v>
      </c>
      <c r="K236" s="133" t="s">
        <v>345</v>
      </c>
      <c r="L236" s="32"/>
      <c r="M236" s="138" t="s">
        <v>19</v>
      </c>
      <c r="N236" s="139" t="s">
        <v>44</v>
      </c>
      <c r="P236" s="140">
        <f>O236*H236</f>
        <v>0</v>
      </c>
      <c r="Q236" s="140">
        <v>2.3010199999999998</v>
      </c>
      <c r="R236" s="140">
        <f>Q236*H236</f>
        <v>4.9702032000000003</v>
      </c>
      <c r="S236" s="140">
        <v>0</v>
      </c>
      <c r="T236" s="141">
        <f>S236*H236</f>
        <v>0</v>
      </c>
      <c r="AR236" s="142" t="s">
        <v>346</v>
      </c>
      <c r="AT236" s="142" t="s">
        <v>342</v>
      </c>
      <c r="AU236" s="142" t="s">
        <v>83</v>
      </c>
      <c r="AY236" s="17" t="s">
        <v>339</v>
      </c>
      <c r="BE236" s="143">
        <f>IF(N236="základní",J236,0)</f>
        <v>0</v>
      </c>
      <c r="BF236" s="143">
        <f>IF(N236="snížená",J236,0)</f>
        <v>0</v>
      </c>
      <c r="BG236" s="143">
        <f>IF(N236="zákl. přenesená",J236,0)</f>
        <v>0</v>
      </c>
      <c r="BH236" s="143">
        <f>IF(N236="sníž. přenesená",J236,0)</f>
        <v>0</v>
      </c>
      <c r="BI236" s="143">
        <f>IF(N236="nulová",J236,0)</f>
        <v>0</v>
      </c>
      <c r="BJ236" s="17" t="s">
        <v>81</v>
      </c>
      <c r="BK236" s="143">
        <f>ROUND(I236*H236,2)</f>
        <v>0</v>
      </c>
      <c r="BL236" s="17" t="s">
        <v>346</v>
      </c>
      <c r="BM236" s="142" t="s">
        <v>11382</v>
      </c>
    </row>
    <row r="237" spans="2:65" s="1" customFormat="1" ht="11.25">
      <c r="B237" s="32"/>
      <c r="D237" s="144" t="s">
        <v>348</v>
      </c>
      <c r="F237" s="145" t="s">
        <v>11383</v>
      </c>
      <c r="I237" s="146"/>
      <c r="L237" s="32"/>
      <c r="M237" s="147"/>
      <c r="T237" s="53"/>
      <c r="AT237" s="17" t="s">
        <v>348</v>
      </c>
      <c r="AU237" s="17" t="s">
        <v>83</v>
      </c>
    </row>
    <row r="238" spans="2:65" s="12" customFormat="1" ht="11.25">
      <c r="B238" s="148"/>
      <c r="D238" s="149" t="s">
        <v>350</v>
      </c>
      <c r="E238" s="150" t="s">
        <v>19</v>
      </c>
      <c r="F238" s="151" t="s">
        <v>11168</v>
      </c>
      <c r="H238" s="152">
        <v>2.16</v>
      </c>
      <c r="I238" s="153"/>
      <c r="L238" s="148"/>
      <c r="M238" s="154"/>
      <c r="T238" s="155"/>
      <c r="AT238" s="150" t="s">
        <v>350</v>
      </c>
      <c r="AU238" s="150" t="s">
        <v>83</v>
      </c>
      <c r="AV238" s="12" t="s">
        <v>83</v>
      </c>
      <c r="AW238" s="12" t="s">
        <v>34</v>
      </c>
      <c r="AX238" s="12" t="s">
        <v>81</v>
      </c>
      <c r="AY238" s="150" t="s">
        <v>339</v>
      </c>
    </row>
    <row r="239" spans="2:65" s="1" customFormat="1" ht="11.25">
      <c r="B239" s="32"/>
      <c r="D239" s="149" t="s">
        <v>351</v>
      </c>
      <c r="F239" s="156" t="s">
        <v>11384</v>
      </c>
      <c r="L239" s="32"/>
      <c r="M239" s="147"/>
      <c r="T239" s="53"/>
      <c r="AU239" s="17" t="s">
        <v>83</v>
      </c>
    </row>
    <row r="240" spans="2:65" s="1" customFormat="1" ht="11.25">
      <c r="B240" s="32"/>
      <c r="D240" s="149" t="s">
        <v>351</v>
      </c>
      <c r="F240" s="157" t="s">
        <v>11385</v>
      </c>
      <c r="H240" s="158">
        <v>2.16</v>
      </c>
      <c r="L240" s="32"/>
      <c r="M240" s="147"/>
      <c r="T240" s="53"/>
      <c r="AU240" s="17" t="s">
        <v>83</v>
      </c>
    </row>
    <row r="241" spans="2:65" s="1" customFormat="1" ht="16.5" customHeight="1">
      <c r="B241" s="32"/>
      <c r="C241" s="131" t="s">
        <v>718</v>
      </c>
      <c r="D241" s="131" t="s">
        <v>342</v>
      </c>
      <c r="E241" s="132" t="s">
        <v>2001</v>
      </c>
      <c r="F241" s="133" t="s">
        <v>2002</v>
      </c>
      <c r="G241" s="134" t="s">
        <v>119</v>
      </c>
      <c r="H241" s="135">
        <v>14.4</v>
      </c>
      <c r="I241" s="136"/>
      <c r="J241" s="137">
        <f>ROUND(I241*H241,2)</f>
        <v>0</v>
      </c>
      <c r="K241" s="133" t="s">
        <v>345</v>
      </c>
      <c r="L241" s="32"/>
      <c r="M241" s="138" t="s">
        <v>19</v>
      </c>
      <c r="N241" s="139" t="s">
        <v>44</v>
      </c>
      <c r="P241" s="140">
        <f>O241*H241</f>
        <v>0</v>
      </c>
      <c r="Q241" s="140">
        <v>2.64E-3</v>
      </c>
      <c r="R241" s="140">
        <f>Q241*H241</f>
        <v>3.8016000000000001E-2</v>
      </c>
      <c r="S241" s="140">
        <v>0</v>
      </c>
      <c r="T241" s="141">
        <f>S241*H241</f>
        <v>0</v>
      </c>
      <c r="AR241" s="142" t="s">
        <v>346</v>
      </c>
      <c r="AT241" s="142" t="s">
        <v>342</v>
      </c>
      <c r="AU241" s="142" t="s">
        <v>83</v>
      </c>
      <c r="AY241" s="17" t="s">
        <v>339</v>
      </c>
      <c r="BE241" s="143">
        <f>IF(N241="základní",J241,0)</f>
        <v>0</v>
      </c>
      <c r="BF241" s="143">
        <f>IF(N241="snížená",J241,0)</f>
        <v>0</v>
      </c>
      <c r="BG241" s="143">
        <f>IF(N241="zákl. přenesená",J241,0)</f>
        <v>0</v>
      </c>
      <c r="BH241" s="143">
        <f>IF(N241="sníž. přenesená",J241,0)</f>
        <v>0</v>
      </c>
      <c r="BI241" s="143">
        <f>IF(N241="nulová",J241,0)</f>
        <v>0</v>
      </c>
      <c r="BJ241" s="17" t="s">
        <v>81</v>
      </c>
      <c r="BK241" s="143">
        <f>ROUND(I241*H241,2)</f>
        <v>0</v>
      </c>
      <c r="BL241" s="17" t="s">
        <v>346</v>
      </c>
      <c r="BM241" s="142" t="s">
        <v>11386</v>
      </c>
    </row>
    <row r="242" spans="2:65" s="1" customFormat="1" ht="11.25">
      <c r="B242" s="32"/>
      <c r="D242" s="144" t="s">
        <v>348</v>
      </c>
      <c r="F242" s="145" t="s">
        <v>2004</v>
      </c>
      <c r="I242" s="146"/>
      <c r="L242" s="32"/>
      <c r="M242" s="147"/>
      <c r="T242" s="53"/>
      <c r="AT242" s="17" t="s">
        <v>348</v>
      </c>
      <c r="AU242" s="17" t="s">
        <v>83</v>
      </c>
    </row>
    <row r="243" spans="2:65" s="12" customFormat="1" ht="11.25">
      <c r="B243" s="148"/>
      <c r="D243" s="149" t="s">
        <v>350</v>
      </c>
      <c r="E243" s="150" t="s">
        <v>19</v>
      </c>
      <c r="F243" s="151" t="s">
        <v>11171</v>
      </c>
      <c r="H243" s="152">
        <v>14.4</v>
      </c>
      <c r="I243" s="153"/>
      <c r="L243" s="148"/>
      <c r="M243" s="154"/>
      <c r="T243" s="155"/>
      <c r="AT243" s="150" t="s">
        <v>350</v>
      </c>
      <c r="AU243" s="150" t="s">
        <v>83</v>
      </c>
      <c r="AV243" s="12" t="s">
        <v>83</v>
      </c>
      <c r="AW243" s="12" t="s">
        <v>34</v>
      </c>
      <c r="AX243" s="12" t="s">
        <v>81</v>
      </c>
      <c r="AY243" s="150" t="s">
        <v>339</v>
      </c>
    </row>
    <row r="244" spans="2:65" s="1" customFormat="1" ht="11.25">
      <c r="B244" s="32"/>
      <c r="D244" s="149" t="s">
        <v>351</v>
      </c>
      <c r="F244" s="156" t="s">
        <v>11387</v>
      </c>
      <c r="L244" s="32"/>
      <c r="M244" s="147"/>
      <c r="T244" s="53"/>
      <c r="AU244" s="17" t="s">
        <v>83</v>
      </c>
    </row>
    <row r="245" spans="2:65" s="1" customFormat="1" ht="11.25">
      <c r="B245" s="32"/>
      <c r="D245" s="149" t="s">
        <v>351</v>
      </c>
      <c r="F245" s="157" t="s">
        <v>11388</v>
      </c>
      <c r="H245" s="158">
        <v>14.4</v>
      </c>
      <c r="L245" s="32"/>
      <c r="M245" s="147"/>
      <c r="T245" s="53"/>
      <c r="AU245" s="17" t="s">
        <v>83</v>
      </c>
    </row>
    <row r="246" spans="2:65" s="1" customFormat="1" ht="16.5" customHeight="1">
      <c r="B246" s="32"/>
      <c r="C246" s="131" t="s">
        <v>723</v>
      </c>
      <c r="D246" s="131" t="s">
        <v>342</v>
      </c>
      <c r="E246" s="132" t="s">
        <v>2012</v>
      </c>
      <c r="F246" s="133" t="s">
        <v>2013</v>
      </c>
      <c r="G246" s="134" t="s">
        <v>119</v>
      </c>
      <c r="H246" s="135">
        <v>14.4</v>
      </c>
      <c r="I246" s="136"/>
      <c r="J246" s="137">
        <f>ROUND(I246*H246,2)</f>
        <v>0</v>
      </c>
      <c r="K246" s="133" t="s">
        <v>345</v>
      </c>
      <c r="L246" s="32"/>
      <c r="M246" s="138" t="s">
        <v>19</v>
      </c>
      <c r="N246" s="139" t="s">
        <v>44</v>
      </c>
      <c r="P246" s="140">
        <f>O246*H246</f>
        <v>0</v>
      </c>
      <c r="Q246" s="140">
        <v>0</v>
      </c>
      <c r="R246" s="140">
        <f>Q246*H246</f>
        <v>0</v>
      </c>
      <c r="S246" s="140">
        <v>0</v>
      </c>
      <c r="T246" s="141">
        <f>S246*H246</f>
        <v>0</v>
      </c>
      <c r="AR246" s="142" t="s">
        <v>346</v>
      </c>
      <c r="AT246" s="142" t="s">
        <v>342</v>
      </c>
      <c r="AU246" s="142" t="s">
        <v>83</v>
      </c>
      <c r="AY246" s="17" t="s">
        <v>339</v>
      </c>
      <c r="BE246" s="143">
        <f>IF(N246="základní",J246,0)</f>
        <v>0</v>
      </c>
      <c r="BF246" s="143">
        <f>IF(N246="snížená",J246,0)</f>
        <v>0</v>
      </c>
      <c r="BG246" s="143">
        <f>IF(N246="zákl. přenesená",J246,0)</f>
        <v>0</v>
      </c>
      <c r="BH246" s="143">
        <f>IF(N246="sníž. přenesená",J246,0)</f>
        <v>0</v>
      </c>
      <c r="BI246" s="143">
        <f>IF(N246="nulová",J246,0)</f>
        <v>0</v>
      </c>
      <c r="BJ246" s="17" t="s">
        <v>81</v>
      </c>
      <c r="BK246" s="143">
        <f>ROUND(I246*H246,2)</f>
        <v>0</v>
      </c>
      <c r="BL246" s="17" t="s">
        <v>346</v>
      </c>
      <c r="BM246" s="142" t="s">
        <v>11389</v>
      </c>
    </row>
    <row r="247" spans="2:65" s="1" customFormat="1" ht="11.25">
      <c r="B247" s="32"/>
      <c r="D247" s="144" t="s">
        <v>348</v>
      </c>
      <c r="F247" s="145" t="s">
        <v>2015</v>
      </c>
      <c r="I247" s="146"/>
      <c r="L247" s="32"/>
      <c r="M247" s="147"/>
      <c r="T247" s="53"/>
      <c r="AT247" s="17" t="s">
        <v>348</v>
      </c>
      <c r="AU247" s="17" t="s">
        <v>83</v>
      </c>
    </row>
    <row r="248" spans="2:65" s="12" customFormat="1" ht="11.25">
      <c r="B248" s="148"/>
      <c r="D248" s="149" t="s">
        <v>350</v>
      </c>
      <c r="E248" s="150" t="s">
        <v>19</v>
      </c>
      <c r="F248" s="151" t="s">
        <v>11171</v>
      </c>
      <c r="H248" s="152">
        <v>14.4</v>
      </c>
      <c r="I248" s="153"/>
      <c r="L248" s="148"/>
      <c r="M248" s="154"/>
      <c r="T248" s="155"/>
      <c r="AT248" s="150" t="s">
        <v>350</v>
      </c>
      <c r="AU248" s="150" t="s">
        <v>83</v>
      </c>
      <c r="AV248" s="12" t="s">
        <v>83</v>
      </c>
      <c r="AW248" s="12" t="s">
        <v>34</v>
      </c>
      <c r="AX248" s="12" t="s">
        <v>81</v>
      </c>
      <c r="AY248" s="150" t="s">
        <v>339</v>
      </c>
    </row>
    <row r="249" spans="2:65" s="1" customFormat="1" ht="11.25">
      <c r="B249" s="32"/>
      <c r="D249" s="149" t="s">
        <v>351</v>
      </c>
      <c r="F249" s="156" t="s">
        <v>11387</v>
      </c>
      <c r="L249" s="32"/>
      <c r="M249" s="147"/>
      <c r="T249" s="53"/>
      <c r="AU249" s="17" t="s">
        <v>83</v>
      </c>
    </row>
    <row r="250" spans="2:65" s="1" customFormat="1" ht="11.25">
      <c r="B250" s="32"/>
      <c r="D250" s="149" t="s">
        <v>351</v>
      </c>
      <c r="F250" s="157" t="s">
        <v>11388</v>
      </c>
      <c r="H250" s="158">
        <v>14.4</v>
      </c>
      <c r="L250" s="32"/>
      <c r="M250" s="147"/>
      <c r="T250" s="53"/>
      <c r="AU250" s="17" t="s">
        <v>83</v>
      </c>
    </row>
    <row r="251" spans="2:65" s="1" customFormat="1" ht="44.25" customHeight="1">
      <c r="B251" s="32"/>
      <c r="C251" s="131" t="s">
        <v>728</v>
      </c>
      <c r="D251" s="131" t="s">
        <v>342</v>
      </c>
      <c r="E251" s="132" t="s">
        <v>11390</v>
      </c>
      <c r="F251" s="133" t="s">
        <v>11391</v>
      </c>
      <c r="G251" s="134" t="s">
        <v>119</v>
      </c>
      <c r="H251" s="135">
        <v>69.75</v>
      </c>
      <c r="I251" s="136"/>
      <c r="J251" s="137">
        <f>ROUND(I251*H251,2)</f>
        <v>0</v>
      </c>
      <c r="K251" s="133" t="s">
        <v>345</v>
      </c>
      <c r="L251" s="32"/>
      <c r="M251" s="138" t="s">
        <v>19</v>
      </c>
      <c r="N251" s="139" t="s">
        <v>44</v>
      </c>
      <c r="P251" s="140">
        <f>O251*H251</f>
        <v>0</v>
      </c>
      <c r="Q251" s="140">
        <v>0.69501000000000002</v>
      </c>
      <c r="R251" s="140">
        <f>Q251*H251</f>
        <v>48.476947500000001</v>
      </c>
      <c r="S251" s="140">
        <v>0</v>
      </c>
      <c r="T251" s="141">
        <f>S251*H251</f>
        <v>0</v>
      </c>
      <c r="AR251" s="142" t="s">
        <v>346</v>
      </c>
      <c r="AT251" s="142" t="s">
        <v>342</v>
      </c>
      <c r="AU251" s="142" t="s">
        <v>83</v>
      </c>
      <c r="AY251" s="17" t="s">
        <v>339</v>
      </c>
      <c r="BE251" s="143">
        <f>IF(N251="základní",J251,0)</f>
        <v>0</v>
      </c>
      <c r="BF251" s="143">
        <f>IF(N251="snížená",J251,0)</f>
        <v>0</v>
      </c>
      <c r="BG251" s="143">
        <f>IF(N251="zákl. přenesená",J251,0)</f>
        <v>0</v>
      </c>
      <c r="BH251" s="143">
        <f>IF(N251="sníž. přenesená",J251,0)</f>
        <v>0</v>
      </c>
      <c r="BI251" s="143">
        <f>IF(N251="nulová",J251,0)</f>
        <v>0</v>
      </c>
      <c r="BJ251" s="17" t="s">
        <v>81</v>
      </c>
      <c r="BK251" s="143">
        <f>ROUND(I251*H251,2)</f>
        <v>0</v>
      </c>
      <c r="BL251" s="17" t="s">
        <v>346</v>
      </c>
      <c r="BM251" s="142" t="s">
        <v>11392</v>
      </c>
    </row>
    <row r="252" spans="2:65" s="1" customFormat="1" ht="11.25">
      <c r="B252" s="32"/>
      <c r="D252" s="144" t="s">
        <v>348</v>
      </c>
      <c r="F252" s="145" t="s">
        <v>11393</v>
      </c>
      <c r="I252" s="146"/>
      <c r="L252" s="32"/>
      <c r="M252" s="147"/>
      <c r="T252" s="53"/>
      <c r="AT252" s="17" t="s">
        <v>348</v>
      </c>
      <c r="AU252" s="17" t="s">
        <v>83</v>
      </c>
    </row>
    <row r="253" spans="2:65" s="12" customFormat="1" ht="11.25">
      <c r="B253" s="148"/>
      <c r="D253" s="149" t="s">
        <v>350</v>
      </c>
      <c r="E253" s="150" t="s">
        <v>19</v>
      </c>
      <c r="F253" s="151" t="s">
        <v>11394</v>
      </c>
      <c r="H253" s="152">
        <v>69.75</v>
      </c>
      <c r="I253" s="153"/>
      <c r="L253" s="148"/>
      <c r="M253" s="154"/>
      <c r="T253" s="155"/>
      <c r="AT253" s="150" t="s">
        <v>350</v>
      </c>
      <c r="AU253" s="150" t="s">
        <v>83</v>
      </c>
      <c r="AV253" s="12" t="s">
        <v>83</v>
      </c>
      <c r="AW253" s="12" t="s">
        <v>34</v>
      </c>
      <c r="AX253" s="12" t="s">
        <v>81</v>
      </c>
      <c r="AY253" s="150" t="s">
        <v>339</v>
      </c>
    </row>
    <row r="254" spans="2:65" s="1" customFormat="1" ht="11.25">
      <c r="B254" s="32"/>
      <c r="D254" s="149" t="s">
        <v>351</v>
      </c>
      <c r="F254" s="156" t="s">
        <v>11373</v>
      </c>
      <c r="L254" s="32"/>
      <c r="M254" s="147"/>
      <c r="T254" s="53"/>
      <c r="AU254" s="17" t="s">
        <v>83</v>
      </c>
    </row>
    <row r="255" spans="2:65" s="1" customFormat="1" ht="11.25">
      <c r="B255" s="32"/>
      <c r="D255" s="149" t="s">
        <v>351</v>
      </c>
      <c r="F255" s="157" t="s">
        <v>11374</v>
      </c>
      <c r="H255" s="158">
        <v>77.5</v>
      </c>
      <c r="L255" s="32"/>
      <c r="M255" s="147"/>
      <c r="T255" s="53"/>
      <c r="AU255" s="17" t="s">
        <v>83</v>
      </c>
    </row>
    <row r="256" spans="2:65" s="1" customFormat="1" ht="55.5" customHeight="1">
      <c r="B256" s="32"/>
      <c r="C256" s="131" t="s">
        <v>737</v>
      </c>
      <c r="D256" s="131" t="s">
        <v>342</v>
      </c>
      <c r="E256" s="132" t="s">
        <v>11395</v>
      </c>
      <c r="F256" s="133" t="s">
        <v>11396</v>
      </c>
      <c r="G256" s="134" t="s">
        <v>670</v>
      </c>
      <c r="H256" s="135">
        <v>0.83699999999999997</v>
      </c>
      <c r="I256" s="136"/>
      <c r="J256" s="137">
        <f>ROUND(I256*H256,2)</f>
        <v>0</v>
      </c>
      <c r="K256" s="133" t="s">
        <v>345</v>
      </c>
      <c r="L256" s="32"/>
      <c r="M256" s="138" t="s">
        <v>19</v>
      </c>
      <c r="N256" s="139" t="s">
        <v>44</v>
      </c>
      <c r="P256" s="140">
        <f>O256*H256</f>
        <v>0</v>
      </c>
      <c r="Q256" s="140">
        <v>1.0593999999999999</v>
      </c>
      <c r="R256" s="140">
        <f>Q256*H256</f>
        <v>0.88671779999999989</v>
      </c>
      <c r="S256" s="140">
        <v>0</v>
      </c>
      <c r="T256" s="141">
        <f>S256*H256</f>
        <v>0</v>
      </c>
      <c r="AR256" s="142" t="s">
        <v>346</v>
      </c>
      <c r="AT256" s="142" t="s">
        <v>342</v>
      </c>
      <c r="AU256" s="142" t="s">
        <v>83</v>
      </c>
      <c r="AY256" s="17" t="s">
        <v>339</v>
      </c>
      <c r="BE256" s="143">
        <f>IF(N256="základní",J256,0)</f>
        <v>0</v>
      </c>
      <c r="BF256" s="143">
        <f>IF(N256="snížená",J256,0)</f>
        <v>0</v>
      </c>
      <c r="BG256" s="143">
        <f>IF(N256="zákl. přenesená",J256,0)</f>
        <v>0</v>
      </c>
      <c r="BH256" s="143">
        <f>IF(N256="sníž. přenesená",J256,0)</f>
        <v>0</v>
      </c>
      <c r="BI256" s="143">
        <f>IF(N256="nulová",J256,0)</f>
        <v>0</v>
      </c>
      <c r="BJ256" s="17" t="s">
        <v>81</v>
      </c>
      <c r="BK256" s="143">
        <f>ROUND(I256*H256,2)</f>
        <v>0</v>
      </c>
      <c r="BL256" s="17" t="s">
        <v>346</v>
      </c>
      <c r="BM256" s="142" t="s">
        <v>11397</v>
      </c>
    </row>
    <row r="257" spans="2:65" s="1" customFormat="1" ht="11.25">
      <c r="B257" s="32"/>
      <c r="D257" s="144" t="s">
        <v>348</v>
      </c>
      <c r="F257" s="145" t="s">
        <v>11398</v>
      </c>
      <c r="I257" s="146"/>
      <c r="L257" s="32"/>
      <c r="M257" s="147"/>
      <c r="T257" s="53"/>
      <c r="AT257" s="17" t="s">
        <v>348</v>
      </c>
      <c r="AU257" s="17" t="s">
        <v>83</v>
      </c>
    </row>
    <row r="258" spans="2:65" s="12" customFormat="1" ht="11.25">
      <c r="B258" s="148"/>
      <c r="D258" s="149" t="s">
        <v>350</v>
      </c>
      <c r="E258" s="150" t="s">
        <v>19</v>
      </c>
      <c r="F258" s="151" t="s">
        <v>11399</v>
      </c>
      <c r="H258" s="152">
        <v>0.83699999999999997</v>
      </c>
      <c r="I258" s="153"/>
      <c r="L258" s="148"/>
      <c r="M258" s="154"/>
      <c r="T258" s="155"/>
      <c r="AT258" s="150" t="s">
        <v>350</v>
      </c>
      <c r="AU258" s="150" t="s">
        <v>83</v>
      </c>
      <c r="AV258" s="12" t="s">
        <v>83</v>
      </c>
      <c r="AW258" s="12" t="s">
        <v>34</v>
      </c>
      <c r="AX258" s="12" t="s">
        <v>81</v>
      </c>
      <c r="AY258" s="150" t="s">
        <v>339</v>
      </c>
    </row>
    <row r="259" spans="2:65" s="1" customFormat="1" ht="11.25">
      <c r="B259" s="32"/>
      <c r="D259" s="149" t="s">
        <v>351</v>
      </c>
      <c r="F259" s="156" t="s">
        <v>11373</v>
      </c>
      <c r="L259" s="32"/>
      <c r="M259" s="147"/>
      <c r="T259" s="53"/>
      <c r="AU259" s="17" t="s">
        <v>83</v>
      </c>
    </row>
    <row r="260" spans="2:65" s="1" customFormat="1" ht="11.25">
      <c r="B260" s="32"/>
      <c r="D260" s="149" t="s">
        <v>351</v>
      </c>
      <c r="F260" s="157" t="s">
        <v>11374</v>
      </c>
      <c r="H260" s="158">
        <v>77.5</v>
      </c>
      <c r="L260" s="32"/>
      <c r="M260" s="147"/>
      <c r="T260" s="53"/>
      <c r="AU260" s="17" t="s">
        <v>83</v>
      </c>
    </row>
    <row r="261" spans="2:65" s="11" customFormat="1" ht="22.9" customHeight="1">
      <c r="B261" s="119"/>
      <c r="D261" s="120" t="s">
        <v>72</v>
      </c>
      <c r="E261" s="129" t="s">
        <v>121</v>
      </c>
      <c r="F261" s="129" t="s">
        <v>2016</v>
      </c>
      <c r="I261" s="122"/>
      <c r="J261" s="130">
        <f>BK261</f>
        <v>0</v>
      </c>
      <c r="L261" s="119"/>
      <c r="M261" s="124"/>
      <c r="P261" s="125">
        <f>SUM(P262:P271)</f>
        <v>0</v>
      </c>
      <c r="R261" s="125">
        <f>SUM(R262:R271)</f>
        <v>56.178199999999997</v>
      </c>
      <c r="T261" s="126">
        <f>SUM(T262:T271)</f>
        <v>0</v>
      </c>
      <c r="AR261" s="120" t="s">
        <v>81</v>
      </c>
      <c r="AT261" s="127" t="s">
        <v>72</v>
      </c>
      <c r="AU261" s="127" t="s">
        <v>81</v>
      </c>
      <c r="AY261" s="120" t="s">
        <v>339</v>
      </c>
      <c r="BK261" s="128">
        <f>SUM(BK262:BK271)</f>
        <v>0</v>
      </c>
    </row>
    <row r="262" spans="2:65" s="1" customFormat="1" ht="37.9" customHeight="1">
      <c r="B262" s="32"/>
      <c r="C262" s="131" t="s">
        <v>747</v>
      </c>
      <c r="D262" s="131" t="s">
        <v>342</v>
      </c>
      <c r="E262" s="132" t="s">
        <v>11400</v>
      </c>
      <c r="F262" s="133" t="s">
        <v>11401</v>
      </c>
      <c r="G262" s="134" t="s">
        <v>236</v>
      </c>
      <c r="H262" s="135">
        <v>23.25</v>
      </c>
      <c r="I262" s="136"/>
      <c r="J262" s="137">
        <f>ROUND(I262*H262,2)</f>
        <v>0</v>
      </c>
      <c r="K262" s="133" t="s">
        <v>345</v>
      </c>
      <c r="L262" s="32"/>
      <c r="M262" s="138" t="s">
        <v>19</v>
      </c>
      <c r="N262" s="139" t="s">
        <v>44</v>
      </c>
      <c r="P262" s="140">
        <f>O262*H262</f>
        <v>0</v>
      </c>
      <c r="Q262" s="140">
        <v>2.2618</v>
      </c>
      <c r="R262" s="140">
        <f>Q262*H262</f>
        <v>52.586849999999998</v>
      </c>
      <c r="S262" s="140">
        <v>0</v>
      </c>
      <c r="T262" s="141">
        <f>S262*H262</f>
        <v>0</v>
      </c>
      <c r="AR262" s="142" t="s">
        <v>346</v>
      </c>
      <c r="AT262" s="142" t="s">
        <v>342</v>
      </c>
      <c r="AU262" s="142" t="s">
        <v>83</v>
      </c>
      <c r="AY262" s="17" t="s">
        <v>339</v>
      </c>
      <c r="BE262" s="143">
        <f>IF(N262="základní",J262,0)</f>
        <v>0</v>
      </c>
      <c r="BF262" s="143">
        <f>IF(N262="snížená",J262,0)</f>
        <v>0</v>
      </c>
      <c r="BG262" s="143">
        <f>IF(N262="zákl. přenesená",J262,0)</f>
        <v>0</v>
      </c>
      <c r="BH262" s="143">
        <f>IF(N262="sníž. přenesená",J262,0)</f>
        <v>0</v>
      </c>
      <c r="BI262" s="143">
        <f>IF(N262="nulová",J262,0)</f>
        <v>0</v>
      </c>
      <c r="BJ262" s="17" t="s">
        <v>81</v>
      </c>
      <c r="BK262" s="143">
        <f>ROUND(I262*H262,2)</f>
        <v>0</v>
      </c>
      <c r="BL262" s="17" t="s">
        <v>346</v>
      </c>
      <c r="BM262" s="142" t="s">
        <v>11402</v>
      </c>
    </row>
    <row r="263" spans="2:65" s="1" customFormat="1" ht="11.25">
      <c r="B263" s="32"/>
      <c r="D263" s="144" t="s">
        <v>348</v>
      </c>
      <c r="F263" s="145" t="s">
        <v>11403</v>
      </c>
      <c r="I263" s="146"/>
      <c r="L263" s="32"/>
      <c r="M263" s="147"/>
      <c r="T263" s="53"/>
      <c r="AT263" s="17" t="s">
        <v>348</v>
      </c>
      <c r="AU263" s="17" t="s">
        <v>83</v>
      </c>
    </row>
    <row r="264" spans="2:65" s="12" customFormat="1" ht="11.25">
      <c r="B264" s="148"/>
      <c r="D264" s="149" t="s">
        <v>350</v>
      </c>
      <c r="E264" s="150" t="s">
        <v>19</v>
      </c>
      <c r="F264" s="151" t="s">
        <v>11404</v>
      </c>
      <c r="H264" s="152">
        <v>23.25</v>
      </c>
      <c r="I264" s="153"/>
      <c r="L264" s="148"/>
      <c r="M264" s="154"/>
      <c r="T264" s="155"/>
      <c r="AT264" s="150" t="s">
        <v>350</v>
      </c>
      <c r="AU264" s="150" t="s">
        <v>83</v>
      </c>
      <c r="AV264" s="12" t="s">
        <v>83</v>
      </c>
      <c r="AW264" s="12" t="s">
        <v>34</v>
      </c>
      <c r="AX264" s="12" t="s">
        <v>81</v>
      </c>
      <c r="AY264" s="150" t="s">
        <v>339</v>
      </c>
    </row>
    <row r="265" spans="2:65" s="1" customFormat="1" ht="11.25">
      <c r="B265" s="32"/>
      <c r="D265" s="149" t="s">
        <v>351</v>
      </c>
      <c r="F265" s="156" t="s">
        <v>11373</v>
      </c>
      <c r="L265" s="32"/>
      <c r="M265" s="147"/>
      <c r="T265" s="53"/>
      <c r="AU265" s="17" t="s">
        <v>83</v>
      </c>
    </row>
    <row r="266" spans="2:65" s="1" customFormat="1" ht="11.25">
      <c r="B266" s="32"/>
      <c r="D266" s="149" t="s">
        <v>351</v>
      </c>
      <c r="F266" s="157" t="s">
        <v>11374</v>
      </c>
      <c r="H266" s="158">
        <v>77.5</v>
      </c>
      <c r="L266" s="32"/>
      <c r="M266" s="147"/>
      <c r="T266" s="53"/>
      <c r="AU266" s="17" t="s">
        <v>83</v>
      </c>
    </row>
    <row r="267" spans="2:65" s="1" customFormat="1" ht="49.15" customHeight="1">
      <c r="B267" s="32"/>
      <c r="C267" s="131" t="s">
        <v>754</v>
      </c>
      <c r="D267" s="131" t="s">
        <v>342</v>
      </c>
      <c r="E267" s="132" t="s">
        <v>11405</v>
      </c>
      <c r="F267" s="133" t="s">
        <v>11406</v>
      </c>
      <c r="G267" s="134" t="s">
        <v>131</v>
      </c>
      <c r="H267" s="135">
        <v>77.5</v>
      </c>
      <c r="I267" s="136"/>
      <c r="J267" s="137">
        <f>ROUND(I267*H267,2)</f>
        <v>0</v>
      </c>
      <c r="K267" s="133" t="s">
        <v>345</v>
      </c>
      <c r="L267" s="32"/>
      <c r="M267" s="138" t="s">
        <v>19</v>
      </c>
      <c r="N267" s="139" t="s">
        <v>44</v>
      </c>
      <c r="P267" s="140">
        <f>O267*H267</f>
        <v>0</v>
      </c>
      <c r="Q267" s="140">
        <v>4.6339999999999999E-2</v>
      </c>
      <c r="R267" s="140">
        <f>Q267*H267</f>
        <v>3.5913499999999998</v>
      </c>
      <c r="S267" s="140">
        <v>0</v>
      </c>
      <c r="T267" s="141">
        <f>S267*H267</f>
        <v>0</v>
      </c>
      <c r="AR267" s="142" t="s">
        <v>346</v>
      </c>
      <c r="AT267" s="142" t="s">
        <v>342</v>
      </c>
      <c r="AU267" s="142" t="s">
        <v>83</v>
      </c>
      <c r="AY267" s="17" t="s">
        <v>339</v>
      </c>
      <c r="BE267" s="143">
        <f>IF(N267="základní",J267,0)</f>
        <v>0</v>
      </c>
      <c r="BF267" s="143">
        <f>IF(N267="snížená",J267,0)</f>
        <v>0</v>
      </c>
      <c r="BG267" s="143">
        <f>IF(N267="zákl. přenesená",J267,0)</f>
        <v>0</v>
      </c>
      <c r="BH267" s="143">
        <f>IF(N267="sníž. přenesená",J267,0)</f>
        <v>0</v>
      </c>
      <c r="BI267" s="143">
        <f>IF(N267="nulová",J267,0)</f>
        <v>0</v>
      </c>
      <c r="BJ267" s="17" t="s">
        <v>81</v>
      </c>
      <c r="BK267" s="143">
        <f>ROUND(I267*H267,2)</f>
        <v>0</v>
      </c>
      <c r="BL267" s="17" t="s">
        <v>346</v>
      </c>
      <c r="BM267" s="142" t="s">
        <v>11407</v>
      </c>
    </row>
    <row r="268" spans="2:65" s="1" customFormat="1" ht="11.25">
      <c r="B268" s="32"/>
      <c r="D268" s="144" t="s">
        <v>348</v>
      </c>
      <c r="F268" s="145" t="s">
        <v>11408</v>
      </c>
      <c r="I268" s="146"/>
      <c r="L268" s="32"/>
      <c r="M268" s="147"/>
      <c r="T268" s="53"/>
      <c r="AT268" s="17" t="s">
        <v>348</v>
      </c>
      <c r="AU268" s="17" t="s">
        <v>83</v>
      </c>
    </row>
    <row r="269" spans="2:65" s="12" customFormat="1" ht="11.25">
      <c r="B269" s="148"/>
      <c r="D269" s="149" t="s">
        <v>350</v>
      </c>
      <c r="E269" s="150" t="s">
        <v>19</v>
      </c>
      <c r="F269" s="151" t="s">
        <v>11188</v>
      </c>
      <c r="H269" s="152">
        <v>77.5</v>
      </c>
      <c r="I269" s="153"/>
      <c r="L269" s="148"/>
      <c r="M269" s="154"/>
      <c r="T269" s="155"/>
      <c r="AT269" s="150" t="s">
        <v>350</v>
      </c>
      <c r="AU269" s="150" t="s">
        <v>83</v>
      </c>
      <c r="AV269" s="12" t="s">
        <v>83</v>
      </c>
      <c r="AW269" s="12" t="s">
        <v>34</v>
      </c>
      <c r="AX269" s="12" t="s">
        <v>81</v>
      </c>
      <c r="AY269" s="150" t="s">
        <v>339</v>
      </c>
    </row>
    <row r="270" spans="2:65" s="1" customFormat="1" ht="11.25">
      <c r="B270" s="32"/>
      <c r="D270" s="149" t="s">
        <v>351</v>
      </c>
      <c r="F270" s="156" t="s">
        <v>11373</v>
      </c>
      <c r="L270" s="32"/>
      <c r="M270" s="147"/>
      <c r="T270" s="53"/>
      <c r="AU270" s="17" t="s">
        <v>83</v>
      </c>
    </row>
    <row r="271" spans="2:65" s="1" customFormat="1" ht="11.25">
      <c r="B271" s="32"/>
      <c r="D271" s="149" t="s">
        <v>351</v>
      </c>
      <c r="F271" s="157" t="s">
        <v>11374</v>
      </c>
      <c r="H271" s="158">
        <v>77.5</v>
      </c>
      <c r="L271" s="32"/>
      <c r="M271" s="147"/>
      <c r="T271" s="53"/>
      <c r="AU271" s="17" t="s">
        <v>83</v>
      </c>
    </row>
    <row r="272" spans="2:65" s="11" customFormat="1" ht="22.9" customHeight="1">
      <c r="B272" s="119"/>
      <c r="D272" s="120" t="s">
        <v>72</v>
      </c>
      <c r="E272" s="129" t="s">
        <v>346</v>
      </c>
      <c r="F272" s="129" t="s">
        <v>7055</v>
      </c>
      <c r="I272" s="122"/>
      <c r="J272" s="130">
        <f>BK272</f>
        <v>0</v>
      </c>
      <c r="L272" s="119"/>
      <c r="M272" s="124"/>
      <c r="P272" s="125">
        <f>SUM(P273:P280)</f>
        <v>0</v>
      </c>
      <c r="R272" s="125">
        <f>SUM(R273:R280)</f>
        <v>5.7858475</v>
      </c>
      <c r="T272" s="126">
        <f>SUM(T273:T280)</f>
        <v>0</v>
      </c>
      <c r="AR272" s="120" t="s">
        <v>81</v>
      </c>
      <c r="AT272" s="127" t="s">
        <v>72</v>
      </c>
      <c r="AU272" s="127" t="s">
        <v>81</v>
      </c>
      <c r="AY272" s="120" t="s">
        <v>339</v>
      </c>
      <c r="BK272" s="128">
        <f>SUM(BK273:BK280)</f>
        <v>0</v>
      </c>
    </row>
    <row r="273" spans="2:65" s="1" customFormat="1" ht="55.5" customHeight="1">
      <c r="B273" s="32"/>
      <c r="C273" s="131" t="s">
        <v>761</v>
      </c>
      <c r="D273" s="131" t="s">
        <v>342</v>
      </c>
      <c r="E273" s="132" t="s">
        <v>11409</v>
      </c>
      <c r="F273" s="133" t="s">
        <v>11410</v>
      </c>
      <c r="G273" s="134" t="s">
        <v>131</v>
      </c>
      <c r="H273" s="135">
        <v>28</v>
      </c>
      <c r="I273" s="136"/>
      <c r="J273" s="137">
        <f>ROUND(I273*H273,2)</f>
        <v>0</v>
      </c>
      <c r="K273" s="133" t="s">
        <v>345</v>
      </c>
      <c r="L273" s="32"/>
      <c r="M273" s="138" t="s">
        <v>19</v>
      </c>
      <c r="N273" s="139" t="s">
        <v>44</v>
      </c>
      <c r="P273" s="140">
        <f>O273*H273</f>
        <v>0</v>
      </c>
      <c r="Q273" s="140">
        <v>3.465E-2</v>
      </c>
      <c r="R273" s="140">
        <f>Q273*H273</f>
        <v>0.97019999999999995</v>
      </c>
      <c r="S273" s="140">
        <v>0</v>
      </c>
      <c r="T273" s="141">
        <f>S273*H273</f>
        <v>0</v>
      </c>
      <c r="AR273" s="142" t="s">
        <v>346</v>
      </c>
      <c r="AT273" s="142" t="s">
        <v>342</v>
      </c>
      <c r="AU273" s="142" t="s">
        <v>83</v>
      </c>
      <c r="AY273" s="17" t="s">
        <v>339</v>
      </c>
      <c r="BE273" s="143">
        <f>IF(N273="základní",J273,0)</f>
        <v>0</v>
      </c>
      <c r="BF273" s="143">
        <f>IF(N273="snížená",J273,0)</f>
        <v>0</v>
      </c>
      <c r="BG273" s="143">
        <f>IF(N273="zákl. přenesená",J273,0)</f>
        <v>0</v>
      </c>
      <c r="BH273" s="143">
        <f>IF(N273="sníž. přenesená",J273,0)</f>
        <v>0</v>
      </c>
      <c r="BI273" s="143">
        <f>IF(N273="nulová",J273,0)</f>
        <v>0</v>
      </c>
      <c r="BJ273" s="17" t="s">
        <v>81</v>
      </c>
      <c r="BK273" s="143">
        <f>ROUND(I273*H273,2)</f>
        <v>0</v>
      </c>
      <c r="BL273" s="17" t="s">
        <v>346</v>
      </c>
      <c r="BM273" s="142" t="s">
        <v>11411</v>
      </c>
    </row>
    <row r="274" spans="2:65" s="1" customFormat="1" ht="11.25">
      <c r="B274" s="32"/>
      <c r="D274" s="144" t="s">
        <v>348</v>
      </c>
      <c r="F274" s="145" t="s">
        <v>11412</v>
      </c>
      <c r="I274" s="146"/>
      <c r="L274" s="32"/>
      <c r="M274" s="147"/>
      <c r="T274" s="53"/>
      <c r="AT274" s="17" t="s">
        <v>348</v>
      </c>
      <c r="AU274" s="17" t="s">
        <v>83</v>
      </c>
    </row>
    <row r="275" spans="2:65" s="12" customFormat="1" ht="11.25">
      <c r="B275" s="148"/>
      <c r="D275" s="149" t="s">
        <v>350</v>
      </c>
      <c r="E275" s="150" t="s">
        <v>19</v>
      </c>
      <c r="F275" s="151" t="s">
        <v>11413</v>
      </c>
      <c r="H275" s="152">
        <v>28</v>
      </c>
      <c r="I275" s="153"/>
      <c r="L275" s="148"/>
      <c r="M275" s="154"/>
      <c r="T275" s="155"/>
      <c r="AT275" s="150" t="s">
        <v>350</v>
      </c>
      <c r="AU275" s="150" t="s">
        <v>83</v>
      </c>
      <c r="AV275" s="12" t="s">
        <v>83</v>
      </c>
      <c r="AW275" s="12" t="s">
        <v>34</v>
      </c>
      <c r="AX275" s="12" t="s">
        <v>81</v>
      </c>
      <c r="AY275" s="150" t="s">
        <v>339</v>
      </c>
    </row>
    <row r="276" spans="2:65" s="1" customFormat="1" ht="37.9" customHeight="1">
      <c r="B276" s="32"/>
      <c r="C276" s="163" t="s">
        <v>780</v>
      </c>
      <c r="D276" s="163" t="s">
        <v>1918</v>
      </c>
      <c r="E276" s="164" t="s">
        <v>11414</v>
      </c>
      <c r="F276" s="165" t="s">
        <v>11415</v>
      </c>
      <c r="G276" s="166" t="s">
        <v>212</v>
      </c>
      <c r="H276" s="167">
        <v>28</v>
      </c>
      <c r="I276" s="168"/>
      <c r="J276" s="169">
        <f>ROUND(I276*H276,2)</f>
        <v>0</v>
      </c>
      <c r="K276" s="165" t="s">
        <v>345</v>
      </c>
      <c r="L276" s="170"/>
      <c r="M276" s="171" t="s">
        <v>19</v>
      </c>
      <c r="N276" s="172" t="s">
        <v>44</v>
      </c>
      <c r="P276" s="140">
        <f>O276*H276</f>
        <v>0</v>
      </c>
      <c r="Q276" s="140">
        <v>0.112</v>
      </c>
      <c r="R276" s="140">
        <f>Q276*H276</f>
        <v>3.1360000000000001</v>
      </c>
      <c r="S276" s="140">
        <v>0</v>
      </c>
      <c r="T276" s="141">
        <f>S276*H276</f>
        <v>0</v>
      </c>
      <c r="AR276" s="142" t="s">
        <v>224</v>
      </c>
      <c r="AT276" s="142" t="s">
        <v>1918</v>
      </c>
      <c r="AU276" s="142" t="s">
        <v>83</v>
      </c>
      <c r="AY276" s="17" t="s">
        <v>339</v>
      </c>
      <c r="BE276" s="143">
        <f>IF(N276="základní",J276,0)</f>
        <v>0</v>
      </c>
      <c r="BF276" s="143">
        <f>IF(N276="snížená",J276,0)</f>
        <v>0</v>
      </c>
      <c r="BG276" s="143">
        <f>IF(N276="zákl. přenesená",J276,0)</f>
        <v>0</v>
      </c>
      <c r="BH276" s="143">
        <f>IF(N276="sníž. přenesená",J276,0)</f>
        <v>0</v>
      </c>
      <c r="BI276" s="143">
        <f>IF(N276="nulová",J276,0)</f>
        <v>0</v>
      </c>
      <c r="BJ276" s="17" t="s">
        <v>81</v>
      </c>
      <c r="BK276" s="143">
        <f>ROUND(I276*H276,2)</f>
        <v>0</v>
      </c>
      <c r="BL276" s="17" t="s">
        <v>346</v>
      </c>
      <c r="BM276" s="142" t="s">
        <v>11416</v>
      </c>
    </row>
    <row r="277" spans="2:65" s="1" customFormat="1" ht="76.349999999999994" customHeight="1">
      <c r="B277" s="32"/>
      <c r="C277" s="131" t="s">
        <v>790</v>
      </c>
      <c r="D277" s="131" t="s">
        <v>342</v>
      </c>
      <c r="E277" s="132" t="s">
        <v>11417</v>
      </c>
      <c r="F277" s="133" t="s">
        <v>11418</v>
      </c>
      <c r="G277" s="134" t="s">
        <v>131</v>
      </c>
      <c r="H277" s="135">
        <v>14.25</v>
      </c>
      <c r="I277" s="136"/>
      <c r="J277" s="137">
        <f>ROUND(I277*H277,2)</f>
        <v>0</v>
      </c>
      <c r="K277" s="133" t="s">
        <v>345</v>
      </c>
      <c r="L277" s="32"/>
      <c r="M277" s="138" t="s">
        <v>19</v>
      </c>
      <c r="N277" s="139" t="s">
        <v>44</v>
      </c>
      <c r="P277" s="140">
        <f>O277*H277</f>
        <v>0</v>
      </c>
      <c r="Q277" s="140">
        <v>5.8700000000000002E-3</v>
      </c>
      <c r="R277" s="140">
        <f>Q277*H277</f>
        <v>8.36475E-2</v>
      </c>
      <c r="S277" s="140">
        <v>0</v>
      </c>
      <c r="T277" s="141">
        <f>S277*H277</f>
        <v>0</v>
      </c>
      <c r="AR277" s="142" t="s">
        <v>346</v>
      </c>
      <c r="AT277" s="142" t="s">
        <v>342</v>
      </c>
      <c r="AU277" s="142" t="s">
        <v>83</v>
      </c>
      <c r="AY277" s="17" t="s">
        <v>339</v>
      </c>
      <c r="BE277" s="143">
        <f>IF(N277="základní",J277,0)</f>
        <v>0</v>
      </c>
      <c r="BF277" s="143">
        <f>IF(N277="snížená",J277,0)</f>
        <v>0</v>
      </c>
      <c r="BG277" s="143">
        <f>IF(N277="zákl. přenesená",J277,0)</f>
        <v>0</v>
      </c>
      <c r="BH277" s="143">
        <f>IF(N277="sníž. přenesená",J277,0)</f>
        <v>0</v>
      </c>
      <c r="BI277" s="143">
        <f>IF(N277="nulová",J277,0)</f>
        <v>0</v>
      </c>
      <c r="BJ277" s="17" t="s">
        <v>81</v>
      </c>
      <c r="BK277" s="143">
        <f>ROUND(I277*H277,2)</f>
        <v>0</v>
      </c>
      <c r="BL277" s="17" t="s">
        <v>346</v>
      </c>
      <c r="BM277" s="142" t="s">
        <v>11419</v>
      </c>
    </row>
    <row r="278" spans="2:65" s="1" customFormat="1" ht="11.25">
      <c r="B278" s="32"/>
      <c r="D278" s="144" t="s">
        <v>348</v>
      </c>
      <c r="F278" s="145" t="s">
        <v>11420</v>
      </c>
      <c r="I278" s="146"/>
      <c r="L278" s="32"/>
      <c r="M278" s="147"/>
      <c r="T278" s="53"/>
      <c r="AT278" s="17" t="s">
        <v>348</v>
      </c>
      <c r="AU278" s="17" t="s">
        <v>83</v>
      </c>
    </row>
    <row r="279" spans="2:65" s="12" customFormat="1" ht="11.25">
      <c r="B279" s="148"/>
      <c r="D279" s="149" t="s">
        <v>350</v>
      </c>
      <c r="E279" s="150" t="s">
        <v>19</v>
      </c>
      <c r="F279" s="151" t="s">
        <v>11421</v>
      </c>
      <c r="H279" s="152">
        <v>14.25</v>
      </c>
      <c r="I279" s="153"/>
      <c r="L279" s="148"/>
      <c r="M279" s="154"/>
      <c r="T279" s="155"/>
      <c r="AT279" s="150" t="s">
        <v>350</v>
      </c>
      <c r="AU279" s="150" t="s">
        <v>83</v>
      </c>
      <c r="AV279" s="12" t="s">
        <v>83</v>
      </c>
      <c r="AW279" s="12" t="s">
        <v>34</v>
      </c>
      <c r="AX279" s="12" t="s">
        <v>81</v>
      </c>
      <c r="AY279" s="150" t="s">
        <v>339</v>
      </c>
    </row>
    <row r="280" spans="2:65" s="1" customFormat="1" ht="37.9" customHeight="1">
      <c r="B280" s="32"/>
      <c r="C280" s="163" t="s">
        <v>797</v>
      </c>
      <c r="D280" s="163" t="s">
        <v>1918</v>
      </c>
      <c r="E280" s="164" t="s">
        <v>11414</v>
      </c>
      <c r="F280" s="165" t="s">
        <v>11415</v>
      </c>
      <c r="G280" s="166" t="s">
        <v>212</v>
      </c>
      <c r="H280" s="167">
        <v>14.25</v>
      </c>
      <c r="I280" s="168"/>
      <c r="J280" s="169">
        <f>ROUND(I280*H280,2)</f>
        <v>0</v>
      </c>
      <c r="K280" s="165" t="s">
        <v>345</v>
      </c>
      <c r="L280" s="170"/>
      <c r="M280" s="171" t="s">
        <v>19</v>
      </c>
      <c r="N280" s="172" t="s">
        <v>44</v>
      </c>
      <c r="P280" s="140">
        <f>O280*H280</f>
        <v>0</v>
      </c>
      <c r="Q280" s="140">
        <v>0.112</v>
      </c>
      <c r="R280" s="140">
        <f>Q280*H280</f>
        <v>1.5960000000000001</v>
      </c>
      <c r="S280" s="140">
        <v>0</v>
      </c>
      <c r="T280" s="141">
        <f>S280*H280</f>
        <v>0</v>
      </c>
      <c r="AR280" s="142" t="s">
        <v>224</v>
      </c>
      <c r="AT280" s="142" t="s">
        <v>1918</v>
      </c>
      <c r="AU280" s="142" t="s">
        <v>83</v>
      </c>
      <c r="AY280" s="17" t="s">
        <v>339</v>
      </c>
      <c r="BE280" s="143">
        <f>IF(N280="základní",J280,0)</f>
        <v>0</v>
      </c>
      <c r="BF280" s="143">
        <f>IF(N280="snížená",J280,0)</f>
        <v>0</v>
      </c>
      <c r="BG280" s="143">
        <f>IF(N280="zákl. přenesená",J280,0)</f>
        <v>0</v>
      </c>
      <c r="BH280" s="143">
        <f>IF(N280="sníž. přenesená",J280,0)</f>
        <v>0</v>
      </c>
      <c r="BI280" s="143">
        <f>IF(N280="nulová",J280,0)</f>
        <v>0</v>
      </c>
      <c r="BJ280" s="17" t="s">
        <v>81</v>
      </c>
      <c r="BK280" s="143">
        <f>ROUND(I280*H280,2)</f>
        <v>0</v>
      </c>
      <c r="BL280" s="17" t="s">
        <v>346</v>
      </c>
      <c r="BM280" s="142" t="s">
        <v>11422</v>
      </c>
    </row>
    <row r="281" spans="2:65" s="11" customFormat="1" ht="22.9" customHeight="1">
      <c r="B281" s="119"/>
      <c r="D281" s="120" t="s">
        <v>72</v>
      </c>
      <c r="E281" s="129" t="s">
        <v>383</v>
      </c>
      <c r="F281" s="129" t="s">
        <v>11423</v>
      </c>
      <c r="I281" s="122"/>
      <c r="J281" s="130">
        <f>BK281</f>
        <v>0</v>
      </c>
      <c r="L281" s="119"/>
      <c r="M281" s="124"/>
      <c r="P281" s="125">
        <f>SUM(P282:P320)</f>
        <v>0</v>
      </c>
      <c r="R281" s="125">
        <f>SUM(R282:R320)</f>
        <v>222.66034399999998</v>
      </c>
      <c r="T281" s="126">
        <f>SUM(T282:T320)</f>
        <v>0</v>
      </c>
      <c r="AR281" s="120" t="s">
        <v>81</v>
      </c>
      <c r="AT281" s="127" t="s">
        <v>72</v>
      </c>
      <c r="AU281" s="127" t="s">
        <v>81</v>
      </c>
      <c r="AY281" s="120" t="s">
        <v>339</v>
      </c>
      <c r="BK281" s="128">
        <f>SUM(BK282:BK320)</f>
        <v>0</v>
      </c>
    </row>
    <row r="282" spans="2:65" s="1" customFormat="1" ht="62.65" customHeight="1">
      <c r="B282" s="32"/>
      <c r="C282" s="131" t="s">
        <v>807</v>
      </c>
      <c r="D282" s="131" t="s">
        <v>342</v>
      </c>
      <c r="E282" s="132" t="s">
        <v>11424</v>
      </c>
      <c r="F282" s="133" t="s">
        <v>11425</v>
      </c>
      <c r="G282" s="134" t="s">
        <v>119</v>
      </c>
      <c r="H282" s="135">
        <v>116</v>
      </c>
      <c r="I282" s="136"/>
      <c r="J282" s="137">
        <f>ROUND(I282*H282,2)</f>
        <v>0</v>
      </c>
      <c r="K282" s="133" t="s">
        <v>345</v>
      </c>
      <c r="L282" s="32"/>
      <c r="M282" s="138" t="s">
        <v>19</v>
      </c>
      <c r="N282" s="139" t="s">
        <v>44</v>
      </c>
      <c r="P282" s="140">
        <f>O282*H282</f>
        <v>0</v>
      </c>
      <c r="Q282" s="140">
        <v>0</v>
      </c>
      <c r="R282" s="140">
        <f>Q282*H282</f>
        <v>0</v>
      </c>
      <c r="S282" s="140">
        <v>0</v>
      </c>
      <c r="T282" s="141">
        <f>S282*H282</f>
        <v>0</v>
      </c>
      <c r="AR282" s="142" t="s">
        <v>346</v>
      </c>
      <c r="AT282" s="142" t="s">
        <v>342</v>
      </c>
      <c r="AU282" s="142" t="s">
        <v>83</v>
      </c>
      <c r="AY282" s="17" t="s">
        <v>339</v>
      </c>
      <c r="BE282" s="143">
        <f>IF(N282="základní",J282,0)</f>
        <v>0</v>
      </c>
      <c r="BF282" s="143">
        <f>IF(N282="snížená",J282,0)</f>
        <v>0</v>
      </c>
      <c r="BG282" s="143">
        <f>IF(N282="zákl. přenesená",J282,0)</f>
        <v>0</v>
      </c>
      <c r="BH282" s="143">
        <f>IF(N282="sníž. přenesená",J282,0)</f>
        <v>0</v>
      </c>
      <c r="BI282" s="143">
        <f>IF(N282="nulová",J282,0)</f>
        <v>0</v>
      </c>
      <c r="BJ282" s="17" t="s">
        <v>81</v>
      </c>
      <c r="BK282" s="143">
        <f>ROUND(I282*H282,2)</f>
        <v>0</v>
      </c>
      <c r="BL282" s="17" t="s">
        <v>346</v>
      </c>
      <c r="BM282" s="142" t="s">
        <v>11426</v>
      </c>
    </row>
    <row r="283" spans="2:65" s="1" customFormat="1" ht="11.25">
      <c r="B283" s="32"/>
      <c r="D283" s="144" t="s">
        <v>348</v>
      </c>
      <c r="F283" s="145" t="s">
        <v>11427</v>
      </c>
      <c r="I283" s="146"/>
      <c r="L283" s="32"/>
      <c r="M283" s="147"/>
      <c r="T283" s="53"/>
      <c r="AT283" s="17" t="s">
        <v>348</v>
      </c>
      <c r="AU283" s="17" t="s">
        <v>83</v>
      </c>
    </row>
    <row r="284" spans="2:65" s="12" customFormat="1" ht="11.25">
      <c r="B284" s="148"/>
      <c r="D284" s="149" t="s">
        <v>350</v>
      </c>
      <c r="E284" s="150" t="s">
        <v>19</v>
      </c>
      <c r="F284" s="151" t="s">
        <v>11183</v>
      </c>
      <c r="H284" s="152">
        <v>116</v>
      </c>
      <c r="I284" s="153"/>
      <c r="L284" s="148"/>
      <c r="M284" s="154"/>
      <c r="T284" s="155"/>
      <c r="AT284" s="150" t="s">
        <v>350</v>
      </c>
      <c r="AU284" s="150" t="s">
        <v>83</v>
      </c>
      <c r="AV284" s="12" t="s">
        <v>83</v>
      </c>
      <c r="AW284" s="12" t="s">
        <v>34</v>
      </c>
      <c r="AX284" s="12" t="s">
        <v>81</v>
      </c>
      <c r="AY284" s="150" t="s">
        <v>339</v>
      </c>
    </row>
    <row r="285" spans="2:65" s="1" customFormat="1" ht="11.25">
      <c r="B285" s="32"/>
      <c r="D285" s="149" t="s">
        <v>351</v>
      </c>
      <c r="F285" s="156" t="s">
        <v>11298</v>
      </c>
      <c r="L285" s="32"/>
      <c r="M285" s="147"/>
      <c r="T285" s="53"/>
      <c r="AU285" s="17" t="s">
        <v>83</v>
      </c>
    </row>
    <row r="286" spans="2:65" s="1" customFormat="1" ht="11.25">
      <c r="B286" s="32"/>
      <c r="D286" s="149" t="s">
        <v>351</v>
      </c>
      <c r="F286" s="157" t="s">
        <v>11299</v>
      </c>
      <c r="H286" s="158">
        <v>116</v>
      </c>
      <c r="L286" s="32"/>
      <c r="M286" s="147"/>
      <c r="T286" s="53"/>
      <c r="AU286" s="17" t="s">
        <v>83</v>
      </c>
    </row>
    <row r="287" spans="2:65" s="1" customFormat="1" ht="16.5" customHeight="1">
      <c r="B287" s="32"/>
      <c r="C287" s="163" t="s">
        <v>812</v>
      </c>
      <c r="D287" s="163" t="s">
        <v>1918</v>
      </c>
      <c r="E287" s="164" t="s">
        <v>11428</v>
      </c>
      <c r="F287" s="165" t="s">
        <v>11429</v>
      </c>
      <c r="G287" s="166" t="s">
        <v>670</v>
      </c>
      <c r="H287" s="167">
        <v>10.44</v>
      </c>
      <c r="I287" s="168"/>
      <c r="J287" s="169">
        <f>ROUND(I287*H287,2)</f>
        <v>0</v>
      </c>
      <c r="K287" s="165" t="s">
        <v>345</v>
      </c>
      <c r="L287" s="170"/>
      <c r="M287" s="171" t="s">
        <v>19</v>
      </c>
      <c r="N287" s="172" t="s">
        <v>44</v>
      </c>
      <c r="P287" s="140">
        <f>O287*H287</f>
        <v>0</v>
      </c>
      <c r="Q287" s="140">
        <v>1</v>
      </c>
      <c r="R287" s="140">
        <f>Q287*H287</f>
        <v>10.44</v>
      </c>
      <c r="S287" s="140">
        <v>0</v>
      </c>
      <c r="T287" s="141">
        <f>S287*H287</f>
        <v>0</v>
      </c>
      <c r="AR287" s="142" t="s">
        <v>224</v>
      </c>
      <c r="AT287" s="142" t="s">
        <v>1918</v>
      </c>
      <c r="AU287" s="142" t="s">
        <v>83</v>
      </c>
      <c r="AY287" s="17" t="s">
        <v>339</v>
      </c>
      <c r="BE287" s="143">
        <f>IF(N287="základní",J287,0)</f>
        <v>0</v>
      </c>
      <c r="BF287" s="143">
        <f>IF(N287="snížená",J287,0)</f>
        <v>0</v>
      </c>
      <c r="BG287" s="143">
        <f>IF(N287="zákl. přenesená",J287,0)</f>
        <v>0</v>
      </c>
      <c r="BH287" s="143">
        <f>IF(N287="sníž. přenesená",J287,0)</f>
        <v>0</v>
      </c>
      <c r="BI287" s="143">
        <f>IF(N287="nulová",J287,0)</f>
        <v>0</v>
      </c>
      <c r="BJ287" s="17" t="s">
        <v>81</v>
      </c>
      <c r="BK287" s="143">
        <f>ROUND(I287*H287,2)</f>
        <v>0</v>
      </c>
      <c r="BL287" s="17" t="s">
        <v>346</v>
      </c>
      <c r="BM287" s="142" t="s">
        <v>11430</v>
      </c>
    </row>
    <row r="288" spans="2:65" s="12" customFormat="1" ht="11.25">
      <c r="B288" s="148"/>
      <c r="D288" s="149" t="s">
        <v>350</v>
      </c>
      <c r="F288" s="151" t="s">
        <v>11431</v>
      </c>
      <c r="H288" s="152">
        <v>10.44</v>
      </c>
      <c r="I288" s="153"/>
      <c r="L288" s="148"/>
      <c r="M288" s="154"/>
      <c r="T288" s="155"/>
      <c r="AT288" s="150" t="s">
        <v>350</v>
      </c>
      <c r="AU288" s="150" t="s">
        <v>83</v>
      </c>
      <c r="AV288" s="12" t="s">
        <v>83</v>
      </c>
      <c r="AW288" s="12" t="s">
        <v>4</v>
      </c>
      <c r="AX288" s="12" t="s">
        <v>81</v>
      </c>
      <c r="AY288" s="150" t="s">
        <v>339</v>
      </c>
    </row>
    <row r="289" spans="2:65" s="1" customFormat="1" ht="44.25" customHeight="1">
      <c r="B289" s="32"/>
      <c r="C289" s="131" t="s">
        <v>818</v>
      </c>
      <c r="D289" s="131" t="s">
        <v>342</v>
      </c>
      <c r="E289" s="132" t="s">
        <v>11432</v>
      </c>
      <c r="F289" s="133" t="s">
        <v>11433</v>
      </c>
      <c r="G289" s="134" t="s">
        <v>119</v>
      </c>
      <c r="H289" s="135">
        <v>592</v>
      </c>
      <c r="I289" s="136"/>
      <c r="J289" s="137">
        <f>ROUND(I289*H289,2)</f>
        <v>0</v>
      </c>
      <c r="K289" s="133" t="s">
        <v>345</v>
      </c>
      <c r="L289" s="32"/>
      <c r="M289" s="138" t="s">
        <v>19</v>
      </c>
      <c r="N289" s="139" t="s">
        <v>44</v>
      </c>
      <c r="P289" s="140">
        <f>O289*H289</f>
        <v>0</v>
      </c>
      <c r="Q289" s="140">
        <v>0</v>
      </c>
      <c r="R289" s="140">
        <f>Q289*H289</f>
        <v>0</v>
      </c>
      <c r="S289" s="140">
        <v>0</v>
      </c>
      <c r="T289" s="141">
        <f>S289*H289</f>
        <v>0</v>
      </c>
      <c r="AR289" s="142" t="s">
        <v>346</v>
      </c>
      <c r="AT289" s="142" t="s">
        <v>342</v>
      </c>
      <c r="AU289" s="142" t="s">
        <v>83</v>
      </c>
      <c r="AY289" s="17" t="s">
        <v>339</v>
      </c>
      <c r="BE289" s="143">
        <f>IF(N289="základní",J289,0)</f>
        <v>0</v>
      </c>
      <c r="BF289" s="143">
        <f>IF(N289="snížená",J289,0)</f>
        <v>0</v>
      </c>
      <c r="BG289" s="143">
        <f>IF(N289="zákl. přenesená",J289,0)</f>
        <v>0</v>
      </c>
      <c r="BH289" s="143">
        <f>IF(N289="sníž. přenesená",J289,0)</f>
        <v>0</v>
      </c>
      <c r="BI289" s="143">
        <f>IF(N289="nulová",J289,0)</f>
        <v>0</v>
      </c>
      <c r="BJ289" s="17" t="s">
        <v>81</v>
      </c>
      <c r="BK289" s="143">
        <f>ROUND(I289*H289,2)</f>
        <v>0</v>
      </c>
      <c r="BL289" s="17" t="s">
        <v>346</v>
      </c>
      <c r="BM289" s="142" t="s">
        <v>11434</v>
      </c>
    </row>
    <row r="290" spans="2:65" s="1" customFormat="1" ht="11.25">
      <c r="B290" s="32"/>
      <c r="D290" s="144" t="s">
        <v>348</v>
      </c>
      <c r="F290" s="145" t="s">
        <v>11435</v>
      </c>
      <c r="I290" s="146"/>
      <c r="L290" s="32"/>
      <c r="M290" s="147"/>
      <c r="T290" s="53"/>
      <c r="AT290" s="17" t="s">
        <v>348</v>
      </c>
      <c r="AU290" s="17" t="s">
        <v>83</v>
      </c>
    </row>
    <row r="291" spans="2:65" s="12" customFormat="1" ht="11.25">
      <c r="B291" s="148"/>
      <c r="D291" s="149" t="s">
        <v>350</v>
      </c>
      <c r="E291" s="150" t="s">
        <v>19</v>
      </c>
      <c r="F291" s="151" t="s">
        <v>11181</v>
      </c>
      <c r="H291" s="152">
        <v>592</v>
      </c>
      <c r="I291" s="153"/>
      <c r="L291" s="148"/>
      <c r="M291" s="154"/>
      <c r="T291" s="155"/>
      <c r="AT291" s="150" t="s">
        <v>350</v>
      </c>
      <c r="AU291" s="150" t="s">
        <v>83</v>
      </c>
      <c r="AV291" s="12" t="s">
        <v>83</v>
      </c>
      <c r="AW291" s="12" t="s">
        <v>34</v>
      </c>
      <c r="AX291" s="12" t="s">
        <v>81</v>
      </c>
      <c r="AY291" s="150" t="s">
        <v>339</v>
      </c>
    </row>
    <row r="292" spans="2:65" s="1" customFormat="1" ht="11.25">
      <c r="B292" s="32"/>
      <c r="D292" s="149" t="s">
        <v>351</v>
      </c>
      <c r="F292" s="156" t="s">
        <v>11296</v>
      </c>
      <c r="L292" s="32"/>
      <c r="M292" s="147"/>
      <c r="T292" s="53"/>
      <c r="AU292" s="17" t="s">
        <v>83</v>
      </c>
    </row>
    <row r="293" spans="2:65" s="1" customFormat="1" ht="11.25">
      <c r="B293" s="32"/>
      <c r="D293" s="149" t="s">
        <v>351</v>
      </c>
      <c r="F293" s="157" t="s">
        <v>11297</v>
      </c>
      <c r="H293" s="158">
        <v>592</v>
      </c>
      <c r="L293" s="32"/>
      <c r="M293" s="147"/>
      <c r="T293" s="53"/>
      <c r="AU293" s="17" t="s">
        <v>83</v>
      </c>
    </row>
    <row r="294" spans="2:65" s="1" customFormat="1" ht="44.25" customHeight="1">
      <c r="B294" s="32"/>
      <c r="C294" s="131" t="s">
        <v>825</v>
      </c>
      <c r="D294" s="131" t="s">
        <v>342</v>
      </c>
      <c r="E294" s="132" t="s">
        <v>11436</v>
      </c>
      <c r="F294" s="133" t="s">
        <v>11437</v>
      </c>
      <c r="G294" s="134" t="s">
        <v>119</v>
      </c>
      <c r="H294" s="135">
        <v>592</v>
      </c>
      <c r="I294" s="136"/>
      <c r="J294" s="137">
        <f>ROUND(I294*H294,2)</f>
        <v>0</v>
      </c>
      <c r="K294" s="133" t="s">
        <v>345</v>
      </c>
      <c r="L294" s="32"/>
      <c r="M294" s="138" t="s">
        <v>19</v>
      </c>
      <c r="N294" s="139" t="s">
        <v>44</v>
      </c>
      <c r="P294" s="140">
        <f>O294*H294</f>
        <v>0</v>
      </c>
      <c r="Q294" s="140">
        <v>0</v>
      </c>
      <c r="R294" s="140">
        <f>Q294*H294</f>
        <v>0</v>
      </c>
      <c r="S294" s="140">
        <v>0</v>
      </c>
      <c r="T294" s="141">
        <f>S294*H294</f>
        <v>0</v>
      </c>
      <c r="AR294" s="142" t="s">
        <v>346</v>
      </c>
      <c r="AT294" s="142" t="s">
        <v>342</v>
      </c>
      <c r="AU294" s="142" t="s">
        <v>83</v>
      </c>
      <c r="AY294" s="17" t="s">
        <v>339</v>
      </c>
      <c r="BE294" s="143">
        <f>IF(N294="základní",J294,0)</f>
        <v>0</v>
      </c>
      <c r="BF294" s="143">
        <f>IF(N294="snížená",J294,0)</f>
        <v>0</v>
      </c>
      <c r="BG294" s="143">
        <f>IF(N294="zákl. přenesená",J294,0)</f>
        <v>0</v>
      </c>
      <c r="BH294" s="143">
        <f>IF(N294="sníž. přenesená",J294,0)</f>
        <v>0</v>
      </c>
      <c r="BI294" s="143">
        <f>IF(N294="nulová",J294,0)</f>
        <v>0</v>
      </c>
      <c r="BJ294" s="17" t="s">
        <v>81</v>
      </c>
      <c r="BK294" s="143">
        <f>ROUND(I294*H294,2)</f>
        <v>0</v>
      </c>
      <c r="BL294" s="17" t="s">
        <v>346</v>
      </c>
      <c r="BM294" s="142" t="s">
        <v>11438</v>
      </c>
    </row>
    <row r="295" spans="2:65" s="1" customFormat="1" ht="11.25">
      <c r="B295" s="32"/>
      <c r="D295" s="144" t="s">
        <v>348</v>
      </c>
      <c r="F295" s="145" t="s">
        <v>11439</v>
      </c>
      <c r="I295" s="146"/>
      <c r="L295" s="32"/>
      <c r="M295" s="147"/>
      <c r="T295" s="53"/>
      <c r="AT295" s="17" t="s">
        <v>348</v>
      </c>
      <c r="AU295" s="17" t="s">
        <v>83</v>
      </c>
    </row>
    <row r="296" spans="2:65" s="12" customFormat="1" ht="11.25">
      <c r="B296" s="148"/>
      <c r="D296" s="149" t="s">
        <v>350</v>
      </c>
      <c r="E296" s="150" t="s">
        <v>19</v>
      </c>
      <c r="F296" s="151" t="s">
        <v>11181</v>
      </c>
      <c r="H296" s="152">
        <v>592</v>
      </c>
      <c r="I296" s="153"/>
      <c r="L296" s="148"/>
      <c r="M296" s="154"/>
      <c r="T296" s="155"/>
      <c r="AT296" s="150" t="s">
        <v>350</v>
      </c>
      <c r="AU296" s="150" t="s">
        <v>83</v>
      </c>
      <c r="AV296" s="12" t="s">
        <v>83</v>
      </c>
      <c r="AW296" s="12" t="s">
        <v>34</v>
      </c>
      <c r="AX296" s="12" t="s">
        <v>81</v>
      </c>
      <c r="AY296" s="150" t="s">
        <v>339</v>
      </c>
    </row>
    <row r="297" spans="2:65" s="1" customFormat="1" ht="11.25">
      <c r="B297" s="32"/>
      <c r="D297" s="149" t="s">
        <v>351</v>
      </c>
      <c r="F297" s="156" t="s">
        <v>11296</v>
      </c>
      <c r="L297" s="32"/>
      <c r="M297" s="147"/>
      <c r="T297" s="53"/>
      <c r="AU297" s="17" t="s">
        <v>83</v>
      </c>
    </row>
    <row r="298" spans="2:65" s="1" customFormat="1" ht="11.25">
      <c r="B298" s="32"/>
      <c r="D298" s="149" t="s">
        <v>351</v>
      </c>
      <c r="F298" s="157" t="s">
        <v>11297</v>
      </c>
      <c r="H298" s="158">
        <v>592</v>
      </c>
      <c r="L298" s="32"/>
      <c r="M298" s="147"/>
      <c r="T298" s="53"/>
      <c r="AU298" s="17" t="s">
        <v>83</v>
      </c>
    </row>
    <row r="299" spans="2:65" s="1" customFormat="1" ht="44.25" customHeight="1">
      <c r="B299" s="32"/>
      <c r="C299" s="131" t="s">
        <v>854</v>
      </c>
      <c r="D299" s="131" t="s">
        <v>342</v>
      </c>
      <c r="E299" s="132" t="s">
        <v>11440</v>
      </c>
      <c r="F299" s="133" t="s">
        <v>11441</v>
      </c>
      <c r="G299" s="134" t="s">
        <v>119</v>
      </c>
      <c r="H299" s="135">
        <v>116</v>
      </c>
      <c r="I299" s="136"/>
      <c r="J299" s="137">
        <f>ROUND(I299*H299,2)</f>
        <v>0</v>
      </c>
      <c r="K299" s="133" t="s">
        <v>345</v>
      </c>
      <c r="L299" s="32"/>
      <c r="M299" s="138" t="s">
        <v>19</v>
      </c>
      <c r="N299" s="139" t="s">
        <v>44</v>
      </c>
      <c r="P299" s="140">
        <f>O299*H299</f>
        <v>0</v>
      </c>
      <c r="Q299" s="140">
        <v>0</v>
      </c>
      <c r="R299" s="140">
        <f>Q299*H299</f>
        <v>0</v>
      </c>
      <c r="S299" s="140">
        <v>0</v>
      </c>
      <c r="T299" s="141">
        <f>S299*H299</f>
        <v>0</v>
      </c>
      <c r="AR299" s="142" t="s">
        <v>346</v>
      </c>
      <c r="AT299" s="142" t="s">
        <v>342</v>
      </c>
      <c r="AU299" s="142" t="s">
        <v>83</v>
      </c>
      <c r="AY299" s="17" t="s">
        <v>339</v>
      </c>
      <c r="BE299" s="143">
        <f>IF(N299="základní",J299,0)</f>
        <v>0</v>
      </c>
      <c r="BF299" s="143">
        <f>IF(N299="snížená",J299,0)</f>
        <v>0</v>
      </c>
      <c r="BG299" s="143">
        <f>IF(N299="zákl. přenesená",J299,0)</f>
        <v>0</v>
      </c>
      <c r="BH299" s="143">
        <f>IF(N299="sníž. přenesená",J299,0)</f>
        <v>0</v>
      </c>
      <c r="BI299" s="143">
        <f>IF(N299="nulová",J299,0)</f>
        <v>0</v>
      </c>
      <c r="BJ299" s="17" t="s">
        <v>81</v>
      </c>
      <c r="BK299" s="143">
        <f>ROUND(I299*H299,2)</f>
        <v>0</v>
      </c>
      <c r="BL299" s="17" t="s">
        <v>346</v>
      </c>
      <c r="BM299" s="142" t="s">
        <v>11442</v>
      </c>
    </row>
    <row r="300" spans="2:65" s="1" customFormat="1" ht="11.25">
      <c r="B300" s="32"/>
      <c r="D300" s="144" t="s">
        <v>348</v>
      </c>
      <c r="F300" s="145" t="s">
        <v>11443</v>
      </c>
      <c r="I300" s="146"/>
      <c r="L300" s="32"/>
      <c r="M300" s="147"/>
      <c r="T300" s="53"/>
      <c r="AT300" s="17" t="s">
        <v>348</v>
      </c>
      <c r="AU300" s="17" t="s">
        <v>83</v>
      </c>
    </row>
    <row r="301" spans="2:65" s="12" customFormat="1" ht="11.25">
      <c r="B301" s="148"/>
      <c r="D301" s="149" t="s">
        <v>350</v>
      </c>
      <c r="E301" s="150" t="s">
        <v>19</v>
      </c>
      <c r="F301" s="151" t="s">
        <v>11183</v>
      </c>
      <c r="H301" s="152">
        <v>116</v>
      </c>
      <c r="I301" s="153"/>
      <c r="L301" s="148"/>
      <c r="M301" s="154"/>
      <c r="T301" s="155"/>
      <c r="AT301" s="150" t="s">
        <v>350</v>
      </c>
      <c r="AU301" s="150" t="s">
        <v>83</v>
      </c>
      <c r="AV301" s="12" t="s">
        <v>83</v>
      </c>
      <c r="AW301" s="12" t="s">
        <v>34</v>
      </c>
      <c r="AX301" s="12" t="s">
        <v>81</v>
      </c>
      <c r="AY301" s="150" t="s">
        <v>339</v>
      </c>
    </row>
    <row r="302" spans="2:65" s="1" customFormat="1" ht="11.25">
      <c r="B302" s="32"/>
      <c r="D302" s="149" t="s">
        <v>351</v>
      </c>
      <c r="F302" s="156" t="s">
        <v>11298</v>
      </c>
      <c r="L302" s="32"/>
      <c r="M302" s="147"/>
      <c r="T302" s="53"/>
      <c r="AU302" s="17" t="s">
        <v>83</v>
      </c>
    </row>
    <row r="303" spans="2:65" s="1" customFormat="1" ht="11.25">
      <c r="B303" s="32"/>
      <c r="D303" s="149" t="s">
        <v>351</v>
      </c>
      <c r="F303" s="157" t="s">
        <v>11299</v>
      </c>
      <c r="H303" s="158">
        <v>116</v>
      </c>
      <c r="L303" s="32"/>
      <c r="M303" s="147"/>
      <c r="T303" s="53"/>
      <c r="AU303" s="17" t="s">
        <v>83</v>
      </c>
    </row>
    <row r="304" spans="2:65" s="1" customFormat="1" ht="55.5" customHeight="1">
      <c r="B304" s="32"/>
      <c r="C304" s="131" t="s">
        <v>861</v>
      </c>
      <c r="D304" s="131" t="s">
        <v>342</v>
      </c>
      <c r="E304" s="132" t="s">
        <v>11444</v>
      </c>
      <c r="F304" s="133" t="s">
        <v>11445</v>
      </c>
      <c r="G304" s="134" t="s">
        <v>119</v>
      </c>
      <c r="H304" s="135">
        <v>592</v>
      </c>
      <c r="I304" s="136"/>
      <c r="J304" s="137">
        <f>ROUND(I304*H304,2)</f>
        <v>0</v>
      </c>
      <c r="K304" s="133" t="s">
        <v>345</v>
      </c>
      <c r="L304" s="32"/>
      <c r="M304" s="138" t="s">
        <v>19</v>
      </c>
      <c r="N304" s="139" t="s">
        <v>44</v>
      </c>
      <c r="P304" s="140">
        <f>O304*H304</f>
        <v>0</v>
      </c>
      <c r="Q304" s="140">
        <v>0.1837</v>
      </c>
      <c r="R304" s="140">
        <f>Q304*H304</f>
        <v>108.7504</v>
      </c>
      <c r="S304" s="140">
        <v>0</v>
      </c>
      <c r="T304" s="141">
        <f>S304*H304</f>
        <v>0</v>
      </c>
      <c r="AR304" s="142" t="s">
        <v>346</v>
      </c>
      <c r="AT304" s="142" t="s">
        <v>342</v>
      </c>
      <c r="AU304" s="142" t="s">
        <v>83</v>
      </c>
      <c r="AY304" s="17" t="s">
        <v>339</v>
      </c>
      <c r="BE304" s="143">
        <f>IF(N304="základní",J304,0)</f>
        <v>0</v>
      </c>
      <c r="BF304" s="143">
        <f>IF(N304="snížená",J304,0)</f>
        <v>0</v>
      </c>
      <c r="BG304" s="143">
        <f>IF(N304="zákl. přenesená",J304,0)</f>
        <v>0</v>
      </c>
      <c r="BH304" s="143">
        <f>IF(N304="sníž. přenesená",J304,0)</f>
        <v>0</v>
      </c>
      <c r="BI304" s="143">
        <f>IF(N304="nulová",J304,0)</f>
        <v>0</v>
      </c>
      <c r="BJ304" s="17" t="s">
        <v>81</v>
      </c>
      <c r="BK304" s="143">
        <f>ROUND(I304*H304,2)</f>
        <v>0</v>
      </c>
      <c r="BL304" s="17" t="s">
        <v>346</v>
      </c>
      <c r="BM304" s="142" t="s">
        <v>11446</v>
      </c>
    </row>
    <row r="305" spans="2:65" s="1" customFormat="1" ht="11.25">
      <c r="B305" s="32"/>
      <c r="D305" s="144" t="s">
        <v>348</v>
      </c>
      <c r="F305" s="145" t="s">
        <v>11447</v>
      </c>
      <c r="I305" s="146"/>
      <c r="L305" s="32"/>
      <c r="M305" s="147"/>
      <c r="T305" s="53"/>
      <c r="AT305" s="17" t="s">
        <v>348</v>
      </c>
      <c r="AU305" s="17" t="s">
        <v>83</v>
      </c>
    </row>
    <row r="306" spans="2:65" s="12" customFormat="1" ht="11.25">
      <c r="B306" s="148"/>
      <c r="D306" s="149" t="s">
        <v>350</v>
      </c>
      <c r="E306" s="150" t="s">
        <v>19</v>
      </c>
      <c r="F306" s="151" t="s">
        <v>11181</v>
      </c>
      <c r="H306" s="152">
        <v>592</v>
      </c>
      <c r="I306" s="153"/>
      <c r="L306" s="148"/>
      <c r="M306" s="154"/>
      <c r="T306" s="155"/>
      <c r="AT306" s="150" t="s">
        <v>350</v>
      </c>
      <c r="AU306" s="150" t="s">
        <v>83</v>
      </c>
      <c r="AV306" s="12" t="s">
        <v>83</v>
      </c>
      <c r="AW306" s="12" t="s">
        <v>34</v>
      </c>
      <c r="AX306" s="12" t="s">
        <v>81</v>
      </c>
      <c r="AY306" s="150" t="s">
        <v>339</v>
      </c>
    </row>
    <row r="307" spans="2:65" s="1" customFormat="1" ht="11.25">
      <c r="B307" s="32"/>
      <c r="D307" s="149" t="s">
        <v>351</v>
      </c>
      <c r="F307" s="156" t="s">
        <v>11296</v>
      </c>
      <c r="L307" s="32"/>
      <c r="M307" s="147"/>
      <c r="T307" s="53"/>
      <c r="AU307" s="17" t="s">
        <v>83</v>
      </c>
    </row>
    <row r="308" spans="2:65" s="1" customFormat="1" ht="11.25">
      <c r="B308" s="32"/>
      <c r="D308" s="149" t="s">
        <v>351</v>
      </c>
      <c r="F308" s="157" t="s">
        <v>11297</v>
      </c>
      <c r="H308" s="158">
        <v>592</v>
      </c>
      <c r="L308" s="32"/>
      <c r="M308" s="147"/>
      <c r="T308" s="53"/>
      <c r="AU308" s="17" t="s">
        <v>83</v>
      </c>
    </row>
    <row r="309" spans="2:65" s="1" customFormat="1" ht="16.5" customHeight="1">
      <c r="B309" s="32"/>
      <c r="C309" s="163" t="s">
        <v>866</v>
      </c>
      <c r="D309" s="163" t="s">
        <v>1918</v>
      </c>
      <c r="E309" s="164" t="s">
        <v>11448</v>
      </c>
      <c r="F309" s="165" t="s">
        <v>11449</v>
      </c>
      <c r="G309" s="166" t="s">
        <v>119</v>
      </c>
      <c r="H309" s="167">
        <v>603.84</v>
      </c>
      <c r="I309" s="168"/>
      <c r="J309" s="169">
        <f>ROUND(I309*H309,2)</f>
        <v>0</v>
      </c>
      <c r="K309" s="165" t="s">
        <v>2158</v>
      </c>
      <c r="L309" s="170"/>
      <c r="M309" s="171" t="s">
        <v>19</v>
      </c>
      <c r="N309" s="172" t="s">
        <v>44</v>
      </c>
      <c r="P309" s="140">
        <f>O309*H309</f>
        <v>0</v>
      </c>
      <c r="Q309" s="140">
        <v>0.161</v>
      </c>
      <c r="R309" s="140">
        <f>Q309*H309</f>
        <v>97.218240000000009</v>
      </c>
      <c r="S309" s="140">
        <v>0</v>
      </c>
      <c r="T309" s="141">
        <f>S309*H309</f>
        <v>0</v>
      </c>
      <c r="AR309" s="142" t="s">
        <v>224</v>
      </c>
      <c r="AT309" s="142" t="s">
        <v>1918</v>
      </c>
      <c r="AU309" s="142" t="s">
        <v>83</v>
      </c>
      <c r="AY309" s="17" t="s">
        <v>339</v>
      </c>
      <c r="BE309" s="143">
        <f>IF(N309="základní",J309,0)</f>
        <v>0</v>
      </c>
      <c r="BF309" s="143">
        <f>IF(N309="snížená",J309,0)</f>
        <v>0</v>
      </c>
      <c r="BG309" s="143">
        <f>IF(N309="zákl. přenesená",J309,0)</f>
        <v>0</v>
      </c>
      <c r="BH309" s="143">
        <f>IF(N309="sníž. přenesená",J309,0)</f>
        <v>0</v>
      </c>
      <c r="BI309" s="143">
        <f>IF(N309="nulová",J309,0)</f>
        <v>0</v>
      </c>
      <c r="BJ309" s="17" t="s">
        <v>81</v>
      </c>
      <c r="BK309" s="143">
        <f>ROUND(I309*H309,2)</f>
        <v>0</v>
      </c>
      <c r="BL309" s="17" t="s">
        <v>346</v>
      </c>
      <c r="BM309" s="142" t="s">
        <v>11450</v>
      </c>
    </row>
    <row r="310" spans="2:65" s="1" customFormat="1" ht="19.5">
      <c r="B310" s="32"/>
      <c r="D310" s="149" t="s">
        <v>1047</v>
      </c>
      <c r="F310" s="159" t="s">
        <v>11451</v>
      </c>
      <c r="I310" s="146"/>
      <c r="L310" s="32"/>
      <c r="M310" s="147"/>
      <c r="T310" s="53"/>
      <c r="AT310" s="17" t="s">
        <v>1047</v>
      </c>
      <c r="AU310" s="17" t="s">
        <v>83</v>
      </c>
    </row>
    <row r="311" spans="2:65" s="12" customFormat="1" ht="11.25">
      <c r="B311" s="148"/>
      <c r="D311" s="149" t="s">
        <v>350</v>
      </c>
      <c r="F311" s="151" t="s">
        <v>11452</v>
      </c>
      <c r="H311" s="152">
        <v>603.84</v>
      </c>
      <c r="I311" s="153"/>
      <c r="L311" s="148"/>
      <c r="M311" s="154"/>
      <c r="T311" s="155"/>
      <c r="AT311" s="150" t="s">
        <v>350</v>
      </c>
      <c r="AU311" s="150" t="s">
        <v>83</v>
      </c>
      <c r="AV311" s="12" t="s">
        <v>83</v>
      </c>
      <c r="AW311" s="12" t="s">
        <v>4</v>
      </c>
      <c r="AX311" s="12" t="s">
        <v>81</v>
      </c>
      <c r="AY311" s="150" t="s">
        <v>339</v>
      </c>
    </row>
    <row r="312" spans="2:65" s="1" customFormat="1" ht="55.5" customHeight="1">
      <c r="B312" s="32"/>
      <c r="C312" s="131" t="s">
        <v>873</v>
      </c>
      <c r="D312" s="131" t="s">
        <v>342</v>
      </c>
      <c r="E312" s="132" t="s">
        <v>11453</v>
      </c>
      <c r="F312" s="133" t="s">
        <v>11454</v>
      </c>
      <c r="G312" s="134" t="s">
        <v>119</v>
      </c>
      <c r="H312" s="135">
        <v>116</v>
      </c>
      <c r="I312" s="136"/>
      <c r="J312" s="137">
        <f>ROUND(I312*H312,2)</f>
        <v>0</v>
      </c>
      <c r="K312" s="133" t="s">
        <v>345</v>
      </c>
      <c r="L312" s="32"/>
      <c r="M312" s="138" t="s">
        <v>19</v>
      </c>
      <c r="N312" s="139" t="s">
        <v>44</v>
      </c>
      <c r="P312" s="140">
        <f>O312*H312</f>
        <v>0</v>
      </c>
      <c r="Q312" s="140">
        <v>0.04</v>
      </c>
      <c r="R312" s="140">
        <f>Q312*H312</f>
        <v>4.6399999999999997</v>
      </c>
      <c r="S312" s="140">
        <v>0</v>
      </c>
      <c r="T312" s="141">
        <f>S312*H312</f>
        <v>0</v>
      </c>
      <c r="AR312" s="142" t="s">
        <v>346</v>
      </c>
      <c r="AT312" s="142" t="s">
        <v>342</v>
      </c>
      <c r="AU312" s="142" t="s">
        <v>83</v>
      </c>
      <c r="AY312" s="17" t="s">
        <v>339</v>
      </c>
      <c r="BE312" s="143">
        <f>IF(N312="základní",J312,0)</f>
        <v>0</v>
      </c>
      <c r="BF312" s="143">
        <f>IF(N312="snížená",J312,0)</f>
        <v>0</v>
      </c>
      <c r="BG312" s="143">
        <f>IF(N312="zákl. přenesená",J312,0)</f>
        <v>0</v>
      </c>
      <c r="BH312" s="143">
        <f>IF(N312="sníž. přenesená",J312,0)</f>
        <v>0</v>
      </c>
      <c r="BI312" s="143">
        <f>IF(N312="nulová",J312,0)</f>
        <v>0</v>
      </c>
      <c r="BJ312" s="17" t="s">
        <v>81</v>
      </c>
      <c r="BK312" s="143">
        <f>ROUND(I312*H312,2)</f>
        <v>0</v>
      </c>
      <c r="BL312" s="17" t="s">
        <v>346</v>
      </c>
      <c r="BM312" s="142" t="s">
        <v>11455</v>
      </c>
    </row>
    <row r="313" spans="2:65" s="1" customFormat="1" ht="11.25">
      <c r="B313" s="32"/>
      <c r="D313" s="144" t="s">
        <v>348</v>
      </c>
      <c r="F313" s="145" t="s">
        <v>11456</v>
      </c>
      <c r="I313" s="146"/>
      <c r="L313" s="32"/>
      <c r="M313" s="147"/>
      <c r="T313" s="53"/>
      <c r="AT313" s="17" t="s">
        <v>348</v>
      </c>
      <c r="AU313" s="17" t="s">
        <v>83</v>
      </c>
    </row>
    <row r="314" spans="2:65" s="12" customFormat="1" ht="11.25">
      <c r="B314" s="148"/>
      <c r="D314" s="149" t="s">
        <v>350</v>
      </c>
      <c r="E314" s="150" t="s">
        <v>19</v>
      </c>
      <c r="F314" s="151" t="s">
        <v>11183</v>
      </c>
      <c r="H314" s="152">
        <v>116</v>
      </c>
      <c r="I314" s="153"/>
      <c r="L314" s="148"/>
      <c r="M314" s="154"/>
      <c r="T314" s="155"/>
      <c r="AT314" s="150" t="s">
        <v>350</v>
      </c>
      <c r="AU314" s="150" t="s">
        <v>83</v>
      </c>
      <c r="AV314" s="12" t="s">
        <v>83</v>
      </c>
      <c r="AW314" s="12" t="s">
        <v>34</v>
      </c>
      <c r="AX314" s="12" t="s">
        <v>81</v>
      </c>
      <c r="AY314" s="150" t="s">
        <v>339</v>
      </c>
    </row>
    <row r="315" spans="2:65" s="1" customFormat="1" ht="11.25">
      <c r="B315" s="32"/>
      <c r="D315" s="149" t="s">
        <v>351</v>
      </c>
      <c r="F315" s="156" t="s">
        <v>11298</v>
      </c>
      <c r="L315" s="32"/>
      <c r="M315" s="147"/>
      <c r="T315" s="53"/>
      <c r="AU315" s="17" t="s">
        <v>83</v>
      </c>
    </row>
    <row r="316" spans="2:65" s="1" customFormat="1" ht="11.25">
      <c r="B316" s="32"/>
      <c r="D316" s="149" t="s">
        <v>351</v>
      </c>
      <c r="F316" s="157" t="s">
        <v>11299</v>
      </c>
      <c r="H316" s="158">
        <v>116</v>
      </c>
      <c r="L316" s="32"/>
      <c r="M316" s="147"/>
      <c r="T316" s="53"/>
      <c r="AU316" s="17" t="s">
        <v>83</v>
      </c>
    </row>
    <row r="317" spans="2:65" s="1" customFormat="1" ht="24.2" customHeight="1">
      <c r="B317" s="32"/>
      <c r="C317" s="163" t="s">
        <v>880</v>
      </c>
      <c r="D317" s="163" t="s">
        <v>1918</v>
      </c>
      <c r="E317" s="164" t="s">
        <v>11457</v>
      </c>
      <c r="F317" s="165" t="s">
        <v>11458</v>
      </c>
      <c r="G317" s="166" t="s">
        <v>119</v>
      </c>
      <c r="H317" s="167">
        <v>117.16</v>
      </c>
      <c r="I317" s="168"/>
      <c r="J317" s="169">
        <f>ROUND(I317*H317,2)</f>
        <v>0</v>
      </c>
      <c r="K317" s="165" t="s">
        <v>345</v>
      </c>
      <c r="L317" s="170"/>
      <c r="M317" s="171" t="s">
        <v>19</v>
      </c>
      <c r="N317" s="172" t="s">
        <v>44</v>
      </c>
      <c r="P317" s="140">
        <f>O317*H317</f>
        <v>0</v>
      </c>
      <c r="Q317" s="140">
        <v>4.4000000000000003E-3</v>
      </c>
      <c r="R317" s="140">
        <f>Q317*H317</f>
        <v>0.51550399999999996</v>
      </c>
      <c r="S317" s="140">
        <v>0</v>
      </c>
      <c r="T317" s="141">
        <f>S317*H317</f>
        <v>0</v>
      </c>
      <c r="AR317" s="142" t="s">
        <v>224</v>
      </c>
      <c r="AT317" s="142" t="s">
        <v>1918</v>
      </c>
      <c r="AU317" s="142" t="s">
        <v>83</v>
      </c>
      <c r="AY317" s="17" t="s">
        <v>339</v>
      </c>
      <c r="BE317" s="143">
        <f>IF(N317="základní",J317,0)</f>
        <v>0</v>
      </c>
      <c r="BF317" s="143">
        <f>IF(N317="snížená",J317,0)</f>
        <v>0</v>
      </c>
      <c r="BG317" s="143">
        <f>IF(N317="zákl. přenesená",J317,0)</f>
        <v>0</v>
      </c>
      <c r="BH317" s="143">
        <f>IF(N317="sníž. přenesená",J317,0)</f>
        <v>0</v>
      </c>
      <c r="BI317" s="143">
        <f>IF(N317="nulová",J317,0)</f>
        <v>0</v>
      </c>
      <c r="BJ317" s="17" t="s">
        <v>81</v>
      </c>
      <c r="BK317" s="143">
        <f>ROUND(I317*H317,2)</f>
        <v>0</v>
      </c>
      <c r="BL317" s="17" t="s">
        <v>346</v>
      </c>
      <c r="BM317" s="142" t="s">
        <v>11459</v>
      </c>
    </row>
    <row r="318" spans="2:65" s="12" customFormat="1" ht="11.25">
      <c r="B318" s="148"/>
      <c r="D318" s="149" t="s">
        <v>350</v>
      </c>
      <c r="F318" s="151" t="s">
        <v>11460</v>
      </c>
      <c r="H318" s="152">
        <v>117.16</v>
      </c>
      <c r="I318" s="153"/>
      <c r="L318" s="148"/>
      <c r="M318" s="154"/>
      <c r="T318" s="155"/>
      <c r="AT318" s="150" t="s">
        <v>350</v>
      </c>
      <c r="AU318" s="150" t="s">
        <v>83</v>
      </c>
      <c r="AV318" s="12" t="s">
        <v>83</v>
      </c>
      <c r="AW318" s="12" t="s">
        <v>4</v>
      </c>
      <c r="AX318" s="12" t="s">
        <v>81</v>
      </c>
      <c r="AY318" s="150" t="s">
        <v>339</v>
      </c>
    </row>
    <row r="319" spans="2:65" s="1" customFormat="1" ht="16.5" customHeight="1">
      <c r="B319" s="32"/>
      <c r="C319" s="163" t="s">
        <v>885</v>
      </c>
      <c r="D319" s="163" t="s">
        <v>1918</v>
      </c>
      <c r="E319" s="164" t="s">
        <v>11315</v>
      </c>
      <c r="F319" s="165" t="s">
        <v>11316</v>
      </c>
      <c r="G319" s="166" t="s">
        <v>236</v>
      </c>
      <c r="H319" s="167">
        <v>5.22</v>
      </c>
      <c r="I319" s="168"/>
      <c r="J319" s="169">
        <f>ROUND(I319*H319,2)</f>
        <v>0</v>
      </c>
      <c r="K319" s="165" t="s">
        <v>345</v>
      </c>
      <c r="L319" s="170"/>
      <c r="M319" s="171" t="s">
        <v>19</v>
      </c>
      <c r="N319" s="172" t="s">
        <v>44</v>
      </c>
      <c r="P319" s="140">
        <f>O319*H319</f>
        <v>0</v>
      </c>
      <c r="Q319" s="140">
        <v>0.21</v>
      </c>
      <c r="R319" s="140">
        <f>Q319*H319</f>
        <v>1.0961999999999998</v>
      </c>
      <c r="S319" s="140">
        <v>0</v>
      </c>
      <c r="T319" s="141">
        <f>S319*H319</f>
        <v>0</v>
      </c>
      <c r="AR319" s="142" t="s">
        <v>224</v>
      </c>
      <c r="AT319" s="142" t="s">
        <v>1918</v>
      </c>
      <c r="AU319" s="142" t="s">
        <v>83</v>
      </c>
      <c r="AY319" s="17" t="s">
        <v>339</v>
      </c>
      <c r="BE319" s="143">
        <f>IF(N319="základní",J319,0)</f>
        <v>0</v>
      </c>
      <c r="BF319" s="143">
        <f>IF(N319="snížená",J319,0)</f>
        <v>0</v>
      </c>
      <c r="BG319" s="143">
        <f>IF(N319="zákl. přenesená",J319,0)</f>
        <v>0</v>
      </c>
      <c r="BH319" s="143">
        <f>IF(N319="sníž. přenesená",J319,0)</f>
        <v>0</v>
      </c>
      <c r="BI319" s="143">
        <f>IF(N319="nulová",J319,0)</f>
        <v>0</v>
      </c>
      <c r="BJ319" s="17" t="s">
        <v>81</v>
      </c>
      <c r="BK319" s="143">
        <f>ROUND(I319*H319,2)</f>
        <v>0</v>
      </c>
      <c r="BL319" s="17" t="s">
        <v>346</v>
      </c>
      <c r="BM319" s="142" t="s">
        <v>11461</v>
      </c>
    </row>
    <row r="320" spans="2:65" s="12" customFormat="1" ht="11.25">
      <c r="B320" s="148"/>
      <c r="D320" s="149" t="s">
        <v>350</v>
      </c>
      <c r="F320" s="151" t="s">
        <v>11462</v>
      </c>
      <c r="H320" s="152">
        <v>5.22</v>
      </c>
      <c r="I320" s="153"/>
      <c r="L320" s="148"/>
      <c r="M320" s="154"/>
      <c r="T320" s="155"/>
      <c r="AT320" s="150" t="s">
        <v>350</v>
      </c>
      <c r="AU320" s="150" t="s">
        <v>83</v>
      </c>
      <c r="AV320" s="12" t="s">
        <v>83</v>
      </c>
      <c r="AW320" s="12" t="s">
        <v>4</v>
      </c>
      <c r="AX320" s="12" t="s">
        <v>81</v>
      </c>
      <c r="AY320" s="150" t="s">
        <v>339</v>
      </c>
    </row>
    <row r="321" spans="2:65" s="11" customFormat="1" ht="22.9" customHeight="1">
      <c r="B321" s="119"/>
      <c r="D321" s="120" t="s">
        <v>72</v>
      </c>
      <c r="E321" s="129" t="s">
        <v>221</v>
      </c>
      <c r="F321" s="129" t="s">
        <v>2169</v>
      </c>
      <c r="I321" s="122"/>
      <c r="J321" s="130">
        <f>BK321</f>
        <v>0</v>
      </c>
      <c r="L321" s="119"/>
      <c r="M321" s="124"/>
      <c r="P321" s="125">
        <f>SUM(P322:P331)</f>
        <v>0</v>
      </c>
      <c r="R321" s="125">
        <f>SUM(R322:R331)</f>
        <v>5.7932799999999993</v>
      </c>
      <c r="T321" s="126">
        <f>SUM(T322:T331)</f>
        <v>0</v>
      </c>
      <c r="AR321" s="120" t="s">
        <v>81</v>
      </c>
      <c r="AT321" s="127" t="s">
        <v>72</v>
      </c>
      <c r="AU321" s="127" t="s">
        <v>81</v>
      </c>
      <c r="AY321" s="120" t="s">
        <v>339</v>
      </c>
      <c r="BK321" s="128">
        <f>SUM(BK322:BK331)</f>
        <v>0</v>
      </c>
    </row>
    <row r="322" spans="2:65" s="1" customFormat="1" ht="24.2" customHeight="1">
      <c r="B322" s="32"/>
      <c r="C322" s="131" t="s">
        <v>894</v>
      </c>
      <c r="D322" s="131" t="s">
        <v>342</v>
      </c>
      <c r="E322" s="132" t="s">
        <v>11463</v>
      </c>
      <c r="F322" s="133" t="s">
        <v>11464</v>
      </c>
      <c r="G322" s="134" t="s">
        <v>119</v>
      </c>
      <c r="H322" s="135">
        <v>248</v>
      </c>
      <c r="I322" s="136"/>
      <c r="J322" s="137">
        <f>ROUND(I322*H322,2)</f>
        <v>0</v>
      </c>
      <c r="K322" s="133" t="s">
        <v>345</v>
      </c>
      <c r="L322" s="32"/>
      <c r="M322" s="138" t="s">
        <v>19</v>
      </c>
      <c r="N322" s="139" t="s">
        <v>44</v>
      </c>
      <c r="P322" s="140">
        <f>O322*H322</f>
        <v>0</v>
      </c>
      <c r="Q322" s="140">
        <v>2.5999999999999998E-4</v>
      </c>
      <c r="R322" s="140">
        <f>Q322*H322</f>
        <v>6.4479999999999996E-2</v>
      </c>
      <c r="S322" s="140">
        <v>0</v>
      </c>
      <c r="T322" s="141">
        <f>S322*H322</f>
        <v>0</v>
      </c>
      <c r="AR322" s="142" t="s">
        <v>346</v>
      </c>
      <c r="AT322" s="142" t="s">
        <v>342</v>
      </c>
      <c r="AU322" s="142" t="s">
        <v>83</v>
      </c>
      <c r="AY322" s="17" t="s">
        <v>339</v>
      </c>
      <c r="BE322" s="143">
        <f>IF(N322="základní",J322,0)</f>
        <v>0</v>
      </c>
      <c r="BF322" s="143">
        <f>IF(N322="snížená",J322,0)</f>
        <v>0</v>
      </c>
      <c r="BG322" s="143">
        <f>IF(N322="zákl. přenesená",J322,0)</f>
        <v>0</v>
      </c>
      <c r="BH322" s="143">
        <f>IF(N322="sníž. přenesená",J322,0)</f>
        <v>0</v>
      </c>
      <c r="BI322" s="143">
        <f>IF(N322="nulová",J322,0)</f>
        <v>0</v>
      </c>
      <c r="BJ322" s="17" t="s">
        <v>81</v>
      </c>
      <c r="BK322" s="143">
        <f>ROUND(I322*H322,2)</f>
        <v>0</v>
      </c>
      <c r="BL322" s="17" t="s">
        <v>346</v>
      </c>
      <c r="BM322" s="142" t="s">
        <v>11465</v>
      </c>
    </row>
    <row r="323" spans="2:65" s="1" customFormat="1" ht="11.25">
      <c r="B323" s="32"/>
      <c r="D323" s="144" t="s">
        <v>348</v>
      </c>
      <c r="F323" s="145" t="s">
        <v>11466</v>
      </c>
      <c r="I323" s="146"/>
      <c r="L323" s="32"/>
      <c r="M323" s="147"/>
      <c r="T323" s="53"/>
      <c r="AT323" s="17" t="s">
        <v>348</v>
      </c>
      <c r="AU323" s="17" t="s">
        <v>83</v>
      </c>
    </row>
    <row r="324" spans="2:65" s="12" customFormat="1" ht="11.25">
      <c r="B324" s="148"/>
      <c r="D324" s="149" t="s">
        <v>350</v>
      </c>
      <c r="E324" s="150" t="s">
        <v>19</v>
      </c>
      <c r="F324" s="151" t="s">
        <v>11467</v>
      </c>
      <c r="H324" s="152">
        <v>248</v>
      </c>
      <c r="I324" s="153"/>
      <c r="L324" s="148"/>
      <c r="M324" s="154"/>
      <c r="T324" s="155"/>
      <c r="AT324" s="150" t="s">
        <v>350</v>
      </c>
      <c r="AU324" s="150" t="s">
        <v>83</v>
      </c>
      <c r="AV324" s="12" t="s">
        <v>83</v>
      </c>
      <c r="AW324" s="12" t="s">
        <v>34</v>
      </c>
      <c r="AX324" s="12" t="s">
        <v>81</v>
      </c>
      <c r="AY324" s="150" t="s">
        <v>339</v>
      </c>
    </row>
    <row r="325" spans="2:65" s="1" customFormat="1" ht="11.25">
      <c r="B325" s="32"/>
      <c r="D325" s="149" t="s">
        <v>351</v>
      </c>
      <c r="F325" s="156" t="s">
        <v>11373</v>
      </c>
      <c r="L325" s="32"/>
      <c r="M325" s="147"/>
      <c r="T325" s="53"/>
      <c r="AU325" s="17" t="s">
        <v>83</v>
      </c>
    </row>
    <row r="326" spans="2:65" s="1" customFormat="1" ht="11.25">
      <c r="B326" s="32"/>
      <c r="D326" s="149" t="s">
        <v>351</v>
      </c>
      <c r="F326" s="157" t="s">
        <v>11374</v>
      </c>
      <c r="H326" s="158">
        <v>77.5</v>
      </c>
      <c r="L326" s="32"/>
      <c r="M326" s="147"/>
      <c r="T326" s="53"/>
      <c r="AU326" s="17" t="s">
        <v>83</v>
      </c>
    </row>
    <row r="327" spans="2:65" s="1" customFormat="1" ht="33" customHeight="1">
      <c r="B327" s="32"/>
      <c r="C327" s="131" t="s">
        <v>901</v>
      </c>
      <c r="D327" s="131" t="s">
        <v>342</v>
      </c>
      <c r="E327" s="132" t="s">
        <v>11468</v>
      </c>
      <c r="F327" s="133" t="s">
        <v>11469</v>
      </c>
      <c r="G327" s="134" t="s">
        <v>119</v>
      </c>
      <c r="H327" s="135">
        <v>248</v>
      </c>
      <c r="I327" s="136"/>
      <c r="J327" s="137">
        <f>ROUND(I327*H327,2)</f>
        <v>0</v>
      </c>
      <c r="K327" s="133" t="s">
        <v>345</v>
      </c>
      <c r="L327" s="32"/>
      <c r="M327" s="138" t="s">
        <v>19</v>
      </c>
      <c r="N327" s="139" t="s">
        <v>44</v>
      </c>
      <c r="P327" s="140">
        <f>O327*H327</f>
        <v>0</v>
      </c>
      <c r="Q327" s="140">
        <v>2.3099999999999999E-2</v>
      </c>
      <c r="R327" s="140">
        <f>Q327*H327</f>
        <v>5.7287999999999997</v>
      </c>
      <c r="S327" s="140">
        <v>0</v>
      </c>
      <c r="T327" s="141">
        <f>S327*H327</f>
        <v>0</v>
      </c>
      <c r="AR327" s="142" t="s">
        <v>346</v>
      </c>
      <c r="AT327" s="142" t="s">
        <v>342</v>
      </c>
      <c r="AU327" s="142" t="s">
        <v>83</v>
      </c>
      <c r="AY327" s="17" t="s">
        <v>339</v>
      </c>
      <c r="BE327" s="143">
        <f>IF(N327="základní",J327,0)</f>
        <v>0</v>
      </c>
      <c r="BF327" s="143">
        <f>IF(N327="snížená",J327,0)</f>
        <v>0</v>
      </c>
      <c r="BG327" s="143">
        <f>IF(N327="zákl. přenesená",J327,0)</f>
        <v>0</v>
      </c>
      <c r="BH327" s="143">
        <f>IF(N327="sníž. přenesená",J327,0)</f>
        <v>0</v>
      </c>
      <c r="BI327" s="143">
        <f>IF(N327="nulová",J327,0)</f>
        <v>0</v>
      </c>
      <c r="BJ327" s="17" t="s">
        <v>81</v>
      </c>
      <c r="BK327" s="143">
        <f>ROUND(I327*H327,2)</f>
        <v>0</v>
      </c>
      <c r="BL327" s="17" t="s">
        <v>346</v>
      </c>
      <c r="BM327" s="142" t="s">
        <v>11470</v>
      </c>
    </row>
    <row r="328" spans="2:65" s="1" customFormat="1" ht="11.25">
      <c r="B328" s="32"/>
      <c r="D328" s="144" t="s">
        <v>348</v>
      </c>
      <c r="F328" s="145" t="s">
        <v>11471</v>
      </c>
      <c r="I328" s="146"/>
      <c r="L328" s="32"/>
      <c r="M328" s="147"/>
      <c r="T328" s="53"/>
      <c r="AT328" s="17" t="s">
        <v>348</v>
      </c>
      <c r="AU328" s="17" t="s">
        <v>83</v>
      </c>
    </row>
    <row r="329" spans="2:65" s="12" customFormat="1" ht="11.25">
      <c r="B329" s="148"/>
      <c r="D329" s="149" t="s">
        <v>350</v>
      </c>
      <c r="E329" s="150" t="s">
        <v>19</v>
      </c>
      <c r="F329" s="151" t="s">
        <v>11467</v>
      </c>
      <c r="H329" s="152">
        <v>248</v>
      </c>
      <c r="I329" s="153"/>
      <c r="L329" s="148"/>
      <c r="M329" s="154"/>
      <c r="T329" s="155"/>
      <c r="AT329" s="150" t="s">
        <v>350</v>
      </c>
      <c r="AU329" s="150" t="s">
        <v>83</v>
      </c>
      <c r="AV329" s="12" t="s">
        <v>83</v>
      </c>
      <c r="AW329" s="12" t="s">
        <v>34</v>
      </c>
      <c r="AX329" s="12" t="s">
        <v>81</v>
      </c>
      <c r="AY329" s="150" t="s">
        <v>339</v>
      </c>
    </row>
    <row r="330" spans="2:65" s="1" customFormat="1" ht="11.25">
      <c r="B330" s="32"/>
      <c r="D330" s="149" t="s">
        <v>351</v>
      </c>
      <c r="F330" s="156" t="s">
        <v>11373</v>
      </c>
      <c r="L330" s="32"/>
      <c r="M330" s="147"/>
      <c r="T330" s="53"/>
      <c r="AU330" s="17" t="s">
        <v>83</v>
      </c>
    </row>
    <row r="331" spans="2:65" s="1" customFormat="1" ht="11.25">
      <c r="B331" s="32"/>
      <c r="D331" s="149" t="s">
        <v>351</v>
      </c>
      <c r="F331" s="157" t="s">
        <v>11374</v>
      </c>
      <c r="H331" s="158">
        <v>77.5</v>
      </c>
      <c r="L331" s="32"/>
      <c r="M331" s="147"/>
      <c r="T331" s="53"/>
      <c r="AU331" s="17" t="s">
        <v>83</v>
      </c>
    </row>
    <row r="332" spans="2:65" s="11" customFormat="1" ht="22.9" customHeight="1">
      <c r="B332" s="119"/>
      <c r="D332" s="120" t="s">
        <v>72</v>
      </c>
      <c r="E332" s="129" t="s">
        <v>340</v>
      </c>
      <c r="F332" s="129" t="s">
        <v>341</v>
      </c>
      <c r="I332" s="122"/>
      <c r="J332" s="130">
        <f>BK332</f>
        <v>0</v>
      </c>
      <c r="L332" s="119"/>
      <c r="M332" s="124"/>
      <c r="P332" s="125">
        <f>SUM(P333:P392)</f>
        <v>0</v>
      </c>
      <c r="R332" s="125">
        <f>SUM(R333:R392)</f>
        <v>11.003076999999999</v>
      </c>
      <c r="T332" s="126">
        <f>SUM(T333:T392)</f>
        <v>222.13315</v>
      </c>
      <c r="AR332" s="120" t="s">
        <v>81</v>
      </c>
      <c r="AT332" s="127" t="s">
        <v>72</v>
      </c>
      <c r="AU332" s="127" t="s">
        <v>81</v>
      </c>
      <c r="AY332" s="120" t="s">
        <v>339</v>
      </c>
      <c r="BK332" s="128">
        <f>SUM(BK333:BK392)</f>
        <v>0</v>
      </c>
    </row>
    <row r="333" spans="2:65" s="1" customFormat="1" ht="24.2" customHeight="1">
      <c r="B333" s="32"/>
      <c r="C333" s="131" t="s">
        <v>908</v>
      </c>
      <c r="D333" s="131" t="s">
        <v>342</v>
      </c>
      <c r="E333" s="132" t="s">
        <v>11472</v>
      </c>
      <c r="F333" s="133" t="s">
        <v>11473</v>
      </c>
      <c r="G333" s="134" t="s">
        <v>119</v>
      </c>
      <c r="H333" s="135">
        <v>167.8</v>
      </c>
      <c r="I333" s="136"/>
      <c r="J333" s="137">
        <f>ROUND(I333*H333,2)</f>
        <v>0</v>
      </c>
      <c r="K333" s="133" t="s">
        <v>345</v>
      </c>
      <c r="L333" s="32"/>
      <c r="M333" s="138" t="s">
        <v>19</v>
      </c>
      <c r="N333" s="139" t="s">
        <v>44</v>
      </c>
      <c r="P333" s="140">
        <f>O333*H333</f>
        <v>0</v>
      </c>
      <c r="Q333" s="140">
        <v>4.6999999999999999E-4</v>
      </c>
      <c r="R333" s="140">
        <f>Q333*H333</f>
        <v>7.8866000000000006E-2</v>
      </c>
      <c r="S333" s="140">
        <v>0</v>
      </c>
      <c r="T333" s="141">
        <f>S333*H333</f>
        <v>0</v>
      </c>
      <c r="AR333" s="142" t="s">
        <v>346</v>
      </c>
      <c r="AT333" s="142" t="s">
        <v>342</v>
      </c>
      <c r="AU333" s="142" t="s">
        <v>83</v>
      </c>
      <c r="AY333" s="17" t="s">
        <v>339</v>
      </c>
      <c r="BE333" s="143">
        <f>IF(N333="základní",J333,0)</f>
        <v>0</v>
      </c>
      <c r="BF333" s="143">
        <f>IF(N333="snížená",J333,0)</f>
        <v>0</v>
      </c>
      <c r="BG333" s="143">
        <f>IF(N333="zákl. přenesená",J333,0)</f>
        <v>0</v>
      </c>
      <c r="BH333" s="143">
        <f>IF(N333="sníž. přenesená",J333,0)</f>
        <v>0</v>
      </c>
      <c r="BI333" s="143">
        <f>IF(N333="nulová",J333,0)</f>
        <v>0</v>
      </c>
      <c r="BJ333" s="17" t="s">
        <v>81</v>
      </c>
      <c r="BK333" s="143">
        <f>ROUND(I333*H333,2)</f>
        <v>0</v>
      </c>
      <c r="BL333" s="17" t="s">
        <v>346</v>
      </c>
      <c r="BM333" s="142" t="s">
        <v>11474</v>
      </c>
    </row>
    <row r="334" spans="2:65" s="1" customFormat="1" ht="11.25">
      <c r="B334" s="32"/>
      <c r="D334" s="144" t="s">
        <v>348</v>
      </c>
      <c r="F334" s="145" t="s">
        <v>11475</v>
      </c>
      <c r="I334" s="146"/>
      <c r="L334" s="32"/>
      <c r="M334" s="147"/>
      <c r="T334" s="53"/>
      <c r="AT334" s="17" t="s">
        <v>348</v>
      </c>
      <c r="AU334" s="17" t="s">
        <v>83</v>
      </c>
    </row>
    <row r="335" spans="2:65" s="12" customFormat="1" ht="11.25">
      <c r="B335" s="148"/>
      <c r="D335" s="149" t="s">
        <v>350</v>
      </c>
      <c r="E335" s="150" t="s">
        <v>19</v>
      </c>
      <c r="F335" s="151" t="s">
        <v>11476</v>
      </c>
      <c r="H335" s="152">
        <v>167.8</v>
      </c>
      <c r="I335" s="153"/>
      <c r="L335" s="148"/>
      <c r="M335" s="154"/>
      <c r="T335" s="155"/>
      <c r="AT335" s="150" t="s">
        <v>350</v>
      </c>
      <c r="AU335" s="150" t="s">
        <v>83</v>
      </c>
      <c r="AV335" s="12" t="s">
        <v>83</v>
      </c>
      <c r="AW335" s="12" t="s">
        <v>34</v>
      </c>
      <c r="AX335" s="12" t="s">
        <v>81</v>
      </c>
      <c r="AY335" s="150" t="s">
        <v>339</v>
      </c>
    </row>
    <row r="336" spans="2:65" s="1" customFormat="1" ht="11.25">
      <c r="B336" s="32"/>
      <c r="D336" s="149" t="s">
        <v>351</v>
      </c>
      <c r="F336" s="156" t="s">
        <v>11298</v>
      </c>
      <c r="L336" s="32"/>
      <c r="M336" s="147"/>
      <c r="T336" s="53"/>
      <c r="AU336" s="17" t="s">
        <v>83</v>
      </c>
    </row>
    <row r="337" spans="2:65" s="1" customFormat="1" ht="11.25">
      <c r="B337" s="32"/>
      <c r="D337" s="149" t="s">
        <v>351</v>
      </c>
      <c r="F337" s="157" t="s">
        <v>11299</v>
      </c>
      <c r="H337" s="158">
        <v>116</v>
      </c>
      <c r="L337" s="32"/>
      <c r="M337" s="147"/>
      <c r="T337" s="53"/>
      <c r="AU337" s="17" t="s">
        <v>83</v>
      </c>
    </row>
    <row r="338" spans="2:65" s="1" customFormat="1" ht="11.25">
      <c r="B338" s="32"/>
      <c r="D338" s="149" t="s">
        <v>351</v>
      </c>
      <c r="F338" s="156" t="s">
        <v>2452</v>
      </c>
      <c r="L338" s="32"/>
      <c r="M338" s="147"/>
      <c r="T338" s="53"/>
      <c r="AU338" s="17" t="s">
        <v>83</v>
      </c>
    </row>
    <row r="339" spans="2:65" s="1" customFormat="1" ht="11.25">
      <c r="B339" s="32"/>
      <c r="D339" s="149" t="s">
        <v>351</v>
      </c>
      <c r="F339" s="157" t="s">
        <v>11477</v>
      </c>
      <c r="H339" s="158">
        <v>51.8</v>
      </c>
      <c r="L339" s="32"/>
      <c r="M339" s="147"/>
      <c r="T339" s="53"/>
      <c r="AU339" s="17" t="s">
        <v>83</v>
      </c>
    </row>
    <row r="340" spans="2:65" s="1" customFormat="1" ht="24.2" customHeight="1">
      <c r="B340" s="32"/>
      <c r="C340" s="131" t="s">
        <v>915</v>
      </c>
      <c r="D340" s="131" t="s">
        <v>342</v>
      </c>
      <c r="E340" s="132" t="s">
        <v>2619</v>
      </c>
      <c r="F340" s="133" t="s">
        <v>2620</v>
      </c>
      <c r="G340" s="134" t="s">
        <v>131</v>
      </c>
      <c r="H340" s="135">
        <v>34.9</v>
      </c>
      <c r="I340" s="136"/>
      <c r="J340" s="137">
        <f>ROUND(I340*H340,2)</f>
        <v>0</v>
      </c>
      <c r="K340" s="133" t="s">
        <v>345</v>
      </c>
      <c r="L340" s="32"/>
      <c r="M340" s="138" t="s">
        <v>19</v>
      </c>
      <c r="N340" s="139" t="s">
        <v>44</v>
      </c>
      <c r="P340" s="140">
        <f>O340*H340</f>
        <v>0</v>
      </c>
      <c r="Q340" s="140">
        <v>0.29221000000000003</v>
      </c>
      <c r="R340" s="140">
        <f>Q340*H340</f>
        <v>10.198129</v>
      </c>
      <c r="S340" s="140">
        <v>0</v>
      </c>
      <c r="T340" s="141">
        <f>S340*H340</f>
        <v>0</v>
      </c>
      <c r="AR340" s="142" t="s">
        <v>346</v>
      </c>
      <c r="AT340" s="142" t="s">
        <v>342</v>
      </c>
      <c r="AU340" s="142" t="s">
        <v>83</v>
      </c>
      <c r="AY340" s="17" t="s">
        <v>339</v>
      </c>
      <c r="BE340" s="143">
        <f>IF(N340="základní",J340,0)</f>
        <v>0</v>
      </c>
      <c r="BF340" s="143">
        <f>IF(N340="snížená",J340,0)</f>
        <v>0</v>
      </c>
      <c r="BG340" s="143">
        <f>IF(N340="zákl. přenesená",J340,0)</f>
        <v>0</v>
      </c>
      <c r="BH340" s="143">
        <f>IF(N340="sníž. přenesená",J340,0)</f>
        <v>0</v>
      </c>
      <c r="BI340" s="143">
        <f>IF(N340="nulová",J340,0)</f>
        <v>0</v>
      </c>
      <c r="BJ340" s="17" t="s">
        <v>81</v>
      </c>
      <c r="BK340" s="143">
        <f>ROUND(I340*H340,2)</f>
        <v>0</v>
      </c>
      <c r="BL340" s="17" t="s">
        <v>346</v>
      </c>
      <c r="BM340" s="142" t="s">
        <v>11478</v>
      </c>
    </row>
    <row r="341" spans="2:65" s="1" customFormat="1" ht="11.25">
      <c r="B341" s="32"/>
      <c r="D341" s="144" t="s">
        <v>348</v>
      </c>
      <c r="F341" s="145" t="s">
        <v>2622</v>
      </c>
      <c r="I341" s="146"/>
      <c r="L341" s="32"/>
      <c r="M341" s="147"/>
      <c r="T341" s="53"/>
      <c r="AT341" s="17" t="s">
        <v>348</v>
      </c>
      <c r="AU341" s="17" t="s">
        <v>83</v>
      </c>
    </row>
    <row r="342" spans="2:65" s="12" customFormat="1" ht="11.25">
      <c r="B342" s="148"/>
      <c r="D342" s="149" t="s">
        <v>350</v>
      </c>
      <c r="E342" s="150" t="s">
        <v>19</v>
      </c>
      <c r="F342" s="151" t="s">
        <v>11191</v>
      </c>
      <c r="H342" s="152">
        <v>34.9</v>
      </c>
      <c r="I342" s="153"/>
      <c r="L342" s="148"/>
      <c r="M342" s="154"/>
      <c r="T342" s="155"/>
      <c r="AT342" s="150" t="s">
        <v>350</v>
      </c>
      <c r="AU342" s="150" t="s">
        <v>83</v>
      </c>
      <c r="AV342" s="12" t="s">
        <v>83</v>
      </c>
      <c r="AW342" s="12" t="s">
        <v>34</v>
      </c>
      <c r="AX342" s="12" t="s">
        <v>81</v>
      </c>
      <c r="AY342" s="150" t="s">
        <v>339</v>
      </c>
    </row>
    <row r="343" spans="2:65" s="1" customFormat="1" ht="11.25">
      <c r="B343" s="32"/>
      <c r="D343" s="149" t="s">
        <v>351</v>
      </c>
      <c r="F343" s="156" t="s">
        <v>11479</v>
      </c>
      <c r="L343" s="32"/>
      <c r="M343" s="147"/>
      <c r="T343" s="53"/>
      <c r="AU343" s="17" t="s">
        <v>83</v>
      </c>
    </row>
    <row r="344" spans="2:65" s="1" customFormat="1" ht="11.25">
      <c r="B344" s="32"/>
      <c r="D344" s="149" t="s">
        <v>351</v>
      </c>
      <c r="F344" s="157" t="s">
        <v>11480</v>
      </c>
      <c r="H344" s="158">
        <v>34.9</v>
      </c>
      <c r="L344" s="32"/>
      <c r="M344" s="147"/>
      <c r="T344" s="53"/>
      <c r="AU344" s="17" t="s">
        <v>83</v>
      </c>
    </row>
    <row r="345" spans="2:65" s="1" customFormat="1" ht="24.2" customHeight="1">
      <c r="B345" s="32"/>
      <c r="C345" s="163" t="s">
        <v>924</v>
      </c>
      <c r="D345" s="163" t="s">
        <v>1918</v>
      </c>
      <c r="E345" s="164" t="s">
        <v>11481</v>
      </c>
      <c r="F345" s="165" t="s">
        <v>11482</v>
      </c>
      <c r="G345" s="166" t="s">
        <v>131</v>
      </c>
      <c r="H345" s="167">
        <v>34.9</v>
      </c>
      <c r="I345" s="168"/>
      <c r="J345" s="169">
        <f>ROUND(I345*H345,2)</f>
        <v>0</v>
      </c>
      <c r="K345" s="165" t="s">
        <v>345</v>
      </c>
      <c r="L345" s="170"/>
      <c r="M345" s="171" t="s">
        <v>19</v>
      </c>
      <c r="N345" s="172" t="s">
        <v>44</v>
      </c>
      <c r="P345" s="140">
        <f>O345*H345</f>
        <v>0</v>
      </c>
      <c r="Q345" s="140">
        <v>1.72E-2</v>
      </c>
      <c r="R345" s="140">
        <f>Q345*H345</f>
        <v>0.60027999999999992</v>
      </c>
      <c r="S345" s="140">
        <v>0</v>
      </c>
      <c r="T345" s="141">
        <f>S345*H345</f>
        <v>0</v>
      </c>
      <c r="AR345" s="142" t="s">
        <v>224</v>
      </c>
      <c r="AT345" s="142" t="s">
        <v>1918</v>
      </c>
      <c r="AU345" s="142" t="s">
        <v>83</v>
      </c>
      <c r="AY345" s="17" t="s">
        <v>339</v>
      </c>
      <c r="BE345" s="143">
        <f>IF(N345="základní",J345,0)</f>
        <v>0</v>
      </c>
      <c r="BF345" s="143">
        <f>IF(N345="snížená",J345,0)</f>
        <v>0</v>
      </c>
      <c r="BG345" s="143">
        <f>IF(N345="zákl. přenesená",J345,0)</f>
        <v>0</v>
      </c>
      <c r="BH345" s="143">
        <f>IF(N345="sníž. přenesená",J345,0)</f>
        <v>0</v>
      </c>
      <c r="BI345" s="143">
        <f>IF(N345="nulová",J345,0)</f>
        <v>0</v>
      </c>
      <c r="BJ345" s="17" t="s">
        <v>81</v>
      </c>
      <c r="BK345" s="143">
        <f>ROUND(I345*H345,2)</f>
        <v>0</v>
      </c>
      <c r="BL345" s="17" t="s">
        <v>346</v>
      </c>
      <c r="BM345" s="142" t="s">
        <v>11483</v>
      </c>
    </row>
    <row r="346" spans="2:65" s="1" customFormat="1" ht="16.5" customHeight="1">
      <c r="B346" s="32"/>
      <c r="C346" s="163" t="s">
        <v>929</v>
      </c>
      <c r="D346" s="163" t="s">
        <v>1918</v>
      </c>
      <c r="E346" s="164" t="s">
        <v>11484</v>
      </c>
      <c r="F346" s="165" t="s">
        <v>11485</v>
      </c>
      <c r="G346" s="166" t="s">
        <v>131</v>
      </c>
      <c r="H346" s="167">
        <v>29.7</v>
      </c>
      <c r="I346" s="168"/>
      <c r="J346" s="169">
        <f>ROUND(I346*H346,2)</f>
        <v>0</v>
      </c>
      <c r="K346" s="165" t="s">
        <v>345</v>
      </c>
      <c r="L346" s="170"/>
      <c r="M346" s="171" t="s">
        <v>19</v>
      </c>
      <c r="N346" s="172" t="s">
        <v>44</v>
      </c>
      <c r="P346" s="140">
        <f>O346*H346</f>
        <v>0</v>
      </c>
      <c r="Q346" s="140">
        <v>3.0200000000000001E-3</v>
      </c>
      <c r="R346" s="140">
        <f>Q346*H346</f>
        <v>8.9693999999999996E-2</v>
      </c>
      <c r="S346" s="140">
        <v>0</v>
      </c>
      <c r="T346" s="141">
        <f>S346*H346</f>
        <v>0</v>
      </c>
      <c r="AR346" s="142" t="s">
        <v>224</v>
      </c>
      <c r="AT346" s="142" t="s">
        <v>1918</v>
      </c>
      <c r="AU346" s="142" t="s">
        <v>83</v>
      </c>
      <c r="AY346" s="17" t="s">
        <v>339</v>
      </c>
      <c r="BE346" s="143">
        <f>IF(N346="základní",J346,0)</f>
        <v>0</v>
      </c>
      <c r="BF346" s="143">
        <f>IF(N346="snížená",J346,0)</f>
        <v>0</v>
      </c>
      <c r="BG346" s="143">
        <f>IF(N346="zákl. přenesená",J346,0)</f>
        <v>0</v>
      </c>
      <c r="BH346" s="143">
        <f>IF(N346="sníž. přenesená",J346,0)</f>
        <v>0</v>
      </c>
      <c r="BI346" s="143">
        <f>IF(N346="nulová",J346,0)</f>
        <v>0</v>
      </c>
      <c r="BJ346" s="17" t="s">
        <v>81</v>
      </c>
      <c r="BK346" s="143">
        <f>ROUND(I346*H346,2)</f>
        <v>0</v>
      </c>
      <c r="BL346" s="17" t="s">
        <v>346</v>
      </c>
      <c r="BM346" s="142" t="s">
        <v>11486</v>
      </c>
    </row>
    <row r="347" spans="2:65" s="1" customFormat="1" ht="16.5" customHeight="1">
      <c r="B347" s="32"/>
      <c r="C347" s="163" t="s">
        <v>934</v>
      </c>
      <c r="D347" s="163" t="s">
        <v>1918</v>
      </c>
      <c r="E347" s="164" t="s">
        <v>11487</v>
      </c>
      <c r="F347" s="165" t="s">
        <v>11488</v>
      </c>
      <c r="G347" s="166" t="s">
        <v>131</v>
      </c>
      <c r="H347" s="167">
        <v>5.2</v>
      </c>
      <c r="I347" s="168"/>
      <c r="J347" s="169">
        <f>ROUND(I347*H347,2)</f>
        <v>0</v>
      </c>
      <c r="K347" s="165" t="s">
        <v>345</v>
      </c>
      <c r="L347" s="170"/>
      <c r="M347" s="171" t="s">
        <v>19</v>
      </c>
      <c r="N347" s="172" t="s">
        <v>44</v>
      </c>
      <c r="P347" s="140">
        <f>O347*H347</f>
        <v>0</v>
      </c>
      <c r="Q347" s="140">
        <v>4.2900000000000004E-3</v>
      </c>
      <c r="R347" s="140">
        <f>Q347*H347</f>
        <v>2.2308000000000001E-2</v>
      </c>
      <c r="S347" s="140">
        <v>0</v>
      </c>
      <c r="T347" s="141">
        <f>S347*H347</f>
        <v>0</v>
      </c>
      <c r="AR347" s="142" t="s">
        <v>224</v>
      </c>
      <c r="AT347" s="142" t="s">
        <v>1918</v>
      </c>
      <c r="AU347" s="142" t="s">
        <v>83</v>
      </c>
      <c r="AY347" s="17" t="s">
        <v>339</v>
      </c>
      <c r="BE347" s="143">
        <f>IF(N347="základní",J347,0)</f>
        <v>0</v>
      </c>
      <c r="BF347" s="143">
        <f>IF(N347="snížená",J347,0)</f>
        <v>0</v>
      </c>
      <c r="BG347" s="143">
        <f>IF(N347="zákl. přenesená",J347,0)</f>
        <v>0</v>
      </c>
      <c r="BH347" s="143">
        <f>IF(N347="sníž. přenesená",J347,0)</f>
        <v>0</v>
      </c>
      <c r="BI347" s="143">
        <f>IF(N347="nulová",J347,0)</f>
        <v>0</v>
      </c>
      <c r="BJ347" s="17" t="s">
        <v>81</v>
      </c>
      <c r="BK347" s="143">
        <f>ROUND(I347*H347,2)</f>
        <v>0</v>
      </c>
      <c r="BL347" s="17" t="s">
        <v>346</v>
      </c>
      <c r="BM347" s="142" t="s">
        <v>11489</v>
      </c>
    </row>
    <row r="348" spans="2:65" s="1" customFormat="1" ht="24.2" customHeight="1">
      <c r="B348" s="32"/>
      <c r="C348" s="163" t="s">
        <v>941</v>
      </c>
      <c r="D348" s="163" t="s">
        <v>1918</v>
      </c>
      <c r="E348" s="164" t="s">
        <v>2634</v>
      </c>
      <c r="F348" s="165" t="s">
        <v>2635</v>
      </c>
      <c r="G348" s="166" t="s">
        <v>212</v>
      </c>
      <c r="H348" s="167">
        <v>4</v>
      </c>
      <c r="I348" s="168"/>
      <c r="J348" s="169">
        <f>ROUND(I348*H348,2)</f>
        <v>0</v>
      </c>
      <c r="K348" s="165" t="s">
        <v>345</v>
      </c>
      <c r="L348" s="170"/>
      <c r="M348" s="171" t="s">
        <v>19</v>
      </c>
      <c r="N348" s="172" t="s">
        <v>44</v>
      </c>
      <c r="P348" s="140">
        <f>O348*H348</f>
        <v>0</v>
      </c>
      <c r="Q348" s="140">
        <v>1.3500000000000001E-3</v>
      </c>
      <c r="R348" s="140">
        <f>Q348*H348</f>
        <v>5.4000000000000003E-3</v>
      </c>
      <c r="S348" s="140">
        <v>0</v>
      </c>
      <c r="T348" s="141">
        <f>S348*H348</f>
        <v>0</v>
      </c>
      <c r="AR348" s="142" t="s">
        <v>224</v>
      </c>
      <c r="AT348" s="142" t="s">
        <v>1918</v>
      </c>
      <c r="AU348" s="142" t="s">
        <v>83</v>
      </c>
      <c r="AY348" s="17" t="s">
        <v>339</v>
      </c>
      <c r="BE348" s="143">
        <f>IF(N348="základní",J348,0)</f>
        <v>0</v>
      </c>
      <c r="BF348" s="143">
        <f>IF(N348="snížená",J348,0)</f>
        <v>0</v>
      </c>
      <c r="BG348" s="143">
        <f>IF(N348="zákl. přenesená",J348,0)</f>
        <v>0</v>
      </c>
      <c r="BH348" s="143">
        <f>IF(N348="sníž. přenesená",J348,0)</f>
        <v>0</v>
      </c>
      <c r="BI348" s="143">
        <f>IF(N348="nulová",J348,0)</f>
        <v>0</v>
      </c>
      <c r="BJ348" s="17" t="s">
        <v>81</v>
      </c>
      <c r="BK348" s="143">
        <f>ROUND(I348*H348,2)</f>
        <v>0</v>
      </c>
      <c r="BL348" s="17" t="s">
        <v>346</v>
      </c>
      <c r="BM348" s="142" t="s">
        <v>11490</v>
      </c>
    </row>
    <row r="349" spans="2:65" s="1" customFormat="1" ht="37.9" customHeight="1">
      <c r="B349" s="32"/>
      <c r="C349" s="131" t="s">
        <v>947</v>
      </c>
      <c r="D349" s="131" t="s">
        <v>342</v>
      </c>
      <c r="E349" s="132" t="s">
        <v>11491</v>
      </c>
      <c r="F349" s="133" t="s">
        <v>11492</v>
      </c>
      <c r="G349" s="134" t="s">
        <v>212</v>
      </c>
      <c r="H349" s="135">
        <v>40</v>
      </c>
      <c r="I349" s="136"/>
      <c r="J349" s="137">
        <f>ROUND(I349*H349,2)</f>
        <v>0</v>
      </c>
      <c r="K349" s="133" t="s">
        <v>345</v>
      </c>
      <c r="L349" s="32"/>
      <c r="M349" s="138" t="s">
        <v>19</v>
      </c>
      <c r="N349" s="139" t="s">
        <v>44</v>
      </c>
      <c r="P349" s="140">
        <f>O349*H349</f>
        <v>0</v>
      </c>
      <c r="Q349" s="140">
        <v>1.0000000000000001E-5</v>
      </c>
      <c r="R349" s="140">
        <f>Q349*H349</f>
        <v>4.0000000000000002E-4</v>
      </c>
      <c r="S349" s="140">
        <v>0</v>
      </c>
      <c r="T349" s="141">
        <f>S349*H349</f>
        <v>0</v>
      </c>
      <c r="AR349" s="142" t="s">
        <v>346</v>
      </c>
      <c r="AT349" s="142" t="s">
        <v>342</v>
      </c>
      <c r="AU349" s="142" t="s">
        <v>83</v>
      </c>
      <c r="AY349" s="17" t="s">
        <v>339</v>
      </c>
      <c r="BE349" s="143">
        <f>IF(N349="základní",J349,0)</f>
        <v>0</v>
      </c>
      <c r="BF349" s="143">
        <f>IF(N349="snížená",J349,0)</f>
        <v>0</v>
      </c>
      <c r="BG349" s="143">
        <f>IF(N349="zákl. přenesená",J349,0)</f>
        <v>0</v>
      </c>
      <c r="BH349" s="143">
        <f>IF(N349="sníž. přenesená",J349,0)</f>
        <v>0</v>
      </c>
      <c r="BI349" s="143">
        <f>IF(N349="nulová",J349,0)</f>
        <v>0</v>
      </c>
      <c r="BJ349" s="17" t="s">
        <v>81</v>
      </c>
      <c r="BK349" s="143">
        <f>ROUND(I349*H349,2)</f>
        <v>0</v>
      </c>
      <c r="BL349" s="17" t="s">
        <v>346</v>
      </c>
      <c r="BM349" s="142" t="s">
        <v>11493</v>
      </c>
    </row>
    <row r="350" spans="2:65" s="1" customFormat="1" ht="11.25">
      <c r="B350" s="32"/>
      <c r="D350" s="144" t="s">
        <v>348</v>
      </c>
      <c r="F350" s="145" t="s">
        <v>11494</v>
      </c>
      <c r="I350" s="146"/>
      <c r="L350" s="32"/>
      <c r="M350" s="147"/>
      <c r="T350" s="53"/>
      <c r="AT350" s="17" t="s">
        <v>348</v>
      </c>
      <c r="AU350" s="17" t="s">
        <v>83</v>
      </c>
    </row>
    <row r="351" spans="2:65" s="12" customFormat="1" ht="11.25">
      <c r="B351" s="148"/>
      <c r="D351" s="149" t="s">
        <v>350</v>
      </c>
      <c r="E351" s="150" t="s">
        <v>19</v>
      </c>
      <c r="F351" s="151" t="s">
        <v>11174</v>
      </c>
      <c r="H351" s="152">
        <v>40</v>
      </c>
      <c r="I351" s="153"/>
      <c r="L351" s="148"/>
      <c r="M351" s="154"/>
      <c r="T351" s="155"/>
      <c r="AT351" s="150" t="s">
        <v>350</v>
      </c>
      <c r="AU351" s="150" t="s">
        <v>83</v>
      </c>
      <c r="AV351" s="12" t="s">
        <v>83</v>
      </c>
      <c r="AW351" s="12" t="s">
        <v>34</v>
      </c>
      <c r="AX351" s="12" t="s">
        <v>81</v>
      </c>
      <c r="AY351" s="150" t="s">
        <v>339</v>
      </c>
    </row>
    <row r="352" spans="2:65" s="1" customFormat="1" ht="11.25">
      <c r="B352" s="32"/>
      <c r="D352" s="149" t="s">
        <v>351</v>
      </c>
      <c r="F352" s="156" t="s">
        <v>11495</v>
      </c>
      <c r="L352" s="32"/>
      <c r="M352" s="147"/>
      <c r="T352" s="53"/>
      <c r="AU352" s="17" t="s">
        <v>83</v>
      </c>
    </row>
    <row r="353" spans="2:65" s="1" customFormat="1" ht="11.25">
      <c r="B353" s="32"/>
      <c r="D353" s="149" t="s">
        <v>351</v>
      </c>
      <c r="F353" s="157" t="s">
        <v>11496</v>
      </c>
      <c r="H353" s="158">
        <v>40</v>
      </c>
      <c r="L353" s="32"/>
      <c r="M353" s="147"/>
      <c r="T353" s="53"/>
      <c r="AU353" s="17" t="s">
        <v>83</v>
      </c>
    </row>
    <row r="354" spans="2:65" s="1" customFormat="1" ht="33" customHeight="1">
      <c r="B354" s="32"/>
      <c r="C354" s="131" t="s">
        <v>955</v>
      </c>
      <c r="D354" s="131" t="s">
        <v>342</v>
      </c>
      <c r="E354" s="132" t="s">
        <v>11497</v>
      </c>
      <c r="F354" s="133" t="s">
        <v>11498</v>
      </c>
      <c r="G354" s="134" t="s">
        <v>212</v>
      </c>
      <c r="H354" s="135">
        <v>40</v>
      </c>
      <c r="I354" s="136"/>
      <c r="J354" s="137">
        <f>ROUND(I354*H354,2)</f>
        <v>0</v>
      </c>
      <c r="K354" s="133" t="s">
        <v>345</v>
      </c>
      <c r="L354" s="32"/>
      <c r="M354" s="138" t="s">
        <v>19</v>
      </c>
      <c r="N354" s="139" t="s">
        <v>44</v>
      </c>
      <c r="P354" s="140">
        <f>O354*H354</f>
        <v>0</v>
      </c>
      <c r="Q354" s="140">
        <v>2.0000000000000001E-4</v>
      </c>
      <c r="R354" s="140">
        <f>Q354*H354</f>
        <v>8.0000000000000002E-3</v>
      </c>
      <c r="S354" s="140">
        <v>0</v>
      </c>
      <c r="T354" s="141">
        <f>S354*H354</f>
        <v>0</v>
      </c>
      <c r="AR354" s="142" t="s">
        <v>346</v>
      </c>
      <c r="AT354" s="142" t="s">
        <v>342</v>
      </c>
      <c r="AU354" s="142" t="s">
        <v>83</v>
      </c>
      <c r="AY354" s="17" t="s">
        <v>339</v>
      </c>
      <c r="BE354" s="143">
        <f>IF(N354="základní",J354,0)</f>
        <v>0</v>
      </c>
      <c r="BF354" s="143">
        <f>IF(N354="snížená",J354,0)</f>
        <v>0</v>
      </c>
      <c r="BG354" s="143">
        <f>IF(N354="zákl. přenesená",J354,0)</f>
        <v>0</v>
      </c>
      <c r="BH354" s="143">
        <f>IF(N354="sníž. přenesená",J354,0)</f>
        <v>0</v>
      </c>
      <c r="BI354" s="143">
        <f>IF(N354="nulová",J354,0)</f>
        <v>0</v>
      </c>
      <c r="BJ354" s="17" t="s">
        <v>81</v>
      </c>
      <c r="BK354" s="143">
        <f>ROUND(I354*H354,2)</f>
        <v>0</v>
      </c>
      <c r="BL354" s="17" t="s">
        <v>346</v>
      </c>
      <c r="BM354" s="142" t="s">
        <v>11499</v>
      </c>
    </row>
    <row r="355" spans="2:65" s="1" customFormat="1" ht="11.25">
      <c r="B355" s="32"/>
      <c r="D355" s="144" t="s">
        <v>348</v>
      </c>
      <c r="F355" s="145" t="s">
        <v>11500</v>
      </c>
      <c r="I355" s="146"/>
      <c r="L355" s="32"/>
      <c r="M355" s="147"/>
      <c r="T355" s="53"/>
      <c r="AT355" s="17" t="s">
        <v>348</v>
      </c>
      <c r="AU355" s="17" t="s">
        <v>83</v>
      </c>
    </row>
    <row r="356" spans="2:65" s="12" customFormat="1" ht="11.25">
      <c r="B356" s="148"/>
      <c r="D356" s="149" t="s">
        <v>350</v>
      </c>
      <c r="E356" s="150" t="s">
        <v>19</v>
      </c>
      <c r="F356" s="151" t="s">
        <v>11174</v>
      </c>
      <c r="H356" s="152">
        <v>40</v>
      </c>
      <c r="I356" s="153"/>
      <c r="L356" s="148"/>
      <c r="M356" s="154"/>
      <c r="T356" s="155"/>
      <c r="AT356" s="150" t="s">
        <v>350</v>
      </c>
      <c r="AU356" s="150" t="s">
        <v>83</v>
      </c>
      <c r="AV356" s="12" t="s">
        <v>83</v>
      </c>
      <c r="AW356" s="12" t="s">
        <v>34</v>
      </c>
      <c r="AX356" s="12" t="s">
        <v>81</v>
      </c>
      <c r="AY356" s="150" t="s">
        <v>339</v>
      </c>
    </row>
    <row r="357" spans="2:65" s="1" customFormat="1" ht="11.25">
      <c r="B357" s="32"/>
      <c r="D357" s="149" t="s">
        <v>351</v>
      </c>
      <c r="F357" s="156" t="s">
        <v>11495</v>
      </c>
      <c r="L357" s="32"/>
      <c r="M357" s="147"/>
      <c r="T357" s="53"/>
      <c r="AU357" s="17" t="s">
        <v>83</v>
      </c>
    </row>
    <row r="358" spans="2:65" s="1" customFormat="1" ht="11.25">
      <c r="B358" s="32"/>
      <c r="D358" s="149" t="s">
        <v>351</v>
      </c>
      <c r="F358" s="157" t="s">
        <v>11496</v>
      </c>
      <c r="H358" s="158">
        <v>40</v>
      </c>
      <c r="L358" s="32"/>
      <c r="M358" s="147"/>
      <c r="T358" s="53"/>
      <c r="AU358" s="17" t="s">
        <v>83</v>
      </c>
    </row>
    <row r="359" spans="2:65" s="1" customFormat="1" ht="16.5" customHeight="1">
      <c r="B359" s="32"/>
      <c r="C359" s="131" t="s">
        <v>962</v>
      </c>
      <c r="D359" s="131" t="s">
        <v>342</v>
      </c>
      <c r="E359" s="132" t="s">
        <v>11501</v>
      </c>
      <c r="F359" s="133" t="s">
        <v>11502</v>
      </c>
      <c r="G359" s="134" t="s">
        <v>236</v>
      </c>
      <c r="H359" s="135">
        <v>31.05</v>
      </c>
      <c r="I359" s="136"/>
      <c r="J359" s="137">
        <f>ROUND(I359*H359,2)</f>
        <v>0</v>
      </c>
      <c r="K359" s="133" t="s">
        <v>345</v>
      </c>
      <c r="L359" s="32"/>
      <c r="M359" s="138" t="s">
        <v>19</v>
      </c>
      <c r="N359" s="139" t="s">
        <v>44</v>
      </c>
      <c r="P359" s="140">
        <f>O359*H359</f>
        <v>0</v>
      </c>
      <c r="Q359" s="140">
        <v>0</v>
      </c>
      <c r="R359" s="140">
        <f>Q359*H359</f>
        <v>0</v>
      </c>
      <c r="S359" s="140">
        <v>2</v>
      </c>
      <c r="T359" s="141">
        <f>S359*H359</f>
        <v>62.1</v>
      </c>
      <c r="AR359" s="142" t="s">
        <v>346</v>
      </c>
      <c r="AT359" s="142" t="s">
        <v>342</v>
      </c>
      <c r="AU359" s="142" t="s">
        <v>83</v>
      </c>
      <c r="AY359" s="17" t="s">
        <v>339</v>
      </c>
      <c r="BE359" s="143">
        <f>IF(N359="základní",J359,0)</f>
        <v>0</v>
      </c>
      <c r="BF359" s="143">
        <f>IF(N359="snížená",J359,0)</f>
        <v>0</v>
      </c>
      <c r="BG359" s="143">
        <f>IF(N359="zákl. přenesená",J359,0)</f>
        <v>0</v>
      </c>
      <c r="BH359" s="143">
        <f>IF(N359="sníž. přenesená",J359,0)</f>
        <v>0</v>
      </c>
      <c r="BI359" s="143">
        <f>IF(N359="nulová",J359,0)</f>
        <v>0</v>
      </c>
      <c r="BJ359" s="17" t="s">
        <v>81</v>
      </c>
      <c r="BK359" s="143">
        <f>ROUND(I359*H359,2)</f>
        <v>0</v>
      </c>
      <c r="BL359" s="17" t="s">
        <v>346</v>
      </c>
      <c r="BM359" s="142" t="s">
        <v>11503</v>
      </c>
    </row>
    <row r="360" spans="2:65" s="1" customFormat="1" ht="11.25">
      <c r="B360" s="32"/>
      <c r="D360" s="144" t="s">
        <v>348</v>
      </c>
      <c r="F360" s="145" t="s">
        <v>11504</v>
      </c>
      <c r="I360" s="146"/>
      <c r="L360" s="32"/>
      <c r="M360" s="147"/>
      <c r="T360" s="53"/>
      <c r="AT360" s="17" t="s">
        <v>348</v>
      </c>
      <c r="AU360" s="17" t="s">
        <v>83</v>
      </c>
    </row>
    <row r="361" spans="2:65" s="12" customFormat="1" ht="11.25">
      <c r="B361" s="148"/>
      <c r="D361" s="149" t="s">
        <v>350</v>
      </c>
      <c r="E361" s="150" t="s">
        <v>19</v>
      </c>
      <c r="F361" s="151" t="s">
        <v>11505</v>
      </c>
      <c r="H361" s="152">
        <v>31.05</v>
      </c>
      <c r="I361" s="153"/>
      <c r="L361" s="148"/>
      <c r="M361" s="154"/>
      <c r="T361" s="155"/>
      <c r="AT361" s="150" t="s">
        <v>350</v>
      </c>
      <c r="AU361" s="150" t="s">
        <v>83</v>
      </c>
      <c r="AV361" s="12" t="s">
        <v>83</v>
      </c>
      <c r="AW361" s="12" t="s">
        <v>34</v>
      </c>
      <c r="AX361" s="12" t="s">
        <v>81</v>
      </c>
      <c r="AY361" s="150" t="s">
        <v>339</v>
      </c>
    </row>
    <row r="362" spans="2:65" s="1" customFormat="1" ht="11.25">
      <c r="B362" s="32"/>
      <c r="D362" s="149" t="s">
        <v>351</v>
      </c>
      <c r="F362" s="156" t="s">
        <v>11373</v>
      </c>
      <c r="L362" s="32"/>
      <c r="M362" s="147"/>
      <c r="T362" s="53"/>
      <c r="AU362" s="17" t="s">
        <v>83</v>
      </c>
    </row>
    <row r="363" spans="2:65" s="1" customFormat="1" ht="11.25">
      <c r="B363" s="32"/>
      <c r="D363" s="149" t="s">
        <v>351</v>
      </c>
      <c r="F363" s="157" t="s">
        <v>11374</v>
      </c>
      <c r="H363" s="158">
        <v>77.5</v>
      </c>
      <c r="L363" s="32"/>
      <c r="M363" s="147"/>
      <c r="T363" s="53"/>
      <c r="AU363" s="17" t="s">
        <v>83</v>
      </c>
    </row>
    <row r="364" spans="2:65" s="1" customFormat="1" ht="37.9" customHeight="1">
      <c r="B364" s="32"/>
      <c r="C364" s="131" t="s">
        <v>967</v>
      </c>
      <c r="D364" s="131" t="s">
        <v>342</v>
      </c>
      <c r="E364" s="132" t="s">
        <v>11506</v>
      </c>
      <c r="F364" s="133" t="s">
        <v>11507</v>
      </c>
      <c r="G364" s="134" t="s">
        <v>236</v>
      </c>
      <c r="H364" s="135">
        <v>39.54</v>
      </c>
      <c r="I364" s="136"/>
      <c r="J364" s="137">
        <f>ROUND(I364*H364,2)</f>
        <v>0</v>
      </c>
      <c r="K364" s="133" t="s">
        <v>345</v>
      </c>
      <c r="L364" s="32"/>
      <c r="M364" s="138" t="s">
        <v>19</v>
      </c>
      <c r="N364" s="139" t="s">
        <v>44</v>
      </c>
      <c r="P364" s="140">
        <f>O364*H364</f>
        <v>0</v>
      </c>
      <c r="Q364" s="140">
        <v>0</v>
      </c>
      <c r="R364" s="140">
        <f>Q364*H364</f>
        <v>0</v>
      </c>
      <c r="S364" s="140">
        <v>1</v>
      </c>
      <c r="T364" s="141">
        <f>S364*H364</f>
        <v>39.54</v>
      </c>
      <c r="AR364" s="142" t="s">
        <v>346</v>
      </c>
      <c r="AT364" s="142" t="s">
        <v>342</v>
      </c>
      <c r="AU364" s="142" t="s">
        <v>83</v>
      </c>
      <c r="AY364" s="17" t="s">
        <v>339</v>
      </c>
      <c r="BE364" s="143">
        <f>IF(N364="základní",J364,0)</f>
        <v>0</v>
      </c>
      <c r="BF364" s="143">
        <f>IF(N364="snížená",J364,0)</f>
        <v>0</v>
      </c>
      <c r="BG364" s="143">
        <f>IF(N364="zákl. přenesená",J364,0)</f>
        <v>0</v>
      </c>
      <c r="BH364" s="143">
        <f>IF(N364="sníž. přenesená",J364,0)</f>
        <v>0</v>
      </c>
      <c r="BI364" s="143">
        <f>IF(N364="nulová",J364,0)</f>
        <v>0</v>
      </c>
      <c r="BJ364" s="17" t="s">
        <v>81</v>
      </c>
      <c r="BK364" s="143">
        <f>ROUND(I364*H364,2)</f>
        <v>0</v>
      </c>
      <c r="BL364" s="17" t="s">
        <v>346</v>
      </c>
      <c r="BM364" s="142" t="s">
        <v>11508</v>
      </c>
    </row>
    <row r="365" spans="2:65" s="1" customFormat="1" ht="11.25">
      <c r="B365" s="32"/>
      <c r="D365" s="144" t="s">
        <v>348</v>
      </c>
      <c r="F365" s="145" t="s">
        <v>11509</v>
      </c>
      <c r="I365" s="146"/>
      <c r="L365" s="32"/>
      <c r="M365" s="147"/>
      <c r="T365" s="53"/>
      <c r="AT365" s="17" t="s">
        <v>348</v>
      </c>
      <c r="AU365" s="17" t="s">
        <v>83</v>
      </c>
    </row>
    <row r="366" spans="2:65" s="12" customFormat="1" ht="11.25">
      <c r="B366" s="148"/>
      <c r="D366" s="149" t="s">
        <v>350</v>
      </c>
      <c r="E366" s="150" t="s">
        <v>19</v>
      </c>
      <c r="F366" s="151" t="s">
        <v>11510</v>
      </c>
      <c r="H366" s="152">
        <v>39.54</v>
      </c>
      <c r="I366" s="153"/>
      <c r="L366" s="148"/>
      <c r="M366" s="154"/>
      <c r="T366" s="155"/>
      <c r="AT366" s="150" t="s">
        <v>350</v>
      </c>
      <c r="AU366" s="150" t="s">
        <v>83</v>
      </c>
      <c r="AV366" s="12" t="s">
        <v>83</v>
      </c>
      <c r="AW366" s="12" t="s">
        <v>34</v>
      </c>
      <c r="AX366" s="12" t="s">
        <v>81</v>
      </c>
      <c r="AY366" s="150" t="s">
        <v>339</v>
      </c>
    </row>
    <row r="367" spans="2:65" s="1" customFormat="1" ht="11.25">
      <c r="B367" s="32"/>
      <c r="D367" s="149" t="s">
        <v>351</v>
      </c>
      <c r="F367" s="156" t="s">
        <v>11373</v>
      </c>
      <c r="L367" s="32"/>
      <c r="M367" s="147"/>
      <c r="T367" s="53"/>
      <c r="AU367" s="17" t="s">
        <v>83</v>
      </c>
    </row>
    <row r="368" spans="2:65" s="1" customFormat="1" ht="11.25">
      <c r="B368" s="32"/>
      <c r="D368" s="149" t="s">
        <v>351</v>
      </c>
      <c r="F368" s="157" t="s">
        <v>11374</v>
      </c>
      <c r="H368" s="158">
        <v>77.5</v>
      </c>
      <c r="L368" s="32"/>
      <c r="M368" s="147"/>
      <c r="T368" s="53"/>
      <c r="AU368" s="17" t="s">
        <v>83</v>
      </c>
    </row>
    <row r="369" spans="2:65" s="1" customFormat="1" ht="24.2" customHeight="1">
      <c r="B369" s="32"/>
      <c r="C369" s="131" t="s">
        <v>974</v>
      </c>
      <c r="D369" s="131" t="s">
        <v>342</v>
      </c>
      <c r="E369" s="132" t="s">
        <v>11511</v>
      </c>
      <c r="F369" s="133" t="s">
        <v>11512</v>
      </c>
      <c r="G369" s="134" t="s">
        <v>236</v>
      </c>
      <c r="H369" s="135">
        <v>0.48</v>
      </c>
      <c r="I369" s="136"/>
      <c r="J369" s="137">
        <f>ROUND(I369*H369,2)</f>
        <v>0</v>
      </c>
      <c r="K369" s="133" t="s">
        <v>345</v>
      </c>
      <c r="L369" s="32"/>
      <c r="M369" s="138" t="s">
        <v>19</v>
      </c>
      <c r="N369" s="139" t="s">
        <v>44</v>
      </c>
      <c r="P369" s="140">
        <f>O369*H369</f>
        <v>0</v>
      </c>
      <c r="Q369" s="140">
        <v>0</v>
      </c>
      <c r="R369" s="140">
        <f>Q369*H369</f>
        <v>0</v>
      </c>
      <c r="S369" s="140">
        <v>2.2000000000000002</v>
      </c>
      <c r="T369" s="141">
        <f>S369*H369</f>
        <v>1.056</v>
      </c>
      <c r="AR369" s="142" t="s">
        <v>346</v>
      </c>
      <c r="AT369" s="142" t="s">
        <v>342</v>
      </c>
      <c r="AU369" s="142" t="s">
        <v>83</v>
      </c>
      <c r="AY369" s="17" t="s">
        <v>339</v>
      </c>
      <c r="BE369" s="143">
        <f>IF(N369="základní",J369,0)</f>
        <v>0</v>
      </c>
      <c r="BF369" s="143">
        <f>IF(N369="snížená",J369,0)</f>
        <v>0</v>
      </c>
      <c r="BG369" s="143">
        <f>IF(N369="zákl. přenesená",J369,0)</f>
        <v>0</v>
      </c>
      <c r="BH369" s="143">
        <f>IF(N369="sníž. přenesená",J369,0)</f>
        <v>0</v>
      </c>
      <c r="BI369" s="143">
        <f>IF(N369="nulová",J369,0)</f>
        <v>0</v>
      </c>
      <c r="BJ369" s="17" t="s">
        <v>81</v>
      </c>
      <c r="BK369" s="143">
        <f>ROUND(I369*H369,2)</f>
        <v>0</v>
      </c>
      <c r="BL369" s="17" t="s">
        <v>346</v>
      </c>
      <c r="BM369" s="142" t="s">
        <v>11513</v>
      </c>
    </row>
    <row r="370" spans="2:65" s="1" customFormat="1" ht="11.25">
      <c r="B370" s="32"/>
      <c r="D370" s="144" t="s">
        <v>348</v>
      </c>
      <c r="F370" s="145" t="s">
        <v>11514</v>
      </c>
      <c r="I370" s="146"/>
      <c r="L370" s="32"/>
      <c r="M370" s="147"/>
      <c r="T370" s="53"/>
      <c r="AT370" s="17" t="s">
        <v>348</v>
      </c>
      <c r="AU370" s="17" t="s">
        <v>83</v>
      </c>
    </row>
    <row r="371" spans="2:65" s="12" customFormat="1" ht="11.25">
      <c r="B371" s="148"/>
      <c r="D371" s="149" t="s">
        <v>350</v>
      </c>
      <c r="E371" s="150" t="s">
        <v>19</v>
      </c>
      <c r="F371" s="151" t="s">
        <v>11515</v>
      </c>
      <c r="H371" s="152">
        <v>0.48</v>
      </c>
      <c r="I371" s="153"/>
      <c r="L371" s="148"/>
      <c r="M371" s="154"/>
      <c r="T371" s="155"/>
      <c r="AT371" s="150" t="s">
        <v>350</v>
      </c>
      <c r="AU371" s="150" t="s">
        <v>83</v>
      </c>
      <c r="AV371" s="12" t="s">
        <v>83</v>
      </c>
      <c r="AW371" s="12" t="s">
        <v>34</v>
      </c>
      <c r="AX371" s="12" t="s">
        <v>81</v>
      </c>
      <c r="AY371" s="150" t="s">
        <v>339</v>
      </c>
    </row>
    <row r="372" spans="2:65" s="1" customFormat="1" ht="11.25">
      <c r="B372" s="32"/>
      <c r="D372" s="149" t="s">
        <v>351</v>
      </c>
      <c r="F372" s="156" t="s">
        <v>1060</v>
      </c>
      <c r="L372" s="32"/>
      <c r="M372" s="147"/>
      <c r="T372" s="53"/>
      <c r="AU372" s="17" t="s">
        <v>83</v>
      </c>
    </row>
    <row r="373" spans="2:65" s="1" customFormat="1" ht="11.25">
      <c r="B373" s="32"/>
      <c r="D373" s="149" t="s">
        <v>351</v>
      </c>
      <c r="F373" s="157" t="s">
        <v>11261</v>
      </c>
      <c r="H373" s="158">
        <v>2.4</v>
      </c>
      <c r="L373" s="32"/>
      <c r="M373" s="147"/>
      <c r="T373" s="53"/>
      <c r="AU373" s="17" t="s">
        <v>83</v>
      </c>
    </row>
    <row r="374" spans="2:65" s="1" customFormat="1" ht="24.2" customHeight="1">
      <c r="B374" s="32"/>
      <c r="C374" s="131" t="s">
        <v>981</v>
      </c>
      <c r="D374" s="131" t="s">
        <v>342</v>
      </c>
      <c r="E374" s="132" t="s">
        <v>11516</v>
      </c>
      <c r="F374" s="133" t="s">
        <v>11517</v>
      </c>
      <c r="G374" s="134" t="s">
        <v>236</v>
      </c>
      <c r="H374" s="135">
        <v>51.63</v>
      </c>
      <c r="I374" s="136"/>
      <c r="J374" s="137">
        <f>ROUND(I374*H374,2)</f>
        <v>0</v>
      </c>
      <c r="K374" s="133" t="s">
        <v>345</v>
      </c>
      <c r="L374" s="32"/>
      <c r="M374" s="138" t="s">
        <v>19</v>
      </c>
      <c r="N374" s="139" t="s">
        <v>44</v>
      </c>
      <c r="P374" s="140">
        <f>O374*H374</f>
        <v>0</v>
      </c>
      <c r="Q374" s="140">
        <v>0</v>
      </c>
      <c r="R374" s="140">
        <f>Q374*H374</f>
        <v>0</v>
      </c>
      <c r="S374" s="140">
        <v>2.2000000000000002</v>
      </c>
      <c r="T374" s="141">
        <f>S374*H374</f>
        <v>113.58600000000001</v>
      </c>
      <c r="AR374" s="142" t="s">
        <v>346</v>
      </c>
      <c r="AT374" s="142" t="s">
        <v>342</v>
      </c>
      <c r="AU374" s="142" t="s">
        <v>83</v>
      </c>
      <c r="AY374" s="17" t="s">
        <v>339</v>
      </c>
      <c r="BE374" s="143">
        <f>IF(N374="základní",J374,0)</f>
        <v>0</v>
      </c>
      <c r="BF374" s="143">
        <f>IF(N374="snížená",J374,0)</f>
        <v>0</v>
      </c>
      <c r="BG374" s="143">
        <f>IF(N374="zákl. přenesená",J374,0)</f>
        <v>0</v>
      </c>
      <c r="BH374" s="143">
        <f>IF(N374="sníž. přenesená",J374,0)</f>
        <v>0</v>
      </c>
      <c r="BI374" s="143">
        <f>IF(N374="nulová",J374,0)</f>
        <v>0</v>
      </c>
      <c r="BJ374" s="17" t="s">
        <v>81</v>
      </c>
      <c r="BK374" s="143">
        <f>ROUND(I374*H374,2)</f>
        <v>0</v>
      </c>
      <c r="BL374" s="17" t="s">
        <v>346</v>
      </c>
      <c r="BM374" s="142" t="s">
        <v>11518</v>
      </c>
    </row>
    <row r="375" spans="2:65" s="1" customFormat="1" ht="11.25">
      <c r="B375" s="32"/>
      <c r="D375" s="144" t="s">
        <v>348</v>
      </c>
      <c r="F375" s="145" t="s">
        <v>11519</v>
      </c>
      <c r="I375" s="146"/>
      <c r="L375" s="32"/>
      <c r="M375" s="147"/>
      <c r="T375" s="53"/>
      <c r="AT375" s="17" t="s">
        <v>348</v>
      </c>
      <c r="AU375" s="17" t="s">
        <v>83</v>
      </c>
    </row>
    <row r="376" spans="2:65" s="12" customFormat="1" ht="11.25">
      <c r="B376" s="148"/>
      <c r="D376" s="149" t="s">
        <v>350</v>
      </c>
      <c r="E376" s="150" t="s">
        <v>19</v>
      </c>
      <c r="F376" s="151" t="s">
        <v>11520</v>
      </c>
      <c r="H376" s="152">
        <v>51.63</v>
      </c>
      <c r="I376" s="153"/>
      <c r="L376" s="148"/>
      <c r="M376" s="154"/>
      <c r="T376" s="155"/>
      <c r="AT376" s="150" t="s">
        <v>350</v>
      </c>
      <c r="AU376" s="150" t="s">
        <v>83</v>
      </c>
      <c r="AV376" s="12" t="s">
        <v>83</v>
      </c>
      <c r="AW376" s="12" t="s">
        <v>34</v>
      </c>
      <c r="AX376" s="12" t="s">
        <v>81</v>
      </c>
      <c r="AY376" s="150" t="s">
        <v>339</v>
      </c>
    </row>
    <row r="377" spans="2:65" s="1" customFormat="1" ht="11.25">
      <c r="B377" s="32"/>
      <c r="D377" s="149" t="s">
        <v>351</v>
      </c>
      <c r="F377" s="156" t="s">
        <v>1034</v>
      </c>
      <c r="L377" s="32"/>
      <c r="M377" s="147"/>
      <c r="T377" s="53"/>
      <c r="AU377" s="17" t="s">
        <v>83</v>
      </c>
    </row>
    <row r="378" spans="2:65" s="1" customFormat="1" ht="11.25">
      <c r="B378" s="32"/>
      <c r="D378" s="149" t="s">
        <v>351</v>
      </c>
      <c r="F378" s="157" t="s">
        <v>11245</v>
      </c>
      <c r="H378" s="158">
        <v>344.2</v>
      </c>
      <c r="L378" s="32"/>
      <c r="M378" s="147"/>
      <c r="T378" s="53"/>
      <c r="AU378" s="17" t="s">
        <v>83</v>
      </c>
    </row>
    <row r="379" spans="2:65" s="1" customFormat="1" ht="33" customHeight="1">
      <c r="B379" s="32"/>
      <c r="C379" s="131" t="s">
        <v>994</v>
      </c>
      <c r="D379" s="131" t="s">
        <v>342</v>
      </c>
      <c r="E379" s="132" t="s">
        <v>11521</v>
      </c>
      <c r="F379" s="133" t="s">
        <v>11522</v>
      </c>
      <c r="G379" s="134" t="s">
        <v>212</v>
      </c>
      <c r="H379" s="135">
        <v>22</v>
      </c>
      <c r="I379" s="136"/>
      <c r="J379" s="137">
        <f>ROUND(I379*H379,2)</f>
        <v>0</v>
      </c>
      <c r="K379" s="133" t="s">
        <v>345</v>
      </c>
      <c r="L379" s="32"/>
      <c r="M379" s="138" t="s">
        <v>19</v>
      </c>
      <c r="N379" s="139" t="s">
        <v>44</v>
      </c>
      <c r="P379" s="140">
        <f>O379*H379</f>
        <v>0</v>
      </c>
      <c r="Q379" s="140">
        <v>0</v>
      </c>
      <c r="R379" s="140">
        <f>Q379*H379</f>
        <v>0</v>
      </c>
      <c r="S379" s="140">
        <v>0.16500000000000001</v>
      </c>
      <c r="T379" s="141">
        <f>S379*H379</f>
        <v>3.6300000000000003</v>
      </c>
      <c r="AR379" s="142" t="s">
        <v>346</v>
      </c>
      <c r="AT379" s="142" t="s">
        <v>342</v>
      </c>
      <c r="AU379" s="142" t="s">
        <v>83</v>
      </c>
      <c r="AY379" s="17" t="s">
        <v>339</v>
      </c>
      <c r="BE379" s="143">
        <f>IF(N379="základní",J379,0)</f>
        <v>0</v>
      </c>
      <c r="BF379" s="143">
        <f>IF(N379="snížená",J379,0)</f>
        <v>0</v>
      </c>
      <c r="BG379" s="143">
        <f>IF(N379="zákl. přenesená",J379,0)</f>
        <v>0</v>
      </c>
      <c r="BH379" s="143">
        <f>IF(N379="sníž. přenesená",J379,0)</f>
        <v>0</v>
      </c>
      <c r="BI379" s="143">
        <f>IF(N379="nulová",J379,0)</f>
        <v>0</v>
      </c>
      <c r="BJ379" s="17" t="s">
        <v>81</v>
      </c>
      <c r="BK379" s="143">
        <f>ROUND(I379*H379,2)</f>
        <v>0</v>
      </c>
      <c r="BL379" s="17" t="s">
        <v>346</v>
      </c>
      <c r="BM379" s="142" t="s">
        <v>11523</v>
      </c>
    </row>
    <row r="380" spans="2:65" s="1" customFormat="1" ht="11.25">
      <c r="B380" s="32"/>
      <c r="D380" s="144" t="s">
        <v>348</v>
      </c>
      <c r="F380" s="145" t="s">
        <v>11524</v>
      </c>
      <c r="I380" s="146"/>
      <c r="L380" s="32"/>
      <c r="M380" s="147"/>
      <c r="T380" s="53"/>
      <c r="AT380" s="17" t="s">
        <v>348</v>
      </c>
      <c r="AU380" s="17" t="s">
        <v>83</v>
      </c>
    </row>
    <row r="381" spans="2:65" s="1" customFormat="1" ht="33" customHeight="1">
      <c r="B381" s="32"/>
      <c r="C381" s="131" t="s">
        <v>1001</v>
      </c>
      <c r="D381" s="131" t="s">
        <v>342</v>
      </c>
      <c r="E381" s="132" t="s">
        <v>11525</v>
      </c>
      <c r="F381" s="133" t="s">
        <v>11526</v>
      </c>
      <c r="G381" s="134" t="s">
        <v>131</v>
      </c>
      <c r="H381" s="135">
        <v>37.25</v>
      </c>
      <c r="I381" s="136"/>
      <c r="J381" s="137">
        <f>ROUND(I381*H381,2)</f>
        <v>0</v>
      </c>
      <c r="K381" s="133" t="s">
        <v>345</v>
      </c>
      <c r="L381" s="32"/>
      <c r="M381" s="138" t="s">
        <v>19</v>
      </c>
      <c r="N381" s="139" t="s">
        <v>44</v>
      </c>
      <c r="P381" s="140">
        <f>O381*H381</f>
        <v>0</v>
      </c>
      <c r="Q381" s="140">
        <v>0</v>
      </c>
      <c r="R381" s="140">
        <f>Q381*H381</f>
        <v>0</v>
      </c>
      <c r="S381" s="140">
        <v>2.5399999999999999E-2</v>
      </c>
      <c r="T381" s="141">
        <f>S381*H381</f>
        <v>0.94614999999999994</v>
      </c>
      <c r="AR381" s="142" t="s">
        <v>346</v>
      </c>
      <c r="AT381" s="142" t="s">
        <v>342</v>
      </c>
      <c r="AU381" s="142" t="s">
        <v>83</v>
      </c>
      <c r="AY381" s="17" t="s">
        <v>339</v>
      </c>
      <c r="BE381" s="143">
        <f>IF(N381="základní",J381,0)</f>
        <v>0</v>
      </c>
      <c r="BF381" s="143">
        <f>IF(N381="snížená",J381,0)</f>
        <v>0</v>
      </c>
      <c r="BG381" s="143">
        <f>IF(N381="zákl. přenesená",J381,0)</f>
        <v>0</v>
      </c>
      <c r="BH381" s="143">
        <f>IF(N381="sníž. přenesená",J381,0)</f>
        <v>0</v>
      </c>
      <c r="BI381" s="143">
        <f>IF(N381="nulová",J381,0)</f>
        <v>0</v>
      </c>
      <c r="BJ381" s="17" t="s">
        <v>81</v>
      </c>
      <c r="BK381" s="143">
        <f>ROUND(I381*H381,2)</f>
        <v>0</v>
      </c>
      <c r="BL381" s="17" t="s">
        <v>346</v>
      </c>
      <c r="BM381" s="142" t="s">
        <v>11527</v>
      </c>
    </row>
    <row r="382" spans="2:65" s="1" customFormat="1" ht="11.25">
      <c r="B382" s="32"/>
      <c r="D382" s="144" t="s">
        <v>348</v>
      </c>
      <c r="F382" s="145" t="s">
        <v>11528</v>
      </c>
      <c r="I382" s="146"/>
      <c r="L382" s="32"/>
      <c r="M382" s="147"/>
      <c r="T382" s="53"/>
      <c r="AT382" s="17" t="s">
        <v>348</v>
      </c>
      <c r="AU382" s="17" t="s">
        <v>83</v>
      </c>
    </row>
    <row r="383" spans="2:65" s="12" customFormat="1" ht="11.25">
      <c r="B383" s="148"/>
      <c r="D383" s="149" t="s">
        <v>350</v>
      </c>
      <c r="E383" s="150" t="s">
        <v>19</v>
      </c>
      <c r="F383" s="151" t="s">
        <v>11154</v>
      </c>
      <c r="H383" s="152">
        <v>37.25</v>
      </c>
      <c r="I383" s="153"/>
      <c r="L383" s="148"/>
      <c r="M383" s="154"/>
      <c r="T383" s="155"/>
      <c r="AT383" s="150" t="s">
        <v>350</v>
      </c>
      <c r="AU383" s="150" t="s">
        <v>83</v>
      </c>
      <c r="AV383" s="12" t="s">
        <v>83</v>
      </c>
      <c r="AW383" s="12" t="s">
        <v>34</v>
      </c>
      <c r="AX383" s="12" t="s">
        <v>81</v>
      </c>
      <c r="AY383" s="150" t="s">
        <v>339</v>
      </c>
    </row>
    <row r="384" spans="2:65" s="1" customFormat="1" ht="11.25">
      <c r="B384" s="32"/>
      <c r="D384" s="149" t="s">
        <v>351</v>
      </c>
      <c r="F384" s="156" t="s">
        <v>11529</v>
      </c>
      <c r="L384" s="32"/>
      <c r="M384" s="147"/>
      <c r="T384" s="53"/>
      <c r="AU384" s="17" t="s">
        <v>83</v>
      </c>
    </row>
    <row r="385" spans="2:65" s="1" customFormat="1" ht="11.25">
      <c r="B385" s="32"/>
      <c r="D385" s="149" t="s">
        <v>351</v>
      </c>
      <c r="F385" s="157" t="s">
        <v>11530</v>
      </c>
      <c r="H385" s="158">
        <v>37.25</v>
      </c>
      <c r="L385" s="32"/>
      <c r="M385" s="147"/>
      <c r="T385" s="53"/>
      <c r="AU385" s="17" t="s">
        <v>83</v>
      </c>
    </row>
    <row r="386" spans="2:65" s="1" customFormat="1" ht="33" customHeight="1">
      <c r="B386" s="32"/>
      <c r="C386" s="131" t="s">
        <v>1008</v>
      </c>
      <c r="D386" s="131" t="s">
        <v>342</v>
      </c>
      <c r="E386" s="132" t="s">
        <v>11531</v>
      </c>
      <c r="F386" s="133" t="s">
        <v>11532</v>
      </c>
      <c r="G386" s="134" t="s">
        <v>131</v>
      </c>
      <c r="H386" s="135">
        <v>12</v>
      </c>
      <c r="I386" s="136"/>
      <c r="J386" s="137">
        <f>ROUND(I386*H386,2)</f>
        <v>0</v>
      </c>
      <c r="K386" s="133" t="s">
        <v>345</v>
      </c>
      <c r="L386" s="32"/>
      <c r="M386" s="138" t="s">
        <v>19</v>
      </c>
      <c r="N386" s="139" t="s">
        <v>44</v>
      </c>
      <c r="P386" s="140">
        <f>O386*H386</f>
        <v>0</v>
      </c>
      <c r="Q386" s="140">
        <v>0</v>
      </c>
      <c r="R386" s="140">
        <f>Q386*H386</f>
        <v>0</v>
      </c>
      <c r="S386" s="140">
        <v>8.2500000000000004E-2</v>
      </c>
      <c r="T386" s="141">
        <f>S386*H386</f>
        <v>0.99</v>
      </c>
      <c r="AR386" s="142" t="s">
        <v>346</v>
      </c>
      <c r="AT386" s="142" t="s">
        <v>342</v>
      </c>
      <c r="AU386" s="142" t="s">
        <v>83</v>
      </c>
      <c r="AY386" s="17" t="s">
        <v>339</v>
      </c>
      <c r="BE386" s="143">
        <f>IF(N386="základní",J386,0)</f>
        <v>0</v>
      </c>
      <c r="BF386" s="143">
        <f>IF(N386="snížená",J386,0)</f>
        <v>0</v>
      </c>
      <c r="BG386" s="143">
        <f>IF(N386="zákl. přenesená",J386,0)</f>
        <v>0</v>
      </c>
      <c r="BH386" s="143">
        <f>IF(N386="sníž. přenesená",J386,0)</f>
        <v>0</v>
      </c>
      <c r="BI386" s="143">
        <f>IF(N386="nulová",J386,0)</f>
        <v>0</v>
      </c>
      <c r="BJ386" s="17" t="s">
        <v>81</v>
      </c>
      <c r="BK386" s="143">
        <f>ROUND(I386*H386,2)</f>
        <v>0</v>
      </c>
      <c r="BL386" s="17" t="s">
        <v>346</v>
      </c>
      <c r="BM386" s="142" t="s">
        <v>11533</v>
      </c>
    </row>
    <row r="387" spans="2:65" s="1" customFormat="1" ht="11.25">
      <c r="B387" s="32"/>
      <c r="D387" s="144" t="s">
        <v>348</v>
      </c>
      <c r="F387" s="145" t="s">
        <v>11534</v>
      </c>
      <c r="I387" s="146"/>
      <c r="L387" s="32"/>
      <c r="M387" s="147"/>
      <c r="T387" s="53"/>
      <c r="AT387" s="17" t="s">
        <v>348</v>
      </c>
      <c r="AU387" s="17" t="s">
        <v>83</v>
      </c>
    </row>
    <row r="388" spans="2:65" s="12" customFormat="1" ht="11.25">
      <c r="B388" s="148"/>
      <c r="D388" s="149" t="s">
        <v>350</v>
      </c>
      <c r="E388" s="150" t="s">
        <v>19</v>
      </c>
      <c r="F388" s="151" t="s">
        <v>11157</v>
      </c>
      <c r="H388" s="152">
        <v>12</v>
      </c>
      <c r="I388" s="153"/>
      <c r="L388" s="148"/>
      <c r="M388" s="154"/>
      <c r="T388" s="155"/>
      <c r="AT388" s="150" t="s">
        <v>350</v>
      </c>
      <c r="AU388" s="150" t="s">
        <v>83</v>
      </c>
      <c r="AV388" s="12" t="s">
        <v>83</v>
      </c>
      <c r="AW388" s="12" t="s">
        <v>34</v>
      </c>
      <c r="AX388" s="12" t="s">
        <v>81</v>
      </c>
      <c r="AY388" s="150" t="s">
        <v>339</v>
      </c>
    </row>
    <row r="389" spans="2:65" s="1" customFormat="1" ht="11.25">
      <c r="B389" s="32"/>
      <c r="D389" s="149" t="s">
        <v>351</v>
      </c>
      <c r="F389" s="156" t="s">
        <v>11535</v>
      </c>
      <c r="L389" s="32"/>
      <c r="M389" s="147"/>
      <c r="T389" s="53"/>
      <c r="AU389" s="17" t="s">
        <v>83</v>
      </c>
    </row>
    <row r="390" spans="2:65" s="1" customFormat="1" ht="11.25">
      <c r="B390" s="32"/>
      <c r="D390" s="149" t="s">
        <v>351</v>
      </c>
      <c r="F390" s="157" t="s">
        <v>11267</v>
      </c>
      <c r="H390" s="158">
        <v>12</v>
      </c>
      <c r="L390" s="32"/>
      <c r="M390" s="147"/>
      <c r="T390" s="53"/>
      <c r="AU390" s="17" t="s">
        <v>83</v>
      </c>
    </row>
    <row r="391" spans="2:65" s="1" customFormat="1" ht="24.2" customHeight="1">
      <c r="B391" s="32"/>
      <c r="C391" s="131" t="s">
        <v>206</v>
      </c>
      <c r="D391" s="131" t="s">
        <v>342</v>
      </c>
      <c r="E391" s="132" t="s">
        <v>11536</v>
      </c>
      <c r="F391" s="133" t="s">
        <v>11537</v>
      </c>
      <c r="G391" s="134" t="s">
        <v>212</v>
      </c>
      <c r="H391" s="135">
        <v>1</v>
      </c>
      <c r="I391" s="136"/>
      <c r="J391" s="137">
        <f>ROUND(I391*H391,2)</f>
        <v>0</v>
      </c>
      <c r="K391" s="133" t="s">
        <v>345</v>
      </c>
      <c r="L391" s="32"/>
      <c r="M391" s="138" t="s">
        <v>19</v>
      </c>
      <c r="N391" s="139" t="s">
        <v>44</v>
      </c>
      <c r="P391" s="140">
        <f>O391*H391</f>
        <v>0</v>
      </c>
      <c r="Q391" s="140">
        <v>0</v>
      </c>
      <c r="R391" s="140">
        <f>Q391*H391</f>
        <v>0</v>
      </c>
      <c r="S391" s="140">
        <v>0.28499999999999998</v>
      </c>
      <c r="T391" s="141">
        <f>S391*H391</f>
        <v>0.28499999999999998</v>
      </c>
      <c r="AR391" s="142" t="s">
        <v>346</v>
      </c>
      <c r="AT391" s="142" t="s">
        <v>342</v>
      </c>
      <c r="AU391" s="142" t="s">
        <v>83</v>
      </c>
      <c r="AY391" s="17" t="s">
        <v>339</v>
      </c>
      <c r="BE391" s="143">
        <f>IF(N391="základní",J391,0)</f>
        <v>0</v>
      </c>
      <c r="BF391" s="143">
        <f>IF(N391="snížená",J391,0)</f>
        <v>0</v>
      </c>
      <c r="BG391" s="143">
        <f>IF(N391="zákl. přenesená",J391,0)</f>
        <v>0</v>
      </c>
      <c r="BH391" s="143">
        <f>IF(N391="sníž. přenesená",J391,0)</f>
        <v>0</v>
      </c>
      <c r="BI391" s="143">
        <f>IF(N391="nulová",J391,0)</f>
        <v>0</v>
      </c>
      <c r="BJ391" s="17" t="s">
        <v>81</v>
      </c>
      <c r="BK391" s="143">
        <f>ROUND(I391*H391,2)</f>
        <v>0</v>
      </c>
      <c r="BL391" s="17" t="s">
        <v>346</v>
      </c>
      <c r="BM391" s="142" t="s">
        <v>11538</v>
      </c>
    </row>
    <row r="392" spans="2:65" s="1" customFormat="1" ht="11.25">
      <c r="B392" s="32"/>
      <c r="D392" s="144" t="s">
        <v>348</v>
      </c>
      <c r="F392" s="145" t="s">
        <v>11539</v>
      </c>
      <c r="I392" s="146"/>
      <c r="L392" s="32"/>
      <c r="M392" s="147"/>
      <c r="T392" s="53"/>
      <c r="AT392" s="17" t="s">
        <v>348</v>
      </c>
      <c r="AU392" s="17" t="s">
        <v>83</v>
      </c>
    </row>
    <row r="393" spans="2:65" s="11" customFormat="1" ht="22.9" customHeight="1">
      <c r="B393" s="119"/>
      <c r="D393" s="120" t="s">
        <v>72</v>
      </c>
      <c r="E393" s="129" t="s">
        <v>665</v>
      </c>
      <c r="F393" s="129" t="s">
        <v>666</v>
      </c>
      <c r="I393" s="122"/>
      <c r="J393" s="130">
        <f>BK393</f>
        <v>0</v>
      </c>
      <c r="L393" s="119"/>
      <c r="M393" s="124"/>
      <c r="P393" s="125">
        <f>SUM(P394:P408)</f>
        <v>0</v>
      </c>
      <c r="R393" s="125">
        <f>SUM(R394:R408)</f>
        <v>0</v>
      </c>
      <c r="T393" s="126">
        <f>SUM(T394:T408)</f>
        <v>0</v>
      </c>
      <c r="AR393" s="120" t="s">
        <v>81</v>
      </c>
      <c r="AT393" s="127" t="s">
        <v>72</v>
      </c>
      <c r="AU393" s="127" t="s">
        <v>81</v>
      </c>
      <c r="AY393" s="120" t="s">
        <v>339</v>
      </c>
      <c r="BK393" s="128">
        <f>SUM(BK394:BK408)</f>
        <v>0</v>
      </c>
    </row>
    <row r="394" spans="2:65" s="1" customFormat="1" ht="33" customHeight="1">
      <c r="B394" s="32"/>
      <c r="C394" s="131" t="s">
        <v>1023</v>
      </c>
      <c r="D394" s="131" t="s">
        <v>342</v>
      </c>
      <c r="E394" s="132" t="s">
        <v>674</v>
      </c>
      <c r="F394" s="133" t="s">
        <v>675</v>
      </c>
      <c r="G394" s="134" t="s">
        <v>670</v>
      </c>
      <c r="H394" s="135">
        <v>820.64099999999996</v>
      </c>
      <c r="I394" s="136"/>
      <c r="J394" s="137">
        <f>ROUND(I394*H394,2)</f>
        <v>0</v>
      </c>
      <c r="K394" s="133" t="s">
        <v>345</v>
      </c>
      <c r="L394" s="32"/>
      <c r="M394" s="138" t="s">
        <v>19</v>
      </c>
      <c r="N394" s="139" t="s">
        <v>44</v>
      </c>
      <c r="P394" s="140">
        <f>O394*H394</f>
        <v>0</v>
      </c>
      <c r="Q394" s="140">
        <v>0</v>
      </c>
      <c r="R394" s="140">
        <f>Q394*H394</f>
        <v>0</v>
      </c>
      <c r="S394" s="140">
        <v>0</v>
      </c>
      <c r="T394" s="141">
        <f>S394*H394</f>
        <v>0</v>
      </c>
      <c r="AR394" s="142" t="s">
        <v>346</v>
      </c>
      <c r="AT394" s="142" t="s">
        <v>342</v>
      </c>
      <c r="AU394" s="142" t="s">
        <v>83</v>
      </c>
      <c r="AY394" s="17" t="s">
        <v>339</v>
      </c>
      <c r="BE394" s="143">
        <f>IF(N394="základní",J394,0)</f>
        <v>0</v>
      </c>
      <c r="BF394" s="143">
        <f>IF(N394="snížená",J394,0)</f>
        <v>0</v>
      </c>
      <c r="BG394" s="143">
        <f>IF(N394="zákl. přenesená",J394,0)</f>
        <v>0</v>
      </c>
      <c r="BH394" s="143">
        <f>IF(N394="sníž. přenesená",J394,0)</f>
        <v>0</v>
      </c>
      <c r="BI394" s="143">
        <f>IF(N394="nulová",J394,0)</f>
        <v>0</v>
      </c>
      <c r="BJ394" s="17" t="s">
        <v>81</v>
      </c>
      <c r="BK394" s="143">
        <f>ROUND(I394*H394,2)</f>
        <v>0</v>
      </c>
      <c r="BL394" s="17" t="s">
        <v>346</v>
      </c>
      <c r="BM394" s="142" t="s">
        <v>11540</v>
      </c>
    </row>
    <row r="395" spans="2:65" s="1" customFormat="1" ht="11.25">
      <c r="B395" s="32"/>
      <c r="D395" s="144" t="s">
        <v>348</v>
      </c>
      <c r="F395" s="145" t="s">
        <v>677</v>
      </c>
      <c r="I395" s="146"/>
      <c r="L395" s="32"/>
      <c r="M395" s="147"/>
      <c r="T395" s="53"/>
      <c r="AT395" s="17" t="s">
        <v>348</v>
      </c>
      <c r="AU395" s="17" t="s">
        <v>83</v>
      </c>
    </row>
    <row r="396" spans="2:65" s="1" customFormat="1" ht="44.25" customHeight="1">
      <c r="B396" s="32"/>
      <c r="C396" s="131" t="s">
        <v>1029</v>
      </c>
      <c r="D396" s="131" t="s">
        <v>342</v>
      </c>
      <c r="E396" s="132" t="s">
        <v>679</v>
      </c>
      <c r="F396" s="133" t="s">
        <v>680</v>
      </c>
      <c r="G396" s="134" t="s">
        <v>670</v>
      </c>
      <c r="H396" s="135">
        <v>3282.5639999999999</v>
      </c>
      <c r="I396" s="136"/>
      <c r="J396" s="137">
        <f>ROUND(I396*H396,2)</f>
        <v>0</v>
      </c>
      <c r="K396" s="133" t="s">
        <v>345</v>
      </c>
      <c r="L396" s="32"/>
      <c r="M396" s="138" t="s">
        <v>19</v>
      </c>
      <c r="N396" s="139" t="s">
        <v>44</v>
      </c>
      <c r="P396" s="140">
        <f>O396*H396</f>
        <v>0</v>
      </c>
      <c r="Q396" s="140">
        <v>0</v>
      </c>
      <c r="R396" s="140">
        <f>Q396*H396</f>
        <v>0</v>
      </c>
      <c r="S396" s="140">
        <v>0</v>
      </c>
      <c r="T396" s="141">
        <f>S396*H396</f>
        <v>0</v>
      </c>
      <c r="AR396" s="142" t="s">
        <v>346</v>
      </c>
      <c r="AT396" s="142" t="s">
        <v>342</v>
      </c>
      <c r="AU396" s="142" t="s">
        <v>83</v>
      </c>
      <c r="AY396" s="17" t="s">
        <v>339</v>
      </c>
      <c r="BE396" s="143">
        <f>IF(N396="základní",J396,0)</f>
        <v>0</v>
      </c>
      <c r="BF396" s="143">
        <f>IF(N396="snížená",J396,0)</f>
        <v>0</v>
      </c>
      <c r="BG396" s="143">
        <f>IF(N396="zákl. přenesená",J396,0)</f>
        <v>0</v>
      </c>
      <c r="BH396" s="143">
        <f>IF(N396="sníž. přenesená",J396,0)</f>
        <v>0</v>
      </c>
      <c r="BI396" s="143">
        <f>IF(N396="nulová",J396,0)</f>
        <v>0</v>
      </c>
      <c r="BJ396" s="17" t="s">
        <v>81</v>
      </c>
      <c r="BK396" s="143">
        <f>ROUND(I396*H396,2)</f>
        <v>0</v>
      </c>
      <c r="BL396" s="17" t="s">
        <v>346</v>
      </c>
      <c r="BM396" s="142" t="s">
        <v>11541</v>
      </c>
    </row>
    <row r="397" spans="2:65" s="1" customFormat="1" ht="11.25">
      <c r="B397" s="32"/>
      <c r="D397" s="144" t="s">
        <v>348</v>
      </c>
      <c r="F397" s="145" t="s">
        <v>682</v>
      </c>
      <c r="I397" s="146"/>
      <c r="L397" s="32"/>
      <c r="M397" s="147"/>
      <c r="T397" s="53"/>
      <c r="AT397" s="17" t="s">
        <v>348</v>
      </c>
      <c r="AU397" s="17" t="s">
        <v>83</v>
      </c>
    </row>
    <row r="398" spans="2:65" s="12" customFormat="1" ht="11.25">
      <c r="B398" s="148"/>
      <c r="D398" s="149" t="s">
        <v>350</v>
      </c>
      <c r="E398" s="150" t="s">
        <v>19</v>
      </c>
      <c r="F398" s="151" t="s">
        <v>11542</v>
      </c>
      <c r="H398" s="152">
        <v>3282.5639999999999</v>
      </c>
      <c r="I398" s="153"/>
      <c r="L398" s="148"/>
      <c r="M398" s="154"/>
      <c r="T398" s="155"/>
      <c r="AT398" s="150" t="s">
        <v>350</v>
      </c>
      <c r="AU398" s="150" t="s">
        <v>83</v>
      </c>
      <c r="AV398" s="12" t="s">
        <v>83</v>
      </c>
      <c r="AW398" s="12" t="s">
        <v>34</v>
      </c>
      <c r="AX398" s="12" t="s">
        <v>81</v>
      </c>
      <c r="AY398" s="150" t="s">
        <v>339</v>
      </c>
    </row>
    <row r="399" spans="2:65" s="1" customFormat="1" ht="37.9" customHeight="1">
      <c r="B399" s="32"/>
      <c r="C399" s="131" t="s">
        <v>1042</v>
      </c>
      <c r="D399" s="131" t="s">
        <v>342</v>
      </c>
      <c r="E399" s="132" t="s">
        <v>694</v>
      </c>
      <c r="F399" s="133" t="s">
        <v>695</v>
      </c>
      <c r="G399" s="134" t="s">
        <v>670</v>
      </c>
      <c r="H399" s="135">
        <v>3.5</v>
      </c>
      <c r="I399" s="136"/>
      <c r="J399" s="137">
        <f>ROUND(I399*H399,2)</f>
        <v>0</v>
      </c>
      <c r="K399" s="133" t="s">
        <v>345</v>
      </c>
      <c r="L399" s="32"/>
      <c r="M399" s="138" t="s">
        <v>19</v>
      </c>
      <c r="N399" s="139" t="s">
        <v>44</v>
      </c>
      <c r="P399" s="140">
        <f>O399*H399</f>
        <v>0</v>
      </c>
      <c r="Q399" s="140">
        <v>0</v>
      </c>
      <c r="R399" s="140">
        <f>Q399*H399</f>
        <v>0</v>
      </c>
      <c r="S399" s="140">
        <v>0</v>
      </c>
      <c r="T399" s="141">
        <f>S399*H399</f>
        <v>0</v>
      </c>
      <c r="AR399" s="142" t="s">
        <v>346</v>
      </c>
      <c r="AT399" s="142" t="s">
        <v>342</v>
      </c>
      <c r="AU399" s="142" t="s">
        <v>83</v>
      </c>
      <c r="AY399" s="17" t="s">
        <v>339</v>
      </c>
      <c r="BE399" s="143">
        <f>IF(N399="základní",J399,0)</f>
        <v>0</v>
      </c>
      <c r="BF399" s="143">
        <f>IF(N399="snížená",J399,0)</f>
        <v>0</v>
      </c>
      <c r="BG399" s="143">
        <f>IF(N399="zákl. přenesená",J399,0)</f>
        <v>0</v>
      </c>
      <c r="BH399" s="143">
        <f>IF(N399="sníž. přenesená",J399,0)</f>
        <v>0</v>
      </c>
      <c r="BI399" s="143">
        <f>IF(N399="nulová",J399,0)</f>
        <v>0</v>
      </c>
      <c r="BJ399" s="17" t="s">
        <v>81</v>
      </c>
      <c r="BK399" s="143">
        <f>ROUND(I399*H399,2)</f>
        <v>0</v>
      </c>
      <c r="BL399" s="17" t="s">
        <v>346</v>
      </c>
      <c r="BM399" s="142" t="s">
        <v>11543</v>
      </c>
    </row>
    <row r="400" spans="2:65" s="1" customFormat="1" ht="11.25">
      <c r="B400" s="32"/>
      <c r="D400" s="144" t="s">
        <v>348</v>
      </c>
      <c r="F400" s="145" t="s">
        <v>697</v>
      </c>
      <c r="I400" s="146"/>
      <c r="L400" s="32"/>
      <c r="M400" s="147"/>
      <c r="T400" s="53"/>
      <c r="AT400" s="17" t="s">
        <v>348</v>
      </c>
      <c r="AU400" s="17" t="s">
        <v>83</v>
      </c>
    </row>
    <row r="401" spans="2:65" s="1" customFormat="1" ht="44.25" customHeight="1">
      <c r="B401" s="32"/>
      <c r="C401" s="131" t="s">
        <v>1054</v>
      </c>
      <c r="D401" s="131" t="s">
        <v>342</v>
      </c>
      <c r="E401" s="132" t="s">
        <v>709</v>
      </c>
      <c r="F401" s="133" t="s">
        <v>710</v>
      </c>
      <c r="G401" s="134" t="s">
        <v>670</v>
      </c>
      <c r="H401" s="135">
        <v>338.59800000000001</v>
      </c>
      <c r="I401" s="136"/>
      <c r="J401" s="137">
        <f>ROUND(I401*H401,2)</f>
        <v>0</v>
      </c>
      <c r="K401" s="133" t="s">
        <v>345</v>
      </c>
      <c r="L401" s="32"/>
      <c r="M401" s="138" t="s">
        <v>19</v>
      </c>
      <c r="N401" s="139" t="s">
        <v>44</v>
      </c>
      <c r="P401" s="140">
        <f>O401*H401</f>
        <v>0</v>
      </c>
      <c r="Q401" s="140">
        <v>0</v>
      </c>
      <c r="R401" s="140">
        <f>Q401*H401</f>
        <v>0</v>
      </c>
      <c r="S401" s="140">
        <v>0</v>
      </c>
      <c r="T401" s="141">
        <f>S401*H401</f>
        <v>0</v>
      </c>
      <c r="AR401" s="142" t="s">
        <v>346</v>
      </c>
      <c r="AT401" s="142" t="s">
        <v>342</v>
      </c>
      <c r="AU401" s="142" t="s">
        <v>83</v>
      </c>
      <c r="AY401" s="17" t="s">
        <v>339</v>
      </c>
      <c r="BE401" s="143">
        <f>IF(N401="základní",J401,0)</f>
        <v>0</v>
      </c>
      <c r="BF401" s="143">
        <f>IF(N401="snížená",J401,0)</f>
        <v>0</v>
      </c>
      <c r="BG401" s="143">
        <f>IF(N401="zákl. přenesená",J401,0)</f>
        <v>0</v>
      </c>
      <c r="BH401" s="143">
        <f>IF(N401="sníž. přenesená",J401,0)</f>
        <v>0</v>
      </c>
      <c r="BI401" s="143">
        <f>IF(N401="nulová",J401,0)</f>
        <v>0</v>
      </c>
      <c r="BJ401" s="17" t="s">
        <v>81</v>
      </c>
      <c r="BK401" s="143">
        <f>ROUND(I401*H401,2)</f>
        <v>0</v>
      </c>
      <c r="BL401" s="17" t="s">
        <v>346</v>
      </c>
      <c r="BM401" s="142" t="s">
        <v>11544</v>
      </c>
    </row>
    <row r="402" spans="2:65" s="1" customFormat="1" ht="11.25">
      <c r="B402" s="32"/>
      <c r="D402" s="144" t="s">
        <v>348</v>
      </c>
      <c r="F402" s="145" t="s">
        <v>712</v>
      </c>
      <c r="I402" s="146"/>
      <c r="L402" s="32"/>
      <c r="M402" s="147"/>
      <c r="T402" s="53"/>
      <c r="AT402" s="17" t="s">
        <v>348</v>
      </c>
      <c r="AU402" s="17" t="s">
        <v>83</v>
      </c>
    </row>
    <row r="403" spans="2:65" s="1" customFormat="1" ht="44.25" customHeight="1">
      <c r="B403" s="32"/>
      <c r="C403" s="131" t="s">
        <v>1061</v>
      </c>
      <c r="D403" s="131" t="s">
        <v>342</v>
      </c>
      <c r="E403" s="132" t="s">
        <v>719</v>
      </c>
      <c r="F403" s="133" t="s">
        <v>720</v>
      </c>
      <c r="G403" s="134" t="s">
        <v>670</v>
      </c>
      <c r="H403" s="135">
        <v>39.54</v>
      </c>
      <c r="I403" s="136"/>
      <c r="J403" s="137">
        <f>ROUND(I403*H403,2)</f>
        <v>0</v>
      </c>
      <c r="K403" s="133" t="s">
        <v>345</v>
      </c>
      <c r="L403" s="32"/>
      <c r="M403" s="138" t="s">
        <v>19</v>
      </c>
      <c r="N403" s="139" t="s">
        <v>44</v>
      </c>
      <c r="P403" s="140">
        <f>O403*H403</f>
        <v>0</v>
      </c>
      <c r="Q403" s="140">
        <v>0</v>
      </c>
      <c r="R403" s="140">
        <f>Q403*H403</f>
        <v>0</v>
      </c>
      <c r="S403" s="140">
        <v>0</v>
      </c>
      <c r="T403" s="141">
        <f>S403*H403</f>
        <v>0</v>
      </c>
      <c r="AR403" s="142" t="s">
        <v>346</v>
      </c>
      <c r="AT403" s="142" t="s">
        <v>342</v>
      </c>
      <c r="AU403" s="142" t="s">
        <v>83</v>
      </c>
      <c r="AY403" s="17" t="s">
        <v>339</v>
      </c>
      <c r="BE403" s="143">
        <f>IF(N403="základní",J403,0)</f>
        <v>0</v>
      </c>
      <c r="BF403" s="143">
        <f>IF(N403="snížená",J403,0)</f>
        <v>0</v>
      </c>
      <c r="BG403" s="143">
        <f>IF(N403="zákl. přenesená",J403,0)</f>
        <v>0</v>
      </c>
      <c r="BH403" s="143">
        <f>IF(N403="sníž. přenesená",J403,0)</f>
        <v>0</v>
      </c>
      <c r="BI403" s="143">
        <f>IF(N403="nulová",J403,0)</f>
        <v>0</v>
      </c>
      <c r="BJ403" s="17" t="s">
        <v>81</v>
      </c>
      <c r="BK403" s="143">
        <f>ROUND(I403*H403,2)</f>
        <v>0</v>
      </c>
      <c r="BL403" s="17" t="s">
        <v>346</v>
      </c>
      <c r="BM403" s="142" t="s">
        <v>11545</v>
      </c>
    </row>
    <row r="404" spans="2:65" s="1" customFormat="1" ht="11.25">
      <c r="B404" s="32"/>
      <c r="D404" s="144" t="s">
        <v>348</v>
      </c>
      <c r="F404" s="145" t="s">
        <v>722</v>
      </c>
      <c r="I404" s="146"/>
      <c r="L404" s="32"/>
      <c r="M404" s="147"/>
      <c r="T404" s="53"/>
      <c r="AT404" s="17" t="s">
        <v>348</v>
      </c>
      <c r="AU404" s="17" t="s">
        <v>83</v>
      </c>
    </row>
    <row r="405" spans="2:65" s="1" customFormat="1" ht="49.15" customHeight="1">
      <c r="B405" s="32"/>
      <c r="C405" s="131" t="s">
        <v>1069</v>
      </c>
      <c r="D405" s="131" t="s">
        <v>342</v>
      </c>
      <c r="E405" s="132" t="s">
        <v>729</v>
      </c>
      <c r="F405" s="133" t="s">
        <v>730</v>
      </c>
      <c r="G405" s="134" t="s">
        <v>670</v>
      </c>
      <c r="H405" s="135">
        <v>16.177</v>
      </c>
      <c r="I405" s="136"/>
      <c r="J405" s="137">
        <f>ROUND(I405*H405,2)</f>
        <v>0</v>
      </c>
      <c r="K405" s="133" t="s">
        <v>345</v>
      </c>
      <c r="L405" s="32"/>
      <c r="M405" s="138" t="s">
        <v>19</v>
      </c>
      <c r="N405" s="139" t="s">
        <v>44</v>
      </c>
      <c r="P405" s="140">
        <f>O405*H405</f>
        <v>0</v>
      </c>
      <c r="Q405" s="140">
        <v>0</v>
      </c>
      <c r="R405" s="140">
        <f>Q405*H405</f>
        <v>0</v>
      </c>
      <c r="S405" s="140">
        <v>0</v>
      </c>
      <c r="T405" s="141">
        <f>S405*H405</f>
        <v>0</v>
      </c>
      <c r="AR405" s="142" t="s">
        <v>346</v>
      </c>
      <c r="AT405" s="142" t="s">
        <v>342</v>
      </c>
      <c r="AU405" s="142" t="s">
        <v>83</v>
      </c>
      <c r="AY405" s="17" t="s">
        <v>339</v>
      </c>
      <c r="BE405" s="143">
        <f>IF(N405="základní",J405,0)</f>
        <v>0</v>
      </c>
      <c r="BF405" s="143">
        <f>IF(N405="snížená",J405,0)</f>
        <v>0</v>
      </c>
      <c r="BG405" s="143">
        <f>IF(N405="zákl. přenesená",J405,0)</f>
        <v>0</v>
      </c>
      <c r="BH405" s="143">
        <f>IF(N405="sníž. přenesená",J405,0)</f>
        <v>0</v>
      </c>
      <c r="BI405" s="143">
        <f>IF(N405="nulová",J405,0)</f>
        <v>0</v>
      </c>
      <c r="BJ405" s="17" t="s">
        <v>81</v>
      </c>
      <c r="BK405" s="143">
        <f>ROUND(I405*H405,2)</f>
        <v>0</v>
      </c>
      <c r="BL405" s="17" t="s">
        <v>346</v>
      </c>
      <c r="BM405" s="142" t="s">
        <v>11546</v>
      </c>
    </row>
    <row r="406" spans="2:65" s="1" customFormat="1" ht="11.25">
      <c r="B406" s="32"/>
      <c r="D406" s="144" t="s">
        <v>348</v>
      </c>
      <c r="F406" s="145" t="s">
        <v>732</v>
      </c>
      <c r="I406" s="146"/>
      <c r="L406" s="32"/>
      <c r="M406" s="147"/>
      <c r="T406" s="53"/>
      <c r="AT406" s="17" t="s">
        <v>348</v>
      </c>
      <c r="AU406" s="17" t="s">
        <v>83</v>
      </c>
    </row>
    <row r="407" spans="2:65" s="1" customFormat="1" ht="44.25" customHeight="1">
      <c r="B407" s="32"/>
      <c r="C407" s="131" t="s">
        <v>1086</v>
      </c>
      <c r="D407" s="131" t="s">
        <v>342</v>
      </c>
      <c r="E407" s="132" t="s">
        <v>10600</v>
      </c>
      <c r="F407" s="133" t="s">
        <v>1721</v>
      </c>
      <c r="G407" s="134" t="s">
        <v>670</v>
      </c>
      <c r="H407" s="135">
        <v>426.32600000000002</v>
      </c>
      <c r="I407" s="136"/>
      <c r="J407" s="137">
        <f>ROUND(I407*H407,2)</f>
        <v>0</v>
      </c>
      <c r="K407" s="133" t="s">
        <v>345</v>
      </c>
      <c r="L407" s="32"/>
      <c r="M407" s="138" t="s">
        <v>19</v>
      </c>
      <c r="N407" s="139" t="s">
        <v>44</v>
      </c>
      <c r="P407" s="140">
        <f>O407*H407</f>
        <v>0</v>
      </c>
      <c r="Q407" s="140">
        <v>0</v>
      </c>
      <c r="R407" s="140">
        <f>Q407*H407</f>
        <v>0</v>
      </c>
      <c r="S407" s="140">
        <v>0</v>
      </c>
      <c r="T407" s="141">
        <f>S407*H407</f>
        <v>0</v>
      </c>
      <c r="AR407" s="142" t="s">
        <v>346</v>
      </c>
      <c r="AT407" s="142" t="s">
        <v>342</v>
      </c>
      <c r="AU407" s="142" t="s">
        <v>83</v>
      </c>
      <c r="AY407" s="17" t="s">
        <v>339</v>
      </c>
      <c r="BE407" s="143">
        <f>IF(N407="základní",J407,0)</f>
        <v>0</v>
      </c>
      <c r="BF407" s="143">
        <f>IF(N407="snížená",J407,0)</f>
        <v>0</v>
      </c>
      <c r="BG407" s="143">
        <f>IF(N407="zákl. přenesená",J407,0)</f>
        <v>0</v>
      </c>
      <c r="BH407" s="143">
        <f>IF(N407="sníž. přenesená",J407,0)</f>
        <v>0</v>
      </c>
      <c r="BI407" s="143">
        <f>IF(N407="nulová",J407,0)</f>
        <v>0</v>
      </c>
      <c r="BJ407" s="17" t="s">
        <v>81</v>
      </c>
      <c r="BK407" s="143">
        <f>ROUND(I407*H407,2)</f>
        <v>0</v>
      </c>
      <c r="BL407" s="17" t="s">
        <v>346</v>
      </c>
      <c r="BM407" s="142" t="s">
        <v>11547</v>
      </c>
    </row>
    <row r="408" spans="2:65" s="1" customFormat="1" ht="11.25">
      <c r="B408" s="32"/>
      <c r="D408" s="144" t="s">
        <v>348</v>
      </c>
      <c r="F408" s="145" t="s">
        <v>10602</v>
      </c>
      <c r="I408" s="146"/>
      <c r="L408" s="32"/>
      <c r="M408" s="147"/>
      <c r="T408" s="53"/>
      <c r="AT408" s="17" t="s">
        <v>348</v>
      </c>
      <c r="AU408" s="17" t="s">
        <v>83</v>
      </c>
    </row>
    <row r="409" spans="2:65" s="11" customFormat="1" ht="22.9" customHeight="1">
      <c r="B409" s="119"/>
      <c r="D409" s="120" t="s">
        <v>72</v>
      </c>
      <c r="E409" s="129" t="s">
        <v>2758</v>
      </c>
      <c r="F409" s="129" t="s">
        <v>2759</v>
      </c>
      <c r="I409" s="122"/>
      <c r="J409" s="130">
        <f>BK409</f>
        <v>0</v>
      </c>
      <c r="L409" s="119"/>
      <c r="M409" s="124"/>
      <c r="P409" s="125">
        <f>SUM(P410:P411)</f>
        <v>0</v>
      </c>
      <c r="R409" s="125">
        <f>SUM(R410:R411)</f>
        <v>0</v>
      </c>
      <c r="T409" s="126">
        <f>SUM(T410:T411)</f>
        <v>0</v>
      </c>
      <c r="AR409" s="120" t="s">
        <v>81</v>
      </c>
      <c r="AT409" s="127" t="s">
        <v>72</v>
      </c>
      <c r="AU409" s="127" t="s">
        <v>81</v>
      </c>
      <c r="AY409" s="120" t="s">
        <v>339</v>
      </c>
      <c r="BK409" s="128">
        <f>SUM(BK410:BK411)</f>
        <v>0</v>
      </c>
    </row>
    <row r="410" spans="2:65" s="1" customFormat="1" ht="37.9" customHeight="1">
      <c r="B410" s="32"/>
      <c r="C410" s="131" t="s">
        <v>1104</v>
      </c>
      <c r="D410" s="131" t="s">
        <v>342</v>
      </c>
      <c r="E410" s="132" t="s">
        <v>11548</v>
      </c>
      <c r="F410" s="133" t="s">
        <v>11549</v>
      </c>
      <c r="G410" s="134" t="s">
        <v>670</v>
      </c>
      <c r="H410" s="135">
        <v>460.76100000000002</v>
      </c>
      <c r="I410" s="136"/>
      <c r="J410" s="137">
        <f>ROUND(I410*H410,2)</f>
        <v>0</v>
      </c>
      <c r="K410" s="133" t="s">
        <v>345</v>
      </c>
      <c r="L410" s="32"/>
      <c r="M410" s="138" t="s">
        <v>19</v>
      </c>
      <c r="N410" s="139" t="s">
        <v>44</v>
      </c>
      <c r="P410" s="140">
        <f>O410*H410</f>
        <v>0</v>
      </c>
      <c r="Q410" s="140">
        <v>0</v>
      </c>
      <c r="R410" s="140">
        <f>Q410*H410</f>
        <v>0</v>
      </c>
      <c r="S410" s="140">
        <v>0</v>
      </c>
      <c r="T410" s="141">
        <f>S410*H410</f>
        <v>0</v>
      </c>
      <c r="AR410" s="142" t="s">
        <v>346</v>
      </c>
      <c r="AT410" s="142" t="s">
        <v>342</v>
      </c>
      <c r="AU410" s="142" t="s">
        <v>83</v>
      </c>
      <c r="AY410" s="17" t="s">
        <v>339</v>
      </c>
      <c r="BE410" s="143">
        <f>IF(N410="základní",J410,0)</f>
        <v>0</v>
      </c>
      <c r="BF410" s="143">
        <f>IF(N410="snížená",J410,0)</f>
        <v>0</v>
      </c>
      <c r="BG410" s="143">
        <f>IF(N410="zákl. přenesená",J410,0)</f>
        <v>0</v>
      </c>
      <c r="BH410" s="143">
        <f>IF(N410="sníž. přenesená",J410,0)</f>
        <v>0</v>
      </c>
      <c r="BI410" s="143">
        <f>IF(N410="nulová",J410,0)</f>
        <v>0</v>
      </c>
      <c r="BJ410" s="17" t="s">
        <v>81</v>
      </c>
      <c r="BK410" s="143">
        <f>ROUND(I410*H410,2)</f>
        <v>0</v>
      </c>
      <c r="BL410" s="17" t="s">
        <v>346</v>
      </c>
      <c r="BM410" s="142" t="s">
        <v>11550</v>
      </c>
    </row>
    <row r="411" spans="2:65" s="1" customFormat="1" ht="11.25">
      <c r="B411" s="32"/>
      <c r="D411" s="144" t="s">
        <v>348</v>
      </c>
      <c r="F411" s="145" t="s">
        <v>11551</v>
      </c>
      <c r="I411" s="146"/>
      <c r="L411" s="32"/>
      <c r="M411" s="147"/>
      <c r="T411" s="53"/>
      <c r="AT411" s="17" t="s">
        <v>348</v>
      </c>
      <c r="AU411" s="17" t="s">
        <v>83</v>
      </c>
    </row>
    <row r="412" spans="2:65" s="11" customFormat="1" ht="25.9" customHeight="1">
      <c r="B412" s="119"/>
      <c r="D412" s="120" t="s">
        <v>72</v>
      </c>
      <c r="E412" s="121" t="s">
        <v>733</v>
      </c>
      <c r="F412" s="121" t="s">
        <v>734</v>
      </c>
      <c r="I412" s="122"/>
      <c r="J412" s="123">
        <f>BK412</f>
        <v>0</v>
      </c>
      <c r="L412" s="119"/>
      <c r="M412" s="124"/>
      <c r="P412" s="125">
        <f>P413+P421+P430+P540+P555</f>
        <v>0</v>
      </c>
      <c r="R412" s="125">
        <f>R413+R421+R430+R540+R555</f>
        <v>2.6438053400000001</v>
      </c>
      <c r="T412" s="126">
        <f>T413+T421+T430+T540+T555</f>
        <v>0</v>
      </c>
      <c r="AR412" s="120" t="s">
        <v>83</v>
      </c>
      <c r="AT412" s="127" t="s">
        <v>72</v>
      </c>
      <c r="AU412" s="127" t="s">
        <v>73</v>
      </c>
      <c r="AY412" s="120" t="s">
        <v>339</v>
      </c>
      <c r="BK412" s="128">
        <f>BK413+BK421+BK430+BK540+BK555</f>
        <v>0</v>
      </c>
    </row>
    <row r="413" spans="2:65" s="11" customFormat="1" ht="22.9" customHeight="1">
      <c r="B413" s="119"/>
      <c r="D413" s="120" t="s">
        <v>72</v>
      </c>
      <c r="E413" s="129" t="s">
        <v>859</v>
      </c>
      <c r="F413" s="129" t="s">
        <v>860</v>
      </c>
      <c r="I413" s="122"/>
      <c r="J413" s="130">
        <f>BK413</f>
        <v>0</v>
      </c>
      <c r="L413" s="119"/>
      <c r="M413" s="124"/>
      <c r="P413" s="125">
        <f>SUM(P414:P420)</f>
        <v>0</v>
      </c>
      <c r="R413" s="125">
        <f>SUM(R414:R420)</f>
        <v>3.1620000000000002E-2</v>
      </c>
      <c r="T413" s="126">
        <f>SUM(T414:T420)</f>
        <v>0</v>
      </c>
      <c r="AR413" s="120" t="s">
        <v>83</v>
      </c>
      <c r="AT413" s="127" t="s">
        <v>72</v>
      </c>
      <c r="AU413" s="127" t="s">
        <v>81</v>
      </c>
      <c r="AY413" s="120" t="s">
        <v>339</v>
      </c>
      <c r="BK413" s="128">
        <f>SUM(BK414:BK420)</f>
        <v>0</v>
      </c>
    </row>
    <row r="414" spans="2:65" s="1" customFormat="1" ht="37.9" customHeight="1">
      <c r="B414" s="32"/>
      <c r="C414" s="131" t="s">
        <v>1124</v>
      </c>
      <c r="D414" s="131" t="s">
        <v>342</v>
      </c>
      <c r="E414" s="132" t="s">
        <v>11552</v>
      </c>
      <c r="F414" s="133" t="s">
        <v>11553</v>
      </c>
      <c r="G414" s="134" t="s">
        <v>131</v>
      </c>
      <c r="H414" s="135">
        <v>4.25</v>
      </c>
      <c r="I414" s="136"/>
      <c r="J414" s="137">
        <f>ROUND(I414*H414,2)</f>
        <v>0</v>
      </c>
      <c r="K414" s="133" t="s">
        <v>345</v>
      </c>
      <c r="L414" s="32"/>
      <c r="M414" s="138" t="s">
        <v>19</v>
      </c>
      <c r="N414" s="139" t="s">
        <v>44</v>
      </c>
      <c r="P414" s="140">
        <f>O414*H414</f>
        <v>0</v>
      </c>
      <c r="Q414" s="140">
        <v>7.4400000000000004E-3</v>
      </c>
      <c r="R414" s="140">
        <f>Q414*H414</f>
        <v>3.1620000000000002E-2</v>
      </c>
      <c r="S414" s="140">
        <v>0</v>
      </c>
      <c r="T414" s="141">
        <f>S414*H414</f>
        <v>0</v>
      </c>
      <c r="AR414" s="142" t="s">
        <v>489</v>
      </c>
      <c r="AT414" s="142" t="s">
        <v>342</v>
      </c>
      <c r="AU414" s="142" t="s">
        <v>83</v>
      </c>
      <c r="AY414" s="17" t="s">
        <v>339</v>
      </c>
      <c r="BE414" s="143">
        <f>IF(N414="základní",J414,0)</f>
        <v>0</v>
      </c>
      <c r="BF414" s="143">
        <f>IF(N414="snížená",J414,0)</f>
        <v>0</v>
      </c>
      <c r="BG414" s="143">
        <f>IF(N414="zákl. přenesená",J414,0)</f>
        <v>0</v>
      </c>
      <c r="BH414" s="143">
        <f>IF(N414="sníž. přenesená",J414,0)</f>
        <v>0</v>
      </c>
      <c r="BI414" s="143">
        <f>IF(N414="nulová",J414,0)</f>
        <v>0</v>
      </c>
      <c r="BJ414" s="17" t="s">
        <v>81</v>
      </c>
      <c r="BK414" s="143">
        <f>ROUND(I414*H414,2)</f>
        <v>0</v>
      </c>
      <c r="BL414" s="17" t="s">
        <v>489</v>
      </c>
      <c r="BM414" s="142" t="s">
        <v>11554</v>
      </c>
    </row>
    <row r="415" spans="2:65" s="1" customFormat="1" ht="11.25">
      <c r="B415" s="32"/>
      <c r="D415" s="144" t="s">
        <v>348</v>
      </c>
      <c r="F415" s="145" t="s">
        <v>11555</v>
      </c>
      <c r="I415" s="146"/>
      <c r="L415" s="32"/>
      <c r="M415" s="147"/>
      <c r="T415" s="53"/>
      <c r="AT415" s="17" t="s">
        <v>348</v>
      </c>
      <c r="AU415" s="17" t="s">
        <v>83</v>
      </c>
    </row>
    <row r="416" spans="2:65" s="12" customFormat="1" ht="11.25">
      <c r="B416" s="148"/>
      <c r="D416" s="149" t="s">
        <v>350</v>
      </c>
      <c r="E416" s="150" t="s">
        <v>19</v>
      </c>
      <c r="F416" s="151" t="s">
        <v>11176</v>
      </c>
      <c r="H416" s="152">
        <v>4.25</v>
      </c>
      <c r="I416" s="153"/>
      <c r="L416" s="148"/>
      <c r="M416" s="154"/>
      <c r="T416" s="155"/>
      <c r="AT416" s="150" t="s">
        <v>350</v>
      </c>
      <c r="AU416" s="150" t="s">
        <v>83</v>
      </c>
      <c r="AV416" s="12" t="s">
        <v>83</v>
      </c>
      <c r="AW416" s="12" t="s">
        <v>34</v>
      </c>
      <c r="AX416" s="12" t="s">
        <v>81</v>
      </c>
      <c r="AY416" s="150" t="s">
        <v>339</v>
      </c>
    </row>
    <row r="417" spans="2:65" s="1" customFormat="1" ht="11.25">
      <c r="B417" s="32"/>
      <c r="D417" s="149" t="s">
        <v>351</v>
      </c>
      <c r="F417" s="156" t="s">
        <v>11556</v>
      </c>
      <c r="L417" s="32"/>
      <c r="M417" s="147"/>
      <c r="T417" s="53"/>
      <c r="AU417" s="17" t="s">
        <v>83</v>
      </c>
    </row>
    <row r="418" spans="2:65" s="1" customFormat="1" ht="11.25">
      <c r="B418" s="32"/>
      <c r="D418" s="149" t="s">
        <v>351</v>
      </c>
      <c r="F418" s="157" t="s">
        <v>11557</v>
      </c>
      <c r="H418" s="158">
        <v>4.25</v>
      </c>
      <c r="L418" s="32"/>
      <c r="M418" s="147"/>
      <c r="T418" s="53"/>
      <c r="AU418" s="17" t="s">
        <v>83</v>
      </c>
    </row>
    <row r="419" spans="2:65" s="1" customFormat="1" ht="49.15" customHeight="1">
      <c r="B419" s="32"/>
      <c r="C419" s="131" t="s">
        <v>1129</v>
      </c>
      <c r="D419" s="131" t="s">
        <v>342</v>
      </c>
      <c r="E419" s="132" t="s">
        <v>11558</v>
      </c>
      <c r="F419" s="133" t="s">
        <v>11559</v>
      </c>
      <c r="G419" s="134" t="s">
        <v>670</v>
      </c>
      <c r="H419" s="135">
        <v>3.2000000000000001E-2</v>
      </c>
      <c r="I419" s="136"/>
      <c r="J419" s="137">
        <f>ROUND(I419*H419,2)</f>
        <v>0</v>
      </c>
      <c r="K419" s="133" t="s">
        <v>345</v>
      </c>
      <c r="L419" s="32"/>
      <c r="M419" s="138" t="s">
        <v>19</v>
      </c>
      <c r="N419" s="139" t="s">
        <v>44</v>
      </c>
      <c r="P419" s="140">
        <f>O419*H419</f>
        <v>0</v>
      </c>
      <c r="Q419" s="140">
        <v>0</v>
      </c>
      <c r="R419" s="140">
        <f>Q419*H419</f>
        <v>0</v>
      </c>
      <c r="S419" s="140">
        <v>0</v>
      </c>
      <c r="T419" s="141">
        <f>S419*H419</f>
        <v>0</v>
      </c>
      <c r="AR419" s="142" t="s">
        <v>489</v>
      </c>
      <c r="AT419" s="142" t="s">
        <v>342</v>
      </c>
      <c r="AU419" s="142" t="s">
        <v>83</v>
      </c>
      <c r="AY419" s="17" t="s">
        <v>339</v>
      </c>
      <c r="BE419" s="143">
        <f>IF(N419="základní",J419,0)</f>
        <v>0</v>
      </c>
      <c r="BF419" s="143">
        <f>IF(N419="snížená",J419,0)</f>
        <v>0</v>
      </c>
      <c r="BG419" s="143">
        <f>IF(N419="zákl. přenesená",J419,0)</f>
        <v>0</v>
      </c>
      <c r="BH419" s="143">
        <f>IF(N419="sníž. přenesená",J419,0)</f>
        <v>0</v>
      </c>
      <c r="BI419" s="143">
        <f>IF(N419="nulová",J419,0)</f>
        <v>0</v>
      </c>
      <c r="BJ419" s="17" t="s">
        <v>81</v>
      </c>
      <c r="BK419" s="143">
        <f>ROUND(I419*H419,2)</f>
        <v>0</v>
      </c>
      <c r="BL419" s="17" t="s">
        <v>489</v>
      </c>
      <c r="BM419" s="142" t="s">
        <v>11560</v>
      </c>
    </row>
    <row r="420" spans="2:65" s="1" customFormat="1" ht="11.25">
      <c r="B420" s="32"/>
      <c r="D420" s="144" t="s">
        <v>348</v>
      </c>
      <c r="F420" s="145" t="s">
        <v>11561</v>
      </c>
      <c r="I420" s="146"/>
      <c r="L420" s="32"/>
      <c r="M420" s="147"/>
      <c r="T420" s="53"/>
      <c r="AT420" s="17" t="s">
        <v>348</v>
      </c>
      <c r="AU420" s="17" t="s">
        <v>83</v>
      </c>
    </row>
    <row r="421" spans="2:65" s="11" customFormat="1" ht="22.9" customHeight="1">
      <c r="B421" s="119"/>
      <c r="D421" s="120" t="s">
        <v>72</v>
      </c>
      <c r="E421" s="129" t="s">
        <v>945</v>
      </c>
      <c r="F421" s="129" t="s">
        <v>946</v>
      </c>
      <c r="I421" s="122"/>
      <c r="J421" s="130">
        <f>BK421</f>
        <v>0</v>
      </c>
      <c r="L421" s="119"/>
      <c r="M421" s="124"/>
      <c r="P421" s="125">
        <f>SUM(P422:P429)</f>
        <v>0</v>
      </c>
      <c r="R421" s="125">
        <f>SUM(R422:R429)</f>
        <v>1.8E-3</v>
      </c>
      <c r="T421" s="126">
        <f>SUM(T422:T429)</f>
        <v>0</v>
      </c>
      <c r="AR421" s="120" t="s">
        <v>83</v>
      </c>
      <c r="AT421" s="127" t="s">
        <v>72</v>
      </c>
      <c r="AU421" s="127" t="s">
        <v>81</v>
      </c>
      <c r="AY421" s="120" t="s">
        <v>339</v>
      </c>
      <c r="BK421" s="128">
        <f>SUM(BK422:BK429)</f>
        <v>0</v>
      </c>
    </row>
    <row r="422" spans="2:65" s="1" customFormat="1" ht="24.2" customHeight="1">
      <c r="B422" s="32"/>
      <c r="C422" s="131" t="s">
        <v>1134</v>
      </c>
      <c r="D422" s="131" t="s">
        <v>342</v>
      </c>
      <c r="E422" s="132" t="s">
        <v>11562</v>
      </c>
      <c r="F422" s="133" t="s">
        <v>11563</v>
      </c>
      <c r="G422" s="134" t="s">
        <v>212</v>
      </c>
      <c r="H422" s="135">
        <v>6</v>
      </c>
      <c r="I422" s="136"/>
      <c r="J422" s="137">
        <f>ROUND(I422*H422,2)</f>
        <v>0</v>
      </c>
      <c r="K422" s="133" t="s">
        <v>345</v>
      </c>
      <c r="L422" s="32"/>
      <c r="M422" s="138" t="s">
        <v>19</v>
      </c>
      <c r="N422" s="139" t="s">
        <v>44</v>
      </c>
      <c r="P422" s="140">
        <f>O422*H422</f>
        <v>0</v>
      </c>
      <c r="Q422" s="140">
        <v>0</v>
      </c>
      <c r="R422" s="140">
        <f>Q422*H422</f>
        <v>0</v>
      </c>
      <c r="S422" s="140">
        <v>0</v>
      </c>
      <c r="T422" s="141">
        <f>S422*H422</f>
        <v>0</v>
      </c>
      <c r="AR422" s="142" t="s">
        <v>489</v>
      </c>
      <c r="AT422" s="142" t="s">
        <v>342</v>
      </c>
      <c r="AU422" s="142" t="s">
        <v>83</v>
      </c>
      <c r="AY422" s="17" t="s">
        <v>339</v>
      </c>
      <c r="BE422" s="143">
        <f>IF(N422="základní",J422,0)</f>
        <v>0</v>
      </c>
      <c r="BF422" s="143">
        <f>IF(N422="snížená",J422,0)</f>
        <v>0</v>
      </c>
      <c r="BG422" s="143">
        <f>IF(N422="zákl. přenesená",J422,0)</f>
        <v>0</v>
      </c>
      <c r="BH422" s="143">
        <f>IF(N422="sníž. přenesená",J422,0)</f>
        <v>0</v>
      </c>
      <c r="BI422" s="143">
        <f>IF(N422="nulová",J422,0)</f>
        <v>0</v>
      </c>
      <c r="BJ422" s="17" t="s">
        <v>81</v>
      </c>
      <c r="BK422" s="143">
        <f>ROUND(I422*H422,2)</f>
        <v>0</v>
      </c>
      <c r="BL422" s="17" t="s">
        <v>489</v>
      </c>
      <c r="BM422" s="142" t="s">
        <v>11564</v>
      </c>
    </row>
    <row r="423" spans="2:65" s="1" customFormat="1" ht="11.25">
      <c r="B423" s="32"/>
      <c r="D423" s="144" t="s">
        <v>348</v>
      </c>
      <c r="F423" s="145" t="s">
        <v>11565</v>
      </c>
      <c r="I423" s="146"/>
      <c r="L423" s="32"/>
      <c r="M423" s="147"/>
      <c r="T423" s="53"/>
      <c r="AT423" s="17" t="s">
        <v>348</v>
      </c>
      <c r="AU423" s="17" t="s">
        <v>83</v>
      </c>
    </row>
    <row r="424" spans="2:65" s="12" customFormat="1" ht="11.25">
      <c r="B424" s="148"/>
      <c r="D424" s="149" t="s">
        <v>350</v>
      </c>
      <c r="E424" s="150" t="s">
        <v>19</v>
      </c>
      <c r="F424" s="151" t="s">
        <v>11158</v>
      </c>
      <c r="H424" s="152">
        <v>6</v>
      </c>
      <c r="I424" s="153"/>
      <c r="L424" s="148"/>
      <c r="M424" s="154"/>
      <c r="T424" s="155"/>
      <c r="AT424" s="150" t="s">
        <v>350</v>
      </c>
      <c r="AU424" s="150" t="s">
        <v>83</v>
      </c>
      <c r="AV424" s="12" t="s">
        <v>83</v>
      </c>
      <c r="AW424" s="12" t="s">
        <v>34</v>
      </c>
      <c r="AX424" s="12" t="s">
        <v>81</v>
      </c>
      <c r="AY424" s="150" t="s">
        <v>339</v>
      </c>
    </row>
    <row r="425" spans="2:65" s="1" customFormat="1" ht="11.25">
      <c r="B425" s="32"/>
      <c r="D425" s="149" t="s">
        <v>351</v>
      </c>
      <c r="F425" s="156" t="s">
        <v>11566</v>
      </c>
      <c r="L425" s="32"/>
      <c r="M425" s="147"/>
      <c r="T425" s="53"/>
      <c r="AU425" s="17" t="s">
        <v>83</v>
      </c>
    </row>
    <row r="426" spans="2:65" s="1" customFormat="1" ht="11.25">
      <c r="B426" s="32"/>
      <c r="D426" s="149" t="s">
        <v>351</v>
      </c>
      <c r="F426" s="157" t="s">
        <v>11567</v>
      </c>
      <c r="H426" s="158">
        <v>6</v>
      </c>
      <c r="L426" s="32"/>
      <c r="M426" s="147"/>
      <c r="T426" s="53"/>
      <c r="AU426" s="17" t="s">
        <v>83</v>
      </c>
    </row>
    <row r="427" spans="2:65" s="1" customFormat="1" ht="16.5" customHeight="1">
      <c r="B427" s="32"/>
      <c r="C427" s="163" t="s">
        <v>1139</v>
      </c>
      <c r="D427" s="163" t="s">
        <v>1918</v>
      </c>
      <c r="E427" s="164" t="s">
        <v>11568</v>
      </c>
      <c r="F427" s="165" t="s">
        <v>11569</v>
      </c>
      <c r="G427" s="166" t="s">
        <v>212</v>
      </c>
      <c r="H427" s="167">
        <v>6</v>
      </c>
      <c r="I427" s="168"/>
      <c r="J427" s="169">
        <f>ROUND(I427*H427,2)</f>
        <v>0</v>
      </c>
      <c r="K427" s="165" t="s">
        <v>2158</v>
      </c>
      <c r="L427" s="170"/>
      <c r="M427" s="171" t="s">
        <v>19</v>
      </c>
      <c r="N427" s="172" t="s">
        <v>44</v>
      </c>
      <c r="P427" s="140">
        <f>O427*H427</f>
        <v>0</v>
      </c>
      <c r="Q427" s="140">
        <v>2.9999999999999997E-4</v>
      </c>
      <c r="R427" s="140">
        <f>Q427*H427</f>
        <v>1.8E-3</v>
      </c>
      <c r="S427" s="140">
        <v>0</v>
      </c>
      <c r="T427" s="141">
        <f>S427*H427</f>
        <v>0</v>
      </c>
      <c r="AR427" s="142" t="s">
        <v>678</v>
      </c>
      <c r="AT427" s="142" t="s">
        <v>1918</v>
      </c>
      <c r="AU427" s="142" t="s">
        <v>83</v>
      </c>
      <c r="AY427" s="17" t="s">
        <v>339</v>
      </c>
      <c r="BE427" s="143">
        <f>IF(N427="základní",J427,0)</f>
        <v>0</v>
      </c>
      <c r="BF427" s="143">
        <f>IF(N427="snížená",J427,0)</f>
        <v>0</v>
      </c>
      <c r="BG427" s="143">
        <f>IF(N427="zákl. přenesená",J427,0)</f>
        <v>0</v>
      </c>
      <c r="BH427" s="143">
        <f>IF(N427="sníž. přenesená",J427,0)</f>
        <v>0</v>
      </c>
      <c r="BI427" s="143">
        <f>IF(N427="nulová",J427,0)</f>
        <v>0</v>
      </c>
      <c r="BJ427" s="17" t="s">
        <v>81</v>
      </c>
      <c r="BK427" s="143">
        <f>ROUND(I427*H427,2)</f>
        <v>0</v>
      </c>
      <c r="BL427" s="17" t="s">
        <v>489</v>
      </c>
      <c r="BM427" s="142" t="s">
        <v>11570</v>
      </c>
    </row>
    <row r="428" spans="2:65" s="1" customFormat="1" ht="49.15" customHeight="1">
      <c r="B428" s="32"/>
      <c r="C428" s="131" t="s">
        <v>1146</v>
      </c>
      <c r="D428" s="131" t="s">
        <v>342</v>
      </c>
      <c r="E428" s="132" t="s">
        <v>11571</v>
      </c>
      <c r="F428" s="133" t="s">
        <v>11572</v>
      </c>
      <c r="G428" s="134" t="s">
        <v>670</v>
      </c>
      <c r="H428" s="135">
        <v>2E-3</v>
      </c>
      <c r="I428" s="136"/>
      <c r="J428" s="137">
        <f>ROUND(I428*H428,2)</f>
        <v>0</v>
      </c>
      <c r="K428" s="133" t="s">
        <v>345</v>
      </c>
      <c r="L428" s="32"/>
      <c r="M428" s="138" t="s">
        <v>19</v>
      </c>
      <c r="N428" s="139" t="s">
        <v>44</v>
      </c>
      <c r="P428" s="140">
        <f>O428*H428</f>
        <v>0</v>
      </c>
      <c r="Q428" s="140">
        <v>0</v>
      </c>
      <c r="R428" s="140">
        <f>Q428*H428</f>
        <v>0</v>
      </c>
      <c r="S428" s="140">
        <v>0</v>
      </c>
      <c r="T428" s="141">
        <f>S428*H428</f>
        <v>0</v>
      </c>
      <c r="AR428" s="142" t="s">
        <v>489</v>
      </c>
      <c r="AT428" s="142" t="s">
        <v>342</v>
      </c>
      <c r="AU428" s="142" t="s">
        <v>83</v>
      </c>
      <c r="AY428" s="17" t="s">
        <v>339</v>
      </c>
      <c r="BE428" s="143">
        <f>IF(N428="základní",J428,0)</f>
        <v>0</v>
      </c>
      <c r="BF428" s="143">
        <f>IF(N428="snížená",J428,0)</f>
        <v>0</v>
      </c>
      <c r="BG428" s="143">
        <f>IF(N428="zákl. přenesená",J428,0)</f>
        <v>0</v>
      </c>
      <c r="BH428" s="143">
        <f>IF(N428="sníž. přenesená",J428,0)</f>
        <v>0</v>
      </c>
      <c r="BI428" s="143">
        <f>IF(N428="nulová",J428,0)</f>
        <v>0</v>
      </c>
      <c r="BJ428" s="17" t="s">
        <v>81</v>
      </c>
      <c r="BK428" s="143">
        <f>ROUND(I428*H428,2)</f>
        <v>0</v>
      </c>
      <c r="BL428" s="17" t="s">
        <v>489</v>
      </c>
      <c r="BM428" s="142" t="s">
        <v>11573</v>
      </c>
    </row>
    <row r="429" spans="2:65" s="1" customFormat="1" ht="11.25">
      <c r="B429" s="32"/>
      <c r="D429" s="144" t="s">
        <v>348</v>
      </c>
      <c r="F429" s="145" t="s">
        <v>11574</v>
      </c>
      <c r="I429" s="146"/>
      <c r="L429" s="32"/>
      <c r="M429" s="147"/>
      <c r="T429" s="53"/>
      <c r="AT429" s="17" t="s">
        <v>348</v>
      </c>
      <c r="AU429" s="17" t="s">
        <v>83</v>
      </c>
    </row>
    <row r="430" spans="2:65" s="11" customFormat="1" ht="22.9" customHeight="1">
      <c r="B430" s="119"/>
      <c r="D430" s="120" t="s">
        <v>72</v>
      </c>
      <c r="E430" s="129" t="s">
        <v>992</v>
      </c>
      <c r="F430" s="129" t="s">
        <v>993</v>
      </c>
      <c r="I430" s="122"/>
      <c r="J430" s="130">
        <f>BK430</f>
        <v>0</v>
      </c>
      <c r="L430" s="119"/>
      <c r="M430" s="124"/>
      <c r="P430" s="125">
        <f>SUM(P431:P539)</f>
        <v>0</v>
      </c>
      <c r="R430" s="125">
        <f>SUM(R431:R539)</f>
        <v>2.2382733400000001</v>
      </c>
      <c r="T430" s="126">
        <f>SUM(T431:T539)</f>
        <v>0</v>
      </c>
      <c r="AR430" s="120" t="s">
        <v>83</v>
      </c>
      <c r="AT430" s="127" t="s">
        <v>72</v>
      </c>
      <c r="AU430" s="127" t="s">
        <v>81</v>
      </c>
      <c r="AY430" s="120" t="s">
        <v>339</v>
      </c>
      <c r="BK430" s="128">
        <f>SUM(BK431:BK539)</f>
        <v>0</v>
      </c>
    </row>
    <row r="431" spans="2:65" s="1" customFormat="1" ht="24.2" customHeight="1">
      <c r="B431" s="32"/>
      <c r="C431" s="131" t="s">
        <v>1156</v>
      </c>
      <c r="D431" s="131" t="s">
        <v>342</v>
      </c>
      <c r="E431" s="132" t="s">
        <v>11575</v>
      </c>
      <c r="F431" s="133" t="s">
        <v>11576</v>
      </c>
      <c r="G431" s="134" t="s">
        <v>119</v>
      </c>
      <c r="H431" s="135">
        <v>13.356</v>
      </c>
      <c r="I431" s="136"/>
      <c r="J431" s="137">
        <f>ROUND(I431*H431,2)</f>
        <v>0</v>
      </c>
      <c r="K431" s="133" t="s">
        <v>345</v>
      </c>
      <c r="L431" s="32"/>
      <c r="M431" s="138" t="s">
        <v>19</v>
      </c>
      <c r="N431" s="139" t="s">
        <v>44</v>
      </c>
      <c r="P431" s="140">
        <f>O431*H431</f>
        <v>0</v>
      </c>
      <c r="Q431" s="140">
        <v>0</v>
      </c>
      <c r="R431" s="140">
        <f>Q431*H431</f>
        <v>0</v>
      </c>
      <c r="S431" s="140">
        <v>0</v>
      </c>
      <c r="T431" s="141">
        <f>S431*H431</f>
        <v>0</v>
      </c>
      <c r="AR431" s="142" t="s">
        <v>489</v>
      </c>
      <c r="AT431" s="142" t="s">
        <v>342</v>
      </c>
      <c r="AU431" s="142" t="s">
        <v>83</v>
      </c>
      <c r="AY431" s="17" t="s">
        <v>339</v>
      </c>
      <c r="BE431" s="143">
        <f>IF(N431="základní",J431,0)</f>
        <v>0</v>
      </c>
      <c r="BF431" s="143">
        <f>IF(N431="snížená",J431,0)</f>
        <v>0</v>
      </c>
      <c r="BG431" s="143">
        <f>IF(N431="zákl. přenesená",J431,0)</f>
        <v>0</v>
      </c>
      <c r="BH431" s="143">
        <f>IF(N431="sníž. přenesená",J431,0)</f>
        <v>0</v>
      </c>
      <c r="BI431" s="143">
        <f>IF(N431="nulová",J431,0)</f>
        <v>0</v>
      </c>
      <c r="BJ431" s="17" t="s">
        <v>81</v>
      </c>
      <c r="BK431" s="143">
        <f>ROUND(I431*H431,2)</f>
        <v>0</v>
      </c>
      <c r="BL431" s="17" t="s">
        <v>489</v>
      </c>
      <c r="BM431" s="142" t="s">
        <v>11577</v>
      </c>
    </row>
    <row r="432" spans="2:65" s="1" customFormat="1" ht="11.25">
      <c r="B432" s="32"/>
      <c r="D432" s="144" t="s">
        <v>348</v>
      </c>
      <c r="F432" s="145" t="s">
        <v>11578</v>
      </c>
      <c r="I432" s="146"/>
      <c r="L432" s="32"/>
      <c r="M432" s="147"/>
      <c r="T432" s="53"/>
      <c r="AT432" s="17" t="s">
        <v>348</v>
      </c>
      <c r="AU432" s="17" t="s">
        <v>83</v>
      </c>
    </row>
    <row r="433" spans="2:65" s="12" customFormat="1" ht="11.25">
      <c r="B433" s="148"/>
      <c r="D433" s="149" t="s">
        <v>350</v>
      </c>
      <c r="E433" s="150" t="s">
        <v>19</v>
      </c>
      <c r="F433" s="151" t="s">
        <v>6624</v>
      </c>
      <c r="H433" s="152">
        <v>13.356</v>
      </c>
      <c r="I433" s="153"/>
      <c r="L433" s="148"/>
      <c r="M433" s="154"/>
      <c r="T433" s="155"/>
      <c r="AT433" s="150" t="s">
        <v>350</v>
      </c>
      <c r="AU433" s="150" t="s">
        <v>83</v>
      </c>
      <c r="AV433" s="12" t="s">
        <v>83</v>
      </c>
      <c r="AW433" s="12" t="s">
        <v>34</v>
      </c>
      <c r="AX433" s="12" t="s">
        <v>81</v>
      </c>
      <c r="AY433" s="150" t="s">
        <v>339</v>
      </c>
    </row>
    <row r="434" spans="2:65" s="1" customFormat="1" ht="11.25">
      <c r="B434" s="32"/>
      <c r="D434" s="149" t="s">
        <v>351</v>
      </c>
      <c r="F434" s="156" t="s">
        <v>7351</v>
      </c>
      <c r="L434" s="32"/>
      <c r="M434" s="147"/>
      <c r="T434" s="53"/>
      <c r="AU434" s="17" t="s">
        <v>83</v>
      </c>
    </row>
    <row r="435" spans="2:65" s="1" customFormat="1" ht="11.25">
      <c r="B435" s="32"/>
      <c r="D435" s="149" t="s">
        <v>351</v>
      </c>
      <c r="F435" s="157" t="s">
        <v>11579</v>
      </c>
      <c r="H435" s="158">
        <v>13.356</v>
      </c>
      <c r="L435" s="32"/>
      <c r="M435" s="147"/>
      <c r="T435" s="53"/>
      <c r="AU435" s="17" t="s">
        <v>83</v>
      </c>
    </row>
    <row r="436" spans="2:65" s="1" customFormat="1" ht="16.5" customHeight="1">
      <c r="B436" s="32"/>
      <c r="C436" s="163" t="s">
        <v>2496</v>
      </c>
      <c r="D436" s="163" t="s">
        <v>1918</v>
      </c>
      <c r="E436" s="164" t="s">
        <v>11580</v>
      </c>
      <c r="F436" s="165" t="s">
        <v>11581</v>
      </c>
      <c r="G436" s="166" t="s">
        <v>119</v>
      </c>
      <c r="H436" s="167">
        <v>15.132</v>
      </c>
      <c r="I436" s="168"/>
      <c r="J436" s="169">
        <f>ROUND(I436*H436,2)</f>
        <v>0</v>
      </c>
      <c r="K436" s="165" t="s">
        <v>345</v>
      </c>
      <c r="L436" s="170"/>
      <c r="M436" s="171" t="s">
        <v>19</v>
      </c>
      <c r="N436" s="172" t="s">
        <v>44</v>
      </c>
      <c r="P436" s="140">
        <f>O436*H436</f>
        <v>0</v>
      </c>
      <c r="Q436" s="140">
        <v>6.9300000000000004E-3</v>
      </c>
      <c r="R436" s="140">
        <f>Q436*H436</f>
        <v>0.10486476</v>
      </c>
      <c r="S436" s="140">
        <v>0</v>
      </c>
      <c r="T436" s="141">
        <f>S436*H436</f>
        <v>0</v>
      </c>
      <c r="AR436" s="142" t="s">
        <v>678</v>
      </c>
      <c r="AT436" s="142" t="s">
        <v>1918</v>
      </c>
      <c r="AU436" s="142" t="s">
        <v>83</v>
      </c>
      <c r="AY436" s="17" t="s">
        <v>339</v>
      </c>
      <c r="BE436" s="143">
        <f>IF(N436="základní",J436,0)</f>
        <v>0</v>
      </c>
      <c r="BF436" s="143">
        <f>IF(N436="snížená",J436,0)</f>
        <v>0</v>
      </c>
      <c r="BG436" s="143">
        <f>IF(N436="zákl. přenesená",J436,0)</f>
        <v>0</v>
      </c>
      <c r="BH436" s="143">
        <f>IF(N436="sníž. přenesená",J436,0)</f>
        <v>0</v>
      </c>
      <c r="BI436" s="143">
        <f>IF(N436="nulová",J436,0)</f>
        <v>0</v>
      </c>
      <c r="BJ436" s="17" t="s">
        <v>81</v>
      </c>
      <c r="BK436" s="143">
        <f>ROUND(I436*H436,2)</f>
        <v>0</v>
      </c>
      <c r="BL436" s="17" t="s">
        <v>489</v>
      </c>
      <c r="BM436" s="142" t="s">
        <v>11582</v>
      </c>
    </row>
    <row r="437" spans="2:65" s="1" customFormat="1" ht="19.5">
      <c r="B437" s="32"/>
      <c r="D437" s="149" t="s">
        <v>1047</v>
      </c>
      <c r="F437" s="159" t="s">
        <v>11583</v>
      </c>
      <c r="I437" s="146"/>
      <c r="L437" s="32"/>
      <c r="M437" s="147"/>
      <c r="T437" s="53"/>
      <c r="AT437" s="17" t="s">
        <v>1047</v>
      </c>
      <c r="AU437" s="17" t="s">
        <v>83</v>
      </c>
    </row>
    <row r="438" spans="2:65" s="12" customFormat="1" ht="11.25">
      <c r="B438" s="148"/>
      <c r="D438" s="149" t="s">
        <v>350</v>
      </c>
      <c r="F438" s="151" t="s">
        <v>11584</v>
      </c>
      <c r="H438" s="152">
        <v>15.132</v>
      </c>
      <c r="I438" s="153"/>
      <c r="L438" s="148"/>
      <c r="M438" s="154"/>
      <c r="T438" s="155"/>
      <c r="AT438" s="150" t="s">
        <v>350</v>
      </c>
      <c r="AU438" s="150" t="s">
        <v>83</v>
      </c>
      <c r="AV438" s="12" t="s">
        <v>83</v>
      </c>
      <c r="AW438" s="12" t="s">
        <v>4</v>
      </c>
      <c r="AX438" s="12" t="s">
        <v>81</v>
      </c>
      <c r="AY438" s="150" t="s">
        <v>339</v>
      </c>
    </row>
    <row r="439" spans="2:65" s="1" customFormat="1" ht="24.2" customHeight="1">
      <c r="B439" s="32"/>
      <c r="C439" s="131" t="s">
        <v>152</v>
      </c>
      <c r="D439" s="131" t="s">
        <v>342</v>
      </c>
      <c r="E439" s="132" t="s">
        <v>5089</v>
      </c>
      <c r="F439" s="133" t="s">
        <v>5090</v>
      </c>
      <c r="G439" s="134" t="s">
        <v>1192</v>
      </c>
      <c r="H439" s="135">
        <v>11.56</v>
      </c>
      <c r="I439" s="136"/>
      <c r="J439" s="137">
        <f>ROUND(I439*H439,2)</f>
        <v>0</v>
      </c>
      <c r="K439" s="133" t="s">
        <v>345</v>
      </c>
      <c r="L439" s="32"/>
      <c r="M439" s="138" t="s">
        <v>19</v>
      </c>
      <c r="N439" s="139" t="s">
        <v>44</v>
      </c>
      <c r="P439" s="140">
        <f>O439*H439</f>
        <v>0</v>
      </c>
      <c r="Q439" s="140">
        <v>6.9999999999999994E-5</v>
      </c>
      <c r="R439" s="140">
        <f>Q439*H439</f>
        <v>8.0919999999999994E-4</v>
      </c>
      <c r="S439" s="140">
        <v>0</v>
      </c>
      <c r="T439" s="141">
        <f>S439*H439</f>
        <v>0</v>
      </c>
      <c r="AR439" s="142" t="s">
        <v>489</v>
      </c>
      <c r="AT439" s="142" t="s">
        <v>342</v>
      </c>
      <c r="AU439" s="142" t="s">
        <v>83</v>
      </c>
      <c r="AY439" s="17" t="s">
        <v>339</v>
      </c>
      <c r="BE439" s="143">
        <f>IF(N439="základní",J439,0)</f>
        <v>0</v>
      </c>
      <c r="BF439" s="143">
        <f>IF(N439="snížená",J439,0)</f>
        <v>0</v>
      </c>
      <c r="BG439" s="143">
        <f>IF(N439="zákl. přenesená",J439,0)</f>
        <v>0</v>
      </c>
      <c r="BH439" s="143">
        <f>IF(N439="sníž. přenesená",J439,0)</f>
        <v>0</v>
      </c>
      <c r="BI439" s="143">
        <f>IF(N439="nulová",J439,0)</f>
        <v>0</v>
      </c>
      <c r="BJ439" s="17" t="s">
        <v>81</v>
      </c>
      <c r="BK439" s="143">
        <f>ROUND(I439*H439,2)</f>
        <v>0</v>
      </c>
      <c r="BL439" s="17" t="s">
        <v>489</v>
      </c>
      <c r="BM439" s="142" t="s">
        <v>11585</v>
      </c>
    </row>
    <row r="440" spans="2:65" s="1" customFormat="1" ht="11.25">
      <c r="B440" s="32"/>
      <c r="D440" s="144" t="s">
        <v>348</v>
      </c>
      <c r="F440" s="145" t="s">
        <v>5092</v>
      </c>
      <c r="I440" s="146"/>
      <c r="L440" s="32"/>
      <c r="M440" s="147"/>
      <c r="T440" s="53"/>
      <c r="AT440" s="17" t="s">
        <v>348</v>
      </c>
      <c r="AU440" s="17" t="s">
        <v>83</v>
      </c>
    </row>
    <row r="441" spans="2:65" s="12" customFormat="1" ht="11.25">
      <c r="B441" s="148"/>
      <c r="D441" s="149" t="s">
        <v>350</v>
      </c>
      <c r="E441" s="150" t="s">
        <v>19</v>
      </c>
      <c r="F441" s="151" t="s">
        <v>1902</v>
      </c>
      <c r="H441" s="152">
        <v>11.56</v>
      </c>
      <c r="I441" s="153"/>
      <c r="L441" s="148"/>
      <c r="M441" s="154"/>
      <c r="T441" s="155"/>
      <c r="AT441" s="150" t="s">
        <v>350</v>
      </c>
      <c r="AU441" s="150" t="s">
        <v>83</v>
      </c>
      <c r="AV441" s="12" t="s">
        <v>83</v>
      </c>
      <c r="AW441" s="12" t="s">
        <v>34</v>
      </c>
      <c r="AX441" s="12" t="s">
        <v>81</v>
      </c>
      <c r="AY441" s="150" t="s">
        <v>339</v>
      </c>
    </row>
    <row r="442" spans="2:65" s="1" customFormat="1" ht="11.25">
      <c r="B442" s="32"/>
      <c r="D442" s="149" t="s">
        <v>351</v>
      </c>
      <c r="F442" s="156" t="s">
        <v>2021</v>
      </c>
      <c r="L442" s="32"/>
      <c r="M442" s="147"/>
      <c r="T442" s="53"/>
      <c r="AU442" s="17" t="s">
        <v>83</v>
      </c>
    </row>
    <row r="443" spans="2:65" s="1" customFormat="1" ht="11.25">
      <c r="B443" s="32"/>
      <c r="D443" s="149" t="s">
        <v>351</v>
      </c>
      <c r="F443" s="157" t="s">
        <v>11586</v>
      </c>
      <c r="H443" s="158">
        <v>11.56</v>
      </c>
      <c r="L443" s="32"/>
      <c r="M443" s="147"/>
      <c r="T443" s="53"/>
      <c r="AU443" s="17" t="s">
        <v>83</v>
      </c>
    </row>
    <row r="444" spans="2:65" s="1" customFormat="1" ht="24.2" customHeight="1">
      <c r="B444" s="32"/>
      <c r="C444" s="163" t="s">
        <v>2554</v>
      </c>
      <c r="D444" s="163" t="s">
        <v>1918</v>
      </c>
      <c r="E444" s="164" t="s">
        <v>11587</v>
      </c>
      <c r="F444" s="165" t="s">
        <v>11588</v>
      </c>
      <c r="G444" s="166" t="s">
        <v>670</v>
      </c>
      <c r="H444" s="167">
        <v>1.4E-2</v>
      </c>
      <c r="I444" s="168"/>
      <c r="J444" s="169">
        <f>ROUND(I444*H444,2)</f>
        <v>0</v>
      </c>
      <c r="K444" s="165" t="s">
        <v>345</v>
      </c>
      <c r="L444" s="170"/>
      <c r="M444" s="171" t="s">
        <v>19</v>
      </c>
      <c r="N444" s="172" t="s">
        <v>44</v>
      </c>
      <c r="P444" s="140">
        <f>O444*H444</f>
        <v>0</v>
      </c>
      <c r="Q444" s="140">
        <v>1</v>
      </c>
      <c r="R444" s="140">
        <f>Q444*H444</f>
        <v>1.4E-2</v>
      </c>
      <c r="S444" s="140">
        <v>0</v>
      </c>
      <c r="T444" s="141">
        <f>S444*H444</f>
        <v>0</v>
      </c>
      <c r="AR444" s="142" t="s">
        <v>678</v>
      </c>
      <c r="AT444" s="142" t="s">
        <v>1918</v>
      </c>
      <c r="AU444" s="142" t="s">
        <v>83</v>
      </c>
      <c r="AY444" s="17" t="s">
        <v>339</v>
      </c>
      <c r="BE444" s="143">
        <f>IF(N444="základní",J444,0)</f>
        <v>0</v>
      </c>
      <c r="BF444" s="143">
        <f>IF(N444="snížená",J444,0)</f>
        <v>0</v>
      </c>
      <c r="BG444" s="143">
        <f>IF(N444="zákl. přenesená",J444,0)</f>
        <v>0</v>
      </c>
      <c r="BH444" s="143">
        <f>IF(N444="sníž. přenesená",J444,0)</f>
        <v>0</v>
      </c>
      <c r="BI444" s="143">
        <f>IF(N444="nulová",J444,0)</f>
        <v>0</v>
      </c>
      <c r="BJ444" s="17" t="s">
        <v>81</v>
      </c>
      <c r="BK444" s="143">
        <f>ROUND(I444*H444,2)</f>
        <v>0</v>
      </c>
      <c r="BL444" s="17" t="s">
        <v>489</v>
      </c>
      <c r="BM444" s="142" t="s">
        <v>11589</v>
      </c>
    </row>
    <row r="445" spans="2:65" s="1" customFormat="1" ht="19.5">
      <c r="B445" s="32"/>
      <c r="D445" s="149" t="s">
        <v>1047</v>
      </c>
      <c r="F445" s="159" t="s">
        <v>11590</v>
      </c>
      <c r="I445" s="146"/>
      <c r="L445" s="32"/>
      <c r="M445" s="147"/>
      <c r="T445" s="53"/>
      <c r="AT445" s="17" t="s">
        <v>1047</v>
      </c>
      <c r="AU445" s="17" t="s">
        <v>83</v>
      </c>
    </row>
    <row r="446" spans="2:65" s="12" customFormat="1" ht="11.25">
      <c r="B446" s="148"/>
      <c r="D446" s="149" t="s">
        <v>350</v>
      </c>
      <c r="E446" s="150" t="s">
        <v>19</v>
      </c>
      <c r="F446" s="151" t="s">
        <v>11196</v>
      </c>
      <c r="H446" s="152">
        <v>1.2E-2</v>
      </c>
      <c r="I446" s="153"/>
      <c r="L446" s="148"/>
      <c r="M446" s="154"/>
      <c r="T446" s="155"/>
      <c r="AT446" s="150" t="s">
        <v>350</v>
      </c>
      <c r="AU446" s="150" t="s">
        <v>83</v>
      </c>
      <c r="AV446" s="12" t="s">
        <v>83</v>
      </c>
      <c r="AW446" s="12" t="s">
        <v>34</v>
      </c>
      <c r="AX446" s="12" t="s">
        <v>81</v>
      </c>
      <c r="AY446" s="150" t="s">
        <v>339</v>
      </c>
    </row>
    <row r="447" spans="2:65" s="1" customFormat="1" ht="11.25">
      <c r="B447" s="32"/>
      <c r="D447" s="149" t="s">
        <v>351</v>
      </c>
      <c r="F447" s="156" t="s">
        <v>11591</v>
      </c>
      <c r="L447" s="32"/>
      <c r="M447" s="147"/>
      <c r="T447" s="53"/>
      <c r="AU447" s="17" t="s">
        <v>83</v>
      </c>
    </row>
    <row r="448" spans="2:65" s="1" customFormat="1" ht="11.25">
      <c r="B448" s="32"/>
      <c r="D448" s="149" t="s">
        <v>351</v>
      </c>
      <c r="F448" s="157" t="s">
        <v>11592</v>
      </c>
      <c r="H448" s="158">
        <v>1.2E-2</v>
      </c>
      <c r="L448" s="32"/>
      <c r="M448" s="147"/>
      <c r="T448" s="53"/>
      <c r="AU448" s="17" t="s">
        <v>83</v>
      </c>
    </row>
    <row r="449" spans="2:65" s="12" customFormat="1" ht="11.25">
      <c r="B449" s="148"/>
      <c r="D449" s="149" t="s">
        <v>350</v>
      </c>
      <c r="F449" s="151" t="s">
        <v>11593</v>
      </c>
      <c r="H449" s="152">
        <v>1.4E-2</v>
      </c>
      <c r="I449" s="153"/>
      <c r="L449" s="148"/>
      <c r="M449" s="154"/>
      <c r="T449" s="155"/>
      <c r="AT449" s="150" t="s">
        <v>350</v>
      </c>
      <c r="AU449" s="150" t="s">
        <v>83</v>
      </c>
      <c r="AV449" s="12" t="s">
        <v>83</v>
      </c>
      <c r="AW449" s="12" t="s">
        <v>4</v>
      </c>
      <c r="AX449" s="12" t="s">
        <v>81</v>
      </c>
      <c r="AY449" s="150" t="s">
        <v>339</v>
      </c>
    </row>
    <row r="450" spans="2:65" s="1" customFormat="1" ht="24.2" customHeight="1">
      <c r="B450" s="32"/>
      <c r="C450" s="131" t="s">
        <v>2560</v>
      </c>
      <c r="D450" s="131" t="s">
        <v>342</v>
      </c>
      <c r="E450" s="132" t="s">
        <v>7607</v>
      </c>
      <c r="F450" s="133" t="s">
        <v>7608</v>
      </c>
      <c r="G450" s="134" t="s">
        <v>1192</v>
      </c>
      <c r="H450" s="135">
        <v>81.108000000000004</v>
      </c>
      <c r="I450" s="136"/>
      <c r="J450" s="137">
        <f>ROUND(I450*H450,2)</f>
        <v>0</v>
      </c>
      <c r="K450" s="133" t="s">
        <v>345</v>
      </c>
      <c r="L450" s="32"/>
      <c r="M450" s="138" t="s">
        <v>19</v>
      </c>
      <c r="N450" s="139" t="s">
        <v>44</v>
      </c>
      <c r="P450" s="140">
        <f>O450*H450</f>
        <v>0</v>
      </c>
      <c r="Q450" s="140">
        <v>6.9999999999999994E-5</v>
      </c>
      <c r="R450" s="140">
        <f>Q450*H450</f>
        <v>5.6775599999999999E-3</v>
      </c>
      <c r="S450" s="140">
        <v>0</v>
      </c>
      <c r="T450" s="141">
        <f>S450*H450</f>
        <v>0</v>
      </c>
      <c r="AR450" s="142" t="s">
        <v>489</v>
      </c>
      <c r="AT450" s="142" t="s">
        <v>342</v>
      </c>
      <c r="AU450" s="142" t="s">
        <v>83</v>
      </c>
      <c r="AY450" s="17" t="s">
        <v>339</v>
      </c>
      <c r="BE450" s="143">
        <f>IF(N450="základní",J450,0)</f>
        <v>0</v>
      </c>
      <c r="BF450" s="143">
        <f>IF(N450="snížená",J450,0)</f>
        <v>0</v>
      </c>
      <c r="BG450" s="143">
        <f>IF(N450="zákl. přenesená",J450,0)</f>
        <v>0</v>
      </c>
      <c r="BH450" s="143">
        <f>IF(N450="sníž. přenesená",J450,0)</f>
        <v>0</v>
      </c>
      <c r="BI450" s="143">
        <f>IF(N450="nulová",J450,0)</f>
        <v>0</v>
      </c>
      <c r="BJ450" s="17" t="s">
        <v>81</v>
      </c>
      <c r="BK450" s="143">
        <f>ROUND(I450*H450,2)</f>
        <v>0</v>
      </c>
      <c r="BL450" s="17" t="s">
        <v>489</v>
      </c>
      <c r="BM450" s="142" t="s">
        <v>11594</v>
      </c>
    </row>
    <row r="451" spans="2:65" s="1" customFormat="1" ht="11.25">
      <c r="B451" s="32"/>
      <c r="D451" s="144" t="s">
        <v>348</v>
      </c>
      <c r="F451" s="145" t="s">
        <v>7610</v>
      </c>
      <c r="I451" s="146"/>
      <c r="L451" s="32"/>
      <c r="M451" s="147"/>
      <c r="T451" s="53"/>
      <c r="AT451" s="17" t="s">
        <v>348</v>
      </c>
      <c r="AU451" s="17" t="s">
        <v>83</v>
      </c>
    </row>
    <row r="452" spans="2:65" s="12" customFormat="1" ht="11.25">
      <c r="B452" s="148"/>
      <c r="D452" s="149" t="s">
        <v>350</v>
      </c>
      <c r="E452" s="150" t="s">
        <v>19</v>
      </c>
      <c r="F452" s="151" t="s">
        <v>1906</v>
      </c>
      <c r="H452" s="152">
        <v>81.108000000000004</v>
      </c>
      <c r="I452" s="153"/>
      <c r="L452" s="148"/>
      <c r="M452" s="154"/>
      <c r="T452" s="155"/>
      <c r="AT452" s="150" t="s">
        <v>350</v>
      </c>
      <c r="AU452" s="150" t="s">
        <v>83</v>
      </c>
      <c r="AV452" s="12" t="s">
        <v>83</v>
      </c>
      <c r="AW452" s="12" t="s">
        <v>34</v>
      </c>
      <c r="AX452" s="12" t="s">
        <v>81</v>
      </c>
      <c r="AY452" s="150" t="s">
        <v>339</v>
      </c>
    </row>
    <row r="453" spans="2:65" s="1" customFormat="1" ht="11.25">
      <c r="B453" s="32"/>
      <c r="D453" s="149" t="s">
        <v>351</v>
      </c>
      <c r="F453" s="156" t="s">
        <v>2034</v>
      </c>
      <c r="L453" s="32"/>
      <c r="M453" s="147"/>
      <c r="T453" s="53"/>
      <c r="AU453" s="17" t="s">
        <v>83</v>
      </c>
    </row>
    <row r="454" spans="2:65" s="1" customFormat="1" ht="11.25">
      <c r="B454" s="32"/>
      <c r="D454" s="149" t="s">
        <v>351</v>
      </c>
      <c r="F454" s="157" t="s">
        <v>11595</v>
      </c>
      <c r="H454" s="158">
        <v>47.1</v>
      </c>
      <c r="L454" s="32"/>
      <c r="M454" s="147"/>
      <c r="T454" s="53"/>
      <c r="AU454" s="17" t="s">
        <v>83</v>
      </c>
    </row>
    <row r="455" spans="2:65" s="1" customFormat="1" ht="11.25">
      <c r="B455" s="32"/>
      <c r="D455" s="149" t="s">
        <v>351</v>
      </c>
      <c r="F455" s="157" t="s">
        <v>11596</v>
      </c>
      <c r="H455" s="158">
        <v>17.876000000000001</v>
      </c>
      <c r="L455" s="32"/>
      <c r="M455" s="147"/>
      <c r="T455" s="53"/>
      <c r="AU455" s="17" t="s">
        <v>83</v>
      </c>
    </row>
    <row r="456" spans="2:65" s="1" customFormat="1" ht="11.25">
      <c r="B456" s="32"/>
      <c r="D456" s="149" t="s">
        <v>351</v>
      </c>
      <c r="F456" s="157" t="s">
        <v>11597</v>
      </c>
      <c r="H456" s="158">
        <v>16.132000000000001</v>
      </c>
      <c r="L456" s="32"/>
      <c r="M456" s="147"/>
      <c r="T456" s="53"/>
      <c r="AU456" s="17" t="s">
        <v>83</v>
      </c>
    </row>
    <row r="457" spans="2:65" s="1" customFormat="1" ht="11.25">
      <c r="B457" s="32"/>
      <c r="D457" s="149" t="s">
        <v>351</v>
      </c>
      <c r="F457" s="157" t="s">
        <v>358</v>
      </c>
      <c r="H457" s="158">
        <v>81.108000000000004</v>
      </c>
      <c r="L457" s="32"/>
      <c r="M457" s="147"/>
      <c r="T457" s="53"/>
      <c r="AU457" s="17" t="s">
        <v>83</v>
      </c>
    </row>
    <row r="458" spans="2:65" s="1" customFormat="1" ht="24.2" customHeight="1">
      <c r="B458" s="32"/>
      <c r="C458" s="163" t="s">
        <v>2568</v>
      </c>
      <c r="D458" s="163" t="s">
        <v>1918</v>
      </c>
      <c r="E458" s="164" t="s">
        <v>11598</v>
      </c>
      <c r="F458" s="165" t="s">
        <v>11599</v>
      </c>
      <c r="G458" s="166" t="s">
        <v>670</v>
      </c>
      <c r="H458" s="167">
        <v>3.9E-2</v>
      </c>
      <c r="I458" s="168"/>
      <c r="J458" s="169">
        <f>ROUND(I458*H458,2)</f>
        <v>0</v>
      </c>
      <c r="K458" s="165" t="s">
        <v>345</v>
      </c>
      <c r="L458" s="170"/>
      <c r="M458" s="171" t="s">
        <v>19</v>
      </c>
      <c r="N458" s="172" t="s">
        <v>44</v>
      </c>
      <c r="P458" s="140">
        <f>O458*H458</f>
        <v>0</v>
      </c>
      <c r="Q458" s="140">
        <v>1</v>
      </c>
      <c r="R458" s="140">
        <f>Q458*H458</f>
        <v>3.9E-2</v>
      </c>
      <c r="S458" s="140">
        <v>0</v>
      </c>
      <c r="T458" s="141">
        <f>S458*H458</f>
        <v>0</v>
      </c>
      <c r="AR458" s="142" t="s">
        <v>678</v>
      </c>
      <c r="AT458" s="142" t="s">
        <v>1918</v>
      </c>
      <c r="AU458" s="142" t="s">
        <v>83</v>
      </c>
      <c r="AY458" s="17" t="s">
        <v>339</v>
      </c>
      <c r="BE458" s="143">
        <f>IF(N458="základní",J458,0)</f>
        <v>0</v>
      </c>
      <c r="BF458" s="143">
        <f>IF(N458="snížená",J458,0)</f>
        <v>0</v>
      </c>
      <c r="BG458" s="143">
        <f>IF(N458="zákl. přenesená",J458,0)</f>
        <v>0</v>
      </c>
      <c r="BH458" s="143">
        <f>IF(N458="sníž. přenesená",J458,0)</f>
        <v>0</v>
      </c>
      <c r="BI458" s="143">
        <f>IF(N458="nulová",J458,0)</f>
        <v>0</v>
      </c>
      <c r="BJ458" s="17" t="s">
        <v>81</v>
      </c>
      <c r="BK458" s="143">
        <f>ROUND(I458*H458,2)</f>
        <v>0</v>
      </c>
      <c r="BL458" s="17" t="s">
        <v>489</v>
      </c>
      <c r="BM458" s="142" t="s">
        <v>11600</v>
      </c>
    </row>
    <row r="459" spans="2:65" s="1" customFormat="1" ht="19.5">
      <c r="B459" s="32"/>
      <c r="D459" s="149" t="s">
        <v>1047</v>
      </c>
      <c r="F459" s="159" t="s">
        <v>11590</v>
      </c>
      <c r="I459" s="146"/>
      <c r="L459" s="32"/>
      <c r="M459" s="147"/>
      <c r="T459" s="53"/>
      <c r="AT459" s="17" t="s">
        <v>1047</v>
      </c>
      <c r="AU459" s="17" t="s">
        <v>83</v>
      </c>
    </row>
    <row r="460" spans="2:65" s="12" customFormat="1" ht="11.25">
      <c r="B460" s="148"/>
      <c r="D460" s="149" t="s">
        <v>350</v>
      </c>
      <c r="E460" s="150" t="s">
        <v>19</v>
      </c>
      <c r="F460" s="151" t="s">
        <v>11202</v>
      </c>
      <c r="H460" s="152">
        <v>3.4000000000000002E-2</v>
      </c>
      <c r="I460" s="153"/>
      <c r="L460" s="148"/>
      <c r="M460" s="154"/>
      <c r="T460" s="155"/>
      <c r="AT460" s="150" t="s">
        <v>350</v>
      </c>
      <c r="AU460" s="150" t="s">
        <v>83</v>
      </c>
      <c r="AV460" s="12" t="s">
        <v>83</v>
      </c>
      <c r="AW460" s="12" t="s">
        <v>34</v>
      </c>
      <c r="AX460" s="12" t="s">
        <v>81</v>
      </c>
      <c r="AY460" s="150" t="s">
        <v>339</v>
      </c>
    </row>
    <row r="461" spans="2:65" s="1" customFormat="1" ht="11.25">
      <c r="B461" s="32"/>
      <c r="D461" s="149" t="s">
        <v>351</v>
      </c>
      <c r="F461" s="156" t="s">
        <v>11601</v>
      </c>
      <c r="L461" s="32"/>
      <c r="M461" s="147"/>
      <c r="T461" s="53"/>
      <c r="AU461" s="17" t="s">
        <v>83</v>
      </c>
    </row>
    <row r="462" spans="2:65" s="1" customFormat="1" ht="11.25">
      <c r="B462" s="32"/>
      <c r="D462" s="149" t="s">
        <v>351</v>
      </c>
      <c r="F462" s="157" t="s">
        <v>11602</v>
      </c>
      <c r="H462" s="158">
        <v>1.7999999999999999E-2</v>
      </c>
      <c r="L462" s="32"/>
      <c r="M462" s="147"/>
      <c r="T462" s="53"/>
      <c r="AU462" s="17" t="s">
        <v>83</v>
      </c>
    </row>
    <row r="463" spans="2:65" s="1" customFormat="1" ht="11.25">
      <c r="B463" s="32"/>
      <c r="D463" s="149" t="s">
        <v>351</v>
      </c>
      <c r="F463" s="157" t="s">
        <v>11603</v>
      </c>
      <c r="H463" s="158">
        <v>1.6E-2</v>
      </c>
      <c r="L463" s="32"/>
      <c r="M463" s="147"/>
      <c r="T463" s="53"/>
      <c r="AU463" s="17" t="s">
        <v>83</v>
      </c>
    </row>
    <row r="464" spans="2:65" s="1" customFormat="1" ht="11.25">
      <c r="B464" s="32"/>
      <c r="D464" s="149" t="s">
        <v>351</v>
      </c>
      <c r="F464" s="157" t="s">
        <v>358</v>
      </c>
      <c r="H464" s="158">
        <v>3.4000000000000002E-2</v>
      </c>
      <c r="L464" s="32"/>
      <c r="M464" s="147"/>
      <c r="T464" s="53"/>
      <c r="AU464" s="17" t="s">
        <v>83</v>
      </c>
    </row>
    <row r="465" spans="2:65" s="12" customFormat="1" ht="11.25">
      <c r="B465" s="148"/>
      <c r="D465" s="149" t="s">
        <v>350</v>
      </c>
      <c r="F465" s="151" t="s">
        <v>11604</v>
      </c>
      <c r="H465" s="152">
        <v>3.9E-2</v>
      </c>
      <c r="I465" s="153"/>
      <c r="L465" s="148"/>
      <c r="M465" s="154"/>
      <c r="T465" s="155"/>
      <c r="AT465" s="150" t="s">
        <v>350</v>
      </c>
      <c r="AU465" s="150" t="s">
        <v>83</v>
      </c>
      <c r="AV465" s="12" t="s">
        <v>83</v>
      </c>
      <c r="AW465" s="12" t="s">
        <v>4</v>
      </c>
      <c r="AX465" s="12" t="s">
        <v>81</v>
      </c>
      <c r="AY465" s="150" t="s">
        <v>339</v>
      </c>
    </row>
    <row r="466" spans="2:65" s="1" customFormat="1" ht="21.75" customHeight="1">
      <c r="B466" s="32"/>
      <c r="C466" s="163" t="s">
        <v>2574</v>
      </c>
      <c r="D466" s="163" t="s">
        <v>1918</v>
      </c>
      <c r="E466" s="164" t="s">
        <v>11605</v>
      </c>
      <c r="F466" s="165" t="s">
        <v>11606</v>
      </c>
      <c r="G466" s="166" t="s">
        <v>670</v>
      </c>
      <c r="H466" s="167">
        <v>5.3999999999999999E-2</v>
      </c>
      <c r="I466" s="168"/>
      <c r="J466" s="169">
        <f>ROUND(I466*H466,2)</f>
        <v>0</v>
      </c>
      <c r="K466" s="165" t="s">
        <v>345</v>
      </c>
      <c r="L466" s="170"/>
      <c r="M466" s="171" t="s">
        <v>19</v>
      </c>
      <c r="N466" s="172" t="s">
        <v>44</v>
      </c>
      <c r="P466" s="140">
        <f>O466*H466</f>
        <v>0</v>
      </c>
      <c r="Q466" s="140">
        <v>1</v>
      </c>
      <c r="R466" s="140">
        <f>Q466*H466</f>
        <v>5.3999999999999999E-2</v>
      </c>
      <c r="S466" s="140">
        <v>0</v>
      </c>
      <c r="T466" s="141">
        <f>S466*H466</f>
        <v>0</v>
      </c>
      <c r="AR466" s="142" t="s">
        <v>678</v>
      </c>
      <c r="AT466" s="142" t="s">
        <v>1918</v>
      </c>
      <c r="AU466" s="142" t="s">
        <v>83</v>
      </c>
      <c r="AY466" s="17" t="s">
        <v>339</v>
      </c>
      <c r="BE466" s="143">
        <f>IF(N466="základní",J466,0)</f>
        <v>0</v>
      </c>
      <c r="BF466" s="143">
        <f>IF(N466="snížená",J466,0)</f>
        <v>0</v>
      </c>
      <c r="BG466" s="143">
        <f>IF(N466="zákl. přenesená",J466,0)</f>
        <v>0</v>
      </c>
      <c r="BH466" s="143">
        <f>IF(N466="sníž. přenesená",J466,0)</f>
        <v>0</v>
      </c>
      <c r="BI466" s="143">
        <f>IF(N466="nulová",J466,0)</f>
        <v>0</v>
      </c>
      <c r="BJ466" s="17" t="s">
        <v>81</v>
      </c>
      <c r="BK466" s="143">
        <f>ROUND(I466*H466,2)</f>
        <v>0</v>
      </c>
      <c r="BL466" s="17" t="s">
        <v>489</v>
      </c>
      <c r="BM466" s="142" t="s">
        <v>11607</v>
      </c>
    </row>
    <row r="467" spans="2:65" s="1" customFormat="1" ht="19.5">
      <c r="B467" s="32"/>
      <c r="D467" s="149" t="s">
        <v>1047</v>
      </c>
      <c r="F467" s="159" t="s">
        <v>11590</v>
      </c>
      <c r="I467" s="146"/>
      <c r="L467" s="32"/>
      <c r="M467" s="147"/>
      <c r="T467" s="53"/>
      <c r="AT467" s="17" t="s">
        <v>1047</v>
      </c>
      <c r="AU467" s="17" t="s">
        <v>83</v>
      </c>
    </row>
    <row r="468" spans="2:65" s="12" customFormat="1" ht="11.25">
      <c r="B468" s="148"/>
      <c r="D468" s="149" t="s">
        <v>350</v>
      </c>
      <c r="E468" s="150" t="s">
        <v>19</v>
      </c>
      <c r="F468" s="151" t="s">
        <v>11200</v>
      </c>
      <c r="H468" s="152">
        <v>4.7E-2</v>
      </c>
      <c r="I468" s="153"/>
      <c r="L468" s="148"/>
      <c r="M468" s="154"/>
      <c r="T468" s="155"/>
      <c r="AT468" s="150" t="s">
        <v>350</v>
      </c>
      <c r="AU468" s="150" t="s">
        <v>83</v>
      </c>
      <c r="AV468" s="12" t="s">
        <v>83</v>
      </c>
      <c r="AW468" s="12" t="s">
        <v>34</v>
      </c>
      <c r="AX468" s="12" t="s">
        <v>81</v>
      </c>
      <c r="AY468" s="150" t="s">
        <v>339</v>
      </c>
    </row>
    <row r="469" spans="2:65" s="1" customFormat="1" ht="11.25">
      <c r="B469" s="32"/>
      <c r="D469" s="149" t="s">
        <v>351</v>
      </c>
      <c r="F469" s="156" t="s">
        <v>11608</v>
      </c>
      <c r="L469" s="32"/>
      <c r="M469" s="147"/>
      <c r="T469" s="53"/>
      <c r="AU469" s="17" t="s">
        <v>83</v>
      </c>
    </row>
    <row r="470" spans="2:65" s="1" customFormat="1" ht="11.25">
      <c r="B470" s="32"/>
      <c r="D470" s="149" t="s">
        <v>351</v>
      </c>
      <c r="F470" s="157" t="s">
        <v>11609</v>
      </c>
      <c r="H470" s="158">
        <v>4.7E-2</v>
      </c>
      <c r="L470" s="32"/>
      <c r="M470" s="147"/>
      <c r="T470" s="53"/>
      <c r="AU470" s="17" t="s">
        <v>83</v>
      </c>
    </row>
    <row r="471" spans="2:65" s="12" customFormat="1" ht="11.25">
      <c r="B471" s="148"/>
      <c r="D471" s="149" t="s">
        <v>350</v>
      </c>
      <c r="F471" s="151" t="s">
        <v>11610</v>
      </c>
      <c r="H471" s="152">
        <v>5.3999999999999999E-2</v>
      </c>
      <c r="I471" s="153"/>
      <c r="L471" s="148"/>
      <c r="M471" s="154"/>
      <c r="T471" s="155"/>
      <c r="AT471" s="150" t="s">
        <v>350</v>
      </c>
      <c r="AU471" s="150" t="s">
        <v>83</v>
      </c>
      <c r="AV471" s="12" t="s">
        <v>83</v>
      </c>
      <c r="AW471" s="12" t="s">
        <v>4</v>
      </c>
      <c r="AX471" s="12" t="s">
        <v>81</v>
      </c>
      <c r="AY471" s="150" t="s">
        <v>339</v>
      </c>
    </row>
    <row r="472" spans="2:65" s="1" customFormat="1" ht="24.2" customHeight="1">
      <c r="B472" s="32"/>
      <c r="C472" s="131" t="s">
        <v>2581</v>
      </c>
      <c r="D472" s="131" t="s">
        <v>342</v>
      </c>
      <c r="E472" s="132" t="s">
        <v>5114</v>
      </c>
      <c r="F472" s="133" t="s">
        <v>5115</v>
      </c>
      <c r="G472" s="134" t="s">
        <v>1192</v>
      </c>
      <c r="H472" s="135">
        <v>116.086</v>
      </c>
      <c r="I472" s="136"/>
      <c r="J472" s="137">
        <f>ROUND(I472*H472,2)</f>
        <v>0</v>
      </c>
      <c r="K472" s="133" t="s">
        <v>345</v>
      </c>
      <c r="L472" s="32"/>
      <c r="M472" s="138" t="s">
        <v>19</v>
      </c>
      <c r="N472" s="139" t="s">
        <v>44</v>
      </c>
      <c r="P472" s="140">
        <f>O472*H472</f>
        <v>0</v>
      </c>
      <c r="Q472" s="140">
        <v>6.0000000000000002E-5</v>
      </c>
      <c r="R472" s="140">
        <f>Q472*H472</f>
        <v>6.9651599999999998E-3</v>
      </c>
      <c r="S472" s="140">
        <v>0</v>
      </c>
      <c r="T472" s="141">
        <f>S472*H472</f>
        <v>0</v>
      </c>
      <c r="AR472" s="142" t="s">
        <v>489</v>
      </c>
      <c r="AT472" s="142" t="s">
        <v>342</v>
      </c>
      <c r="AU472" s="142" t="s">
        <v>83</v>
      </c>
      <c r="AY472" s="17" t="s">
        <v>339</v>
      </c>
      <c r="BE472" s="143">
        <f>IF(N472="základní",J472,0)</f>
        <v>0</v>
      </c>
      <c r="BF472" s="143">
        <f>IF(N472="snížená",J472,0)</f>
        <v>0</v>
      </c>
      <c r="BG472" s="143">
        <f>IF(N472="zákl. přenesená",J472,0)</f>
        <v>0</v>
      </c>
      <c r="BH472" s="143">
        <f>IF(N472="sníž. přenesená",J472,0)</f>
        <v>0</v>
      </c>
      <c r="BI472" s="143">
        <f>IF(N472="nulová",J472,0)</f>
        <v>0</v>
      </c>
      <c r="BJ472" s="17" t="s">
        <v>81</v>
      </c>
      <c r="BK472" s="143">
        <f>ROUND(I472*H472,2)</f>
        <v>0</v>
      </c>
      <c r="BL472" s="17" t="s">
        <v>489</v>
      </c>
      <c r="BM472" s="142" t="s">
        <v>11611</v>
      </c>
    </row>
    <row r="473" spans="2:65" s="1" customFormat="1" ht="11.25">
      <c r="B473" s="32"/>
      <c r="D473" s="144" t="s">
        <v>348</v>
      </c>
      <c r="F473" s="145" t="s">
        <v>5117</v>
      </c>
      <c r="I473" s="146"/>
      <c r="L473" s="32"/>
      <c r="M473" s="147"/>
      <c r="T473" s="53"/>
      <c r="AT473" s="17" t="s">
        <v>348</v>
      </c>
      <c r="AU473" s="17" t="s">
        <v>83</v>
      </c>
    </row>
    <row r="474" spans="2:65" s="12" customFormat="1" ht="11.25">
      <c r="B474" s="148"/>
      <c r="D474" s="149" t="s">
        <v>350</v>
      </c>
      <c r="E474" s="150" t="s">
        <v>19</v>
      </c>
      <c r="F474" s="151" t="s">
        <v>1909</v>
      </c>
      <c r="H474" s="152">
        <v>116.086</v>
      </c>
      <c r="I474" s="153"/>
      <c r="L474" s="148"/>
      <c r="M474" s="154"/>
      <c r="T474" s="155"/>
      <c r="AT474" s="150" t="s">
        <v>350</v>
      </c>
      <c r="AU474" s="150" t="s">
        <v>83</v>
      </c>
      <c r="AV474" s="12" t="s">
        <v>83</v>
      </c>
      <c r="AW474" s="12" t="s">
        <v>34</v>
      </c>
      <c r="AX474" s="12" t="s">
        <v>81</v>
      </c>
      <c r="AY474" s="150" t="s">
        <v>339</v>
      </c>
    </row>
    <row r="475" spans="2:65" s="1" customFormat="1" ht="11.25">
      <c r="B475" s="32"/>
      <c r="D475" s="149" t="s">
        <v>351</v>
      </c>
      <c r="F475" s="156" t="s">
        <v>2110</v>
      </c>
      <c r="L475" s="32"/>
      <c r="M475" s="147"/>
      <c r="T475" s="53"/>
      <c r="AU475" s="17" t="s">
        <v>83</v>
      </c>
    </row>
    <row r="476" spans="2:65" s="1" customFormat="1" ht="11.25">
      <c r="B476" s="32"/>
      <c r="D476" s="149" t="s">
        <v>351</v>
      </c>
      <c r="F476" s="157" t="s">
        <v>11612</v>
      </c>
      <c r="H476" s="158">
        <v>48.616</v>
      </c>
      <c r="L476" s="32"/>
      <c r="M476" s="147"/>
      <c r="T476" s="53"/>
      <c r="AU476" s="17" t="s">
        <v>83</v>
      </c>
    </row>
    <row r="477" spans="2:65" s="1" customFormat="1" ht="11.25">
      <c r="B477" s="32"/>
      <c r="D477" s="149" t="s">
        <v>351</v>
      </c>
      <c r="F477" s="157" t="s">
        <v>11613</v>
      </c>
      <c r="H477" s="158">
        <v>32.96</v>
      </c>
      <c r="L477" s="32"/>
      <c r="M477" s="147"/>
      <c r="T477" s="53"/>
      <c r="AU477" s="17" t="s">
        <v>83</v>
      </c>
    </row>
    <row r="478" spans="2:65" s="1" customFormat="1" ht="11.25">
      <c r="B478" s="32"/>
      <c r="D478" s="149" t="s">
        <v>351</v>
      </c>
      <c r="F478" s="157" t="s">
        <v>11614</v>
      </c>
      <c r="H478" s="158">
        <v>34.51</v>
      </c>
      <c r="L478" s="32"/>
      <c r="M478" s="147"/>
      <c r="T478" s="53"/>
      <c r="AU478" s="17" t="s">
        <v>83</v>
      </c>
    </row>
    <row r="479" spans="2:65" s="1" customFormat="1" ht="11.25">
      <c r="B479" s="32"/>
      <c r="D479" s="149" t="s">
        <v>351</v>
      </c>
      <c r="F479" s="157" t="s">
        <v>358</v>
      </c>
      <c r="H479" s="158">
        <v>116.086</v>
      </c>
      <c r="L479" s="32"/>
      <c r="M479" s="147"/>
      <c r="T479" s="53"/>
      <c r="AU479" s="17" t="s">
        <v>83</v>
      </c>
    </row>
    <row r="480" spans="2:65" s="1" customFormat="1" ht="24.2" customHeight="1">
      <c r="B480" s="32"/>
      <c r="C480" s="163" t="s">
        <v>2591</v>
      </c>
      <c r="D480" s="163" t="s">
        <v>1918</v>
      </c>
      <c r="E480" s="164" t="s">
        <v>11615</v>
      </c>
      <c r="F480" s="165" t="s">
        <v>11616</v>
      </c>
      <c r="G480" s="166" t="s">
        <v>670</v>
      </c>
      <c r="H480" s="167">
        <v>9.4E-2</v>
      </c>
      <c r="I480" s="168"/>
      <c r="J480" s="169">
        <f>ROUND(I480*H480,2)</f>
        <v>0</v>
      </c>
      <c r="K480" s="165" t="s">
        <v>345</v>
      </c>
      <c r="L480" s="170"/>
      <c r="M480" s="171" t="s">
        <v>19</v>
      </c>
      <c r="N480" s="172" t="s">
        <v>44</v>
      </c>
      <c r="P480" s="140">
        <f>O480*H480</f>
        <v>0</v>
      </c>
      <c r="Q480" s="140">
        <v>1</v>
      </c>
      <c r="R480" s="140">
        <f>Q480*H480</f>
        <v>9.4E-2</v>
      </c>
      <c r="S480" s="140">
        <v>0</v>
      </c>
      <c r="T480" s="141">
        <f>S480*H480</f>
        <v>0</v>
      </c>
      <c r="AR480" s="142" t="s">
        <v>678</v>
      </c>
      <c r="AT480" s="142" t="s">
        <v>1918</v>
      </c>
      <c r="AU480" s="142" t="s">
        <v>83</v>
      </c>
      <c r="AY480" s="17" t="s">
        <v>339</v>
      </c>
      <c r="BE480" s="143">
        <f>IF(N480="základní",J480,0)</f>
        <v>0</v>
      </c>
      <c r="BF480" s="143">
        <f>IF(N480="snížená",J480,0)</f>
        <v>0</v>
      </c>
      <c r="BG480" s="143">
        <f>IF(N480="zákl. přenesená",J480,0)</f>
        <v>0</v>
      </c>
      <c r="BH480" s="143">
        <f>IF(N480="sníž. přenesená",J480,0)</f>
        <v>0</v>
      </c>
      <c r="BI480" s="143">
        <f>IF(N480="nulová",J480,0)</f>
        <v>0</v>
      </c>
      <c r="BJ480" s="17" t="s">
        <v>81</v>
      </c>
      <c r="BK480" s="143">
        <f>ROUND(I480*H480,2)</f>
        <v>0</v>
      </c>
      <c r="BL480" s="17" t="s">
        <v>489</v>
      </c>
      <c r="BM480" s="142" t="s">
        <v>11617</v>
      </c>
    </row>
    <row r="481" spans="2:65" s="1" customFormat="1" ht="19.5">
      <c r="B481" s="32"/>
      <c r="D481" s="149" t="s">
        <v>1047</v>
      </c>
      <c r="F481" s="159" t="s">
        <v>11590</v>
      </c>
      <c r="I481" s="146"/>
      <c r="L481" s="32"/>
      <c r="M481" s="147"/>
      <c r="T481" s="53"/>
      <c r="AT481" s="17" t="s">
        <v>1047</v>
      </c>
      <c r="AU481" s="17" t="s">
        <v>83</v>
      </c>
    </row>
    <row r="482" spans="2:65" s="12" customFormat="1" ht="11.25">
      <c r="B482" s="148"/>
      <c r="D482" s="149" t="s">
        <v>350</v>
      </c>
      <c r="E482" s="150" t="s">
        <v>19</v>
      </c>
      <c r="F482" s="151" t="s">
        <v>1913</v>
      </c>
      <c r="H482" s="152">
        <v>8.2000000000000003E-2</v>
      </c>
      <c r="I482" s="153"/>
      <c r="L482" s="148"/>
      <c r="M482" s="154"/>
      <c r="T482" s="155"/>
      <c r="AT482" s="150" t="s">
        <v>350</v>
      </c>
      <c r="AU482" s="150" t="s">
        <v>83</v>
      </c>
      <c r="AV482" s="12" t="s">
        <v>83</v>
      </c>
      <c r="AW482" s="12" t="s">
        <v>34</v>
      </c>
      <c r="AX482" s="12" t="s">
        <v>81</v>
      </c>
      <c r="AY482" s="150" t="s">
        <v>339</v>
      </c>
    </row>
    <row r="483" spans="2:65" s="1" customFormat="1" ht="11.25">
      <c r="B483" s="32"/>
      <c r="D483" s="149" t="s">
        <v>351</v>
      </c>
      <c r="F483" s="156" t="s">
        <v>2118</v>
      </c>
      <c r="L483" s="32"/>
      <c r="M483" s="147"/>
      <c r="T483" s="53"/>
      <c r="AU483" s="17" t="s">
        <v>83</v>
      </c>
    </row>
    <row r="484" spans="2:65" s="1" customFormat="1" ht="11.25">
      <c r="B484" s="32"/>
      <c r="D484" s="149" t="s">
        <v>351</v>
      </c>
      <c r="F484" s="157" t="s">
        <v>11618</v>
      </c>
      <c r="H484" s="158">
        <v>4.9000000000000002E-2</v>
      </c>
      <c r="L484" s="32"/>
      <c r="M484" s="147"/>
      <c r="T484" s="53"/>
      <c r="AU484" s="17" t="s">
        <v>83</v>
      </c>
    </row>
    <row r="485" spans="2:65" s="1" customFormat="1" ht="11.25">
      <c r="B485" s="32"/>
      <c r="D485" s="149" t="s">
        <v>351</v>
      </c>
      <c r="F485" s="157" t="s">
        <v>11619</v>
      </c>
      <c r="H485" s="158">
        <v>3.3000000000000002E-2</v>
      </c>
      <c r="L485" s="32"/>
      <c r="M485" s="147"/>
      <c r="T485" s="53"/>
      <c r="AU485" s="17" t="s">
        <v>83</v>
      </c>
    </row>
    <row r="486" spans="2:65" s="1" customFormat="1" ht="11.25">
      <c r="B486" s="32"/>
      <c r="D486" s="149" t="s">
        <v>351</v>
      </c>
      <c r="F486" s="157" t="s">
        <v>358</v>
      </c>
      <c r="H486" s="158">
        <v>8.2000000000000003E-2</v>
      </c>
      <c r="L486" s="32"/>
      <c r="M486" s="147"/>
      <c r="T486" s="53"/>
      <c r="AU486" s="17" t="s">
        <v>83</v>
      </c>
    </row>
    <row r="487" spans="2:65" s="12" customFormat="1" ht="11.25">
      <c r="B487" s="148"/>
      <c r="D487" s="149" t="s">
        <v>350</v>
      </c>
      <c r="F487" s="151" t="s">
        <v>11620</v>
      </c>
      <c r="H487" s="152">
        <v>9.4E-2</v>
      </c>
      <c r="I487" s="153"/>
      <c r="L487" s="148"/>
      <c r="M487" s="154"/>
      <c r="T487" s="155"/>
      <c r="AT487" s="150" t="s">
        <v>350</v>
      </c>
      <c r="AU487" s="150" t="s">
        <v>83</v>
      </c>
      <c r="AV487" s="12" t="s">
        <v>83</v>
      </c>
      <c r="AW487" s="12" t="s">
        <v>4</v>
      </c>
      <c r="AX487" s="12" t="s">
        <v>81</v>
      </c>
      <c r="AY487" s="150" t="s">
        <v>339</v>
      </c>
    </row>
    <row r="488" spans="2:65" s="1" customFormat="1" ht="24.2" customHeight="1">
      <c r="B488" s="32"/>
      <c r="C488" s="163" t="s">
        <v>2596</v>
      </c>
      <c r="D488" s="163" t="s">
        <v>1918</v>
      </c>
      <c r="E488" s="164" t="s">
        <v>11587</v>
      </c>
      <c r="F488" s="165" t="s">
        <v>11588</v>
      </c>
      <c r="G488" s="166" t="s">
        <v>670</v>
      </c>
      <c r="H488" s="167">
        <v>0.04</v>
      </c>
      <c r="I488" s="168"/>
      <c r="J488" s="169">
        <f>ROUND(I488*H488,2)</f>
        <v>0</v>
      </c>
      <c r="K488" s="165" t="s">
        <v>345</v>
      </c>
      <c r="L488" s="170"/>
      <c r="M488" s="171" t="s">
        <v>19</v>
      </c>
      <c r="N488" s="172" t="s">
        <v>44</v>
      </c>
      <c r="P488" s="140">
        <f>O488*H488</f>
        <v>0</v>
      </c>
      <c r="Q488" s="140">
        <v>1</v>
      </c>
      <c r="R488" s="140">
        <f>Q488*H488</f>
        <v>0.04</v>
      </c>
      <c r="S488" s="140">
        <v>0</v>
      </c>
      <c r="T488" s="141">
        <f>S488*H488</f>
        <v>0</v>
      </c>
      <c r="AR488" s="142" t="s">
        <v>678</v>
      </c>
      <c r="AT488" s="142" t="s">
        <v>1918</v>
      </c>
      <c r="AU488" s="142" t="s">
        <v>83</v>
      </c>
      <c r="AY488" s="17" t="s">
        <v>339</v>
      </c>
      <c r="BE488" s="143">
        <f>IF(N488="základní",J488,0)</f>
        <v>0</v>
      </c>
      <c r="BF488" s="143">
        <f>IF(N488="snížená",J488,0)</f>
        <v>0</v>
      </c>
      <c r="BG488" s="143">
        <f>IF(N488="zákl. přenesená",J488,0)</f>
        <v>0</v>
      </c>
      <c r="BH488" s="143">
        <f>IF(N488="sníž. přenesená",J488,0)</f>
        <v>0</v>
      </c>
      <c r="BI488" s="143">
        <f>IF(N488="nulová",J488,0)</f>
        <v>0</v>
      </c>
      <c r="BJ488" s="17" t="s">
        <v>81</v>
      </c>
      <c r="BK488" s="143">
        <f>ROUND(I488*H488,2)</f>
        <v>0</v>
      </c>
      <c r="BL488" s="17" t="s">
        <v>489</v>
      </c>
      <c r="BM488" s="142" t="s">
        <v>11621</v>
      </c>
    </row>
    <row r="489" spans="2:65" s="1" customFormat="1" ht="19.5">
      <c r="B489" s="32"/>
      <c r="D489" s="149" t="s">
        <v>1047</v>
      </c>
      <c r="F489" s="159" t="s">
        <v>11590</v>
      </c>
      <c r="I489" s="146"/>
      <c r="L489" s="32"/>
      <c r="M489" s="147"/>
      <c r="T489" s="53"/>
      <c r="AT489" s="17" t="s">
        <v>1047</v>
      </c>
      <c r="AU489" s="17" t="s">
        <v>83</v>
      </c>
    </row>
    <row r="490" spans="2:65" s="12" customFormat="1" ht="11.25">
      <c r="B490" s="148"/>
      <c r="D490" s="149" t="s">
        <v>350</v>
      </c>
      <c r="E490" s="150" t="s">
        <v>19</v>
      </c>
      <c r="F490" s="151" t="s">
        <v>1916</v>
      </c>
      <c r="H490" s="152">
        <v>3.5000000000000003E-2</v>
      </c>
      <c r="I490" s="153"/>
      <c r="L490" s="148"/>
      <c r="M490" s="154"/>
      <c r="T490" s="155"/>
      <c r="AT490" s="150" t="s">
        <v>350</v>
      </c>
      <c r="AU490" s="150" t="s">
        <v>83</v>
      </c>
      <c r="AV490" s="12" t="s">
        <v>83</v>
      </c>
      <c r="AW490" s="12" t="s">
        <v>34</v>
      </c>
      <c r="AX490" s="12" t="s">
        <v>81</v>
      </c>
      <c r="AY490" s="150" t="s">
        <v>339</v>
      </c>
    </row>
    <row r="491" spans="2:65" s="1" customFormat="1" ht="11.25">
      <c r="B491" s="32"/>
      <c r="D491" s="149" t="s">
        <v>351</v>
      </c>
      <c r="F491" s="156" t="s">
        <v>2146</v>
      </c>
      <c r="L491" s="32"/>
      <c r="M491" s="147"/>
      <c r="T491" s="53"/>
      <c r="AU491" s="17" t="s">
        <v>83</v>
      </c>
    </row>
    <row r="492" spans="2:65" s="1" customFormat="1" ht="11.25">
      <c r="B492" s="32"/>
      <c r="D492" s="149" t="s">
        <v>351</v>
      </c>
      <c r="F492" s="157" t="s">
        <v>11622</v>
      </c>
      <c r="H492" s="158">
        <v>3.5000000000000003E-2</v>
      </c>
      <c r="L492" s="32"/>
      <c r="M492" s="147"/>
      <c r="T492" s="53"/>
      <c r="AU492" s="17" t="s">
        <v>83</v>
      </c>
    </row>
    <row r="493" spans="2:65" s="12" customFormat="1" ht="11.25">
      <c r="B493" s="148"/>
      <c r="D493" s="149" t="s">
        <v>350</v>
      </c>
      <c r="F493" s="151" t="s">
        <v>11623</v>
      </c>
      <c r="H493" s="152">
        <v>0.04</v>
      </c>
      <c r="I493" s="153"/>
      <c r="L493" s="148"/>
      <c r="M493" s="154"/>
      <c r="T493" s="155"/>
      <c r="AT493" s="150" t="s">
        <v>350</v>
      </c>
      <c r="AU493" s="150" t="s">
        <v>83</v>
      </c>
      <c r="AV493" s="12" t="s">
        <v>83</v>
      </c>
      <c r="AW493" s="12" t="s">
        <v>4</v>
      </c>
      <c r="AX493" s="12" t="s">
        <v>81</v>
      </c>
      <c r="AY493" s="150" t="s">
        <v>339</v>
      </c>
    </row>
    <row r="494" spans="2:65" s="1" customFormat="1" ht="24.2" customHeight="1">
      <c r="B494" s="32"/>
      <c r="C494" s="131" t="s">
        <v>2600</v>
      </c>
      <c r="D494" s="131" t="s">
        <v>342</v>
      </c>
      <c r="E494" s="132" t="s">
        <v>5125</v>
      </c>
      <c r="F494" s="133" t="s">
        <v>5126</v>
      </c>
      <c r="G494" s="134" t="s">
        <v>1192</v>
      </c>
      <c r="H494" s="135">
        <v>118.146</v>
      </c>
      <c r="I494" s="136"/>
      <c r="J494" s="137">
        <f>ROUND(I494*H494,2)</f>
        <v>0</v>
      </c>
      <c r="K494" s="133" t="s">
        <v>345</v>
      </c>
      <c r="L494" s="32"/>
      <c r="M494" s="138" t="s">
        <v>19</v>
      </c>
      <c r="N494" s="139" t="s">
        <v>44</v>
      </c>
      <c r="P494" s="140">
        <f>O494*H494</f>
        <v>0</v>
      </c>
      <c r="Q494" s="140">
        <v>6.0000000000000002E-5</v>
      </c>
      <c r="R494" s="140">
        <f>Q494*H494</f>
        <v>7.0887600000000004E-3</v>
      </c>
      <c r="S494" s="140">
        <v>0</v>
      </c>
      <c r="T494" s="141">
        <f>S494*H494</f>
        <v>0</v>
      </c>
      <c r="AR494" s="142" t="s">
        <v>489</v>
      </c>
      <c r="AT494" s="142" t="s">
        <v>342</v>
      </c>
      <c r="AU494" s="142" t="s">
        <v>83</v>
      </c>
      <c r="AY494" s="17" t="s">
        <v>339</v>
      </c>
      <c r="BE494" s="143">
        <f>IF(N494="základní",J494,0)</f>
        <v>0</v>
      </c>
      <c r="BF494" s="143">
        <f>IF(N494="snížená",J494,0)</f>
        <v>0</v>
      </c>
      <c r="BG494" s="143">
        <f>IF(N494="zákl. přenesená",J494,0)</f>
        <v>0</v>
      </c>
      <c r="BH494" s="143">
        <f>IF(N494="sníž. přenesená",J494,0)</f>
        <v>0</v>
      </c>
      <c r="BI494" s="143">
        <f>IF(N494="nulová",J494,0)</f>
        <v>0</v>
      </c>
      <c r="BJ494" s="17" t="s">
        <v>81</v>
      </c>
      <c r="BK494" s="143">
        <f>ROUND(I494*H494,2)</f>
        <v>0</v>
      </c>
      <c r="BL494" s="17" t="s">
        <v>489</v>
      </c>
      <c r="BM494" s="142" t="s">
        <v>11624</v>
      </c>
    </row>
    <row r="495" spans="2:65" s="1" customFormat="1" ht="11.25">
      <c r="B495" s="32"/>
      <c r="D495" s="144" t="s">
        <v>348</v>
      </c>
      <c r="F495" s="145" t="s">
        <v>5128</v>
      </c>
      <c r="I495" s="146"/>
      <c r="L495" s="32"/>
      <c r="M495" s="147"/>
      <c r="T495" s="53"/>
      <c r="AT495" s="17" t="s">
        <v>348</v>
      </c>
      <c r="AU495" s="17" t="s">
        <v>83</v>
      </c>
    </row>
    <row r="496" spans="2:65" s="12" customFormat="1" ht="11.25">
      <c r="B496" s="148"/>
      <c r="D496" s="149" t="s">
        <v>350</v>
      </c>
      <c r="E496" s="150" t="s">
        <v>19</v>
      </c>
      <c r="F496" s="151" t="s">
        <v>1930</v>
      </c>
      <c r="H496" s="152">
        <v>118.146</v>
      </c>
      <c r="I496" s="153"/>
      <c r="L496" s="148"/>
      <c r="M496" s="154"/>
      <c r="T496" s="155"/>
      <c r="AT496" s="150" t="s">
        <v>350</v>
      </c>
      <c r="AU496" s="150" t="s">
        <v>83</v>
      </c>
      <c r="AV496" s="12" t="s">
        <v>83</v>
      </c>
      <c r="AW496" s="12" t="s">
        <v>34</v>
      </c>
      <c r="AX496" s="12" t="s">
        <v>81</v>
      </c>
      <c r="AY496" s="150" t="s">
        <v>339</v>
      </c>
    </row>
    <row r="497" spans="2:65" s="1" customFormat="1" ht="11.25">
      <c r="B497" s="32"/>
      <c r="D497" s="149" t="s">
        <v>351</v>
      </c>
      <c r="F497" s="156" t="s">
        <v>2103</v>
      </c>
      <c r="L497" s="32"/>
      <c r="M497" s="147"/>
      <c r="T497" s="53"/>
      <c r="AU497" s="17" t="s">
        <v>83</v>
      </c>
    </row>
    <row r="498" spans="2:65" s="1" customFormat="1" ht="11.25">
      <c r="B498" s="32"/>
      <c r="D498" s="149" t="s">
        <v>351</v>
      </c>
      <c r="F498" s="157" t="s">
        <v>11625</v>
      </c>
      <c r="H498" s="158">
        <v>45.783999999999999</v>
      </c>
      <c r="L498" s="32"/>
      <c r="M498" s="147"/>
      <c r="T498" s="53"/>
      <c r="AU498" s="17" t="s">
        <v>83</v>
      </c>
    </row>
    <row r="499" spans="2:65" s="1" customFormat="1" ht="11.25">
      <c r="B499" s="32"/>
      <c r="D499" s="149" t="s">
        <v>351</v>
      </c>
      <c r="F499" s="157" t="s">
        <v>11626</v>
      </c>
      <c r="H499" s="158">
        <v>56.841999999999999</v>
      </c>
      <c r="L499" s="32"/>
      <c r="M499" s="147"/>
      <c r="T499" s="53"/>
      <c r="AU499" s="17" t="s">
        <v>83</v>
      </c>
    </row>
    <row r="500" spans="2:65" s="1" customFormat="1" ht="11.25">
      <c r="B500" s="32"/>
      <c r="D500" s="149" t="s">
        <v>351</v>
      </c>
      <c r="F500" s="157" t="s">
        <v>11627</v>
      </c>
      <c r="H500" s="158">
        <v>15.52</v>
      </c>
      <c r="L500" s="32"/>
      <c r="M500" s="147"/>
      <c r="T500" s="53"/>
      <c r="AU500" s="17" t="s">
        <v>83</v>
      </c>
    </row>
    <row r="501" spans="2:65" s="1" customFormat="1" ht="11.25">
      <c r="B501" s="32"/>
      <c r="D501" s="149" t="s">
        <v>351</v>
      </c>
      <c r="F501" s="157" t="s">
        <v>358</v>
      </c>
      <c r="H501" s="158">
        <v>118.146</v>
      </c>
      <c r="L501" s="32"/>
      <c r="M501" s="147"/>
      <c r="T501" s="53"/>
      <c r="AU501" s="17" t="s">
        <v>83</v>
      </c>
    </row>
    <row r="502" spans="2:65" s="1" customFormat="1" ht="24.2" customHeight="1">
      <c r="B502" s="32"/>
      <c r="C502" s="163" t="s">
        <v>2605</v>
      </c>
      <c r="D502" s="163" t="s">
        <v>1918</v>
      </c>
      <c r="E502" s="164" t="s">
        <v>6945</v>
      </c>
      <c r="F502" s="165" t="s">
        <v>6946</v>
      </c>
      <c r="G502" s="166" t="s">
        <v>670</v>
      </c>
      <c r="H502" s="167">
        <v>0.13700000000000001</v>
      </c>
      <c r="I502" s="168"/>
      <c r="J502" s="169">
        <f>ROUND(I502*H502,2)</f>
        <v>0</v>
      </c>
      <c r="K502" s="165" t="s">
        <v>345</v>
      </c>
      <c r="L502" s="170"/>
      <c r="M502" s="171" t="s">
        <v>19</v>
      </c>
      <c r="N502" s="172" t="s">
        <v>44</v>
      </c>
      <c r="P502" s="140">
        <f>O502*H502</f>
        <v>0</v>
      </c>
      <c r="Q502" s="140">
        <v>1</v>
      </c>
      <c r="R502" s="140">
        <f>Q502*H502</f>
        <v>0.13700000000000001</v>
      </c>
      <c r="S502" s="140">
        <v>0</v>
      </c>
      <c r="T502" s="141">
        <f>S502*H502</f>
        <v>0</v>
      </c>
      <c r="AR502" s="142" t="s">
        <v>678</v>
      </c>
      <c r="AT502" s="142" t="s">
        <v>1918</v>
      </c>
      <c r="AU502" s="142" t="s">
        <v>83</v>
      </c>
      <c r="AY502" s="17" t="s">
        <v>339</v>
      </c>
      <c r="BE502" s="143">
        <f>IF(N502="základní",J502,0)</f>
        <v>0</v>
      </c>
      <c r="BF502" s="143">
        <f>IF(N502="snížená",J502,0)</f>
        <v>0</v>
      </c>
      <c r="BG502" s="143">
        <f>IF(N502="zákl. přenesená",J502,0)</f>
        <v>0</v>
      </c>
      <c r="BH502" s="143">
        <f>IF(N502="sníž. přenesená",J502,0)</f>
        <v>0</v>
      </c>
      <c r="BI502" s="143">
        <f>IF(N502="nulová",J502,0)</f>
        <v>0</v>
      </c>
      <c r="BJ502" s="17" t="s">
        <v>81</v>
      </c>
      <c r="BK502" s="143">
        <f>ROUND(I502*H502,2)</f>
        <v>0</v>
      </c>
      <c r="BL502" s="17" t="s">
        <v>489</v>
      </c>
      <c r="BM502" s="142" t="s">
        <v>11628</v>
      </c>
    </row>
    <row r="503" spans="2:65" s="1" customFormat="1" ht="19.5">
      <c r="B503" s="32"/>
      <c r="D503" s="149" t="s">
        <v>1047</v>
      </c>
      <c r="F503" s="159" t="s">
        <v>11590</v>
      </c>
      <c r="I503" s="146"/>
      <c r="L503" s="32"/>
      <c r="M503" s="147"/>
      <c r="T503" s="53"/>
      <c r="AT503" s="17" t="s">
        <v>1047</v>
      </c>
      <c r="AU503" s="17" t="s">
        <v>83</v>
      </c>
    </row>
    <row r="504" spans="2:65" s="12" customFormat="1" ht="11.25">
      <c r="B504" s="148"/>
      <c r="D504" s="149" t="s">
        <v>350</v>
      </c>
      <c r="E504" s="150" t="s">
        <v>19</v>
      </c>
      <c r="F504" s="151" t="s">
        <v>1935</v>
      </c>
      <c r="H504" s="152">
        <v>0.11899999999999999</v>
      </c>
      <c r="I504" s="153"/>
      <c r="L504" s="148"/>
      <c r="M504" s="154"/>
      <c r="T504" s="155"/>
      <c r="AT504" s="150" t="s">
        <v>350</v>
      </c>
      <c r="AU504" s="150" t="s">
        <v>83</v>
      </c>
      <c r="AV504" s="12" t="s">
        <v>83</v>
      </c>
      <c r="AW504" s="12" t="s">
        <v>34</v>
      </c>
      <c r="AX504" s="12" t="s">
        <v>81</v>
      </c>
      <c r="AY504" s="150" t="s">
        <v>339</v>
      </c>
    </row>
    <row r="505" spans="2:65" s="1" customFormat="1" ht="11.25">
      <c r="B505" s="32"/>
      <c r="D505" s="149" t="s">
        <v>351</v>
      </c>
      <c r="F505" s="156" t="s">
        <v>2121</v>
      </c>
      <c r="L505" s="32"/>
      <c r="M505" s="147"/>
      <c r="T505" s="53"/>
      <c r="AU505" s="17" t="s">
        <v>83</v>
      </c>
    </row>
    <row r="506" spans="2:65" s="1" customFormat="1" ht="11.25">
      <c r="B506" s="32"/>
      <c r="D506" s="149" t="s">
        <v>351</v>
      </c>
      <c r="F506" s="157" t="s">
        <v>11629</v>
      </c>
      <c r="H506" s="158">
        <v>4.5999999999999999E-2</v>
      </c>
      <c r="L506" s="32"/>
      <c r="M506" s="147"/>
      <c r="T506" s="53"/>
      <c r="AU506" s="17" t="s">
        <v>83</v>
      </c>
    </row>
    <row r="507" spans="2:65" s="1" customFormat="1" ht="11.25">
      <c r="B507" s="32"/>
      <c r="D507" s="149" t="s">
        <v>351</v>
      </c>
      <c r="F507" s="157" t="s">
        <v>11630</v>
      </c>
      <c r="H507" s="158">
        <v>5.7000000000000002E-2</v>
      </c>
      <c r="L507" s="32"/>
      <c r="M507" s="147"/>
      <c r="T507" s="53"/>
      <c r="AU507" s="17" t="s">
        <v>83</v>
      </c>
    </row>
    <row r="508" spans="2:65" s="1" customFormat="1" ht="11.25">
      <c r="B508" s="32"/>
      <c r="D508" s="149" t="s">
        <v>351</v>
      </c>
      <c r="F508" s="157" t="s">
        <v>11631</v>
      </c>
      <c r="H508" s="158">
        <v>1.6E-2</v>
      </c>
      <c r="L508" s="32"/>
      <c r="M508" s="147"/>
      <c r="T508" s="53"/>
      <c r="AU508" s="17" t="s">
        <v>83</v>
      </c>
    </row>
    <row r="509" spans="2:65" s="1" customFormat="1" ht="11.25">
      <c r="B509" s="32"/>
      <c r="D509" s="149" t="s">
        <v>351</v>
      </c>
      <c r="F509" s="157" t="s">
        <v>358</v>
      </c>
      <c r="H509" s="158">
        <v>0.11899999999999999</v>
      </c>
      <c r="L509" s="32"/>
      <c r="M509" s="147"/>
      <c r="T509" s="53"/>
      <c r="AU509" s="17" t="s">
        <v>83</v>
      </c>
    </row>
    <row r="510" spans="2:65" s="12" customFormat="1" ht="11.25">
      <c r="B510" s="148"/>
      <c r="D510" s="149" t="s">
        <v>350</v>
      </c>
      <c r="F510" s="151" t="s">
        <v>11632</v>
      </c>
      <c r="H510" s="152">
        <v>0.13700000000000001</v>
      </c>
      <c r="I510" s="153"/>
      <c r="L510" s="148"/>
      <c r="M510" s="154"/>
      <c r="T510" s="155"/>
      <c r="AT510" s="150" t="s">
        <v>350</v>
      </c>
      <c r="AU510" s="150" t="s">
        <v>83</v>
      </c>
      <c r="AV510" s="12" t="s">
        <v>83</v>
      </c>
      <c r="AW510" s="12" t="s">
        <v>4</v>
      </c>
      <c r="AX510" s="12" t="s">
        <v>81</v>
      </c>
      <c r="AY510" s="150" t="s">
        <v>339</v>
      </c>
    </row>
    <row r="511" spans="2:65" s="1" customFormat="1" ht="24.2" customHeight="1">
      <c r="B511" s="32"/>
      <c r="C511" s="131" t="s">
        <v>2612</v>
      </c>
      <c r="D511" s="131" t="s">
        <v>342</v>
      </c>
      <c r="E511" s="132" t="s">
        <v>5139</v>
      </c>
      <c r="F511" s="133" t="s">
        <v>5140</v>
      </c>
      <c r="G511" s="134" t="s">
        <v>1192</v>
      </c>
      <c r="H511" s="135">
        <v>408.238</v>
      </c>
      <c r="I511" s="136"/>
      <c r="J511" s="137">
        <f>ROUND(I511*H511,2)</f>
        <v>0</v>
      </c>
      <c r="K511" s="133" t="s">
        <v>345</v>
      </c>
      <c r="L511" s="32"/>
      <c r="M511" s="138" t="s">
        <v>19</v>
      </c>
      <c r="N511" s="139" t="s">
        <v>44</v>
      </c>
      <c r="P511" s="140">
        <f>O511*H511</f>
        <v>0</v>
      </c>
      <c r="Q511" s="140">
        <v>5.0000000000000002E-5</v>
      </c>
      <c r="R511" s="140">
        <f>Q511*H511</f>
        <v>2.04119E-2</v>
      </c>
      <c r="S511" s="140">
        <v>0</v>
      </c>
      <c r="T511" s="141">
        <f>S511*H511</f>
        <v>0</v>
      </c>
      <c r="AR511" s="142" t="s">
        <v>489</v>
      </c>
      <c r="AT511" s="142" t="s">
        <v>342</v>
      </c>
      <c r="AU511" s="142" t="s">
        <v>83</v>
      </c>
      <c r="AY511" s="17" t="s">
        <v>339</v>
      </c>
      <c r="BE511" s="143">
        <f>IF(N511="základní",J511,0)</f>
        <v>0</v>
      </c>
      <c r="BF511" s="143">
        <f>IF(N511="snížená",J511,0)</f>
        <v>0</v>
      </c>
      <c r="BG511" s="143">
        <f>IF(N511="zákl. přenesená",J511,0)</f>
        <v>0</v>
      </c>
      <c r="BH511" s="143">
        <f>IF(N511="sníž. přenesená",J511,0)</f>
        <v>0</v>
      </c>
      <c r="BI511" s="143">
        <f>IF(N511="nulová",J511,0)</f>
        <v>0</v>
      </c>
      <c r="BJ511" s="17" t="s">
        <v>81</v>
      </c>
      <c r="BK511" s="143">
        <f>ROUND(I511*H511,2)</f>
        <v>0</v>
      </c>
      <c r="BL511" s="17" t="s">
        <v>489</v>
      </c>
      <c r="BM511" s="142" t="s">
        <v>11633</v>
      </c>
    </row>
    <row r="512" spans="2:65" s="1" customFormat="1" ht="11.25">
      <c r="B512" s="32"/>
      <c r="D512" s="144" t="s">
        <v>348</v>
      </c>
      <c r="F512" s="145" t="s">
        <v>5142</v>
      </c>
      <c r="I512" s="146"/>
      <c r="L512" s="32"/>
      <c r="M512" s="147"/>
      <c r="T512" s="53"/>
      <c r="AT512" s="17" t="s">
        <v>348</v>
      </c>
      <c r="AU512" s="17" t="s">
        <v>83</v>
      </c>
    </row>
    <row r="513" spans="2:65" s="12" customFormat="1" ht="11.25">
      <c r="B513" s="148"/>
      <c r="D513" s="149" t="s">
        <v>350</v>
      </c>
      <c r="E513" s="150" t="s">
        <v>19</v>
      </c>
      <c r="F513" s="151" t="s">
        <v>1949</v>
      </c>
      <c r="H513" s="152">
        <v>408.238</v>
      </c>
      <c r="I513" s="153"/>
      <c r="L513" s="148"/>
      <c r="M513" s="154"/>
      <c r="T513" s="155"/>
      <c r="AT513" s="150" t="s">
        <v>350</v>
      </c>
      <c r="AU513" s="150" t="s">
        <v>83</v>
      </c>
      <c r="AV513" s="12" t="s">
        <v>83</v>
      </c>
      <c r="AW513" s="12" t="s">
        <v>34</v>
      </c>
      <c r="AX513" s="12" t="s">
        <v>81</v>
      </c>
      <c r="AY513" s="150" t="s">
        <v>339</v>
      </c>
    </row>
    <row r="514" spans="2:65" s="1" customFormat="1" ht="11.25">
      <c r="B514" s="32"/>
      <c r="D514" s="149" t="s">
        <v>351</v>
      </c>
      <c r="F514" s="156" t="s">
        <v>2065</v>
      </c>
      <c r="L514" s="32"/>
      <c r="M514" s="147"/>
      <c r="T514" s="53"/>
      <c r="AU514" s="17" t="s">
        <v>83</v>
      </c>
    </row>
    <row r="515" spans="2:65" s="1" customFormat="1" ht="11.25">
      <c r="B515" s="32"/>
      <c r="D515" s="149" t="s">
        <v>351</v>
      </c>
      <c r="F515" s="157" t="s">
        <v>11634</v>
      </c>
      <c r="H515" s="158">
        <v>156.03800000000001</v>
      </c>
      <c r="L515" s="32"/>
      <c r="M515" s="147"/>
      <c r="T515" s="53"/>
      <c r="AU515" s="17" t="s">
        <v>83</v>
      </c>
    </row>
    <row r="516" spans="2:65" s="1" customFormat="1" ht="11.25">
      <c r="B516" s="32"/>
      <c r="D516" s="149" t="s">
        <v>351</v>
      </c>
      <c r="F516" s="157" t="s">
        <v>11635</v>
      </c>
      <c r="H516" s="158">
        <v>252.2</v>
      </c>
      <c r="L516" s="32"/>
      <c r="M516" s="147"/>
      <c r="T516" s="53"/>
      <c r="AU516" s="17" t="s">
        <v>83</v>
      </c>
    </row>
    <row r="517" spans="2:65" s="1" customFormat="1" ht="11.25">
      <c r="B517" s="32"/>
      <c r="D517" s="149" t="s">
        <v>351</v>
      </c>
      <c r="F517" s="157" t="s">
        <v>358</v>
      </c>
      <c r="H517" s="158">
        <v>408.238</v>
      </c>
      <c r="L517" s="32"/>
      <c r="M517" s="147"/>
      <c r="T517" s="53"/>
      <c r="AU517" s="17" t="s">
        <v>83</v>
      </c>
    </row>
    <row r="518" spans="2:65" s="1" customFormat="1" ht="24.2" customHeight="1">
      <c r="B518" s="32"/>
      <c r="C518" s="163" t="s">
        <v>2618</v>
      </c>
      <c r="D518" s="163" t="s">
        <v>1918</v>
      </c>
      <c r="E518" s="164" t="s">
        <v>11636</v>
      </c>
      <c r="F518" s="165" t="s">
        <v>11637</v>
      </c>
      <c r="G518" s="166" t="s">
        <v>670</v>
      </c>
      <c r="H518" s="167">
        <v>0.17899999999999999</v>
      </c>
      <c r="I518" s="168"/>
      <c r="J518" s="169">
        <f>ROUND(I518*H518,2)</f>
        <v>0</v>
      </c>
      <c r="K518" s="165" t="s">
        <v>345</v>
      </c>
      <c r="L518" s="170"/>
      <c r="M518" s="171" t="s">
        <v>19</v>
      </c>
      <c r="N518" s="172" t="s">
        <v>44</v>
      </c>
      <c r="P518" s="140">
        <f>O518*H518</f>
        <v>0</v>
      </c>
      <c r="Q518" s="140">
        <v>1</v>
      </c>
      <c r="R518" s="140">
        <f>Q518*H518</f>
        <v>0.17899999999999999</v>
      </c>
      <c r="S518" s="140">
        <v>0</v>
      </c>
      <c r="T518" s="141">
        <f>S518*H518</f>
        <v>0</v>
      </c>
      <c r="AR518" s="142" t="s">
        <v>678</v>
      </c>
      <c r="AT518" s="142" t="s">
        <v>1918</v>
      </c>
      <c r="AU518" s="142" t="s">
        <v>83</v>
      </c>
      <c r="AY518" s="17" t="s">
        <v>339</v>
      </c>
      <c r="BE518" s="143">
        <f>IF(N518="základní",J518,0)</f>
        <v>0</v>
      </c>
      <c r="BF518" s="143">
        <f>IF(N518="snížená",J518,0)</f>
        <v>0</v>
      </c>
      <c r="BG518" s="143">
        <f>IF(N518="zákl. přenesená",J518,0)</f>
        <v>0</v>
      </c>
      <c r="BH518" s="143">
        <f>IF(N518="sníž. přenesená",J518,0)</f>
        <v>0</v>
      </c>
      <c r="BI518" s="143">
        <f>IF(N518="nulová",J518,0)</f>
        <v>0</v>
      </c>
      <c r="BJ518" s="17" t="s">
        <v>81</v>
      </c>
      <c r="BK518" s="143">
        <f>ROUND(I518*H518,2)</f>
        <v>0</v>
      </c>
      <c r="BL518" s="17" t="s">
        <v>489</v>
      </c>
      <c r="BM518" s="142" t="s">
        <v>11638</v>
      </c>
    </row>
    <row r="519" spans="2:65" s="1" customFormat="1" ht="19.5">
      <c r="B519" s="32"/>
      <c r="D519" s="149" t="s">
        <v>1047</v>
      </c>
      <c r="F519" s="159" t="s">
        <v>11590</v>
      </c>
      <c r="I519" s="146"/>
      <c r="L519" s="32"/>
      <c r="M519" s="147"/>
      <c r="T519" s="53"/>
      <c r="AT519" s="17" t="s">
        <v>1047</v>
      </c>
      <c r="AU519" s="17" t="s">
        <v>83</v>
      </c>
    </row>
    <row r="520" spans="2:65" s="12" customFormat="1" ht="11.25">
      <c r="B520" s="148"/>
      <c r="D520" s="149" t="s">
        <v>350</v>
      </c>
      <c r="E520" s="150" t="s">
        <v>19</v>
      </c>
      <c r="F520" s="151" t="s">
        <v>11217</v>
      </c>
      <c r="H520" s="152">
        <v>0.156</v>
      </c>
      <c r="I520" s="153"/>
      <c r="L520" s="148"/>
      <c r="M520" s="154"/>
      <c r="T520" s="155"/>
      <c r="AT520" s="150" t="s">
        <v>350</v>
      </c>
      <c r="AU520" s="150" t="s">
        <v>83</v>
      </c>
      <c r="AV520" s="12" t="s">
        <v>83</v>
      </c>
      <c r="AW520" s="12" t="s">
        <v>34</v>
      </c>
      <c r="AX520" s="12" t="s">
        <v>81</v>
      </c>
      <c r="AY520" s="150" t="s">
        <v>339</v>
      </c>
    </row>
    <row r="521" spans="2:65" s="1" customFormat="1" ht="11.25">
      <c r="B521" s="32"/>
      <c r="D521" s="149" t="s">
        <v>351</v>
      </c>
      <c r="F521" s="156" t="s">
        <v>11639</v>
      </c>
      <c r="L521" s="32"/>
      <c r="M521" s="147"/>
      <c r="T521" s="53"/>
      <c r="AU521" s="17" t="s">
        <v>83</v>
      </c>
    </row>
    <row r="522" spans="2:65" s="1" customFormat="1" ht="11.25">
      <c r="B522" s="32"/>
      <c r="D522" s="149" t="s">
        <v>351</v>
      </c>
      <c r="F522" s="157" t="s">
        <v>11640</v>
      </c>
      <c r="H522" s="158">
        <v>0.156</v>
      </c>
      <c r="L522" s="32"/>
      <c r="M522" s="147"/>
      <c r="T522" s="53"/>
      <c r="AU522" s="17" t="s">
        <v>83</v>
      </c>
    </row>
    <row r="523" spans="2:65" s="12" customFormat="1" ht="11.25">
      <c r="B523" s="148"/>
      <c r="D523" s="149" t="s">
        <v>350</v>
      </c>
      <c r="F523" s="151" t="s">
        <v>11641</v>
      </c>
      <c r="H523" s="152">
        <v>0.17899999999999999</v>
      </c>
      <c r="I523" s="153"/>
      <c r="L523" s="148"/>
      <c r="M523" s="154"/>
      <c r="T523" s="155"/>
      <c r="AT523" s="150" t="s">
        <v>350</v>
      </c>
      <c r="AU523" s="150" t="s">
        <v>83</v>
      </c>
      <c r="AV523" s="12" t="s">
        <v>83</v>
      </c>
      <c r="AW523" s="12" t="s">
        <v>4</v>
      </c>
      <c r="AX523" s="12" t="s">
        <v>81</v>
      </c>
      <c r="AY523" s="150" t="s">
        <v>339</v>
      </c>
    </row>
    <row r="524" spans="2:65" s="1" customFormat="1" ht="24.2" customHeight="1">
      <c r="B524" s="32"/>
      <c r="C524" s="163" t="s">
        <v>2625</v>
      </c>
      <c r="D524" s="163" t="s">
        <v>1918</v>
      </c>
      <c r="E524" s="164" t="s">
        <v>6945</v>
      </c>
      <c r="F524" s="165" t="s">
        <v>6946</v>
      </c>
      <c r="G524" s="166" t="s">
        <v>670</v>
      </c>
      <c r="H524" s="167">
        <v>0.28999999999999998</v>
      </c>
      <c r="I524" s="168"/>
      <c r="J524" s="169">
        <f>ROUND(I524*H524,2)</f>
        <v>0</v>
      </c>
      <c r="K524" s="165" t="s">
        <v>345</v>
      </c>
      <c r="L524" s="170"/>
      <c r="M524" s="171" t="s">
        <v>19</v>
      </c>
      <c r="N524" s="172" t="s">
        <v>44</v>
      </c>
      <c r="P524" s="140">
        <f>O524*H524</f>
        <v>0</v>
      </c>
      <c r="Q524" s="140">
        <v>1</v>
      </c>
      <c r="R524" s="140">
        <f>Q524*H524</f>
        <v>0.28999999999999998</v>
      </c>
      <c r="S524" s="140">
        <v>0</v>
      </c>
      <c r="T524" s="141">
        <f>S524*H524</f>
        <v>0</v>
      </c>
      <c r="AR524" s="142" t="s">
        <v>678</v>
      </c>
      <c r="AT524" s="142" t="s">
        <v>1918</v>
      </c>
      <c r="AU524" s="142" t="s">
        <v>83</v>
      </c>
      <c r="AY524" s="17" t="s">
        <v>339</v>
      </c>
      <c r="BE524" s="143">
        <f>IF(N524="základní",J524,0)</f>
        <v>0</v>
      </c>
      <c r="BF524" s="143">
        <f>IF(N524="snížená",J524,0)</f>
        <v>0</v>
      </c>
      <c r="BG524" s="143">
        <f>IF(N524="zákl. přenesená",J524,0)</f>
        <v>0</v>
      </c>
      <c r="BH524" s="143">
        <f>IF(N524="sníž. přenesená",J524,0)</f>
        <v>0</v>
      </c>
      <c r="BI524" s="143">
        <f>IF(N524="nulová",J524,0)</f>
        <v>0</v>
      </c>
      <c r="BJ524" s="17" t="s">
        <v>81</v>
      </c>
      <c r="BK524" s="143">
        <f>ROUND(I524*H524,2)</f>
        <v>0</v>
      </c>
      <c r="BL524" s="17" t="s">
        <v>489</v>
      </c>
      <c r="BM524" s="142" t="s">
        <v>11642</v>
      </c>
    </row>
    <row r="525" spans="2:65" s="1" customFormat="1" ht="19.5">
      <c r="B525" s="32"/>
      <c r="D525" s="149" t="s">
        <v>1047</v>
      </c>
      <c r="F525" s="159" t="s">
        <v>11590</v>
      </c>
      <c r="I525" s="146"/>
      <c r="L525" s="32"/>
      <c r="M525" s="147"/>
      <c r="T525" s="53"/>
      <c r="AT525" s="17" t="s">
        <v>1047</v>
      </c>
      <c r="AU525" s="17" t="s">
        <v>83</v>
      </c>
    </row>
    <row r="526" spans="2:65" s="12" customFormat="1" ht="11.25">
      <c r="B526" s="148"/>
      <c r="D526" s="149" t="s">
        <v>350</v>
      </c>
      <c r="E526" s="150" t="s">
        <v>19</v>
      </c>
      <c r="F526" s="151" t="s">
        <v>11220</v>
      </c>
      <c r="H526" s="152">
        <v>0.252</v>
      </c>
      <c r="I526" s="153"/>
      <c r="L526" s="148"/>
      <c r="M526" s="154"/>
      <c r="T526" s="155"/>
      <c r="AT526" s="150" t="s">
        <v>350</v>
      </c>
      <c r="AU526" s="150" t="s">
        <v>83</v>
      </c>
      <c r="AV526" s="12" t="s">
        <v>83</v>
      </c>
      <c r="AW526" s="12" t="s">
        <v>34</v>
      </c>
      <c r="AX526" s="12" t="s">
        <v>81</v>
      </c>
      <c r="AY526" s="150" t="s">
        <v>339</v>
      </c>
    </row>
    <row r="527" spans="2:65" s="1" customFormat="1" ht="11.25">
      <c r="B527" s="32"/>
      <c r="D527" s="149" t="s">
        <v>351</v>
      </c>
      <c r="F527" s="156" t="s">
        <v>11643</v>
      </c>
      <c r="L527" s="32"/>
      <c r="M527" s="147"/>
      <c r="T527" s="53"/>
      <c r="AU527" s="17" t="s">
        <v>83</v>
      </c>
    </row>
    <row r="528" spans="2:65" s="1" customFormat="1" ht="11.25">
      <c r="B528" s="32"/>
      <c r="D528" s="149" t="s">
        <v>351</v>
      </c>
      <c r="F528" s="157" t="s">
        <v>11644</v>
      </c>
      <c r="H528" s="158">
        <v>0.252</v>
      </c>
      <c r="L528" s="32"/>
      <c r="M528" s="147"/>
      <c r="T528" s="53"/>
      <c r="AU528" s="17" t="s">
        <v>83</v>
      </c>
    </row>
    <row r="529" spans="2:65" s="12" customFormat="1" ht="11.25">
      <c r="B529" s="148"/>
      <c r="D529" s="149" t="s">
        <v>350</v>
      </c>
      <c r="F529" s="151" t="s">
        <v>11645</v>
      </c>
      <c r="H529" s="152">
        <v>0.28999999999999998</v>
      </c>
      <c r="I529" s="153"/>
      <c r="L529" s="148"/>
      <c r="M529" s="154"/>
      <c r="T529" s="155"/>
      <c r="AT529" s="150" t="s">
        <v>350</v>
      </c>
      <c r="AU529" s="150" t="s">
        <v>83</v>
      </c>
      <c r="AV529" s="12" t="s">
        <v>83</v>
      </c>
      <c r="AW529" s="12" t="s">
        <v>4</v>
      </c>
      <c r="AX529" s="12" t="s">
        <v>81</v>
      </c>
      <c r="AY529" s="150" t="s">
        <v>339</v>
      </c>
    </row>
    <row r="530" spans="2:65" s="1" customFormat="1" ht="24.2" customHeight="1">
      <c r="B530" s="32"/>
      <c r="C530" s="131" t="s">
        <v>2629</v>
      </c>
      <c r="D530" s="131" t="s">
        <v>342</v>
      </c>
      <c r="E530" s="132" t="s">
        <v>5139</v>
      </c>
      <c r="F530" s="133" t="s">
        <v>5140</v>
      </c>
      <c r="G530" s="134" t="s">
        <v>1192</v>
      </c>
      <c r="H530" s="135">
        <v>1037.8800000000001</v>
      </c>
      <c r="I530" s="136"/>
      <c r="J530" s="137">
        <f>ROUND(I530*H530,2)</f>
        <v>0</v>
      </c>
      <c r="K530" s="133" t="s">
        <v>345</v>
      </c>
      <c r="L530" s="32"/>
      <c r="M530" s="138" t="s">
        <v>19</v>
      </c>
      <c r="N530" s="139" t="s">
        <v>44</v>
      </c>
      <c r="P530" s="140">
        <f>O530*H530</f>
        <v>0</v>
      </c>
      <c r="Q530" s="140">
        <v>5.0000000000000002E-5</v>
      </c>
      <c r="R530" s="140">
        <f>Q530*H530</f>
        <v>5.189400000000001E-2</v>
      </c>
      <c r="S530" s="140">
        <v>0</v>
      </c>
      <c r="T530" s="141">
        <f>S530*H530</f>
        <v>0</v>
      </c>
      <c r="AR530" s="142" t="s">
        <v>489</v>
      </c>
      <c r="AT530" s="142" t="s">
        <v>342</v>
      </c>
      <c r="AU530" s="142" t="s">
        <v>83</v>
      </c>
      <c r="AY530" s="17" t="s">
        <v>339</v>
      </c>
      <c r="BE530" s="143">
        <f>IF(N530="základní",J530,0)</f>
        <v>0</v>
      </c>
      <c r="BF530" s="143">
        <f>IF(N530="snížená",J530,0)</f>
        <v>0</v>
      </c>
      <c r="BG530" s="143">
        <f>IF(N530="zákl. přenesená",J530,0)</f>
        <v>0</v>
      </c>
      <c r="BH530" s="143">
        <f>IF(N530="sníž. přenesená",J530,0)</f>
        <v>0</v>
      </c>
      <c r="BI530" s="143">
        <f>IF(N530="nulová",J530,0)</f>
        <v>0</v>
      </c>
      <c r="BJ530" s="17" t="s">
        <v>81</v>
      </c>
      <c r="BK530" s="143">
        <f>ROUND(I530*H530,2)</f>
        <v>0</v>
      </c>
      <c r="BL530" s="17" t="s">
        <v>489</v>
      </c>
      <c r="BM530" s="142" t="s">
        <v>11646</v>
      </c>
    </row>
    <row r="531" spans="2:65" s="1" customFormat="1" ht="11.25">
      <c r="B531" s="32"/>
      <c r="D531" s="144" t="s">
        <v>348</v>
      </c>
      <c r="F531" s="145" t="s">
        <v>5142</v>
      </c>
      <c r="I531" s="146"/>
      <c r="L531" s="32"/>
      <c r="M531" s="147"/>
      <c r="T531" s="53"/>
      <c r="AT531" s="17" t="s">
        <v>348</v>
      </c>
      <c r="AU531" s="17" t="s">
        <v>83</v>
      </c>
    </row>
    <row r="532" spans="2:65" s="12" customFormat="1" ht="11.25">
      <c r="B532" s="148"/>
      <c r="D532" s="149" t="s">
        <v>350</v>
      </c>
      <c r="E532" s="150" t="s">
        <v>19</v>
      </c>
      <c r="F532" s="151" t="s">
        <v>11165</v>
      </c>
      <c r="H532" s="152">
        <v>1037.8800000000001</v>
      </c>
      <c r="I532" s="153"/>
      <c r="L532" s="148"/>
      <c r="M532" s="154"/>
      <c r="T532" s="155"/>
      <c r="AT532" s="150" t="s">
        <v>350</v>
      </c>
      <c r="AU532" s="150" t="s">
        <v>83</v>
      </c>
      <c r="AV532" s="12" t="s">
        <v>83</v>
      </c>
      <c r="AW532" s="12" t="s">
        <v>34</v>
      </c>
      <c r="AX532" s="12" t="s">
        <v>81</v>
      </c>
      <c r="AY532" s="150" t="s">
        <v>339</v>
      </c>
    </row>
    <row r="533" spans="2:65" s="1" customFormat="1" ht="11.25">
      <c r="B533" s="32"/>
      <c r="D533" s="149" t="s">
        <v>351</v>
      </c>
      <c r="F533" s="156" t="s">
        <v>11647</v>
      </c>
      <c r="L533" s="32"/>
      <c r="M533" s="147"/>
      <c r="T533" s="53"/>
      <c r="AU533" s="17" t="s">
        <v>83</v>
      </c>
    </row>
    <row r="534" spans="2:65" s="1" customFormat="1" ht="11.25">
      <c r="B534" s="32"/>
      <c r="D534" s="149" t="s">
        <v>351</v>
      </c>
      <c r="F534" s="157" t="s">
        <v>11648</v>
      </c>
      <c r="H534" s="158">
        <v>1037.8800000000001</v>
      </c>
      <c r="L534" s="32"/>
      <c r="M534" s="147"/>
      <c r="T534" s="53"/>
      <c r="AU534" s="17" t="s">
        <v>83</v>
      </c>
    </row>
    <row r="535" spans="2:65" s="1" customFormat="1" ht="16.5" customHeight="1">
      <c r="B535" s="32"/>
      <c r="C535" s="163" t="s">
        <v>2633</v>
      </c>
      <c r="D535" s="163" t="s">
        <v>1918</v>
      </c>
      <c r="E535" s="164" t="s">
        <v>11649</v>
      </c>
      <c r="F535" s="165" t="s">
        <v>11650</v>
      </c>
      <c r="G535" s="166" t="s">
        <v>1192</v>
      </c>
      <c r="H535" s="167">
        <v>1193.5619999999999</v>
      </c>
      <c r="I535" s="168"/>
      <c r="J535" s="169">
        <f>ROUND(I535*H535,2)</f>
        <v>0</v>
      </c>
      <c r="K535" s="165" t="s">
        <v>2158</v>
      </c>
      <c r="L535" s="170"/>
      <c r="M535" s="171" t="s">
        <v>19</v>
      </c>
      <c r="N535" s="172" t="s">
        <v>44</v>
      </c>
      <c r="P535" s="140">
        <f>O535*H535</f>
        <v>0</v>
      </c>
      <c r="Q535" s="140">
        <v>1E-3</v>
      </c>
      <c r="R535" s="140">
        <f>Q535*H535</f>
        <v>1.193562</v>
      </c>
      <c r="S535" s="140">
        <v>0</v>
      </c>
      <c r="T535" s="141">
        <f>S535*H535</f>
        <v>0</v>
      </c>
      <c r="AR535" s="142" t="s">
        <v>678</v>
      </c>
      <c r="AT535" s="142" t="s">
        <v>1918</v>
      </c>
      <c r="AU535" s="142" t="s">
        <v>83</v>
      </c>
      <c r="AY535" s="17" t="s">
        <v>339</v>
      </c>
      <c r="BE535" s="143">
        <f>IF(N535="základní",J535,0)</f>
        <v>0</v>
      </c>
      <c r="BF535" s="143">
        <f>IF(N535="snížená",J535,0)</f>
        <v>0</v>
      </c>
      <c r="BG535" s="143">
        <f>IF(N535="zákl. přenesená",J535,0)</f>
        <v>0</v>
      </c>
      <c r="BH535" s="143">
        <f>IF(N535="sníž. přenesená",J535,0)</f>
        <v>0</v>
      </c>
      <c r="BI535" s="143">
        <f>IF(N535="nulová",J535,0)</f>
        <v>0</v>
      </c>
      <c r="BJ535" s="17" t="s">
        <v>81</v>
      </c>
      <c r="BK535" s="143">
        <f>ROUND(I535*H535,2)</f>
        <v>0</v>
      </c>
      <c r="BL535" s="17" t="s">
        <v>489</v>
      </c>
      <c r="BM535" s="142" t="s">
        <v>11651</v>
      </c>
    </row>
    <row r="536" spans="2:65" s="1" customFormat="1" ht="19.5">
      <c r="B536" s="32"/>
      <c r="D536" s="149" t="s">
        <v>1047</v>
      </c>
      <c r="F536" s="159" t="s">
        <v>11590</v>
      </c>
      <c r="I536" s="146"/>
      <c r="L536" s="32"/>
      <c r="M536" s="147"/>
      <c r="T536" s="53"/>
      <c r="AT536" s="17" t="s">
        <v>1047</v>
      </c>
      <c r="AU536" s="17" t="s">
        <v>83</v>
      </c>
    </row>
    <row r="537" spans="2:65" s="12" customFormat="1" ht="11.25">
      <c r="B537" s="148"/>
      <c r="D537" s="149" t="s">
        <v>350</v>
      </c>
      <c r="F537" s="151" t="s">
        <v>11652</v>
      </c>
      <c r="H537" s="152">
        <v>1193.5619999999999</v>
      </c>
      <c r="I537" s="153"/>
      <c r="L537" s="148"/>
      <c r="M537" s="154"/>
      <c r="T537" s="155"/>
      <c r="AT537" s="150" t="s">
        <v>350</v>
      </c>
      <c r="AU537" s="150" t="s">
        <v>83</v>
      </c>
      <c r="AV537" s="12" t="s">
        <v>83</v>
      </c>
      <c r="AW537" s="12" t="s">
        <v>4</v>
      </c>
      <c r="AX537" s="12" t="s">
        <v>81</v>
      </c>
      <c r="AY537" s="150" t="s">
        <v>339</v>
      </c>
    </row>
    <row r="538" spans="2:65" s="1" customFormat="1" ht="49.15" customHeight="1">
      <c r="B538" s="32"/>
      <c r="C538" s="131" t="s">
        <v>2637</v>
      </c>
      <c r="D538" s="131" t="s">
        <v>342</v>
      </c>
      <c r="E538" s="132" t="s">
        <v>11653</v>
      </c>
      <c r="F538" s="133" t="s">
        <v>11654</v>
      </c>
      <c r="G538" s="134" t="s">
        <v>670</v>
      </c>
      <c r="H538" s="135">
        <v>2.238</v>
      </c>
      <c r="I538" s="136"/>
      <c r="J538" s="137">
        <f>ROUND(I538*H538,2)</f>
        <v>0</v>
      </c>
      <c r="K538" s="133" t="s">
        <v>345</v>
      </c>
      <c r="L538" s="32"/>
      <c r="M538" s="138" t="s">
        <v>19</v>
      </c>
      <c r="N538" s="139" t="s">
        <v>44</v>
      </c>
      <c r="P538" s="140">
        <f>O538*H538</f>
        <v>0</v>
      </c>
      <c r="Q538" s="140">
        <v>0</v>
      </c>
      <c r="R538" s="140">
        <f>Q538*H538</f>
        <v>0</v>
      </c>
      <c r="S538" s="140">
        <v>0</v>
      </c>
      <c r="T538" s="141">
        <f>S538*H538</f>
        <v>0</v>
      </c>
      <c r="AR538" s="142" t="s">
        <v>489</v>
      </c>
      <c r="AT538" s="142" t="s">
        <v>342</v>
      </c>
      <c r="AU538" s="142" t="s">
        <v>83</v>
      </c>
      <c r="AY538" s="17" t="s">
        <v>339</v>
      </c>
      <c r="BE538" s="143">
        <f>IF(N538="základní",J538,0)</f>
        <v>0</v>
      </c>
      <c r="BF538" s="143">
        <f>IF(N538="snížená",J538,0)</f>
        <v>0</v>
      </c>
      <c r="BG538" s="143">
        <f>IF(N538="zákl. přenesená",J538,0)</f>
        <v>0</v>
      </c>
      <c r="BH538" s="143">
        <f>IF(N538="sníž. přenesená",J538,0)</f>
        <v>0</v>
      </c>
      <c r="BI538" s="143">
        <f>IF(N538="nulová",J538,0)</f>
        <v>0</v>
      </c>
      <c r="BJ538" s="17" t="s">
        <v>81</v>
      </c>
      <c r="BK538" s="143">
        <f>ROUND(I538*H538,2)</f>
        <v>0</v>
      </c>
      <c r="BL538" s="17" t="s">
        <v>489</v>
      </c>
      <c r="BM538" s="142" t="s">
        <v>11655</v>
      </c>
    </row>
    <row r="539" spans="2:65" s="1" customFormat="1" ht="11.25">
      <c r="B539" s="32"/>
      <c r="D539" s="144" t="s">
        <v>348</v>
      </c>
      <c r="F539" s="145" t="s">
        <v>11656</v>
      </c>
      <c r="I539" s="146"/>
      <c r="L539" s="32"/>
      <c r="M539" s="147"/>
      <c r="T539" s="53"/>
      <c r="AT539" s="17" t="s">
        <v>348</v>
      </c>
      <c r="AU539" s="17" t="s">
        <v>83</v>
      </c>
    </row>
    <row r="540" spans="2:65" s="11" customFormat="1" ht="22.9" customHeight="1">
      <c r="B540" s="119"/>
      <c r="D540" s="120" t="s">
        <v>72</v>
      </c>
      <c r="E540" s="129" t="s">
        <v>5362</v>
      </c>
      <c r="F540" s="129" t="s">
        <v>5363</v>
      </c>
      <c r="I540" s="122"/>
      <c r="J540" s="130">
        <f>BK540</f>
        <v>0</v>
      </c>
      <c r="L540" s="119"/>
      <c r="M540" s="124"/>
      <c r="P540" s="125">
        <f>SUM(P541:P554)</f>
        <v>0</v>
      </c>
      <c r="R540" s="125">
        <f>SUM(R541:R554)</f>
        <v>0.23411199999999999</v>
      </c>
      <c r="T540" s="126">
        <f>SUM(T541:T554)</f>
        <v>0</v>
      </c>
      <c r="AR540" s="120" t="s">
        <v>83</v>
      </c>
      <c r="AT540" s="127" t="s">
        <v>72</v>
      </c>
      <c r="AU540" s="127" t="s">
        <v>81</v>
      </c>
      <c r="AY540" s="120" t="s">
        <v>339</v>
      </c>
      <c r="BK540" s="128">
        <f>SUM(BK541:BK554)</f>
        <v>0</v>
      </c>
    </row>
    <row r="541" spans="2:65" s="1" customFormat="1" ht="24.2" customHeight="1">
      <c r="B541" s="32"/>
      <c r="C541" s="131" t="s">
        <v>2644</v>
      </c>
      <c r="D541" s="131" t="s">
        <v>342</v>
      </c>
      <c r="E541" s="132" t="s">
        <v>5365</v>
      </c>
      <c r="F541" s="133" t="s">
        <v>5366</v>
      </c>
      <c r="G541" s="134" t="s">
        <v>119</v>
      </c>
      <c r="H541" s="135">
        <v>2.36</v>
      </c>
      <c r="I541" s="136"/>
      <c r="J541" s="137">
        <f>ROUND(I541*H541,2)</f>
        <v>0</v>
      </c>
      <c r="K541" s="133" t="s">
        <v>345</v>
      </c>
      <c r="L541" s="32"/>
      <c r="M541" s="138" t="s">
        <v>19</v>
      </c>
      <c r="N541" s="139" t="s">
        <v>44</v>
      </c>
      <c r="P541" s="140">
        <f>O541*H541</f>
        <v>0</v>
      </c>
      <c r="Q541" s="140">
        <v>6.5820000000000004E-2</v>
      </c>
      <c r="R541" s="140">
        <f>Q541*H541</f>
        <v>0.15533520000000001</v>
      </c>
      <c r="S541" s="140">
        <v>0</v>
      </c>
      <c r="T541" s="141">
        <f>S541*H541</f>
        <v>0</v>
      </c>
      <c r="AR541" s="142" t="s">
        <v>489</v>
      </c>
      <c r="AT541" s="142" t="s">
        <v>342</v>
      </c>
      <c r="AU541" s="142" t="s">
        <v>83</v>
      </c>
      <c r="AY541" s="17" t="s">
        <v>339</v>
      </c>
      <c r="BE541" s="143">
        <f>IF(N541="základní",J541,0)</f>
        <v>0</v>
      </c>
      <c r="BF541" s="143">
        <f>IF(N541="snížená",J541,0)</f>
        <v>0</v>
      </c>
      <c r="BG541" s="143">
        <f>IF(N541="zákl. přenesená",J541,0)</f>
        <v>0</v>
      </c>
      <c r="BH541" s="143">
        <f>IF(N541="sníž. přenesená",J541,0)</f>
        <v>0</v>
      </c>
      <c r="BI541" s="143">
        <f>IF(N541="nulová",J541,0)</f>
        <v>0</v>
      </c>
      <c r="BJ541" s="17" t="s">
        <v>81</v>
      </c>
      <c r="BK541" s="143">
        <f>ROUND(I541*H541,2)</f>
        <v>0</v>
      </c>
      <c r="BL541" s="17" t="s">
        <v>489</v>
      </c>
      <c r="BM541" s="142" t="s">
        <v>11657</v>
      </c>
    </row>
    <row r="542" spans="2:65" s="1" customFormat="1" ht="11.25">
      <c r="B542" s="32"/>
      <c r="D542" s="144" t="s">
        <v>348</v>
      </c>
      <c r="F542" s="145" t="s">
        <v>5368</v>
      </c>
      <c r="I542" s="146"/>
      <c r="L542" s="32"/>
      <c r="M542" s="147"/>
      <c r="T542" s="53"/>
      <c r="AT542" s="17" t="s">
        <v>348</v>
      </c>
      <c r="AU542" s="17" t="s">
        <v>83</v>
      </c>
    </row>
    <row r="543" spans="2:65" s="12" customFormat="1" ht="11.25">
      <c r="B543" s="148"/>
      <c r="D543" s="149" t="s">
        <v>350</v>
      </c>
      <c r="E543" s="150" t="s">
        <v>19</v>
      </c>
      <c r="F543" s="151" t="s">
        <v>11658</v>
      </c>
      <c r="H543" s="152">
        <v>2.36</v>
      </c>
      <c r="I543" s="153"/>
      <c r="L543" s="148"/>
      <c r="M543" s="154"/>
      <c r="T543" s="155"/>
      <c r="AT543" s="150" t="s">
        <v>350</v>
      </c>
      <c r="AU543" s="150" t="s">
        <v>83</v>
      </c>
      <c r="AV543" s="12" t="s">
        <v>83</v>
      </c>
      <c r="AW543" s="12" t="s">
        <v>34</v>
      </c>
      <c r="AX543" s="12" t="s">
        <v>81</v>
      </c>
      <c r="AY543" s="150" t="s">
        <v>339</v>
      </c>
    </row>
    <row r="544" spans="2:65" s="1" customFormat="1" ht="24.2" customHeight="1">
      <c r="B544" s="32"/>
      <c r="C544" s="131" t="s">
        <v>2649</v>
      </c>
      <c r="D544" s="131" t="s">
        <v>342</v>
      </c>
      <c r="E544" s="132" t="s">
        <v>5382</v>
      </c>
      <c r="F544" s="133" t="s">
        <v>5383</v>
      </c>
      <c r="G544" s="134" t="s">
        <v>119</v>
      </c>
      <c r="H544" s="135">
        <v>2.36</v>
      </c>
      <c r="I544" s="136"/>
      <c r="J544" s="137">
        <f>ROUND(I544*H544,2)</f>
        <v>0</v>
      </c>
      <c r="K544" s="133" t="s">
        <v>345</v>
      </c>
      <c r="L544" s="32"/>
      <c r="M544" s="138" t="s">
        <v>19</v>
      </c>
      <c r="N544" s="139" t="s">
        <v>44</v>
      </c>
      <c r="P544" s="140">
        <f>O544*H544</f>
        <v>0</v>
      </c>
      <c r="Q544" s="140">
        <v>0</v>
      </c>
      <c r="R544" s="140">
        <f>Q544*H544</f>
        <v>0</v>
      </c>
      <c r="S544" s="140">
        <v>0</v>
      </c>
      <c r="T544" s="141">
        <f>S544*H544</f>
        <v>0</v>
      </c>
      <c r="AR544" s="142" t="s">
        <v>489</v>
      </c>
      <c r="AT544" s="142" t="s">
        <v>342</v>
      </c>
      <c r="AU544" s="142" t="s">
        <v>83</v>
      </c>
      <c r="AY544" s="17" t="s">
        <v>339</v>
      </c>
      <c r="BE544" s="143">
        <f>IF(N544="základní",J544,0)</f>
        <v>0</v>
      </c>
      <c r="BF544" s="143">
        <f>IF(N544="snížená",J544,0)</f>
        <v>0</v>
      </c>
      <c r="BG544" s="143">
        <f>IF(N544="zákl. přenesená",J544,0)</f>
        <v>0</v>
      </c>
      <c r="BH544" s="143">
        <f>IF(N544="sníž. přenesená",J544,0)</f>
        <v>0</v>
      </c>
      <c r="BI544" s="143">
        <f>IF(N544="nulová",J544,0)</f>
        <v>0</v>
      </c>
      <c r="BJ544" s="17" t="s">
        <v>81</v>
      </c>
      <c r="BK544" s="143">
        <f>ROUND(I544*H544,2)</f>
        <v>0</v>
      </c>
      <c r="BL544" s="17" t="s">
        <v>489</v>
      </c>
      <c r="BM544" s="142" t="s">
        <v>11659</v>
      </c>
    </row>
    <row r="545" spans="2:65" s="1" customFormat="1" ht="11.25">
      <c r="B545" s="32"/>
      <c r="D545" s="144" t="s">
        <v>348</v>
      </c>
      <c r="F545" s="145" t="s">
        <v>5385</v>
      </c>
      <c r="I545" s="146"/>
      <c r="L545" s="32"/>
      <c r="M545" s="147"/>
      <c r="T545" s="53"/>
      <c r="AT545" s="17" t="s">
        <v>348</v>
      </c>
      <c r="AU545" s="17" t="s">
        <v>83</v>
      </c>
    </row>
    <row r="546" spans="2:65" s="12" customFormat="1" ht="11.25">
      <c r="B546" s="148"/>
      <c r="D546" s="149" t="s">
        <v>350</v>
      </c>
      <c r="E546" s="150" t="s">
        <v>19</v>
      </c>
      <c r="F546" s="151" t="s">
        <v>11658</v>
      </c>
      <c r="H546" s="152">
        <v>2.36</v>
      </c>
      <c r="I546" s="153"/>
      <c r="L546" s="148"/>
      <c r="M546" s="154"/>
      <c r="T546" s="155"/>
      <c r="AT546" s="150" t="s">
        <v>350</v>
      </c>
      <c r="AU546" s="150" t="s">
        <v>83</v>
      </c>
      <c r="AV546" s="12" t="s">
        <v>83</v>
      </c>
      <c r="AW546" s="12" t="s">
        <v>34</v>
      </c>
      <c r="AX546" s="12" t="s">
        <v>81</v>
      </c>
      <c r="AY546" s="150" t="s">
        <v>339</v>
      </c>
    </row>
    <row r="547" spans="2:65" s="1" customFormat="1" ht="33" customHeight="1">
      <c r="B547" s="32"/>
      <c r="C547" s="131" t="s">
        <v>2659</v>
      </c>
      <c r="D547" s="131" t="s">
        <v>342</v>
      </c>
      <c r="E547" s="132" t="s">
        <v>5387</v>
      </c>
      <c r="F547" s="133" t="s">
        <v>5388</v>
      </c>
      <c r="G547" s="134" t="s">
        <v>119</v>
      </c>
      <c r="H547" s="135">
        <v>4.72</v>
      </c>
      <c r="I547" s="136"/>
      <c r="J547" s="137">
        <f>ROUND(I547*H547,2)</f>
        <v>0</v>
      </c>
      <c r="K547" s="133" t="s">
        <v>345</v>
      </c>
      <c r="L547" s="32"/>
      <c r="M547" s="138" t="s">
        <v>19</v>
      </c>
      <c r="N547" s="139" t="s">
        <v>44</v>
      </c>
      <c r="P547" s="140">
        <f>O547*H547</f>
        <v>0</v>
      </c>
      <c r="Q547" s="140">
        <v>1.669E-2</v>
      </c>
      <c r="R547" s="140">
        <f>Q547*H547</f>
        <v>7.8776799999999994E-2</v>
      </c>
      <c r="S547" s="140">
        <v>0</v>
      </c>
      <c r="T547" s="141">
        <f>S547*H547</f>
        <v>0</v>
      </c>
      <c r="AR547" s="142" t="s">
        <v>489</v>
      </c>
      <c r="AT547" s="142" t="s">
        <v>342</v>
      </c>
      <c r="AU547" s="142" t="s">
        <v>83</v>
      </c>
      <c r="AY547" s="17" t="s">
        <v>339</v>
      </c>
      <c r="BE547" s="143">
        <f>IF(N547="základní",J547,0)</f>
        <v>0</v>
      </c>
      <c r="BF547" s="143">
        <f>IF(N547="snížená",J547,0)</f>
        <v>0</v>
      </c>
      <c r="BG547" s="143">
        <f>IF(N547="zákl. přenesená",J547,0)</f>
        <v>0</v>
      </c>
      <c r="BH547" s="143">
        <f>IF(N547="sníž. přenesená",J547,0)</f>
        <v>0</v>
      </c>
      <c r="BI547" s="143">
        <f>IF(N547="nulová",J547,0)</f>
        <v>0</v>
      </c>
      <c r="BJ547" s="17" t="s">
        <v>81</v>
      </c>
      <c r="BK547" s="143">
        <f>ROUND(I547*H547,2)</f>
        <v>0</v>
      </c>
      <c r="BL547" s="17" t="s">
        <v>489</v>
      </c>
      <c r="BM547" s="142" t="s">
        <v>11660</v>
      </c>
    </row>
    <row r="548" spans="2:65" s="1" customFormat="1" ht="11.25">
      <c r="B548" s="32"/>
      <c r="D548" s="144" t="s">
        <v>348</v>
      </c>
      <c r="F548" s="145" t="s">
        <v>5390</v>
      </c>
      <c r="I548" s="146"/>
      <c r="L548" s="32"/>
      <c r="M548" s="147"/>
      <c r="T548" s="53"/>
      <c r="AT548" s="17" t="s">
        <v>348</v>
      </c>
      <c r="AU548" s="17" t="s">
        <v>83</v>
      </c>
    </row>
    <row r="549" spans="2:65" s="12" customFormat="1" ht="11.25">
      <c r="B549" s="148"/>
      <c r="D549" s="149" t="s">
        <v>350</v>
      </c>
      <c r="E549" s="150" t="s">
        <v>19</v>
      </c>
      <c r="F549" s="151" t="s">
        <v>11661</v>
      </c>
      <c r="H549" s="152">
        <v>4.72</v>
      </c>
      <c r="I549" s="153"/>
      <c r="L549" s="148"/>
      <c r="M549" s="154"/>
      <c r="T549" s="155"/>
      <c r="AT549" s="150" t="s">
        <v>350</v>
      </c>
      <c r="AU549" s="150" t="s">
        <v>83</v>
      </c>
      <c r="AV549" s="12" t="s">
        <v>83</v>
      </c>
      <c r="AW549" s="12" t="s">
        <v>34</v>
      </c>
      <c r="AX549" s="12" t="s">
        <v>81</v>
      </c>
      <c r="AY549" s="150" t="s">
        <v>339</v>
      </c>
    </row>
    <row r="550" spans="2:65" s="1" customFormat="1" ht="24.2" customHeight="1">
      <c r="B550" s="32"/>
      <c r="C550" s="131" t="s">
        <v>2664</v>
      </c>
      <c r="D550" s="131" t="s">
        <v>342</v>
      </c>
      <c r="E550" s="132" t="s">
        <v>5393</v>
      </c>
      <c r="F550" s="133" t="s">
        <v>5394</v>
      </c>
      <c r="G550" s="134" t="s">
        <v>119</v>
      </c>
      <c r="H550" s="135">
        <v>2.36</v>
      </c>
      <c r="I550" s="136"/>
      <c r="J550" s="137">
        <f>ROUND(I550*H550,2)</f>
        <v>0</v>
      </c>
      <c r="K550" s="133" t="s">
        <v>345</v>
      </c>
      <c r="L550" s="32"/>
      <c r="M550" s="138" t="s">
        <v>19</v>
      </c>
      <c r="N550" s="139" t="s">
        <v>44</v>
      </c>
      <c r="P550" s="140">
        <f>O550*H550</f>
        <v>0</v>
      </c>
      <c r="Q550" s="140">
        <v>0</v>
      </c>
      <c r="R550" s="140">
        <f>Q550*H550</f>
        <v>0</v>
      </c>
      <c r="S550" s="140">
        <v>0</v>
      </c>
      <c r="T550" s="141">
        <f>S550*H550</f>
        <v>0</v>
      </c>
      <c r="AR550" s="142" t="s">
        <v>489</v>
      </c>
      <c r="AT550" s="142" t="s">
        <v>342</v>
      </c>
      <c r="AU550" s="142" t="s">
        <v>83</v>
      </c>
      <c r="AY550" s="17" t="s">
        <v>339</v>
      </c>
      <c r="BE550" s="143">
        <f>IF(N550="základní",J550,0)</f>
        <v>0</v>
      </c>
      <c r="BF550" s="143">
        <f>IF(N550="snížená",J550,0)</f>
        <v>0</v>
      </c>
      <c r="BG550" s="143">
        <f>IF(N550="zákl. přenesená",J550,0)</f>
        <v>0</v>
      </c>
      <c r="BH550" s="143">
        <f>IF(N550="sníž. přenesená",J550,0)</f>
        <v>0</v>
      </c>
      <c r="BI550" s="143">
        <f>IF(N550="nulová",J550,0)</f>
        <v>0</v>
      </c>
      <c r="BJ550" s="17" t="s">
        <v>81</v>
      </c>
      <c r="BK550" s="143">
        <f>ROUND(I550*H550,2)</f>
        <v>0</v>
      </c>
      <c r="BL550" s="17" t="s">
        <v>489</v>
      </c>
      <c r="BM550" s="142" t="s">
        <v>11662</v>
      </c>
    </row>
    <row r="551" spans="2:65" s="1" customFormat="1" ht="11.25">
      <c r="B551" s="32"/>
      <c r="D551" s="144" t="s">
        <v>348</v>
      </c>
      <c r="F551" s="145" t="s">
        <v>5396</v>
      </c>
      <c r="I551" s="146"/>
      <c r="L551" s="32"/>
      <c r="M551" s="147"/>
      <c r="T551" s="53"/>
      <c r="AT551" s="17" t="s">
        <v>348</v>
      </c>
      <c r="AU551" s="17" t="s">
        <v>83</v>
      </c>
    </row>
    <row r="552" spans="2:65" s="12" customFormat="1" ht="11.25">
      <c r="B552" s="148"/>
      <c r="D552" s="149" t="s">
        <v>350</v>
      </c>
      <c r="E552" s="150" t="s">
        <v>19</v>
      </c>
      <c r="F552" s="151" t="s">
        <v>11658</v>
      </c>
      <c r="H552" s="152">
        <v>2.36</v>
      </c>
      <c r="I552" s="153"/>
      <c r="L552" s="148"/>
      <c r="M552" s="154"/>
      <c r="T552" s="155"/>
      <c r="AT552" s="150" t="s">
        <v>350</v>
      </c>
      <c r="AU552" s="150" t="s">
        <v>83</v>
      </c>
      <c r="AV552" s="12" t="s">
        <v>83</v>
      </c>
      <c r="AW552" s="12" t="s">
        <v>34</v>
      </c>
      <c r="AX552" s="12" t="s">
        <v>81</v>
      </c>
      <c r="AY552" s="150" t="s">
        <v>339</v>
      </c>
    </row>
    <row r="553" spans="2:65" s="1" customFormat="1" ht="49.15" customHeight="1">
      <c r="B553" s="32"/>
      <c r="C553" s="131" t="s">
        <v>2669</v>
      </c>
      <c r="D553" s="131" t="s">
        <v>342</v>
      </c>
      <c r="E553" s="132" t="s">
        <v>11663</v>
      </c>
      <c r="F553" s="133" t="s">
        <v>11664</v>
      </c>
      <c r="G553" s="134" t="s">
        <v>670</v>
      </c>
      <c r="H553" s="135">
        <v>0.23400000000000001</v>
      </c>
      <c r="I553" s="136"/>
      <c r="J553" s="137">
        <f>ROUND(I553*H553,2)</f>
        <v>0</v>
      </c>
      <c r="K553" s="133" t="s">
        <v>345</v>
      </c>
      <c r="L553" s="32"/>
      <c r="M553" s="138" t="s">
        <v>19</v>
      </c>
      <c r="N553" s="139" t="s">
        <v>44</v>
      </c>
      <c r="P553" s="140">
        <f>O553*H553</f>
        <v>0</v>
      </c>
      <c r="Q553" s="140">
        <v>0</v>
      </c>
      <c r="R553" s="140">
        <f>Q553*H553</f>
        <v>0</v>
      </c>
      <c r="S553" s="140">
        <v>0</v>
      </c>
      <c r="T553" s="141">
        <f>S553*H553</f>
        <v>0</v>
      </c>
      <c r="AR553" s="142" t="s">
        <v>489</v>
      </c>
      <c r="AT553" s="142" t="s">
        <v>342</v>
      </c>
      <c r="AU553" s="142" t="s">
        <v>83</v>
      </c>
      <c r="AY553" s="17" t="s">
        <v>339</v>
      </c>
      <c r="BE553" s="143">
        <f>IF(N553="základní",J553,0)</f>
        <v>0</v>
      </c>
      <c r="BF553" s="143">
        <f>IF(N553="snížená",J553,0)</f>
        <v>0</v>
      </c>
      <c r="BG553" s="143">
        <f>IF(N553="zákl. přenesená",J553,0)</f>
        <v>0</v>
      </c>
      <c r="BH553" s="143">
        <f>IF(N553="sníž. přenesená",J553,0)</f>
        <v>0</v>
      </c>
      <c r="BI553" s="143">
        <f>IF(N553="nulová",J553,0)</f>
        <v>0</v>
      </c>
      <c r="BJ553" s="17" t="s">
        <v>81</v>
      </c>
      <c r="BK553" s="143">
        <f>ROUND(I553*H553,2)</f>
        <v>0</v>
      </c>
      <c r="BL553" s="17" t="s">
        <v>489</v>
      </c>
      <c r="BM553" s="142" t="s">
        <v>11665</v>
      </c>
    </row>
    <row r="554" spans="2:65" s="1" customFormat="1" ht="11.25">
      <c r="B554" s="32"/>
      <c r="D554" s="144" t="s">
        <v>348</v>
      </c>
      <c r="F554" s="145" t="s">
        <v>11666</v>
      </c>
      <c r="I554" s="146"/>
      <c r="L554" s="32"/>
      <c r="M554" s="147"/>
      <c r="T554" s="53"/>
      <c r="AT554" s="17" t="s">
        <v>348</v>
      </c>
      <c r="AU554" s="17" t="s">
        <v>83</v>
      </c>
    </row>
    <row r="555" spans="2:65" s="11" customFormat="1" ht="22.9" customHeight="1">
      <c r="B555" s="119"/>
      <c r="D555" s="120" t="s">
        <v>72</v>
      </c>
      <c r="E555" s="129" t="s">
        <v>5896</v>
      </c>
      <c r="F555" s="129" t="s">
        <v>5897</v>
      </c>
      <c r="I555" s="122"/>
      <c r="J555" s="130">
        <f>BK555</f>
        <v>0</v>
      </c>
      <c r="L555" s="119"/>
      <c r="M555" s="124"/>
      <c r="P555" s="125">
        <f>SUM(P556:P575)</f>
        <v>0</v>
      </c>
      <c r="R555" s="125">
        <f>SUM(R556:R575)</f>
        <v>0.13799999999999998</v>
      </c>
      <c r="T555" s="126">
        <f>SUM(T556:T575)</f>
        <v>0</v>
      </c>
      <c r="AR555" s="120" t="s">
        <v>83</v>
      </c>
      <c r="AT555" s="127" t="s">
        <v>72</v>
      </c>
      <c r="AU555" s="127" t="s">
        <v>81</v>
      </c>
      <c r="AY555" s="120" t="s">
        <v>339</v>
      </c>
      <c r="BK555" s="128">
        <f>SUM(BK556:BK575)</f>
        <v>0</v>
      </c>
    </row>
    <row r="556" spans="2:65" s="1" customFormat="1" ht="37.9" customHeight="1">
      <c r="B556" s="32"/>
      <c r="C556" s="131" t="s">
        <v>2681</v>
      </c>
      <c r="D556" s="131" t="s">
        <v>342</v>
      </c>
      <c r="E556" s="132" t="s">
        <v>5932</v>
      </c>
      <c r="F556" s="133" t="s">
        <v>5933</v>
      </c>
      <c r="G556" s="134" t="s">
        <v>119</v>
      </c>
      <c r="H556" s="135">
        <v>345</v>
      </c>
      <c r="I556" s="136"/>
      <c r="J556" s="137">
        <f>ROUND(I556*H556,2)</f>
        <v>0</v>
      </c>
      <c r="K556" s="133" t="s">
        <v>345</v>
      </c>
      <c r="L556" s="32"/>
      <c r="M556" s="138" t="s">
        <v>19</v>
      </c>
      <c r="N556" s="139" t="s">
        <v>44</v>
      </c>
      <c r="P556" s="140">
        <f>O556*H556</f>
        <v>0</v>
      </c>
      <c r="Q556" s="140">
        <v>8.0000000000000007E-5</v>
      </c>
      <c r="R556" s="140">
        <f>Q556*H556</f>
        <v>2.7600000000000003E-2</v>
      </c>
      <c r="S556" s="140">
        <v>0</v>
      </c>
      <c r="T556" s="141">
        <f>S556*H556</f>
        <v>0</v>
      </c>
      <c r="AR556" s="142" t="s">
        <v>489</v>
      </c>
      <c r="AT556" s="142" t="s">
        <v>342</v>
      </c>
      <c r="AU556" s="142" t="s">
        <v>83</v>
      </c>
      <c r="AY556" s="17" t="s">
        <v>339</v>
      </c>
      <c r="BE556" s="143">
        <f>IF(N556="základní",J556,0)</f>
        <v>0</v>
      </c>
      <c r="BF556" s="143">
        <f>IF(N556="snížená",J556,0)</f>
        <v>0</v>
      </c>
      <c r="BG556" s="143">
        <f>IF(N556="zákl. přenesená",J556,0)</f>
        <v>0</v>
      </c>
      <c r="BH556" s="143">
        <f>IF(N556="sníž. přenesená",J556,0)</f>
        <v>0</v>
      </c>
      <c r="BI556" s="143">
        <f>IF(N556="nulová",J556,0)</f>
        <v>0</v>
      </c>
      <c r="BJ556" s="17" t="s">
        <v>81</v>
      </c>
      <c r="BK556" s="143">
        <f>ROUND(I556*H556,2)</f>
        <v>0</v>
      </c>
      <c r="BL556" s="17" t="s">
        <v>489</v>
      </c>
      <c r="BM556" s="142" t="s">
        <v>11667</v>
      </c>
    </row>
    <row r="557" spans="2:65" s="1" customFormat="1" ht="11.25">
      <c r="B557" s="32"/>
      <c r="D557" s="144" t="s">
        <v>348</v>
      </c>
      <c r="F557" s="145" t="s">
        <v>5935</v>
      </c>
      <c r="I557" s="146"/>
      <c r="L557" s="32"/>
      <c r="M557" s="147"/>
      <c r="T557" s="53"/>
      <c r="AT557" s="17" t="s">
        <v>348</v>
      </c>
      <c r="AU557" s="17" t="s">
        <v>83</v>
      </c>
    </row>
    <row r="558" spans="2:65" s="12" customFormat="1" ht="11.25">
      <c r="B558" s="148"/>
      <c r="D558" s="149" t="s">
        <v>350</v>
      </c>
      <c r="E558" s="150" t="s">
        <v>19</v>
      </c>
      <c r="F558" s="151" t="s">
        <v>11160</v>
      </c>
      <c r="H558" s="152">
        <v>345</v>
      </c>
      <c r="I558" s="153"/>
      <c r="L558" s="148"/>
      <c r="M558" s="154"/>
      <c r="T558" s="155"/>
      <c r="AT558" s="150" t="s">
        <v>350</v>
      </c>
      <c r="AU558" s="150" t="s">
        <v>83</v>
      </c>
      <c r="AV558" s="12" t="s">
        <v>83</v>
      </c>
      <c r="AW558" s="12" t="s">
        <v>34</v>
      </c>
      <c r="AX558" s="12" t="s">
        <v>81</v>
      </c>
      <c r="AY558" s="150" t="s">
        <v>339</v>
      </c>
    </row>
    <row r="559" spans="2:65" s="1" customFormat="1" ht="11.25">
      <c r="B559" s="32"/>
      <c r="D559" s="149" t="s">
        <v>351</v>
      </c>
      <c r="F559" s="156" t="s">
        <v>11668</v>
      </c>
      <c r="L559" s="32"/>
      <c r="M559" s="147"/>
      <c r="T559" s="53"/>
      <c r="AU559" s="17" t="s">
        <v>83</v>
      </c>
    </row>
    <row r="560" spans="2:65" s="1" customFormat="1" ht="11.25">
      <c r="B560" s="32"/>
      <c r="D560" s="149" t="s">
        <v>351</v>
      </c>
      <c r="F560" s="157" t="s">
        <v>11669</v>
      </c>
      <c r="H560" s="158">
        <v>345</v>
      </c>
      <c r="L560" s="32"/>
      <c r="M560" s="147"/>
      <c r="T560" s="53"/>
      <c r="AU560" s="17" t="s">
        <v>83</v>
      </c>
    </row>
    <row r="561" spans="2:65" s="1" customFormat="1" ht="24.2" customHeight="1">
      <c r="B561" s="32"/>
      <c r="C561" s="131" t="s">
        <v>2697</v>
      </c>
      <c r="D561" s="131" t="s">
        <v>342</v>
      </c>
      <c r="E561" s="132" t="s">
        <v>5940</v>
      </c>
      <c r="F561" s="133" t="s">
        <v>5941</v>
      </c>
      <c r="G561" s="134" t="s">
        <v>119</v>
      </c>
      <c r="H561" s="135">
        <v>345</v>
      </c>
      <c r="I561" s="136"/>
      <c r="J561" s="137">
        <f>ROUND(I561*H561,2)</f>
        <v>0</v>
      </c>
      <c r="K561" s="133" t="s">
        <v>345</v>
      </c>
      <c r="L561" s="32"/>
      <c r="M561" s="138" t="s">
        <v>19</v>
      </c>
      <c r="N561" s="139" t="s">
        <v>44</v>
      </c>
      <c r="P561" s="140">
        <f>O561*H561</f>
        <v>0</v>
      </c>
      <c r="Q561" s="140">
        <v>6.0000000000000002E-5</v>
      </c>
      <c r="R561" s="140">
        <f>Q561*H561</f>
        <v>2.07E-2</v>
      </c>
      <c r="S561" s="140">
        <v>0</v>
      </c>
      <c r="T561" s="141">
        <f>S561*H561</f>
        <v>0</v>
      </c>
      <c r="AR561" s="142" t="s">
        <v>489</v>
      </c>
      <c r="AT561" s="142" t="s">
        <v>342</v>
      </c>
      <c r="AU561" s="142" t="s">
        <v>83</v>
      </c>
      <c r="AY561" s="17" t="s">
        <v>339</v>
      </c>
      <c r="BE561" s="143">
        <f>IF(N561="základní",J561,0)</f>
        <v>0</v>
      </c>
      <c r="BF561" s="143">
        <f>IF(N561="snížená",J561,0)</f>
        <v>0</v>
      </c>
      <c r="BG561" s="143">
        <f>IF(N561="zákl. přenesená",J561,0)</f>
        <v>0</v>
      </c>
      <c r="BH561" s="143">
        <f>IF(N561="sníž. přenesená",J561,0)</f>
        <v>0</v>
      </c>
      <c r="BI561" s="143">
        <f>IF(N561="nulová",J561,0)</f>
        <v>0</v>
      </c>
      <c r="BJ561" s="17" t="s">
        <v>81</v>
      </c>
      <c r="BK561" s="143">
        <f>ROUND(I561*H561,2)</f>
        <v>0</v>
      </c>
      <c r="BL561" s="17" t="s">
        <v>489</v>
      </c>
      <c r="BM561" s="142" t="s">
        <v>11670</v>
      </c>
    </row>
    <row r="562" spans="2:65" s="1" customFormat="1" ht="11.25">
      <c r="B562" s="32"/>
      <c r="D562" s="144" t="s">
        <v>348</v>
      </c>
      <c r="F562" s="145" t="s">
        <v>5943</v>
      </c>
      <c r="I562" s="146"/>
      <c r="L562" s="32"/>
      <c r="M562" s="147"/>
      <c r="T562" s="53"/>
      <c r="AT562" s="17" t="s">
        <v>348</v>
      </c>
      <c r="AU562" s="17" t="s">
        <v>83</v>
      </c>
    </row>
    <row r="563" spans="2:65" s="12" customFormat="1" ht="11.25">
      <c r="B563" s="148"/>
      <c r="D563" s="149" t="s">
        <v>350</v>
      </c>
      <c r="E563" s="150" t="s">
        <v>19</v>
      </c>
      <c r="F563" s="151" t="s">
        <v>11160</v>
      </c>
      <c r="H563" s="152">
        <v>345</v>
      </c>
      <c r="I563" s="153"/>
      <c r="L563" s="148"/>
      <c r="M563" s="154"/>
      <c r="T563" s="155"/>
      <c r="AT563" s="150" t="s">
        <v>350</v>
      </c>
      <c r="AU563" s="150" t="s">
        <v>83</v>
      </c>
      <c r="AV563" s="12" t="s">
        <v>83</v>
      </c>
      <c r="AW563" s="12" t="s">
        <v>34</v>
      </c>
      <c r="AX563" s="12" t="s">
        <v>81</v>
      </c>
      <c r="AY563" s="150" t="s">
        <v>339</v>
      </c>
    </row>
    <row r="564" spans="2:65" s="1" customFormat="1" ht="11.25">
      <c r="B564" s="32"/>
      <c r="D564" s="149" t="s">
        <v>351</v>
      </c>
      <c r="F564" s="156" t="s">
        <v>11668</v>
      </c>
      <c r="L564" s="32"/>
      <c r="M564" s="147"/>
      <c r="T564" s="53"/>
      <c r="AU564" s="17" t="s">
        <v>83</v>
      </c>
    </row>
    <row r="565" spans="2:65" s="1" customFormat="1" ht="11.25">
      <c r="B565" s="32"/>
      <c r="D565" s="149" t="s">
        <v>351</v>
      </c>
      <c r="F565" s="157" t="s">
        <v>11669</v>
      </c>
      <c r="H565" s="158">
        <v>345</v>
      </c>
      <c r="L565" s="32"/>
      <c r="M565" s="147"/>
      <c r="T565" s="53"/>
      <c r="AU565" s="17" t="s">
        <v>83</v>
      </c>
    </row>
    <row r="566" spans="2:65" s="1" customFormat="1" ht="24.2" customHeight="1">
      <c r="B566" s="32"/>
      <c r="C566" s="131" t="s">
        <v>2702</v>
      </c>
      <c r="D566" s="131" t="s">
        <v>342</v>
      </c>
      <c r="E566" s="132" t="s">
        <v>5950</v>
      </c>
      <c r="F566" s="133" t="s">
        <v>5951</v>
      </c>
      <c r="G566" s="134" t="s">
        <v>119</v>
      </c>
      <c r="H566" s="135">
        <v>345</v>
      </c>
      <c r="I566" s="136"/>
      <c r="J566" s="137">
        <f>ROUND(I566*H566,2)</f>
        <v>0</v>
      </c>
      <c r="K566" s="133" t="s">
        <v>345</v>
      </c>
      <c r="L566" s="32"/>
      <c r="M566" s="138" t="s">
        <v>19</v>
      </c>
      <c r="N566" s="139" t="s">
        <v>44</v>
      </c>
      <c r="P566" s="140">
        <f>O566*H566</f>
        <v>0</v>
      </c>
      <c r="Q566" s="140">
        <v>1.3999999999999999E-4</v>
      </c>
      <c r="R566" s="140">
        <f>Q566*H566</f>
        <v>4.8299999999999996E-2</v>
      </c>
      <c r="S566" s="140">
        <v>0</v>
      </c>
      <c r="T566" s="141">
        <f>S566*H566</f>
        <v>0</v>
      </c>
      <c r="AR566" s="142" t="s">
        <v>489</v>
      </c>
      <c r="AT566" s="142" t="s">
        <v>342</v>
      </c>
      <c r="AU566" s="142" t="s">
        <v>83</v>
      </c>
      <c r="AY566" s="17" t="s">
        <v>339</v>
      </c>
      <c r="BE566" s="143">
        <f>IF(N566="základní",J566,0)</f>
        <v>0</v>
      </c>
      <c r="BF566" s="143">
        <f>IF(N566="snížená",J566,0)</f>
        <v>0</v>
      </c>
      <c r="BG566" s="143">
        <f>IF(N566="zákl. přenesená",J566,0)</f>
        <v>0</v>
      </c>
      <c r="BH566" s="143">
        <f>IF(N566="sníž. přenesená",J566,0)</f>
        <v>0</v>
      </c>
      <c r="BI566" s="143">
        <f>IF(N566="nulová",J566,0)</f>
        <v>0</v>
      </c>
      <c r="BJ566" s="17" t="s">
        <v>81</v>
      </c>
      <c r="BK566" s="143">
        <f>ROUND(I566*H566,2)</f>
        <v>0</v>
      </c>
      <c r="BL566" s="17" t="s">
        <v>489</v>
      </c>
      <c r="BM566" s="142" t="s">
        <v>11671</v>
      </c>
    </row>
    <row r="567" spans="2:65" s="1" customFormat="1" ht="11.25">
      <c r="B567" s="32"/>
      <c r="D567" s="144" t="s">
        <v>348</v>
      </c>
      <c r="F567" s="145" t="s">
        <v>5953</v>
      </c>
      <c r="I567" s="146"/>
      <c r="L567" s="32"/>
      <c r="M567" s="147"/>
      <c r="T567" s="53"/>
      <c r="AT567" s="17" t="s">
        <v>348</v>
      </c>
      <c r="AU567" s="17" t="s">
        <v>83</v>
      </c>
    </row>
    <row r="568" spans="2:65" s="12" customFormat="1" ht="11.25">
      <c r="B568" s="148"/>
      <c r="D568" s="149" t="s">
        <v>350</v>
      </c>
      <c r="E568" s="150" t="s">
        <v>19</v>
      </c>
      <c r="F568" s="151" t="s">
        <v>11160</v>
      </c>
      <c r="H568" s="152">
        <v>345</v>
      </c>
      <c r="I568" s="153"/>
      <c r="L568" s="148"/>
      <c r="M568" s="154"/>
      <c r="T568" s="155"/>
      <c r="AT568" s="150" t="s">
        <v>350</v>
      </c>
      <c r="AU568" s="150" t="s">
        <v>83</v>
      </c>
      <c r="AV568" s="12" t="s">
        <v>83</v>
      </c>
      <c r="AW568" s="12" t="s">
        <v>34</v>
      </c>
      <c r="AX568" s="12" t="s">
        <v>81</v>
      </c>
      <c r="AY568" s="150" t="s">
        <v>339</v>
      </c>
    </row>
    <row r="569" spans="2:65" s="1" customFormat="1" ht="11.25">
      <c r="B569" s="32"/>
      <c r="D569" s="149" t="s">
        <v>351</v>
      </c>
      <c r="F569" s="156" t="s">
        <v>11668</v>
      </c>
      <c r="L569" s="32"/>
      <c r="M569" s="147"/>
      <c r="T569" s="53"/>
      <c r="AU569" s="17" t="s">
        <v>83</v>
      </c>
    </row>
    <row r="570" spans="2:65" s="1" customFormat="1" ht="11.25">
      <c r="B570" s="32"/>
      <c r="D570" s="149" t="s">
        <v>351</v>
      </c>
      <c r="F570" s="157" t="s">
        <v>11669</v>
      </c>
      <c r="H570" s="158">
        <v>345</v>
      </c>
      <c r="L570" s="32"/>
      <c r="M570" s="147"/>
      <c r="T570" s="53"/>
      <c r="AU570" s="17" t="s">
        <v>83</v>
      </c>
    </row>
    <row r="571" spans="2:65" s="1" customFormat="1" ht="24.2" customHeight="1">
      <c r="B571" s="32"/>
      <c r="C571" s="131" t="s">
        <v>2707</v>
      </c>
      <c r="D571" s="131" t="s">
        <v>342</v>
      </c>
      <c r="E571" s="132" t="s">
        <v>5956</v>
      </c>
      <c r="F571" s="133" t="s">
        <v>5957</v>
      </c>
      <c r="G571" s="134" t="s">
        <v>119</v>
      </c>
      <c r="H571" s="135">
        <v>345</v>
      </c>
      <c r="I571" s="136"/>
      <c r="J571" s="137">
        <f>ROUND(I571*H571,2)</f>
        <v>0</v>
      </c>
      <c r="K571" s="133" t="s">
        <v>345</v>
      </c>
      <c r="L571" s="32"/>
      <c r="M571" s="138" t="s">
        <v>19</v>
      </c>
      <c r="N571" s="139" t="s">
        <v>44</v>
      </c>
      <c r="P571" s="140">
        <f>O571*H571</f>
        <v>0</v>
      </c>
      <c r="Q571" s="140">
        <v>1.2E-4</v>
      </c>
      <c r="R571" s="140">
        <f>Q571*H571</f>
        <v>4.1399999999999999E-2</v>
      </c>
      <c r="S571" s="140">
        <v>0</v>
      </c>
      <c r="T571" s="141">
        <f>S571*H571</f>
        <v>0</v>
      </c>
      <c r="AR571" s="142" t="s">
        <v>489</v>
      </c>
      <c r="AT571" s="142" t="s">
        <v>342</v>
      </c>
      <c r="AU571" s="142" t="s">
        <v>83</v>
      </c>
      <c r="AY571" s="17" t="s">
        <v>339</v>
      </c>
      <c r="BE571" s="143">
        <f>IF(N571="základní",J571,0)</f>
        <v>0</v>
      </c>
      <c r="BF571" s="143">
        <f>IF(N571="snížená",J571,0)</f>
        <v>0</v>
      </c>
      <c r="BG571" s="143">
        <f>IF(N571="zákl. přenesená",J571,0)</f>
        <v>0</v>
      </c>
      <c r="BH571" s="143">
        <f>IF(N571="sníž. přenesená",J571,0)</f>
        <v>0</v>
      </c>
      <c r="BI571" s="143">
        <f>IF(N571="nulová",J571,0)</f>
        <v>0</v>
      </c>
      <c r="BJ571" s="17" t="s">
        <v>81</v>
      </c>
      <c r="BK571" s="143">
        <f>ROUND(I571*H571,2)</f>
        <v>0</v>
      </c>
      <c r="BL571" s="17" t="s">
        <v>489</v>
      </c>
      <c r="BM571" s="142" t="s">
        <v>11672</v>
      </c>
    </row>
    <row r="572" spans="2:65" s="1" customFormat="1" ht="11.25">
      <c r="B572" s="32"/>
      <c r="D572" s="144" t="s">
        <v>348</v>
      </c>
      <c r="F572" s="145" t="s">
        <v>5959</v>
      </c>
      <c r="I572" s="146"/>
      <c r="L572" s="32"/>
      <c r="M572" s="147"/>
      <c r="T572" s="53"/>
      <c r="AT572" s="17" t="s">
        <v>348</v>
      </c>
      <c r="AU572" s="17" t="s">
        <v>83</v>
      </c>
    </row>
    <row r="573" spans="2:65" s="12" customFormat="1" ht="11.25">
      <c r="B573" s="148"/>
      <c r="D573" s="149" t="s">
        <v>350</v>
      </c>
      <c r="E573" s="150" t="s">
        <v>19</v>
      </c>
      <c r="F573" s="151" t="s">
        <v>11160</v>
      </c>
      <c r="H573" s="152">
        <v>345</v>
      </c>
      <c r="I573" s="153"/>
      <c r="L573" s="148"/>
      <c r="M573" s="154"/>
      <c r="T573" s="155"/>
      <c r="AT573" s="150" t="s">
        <v>350</v>
      </c>
      <c r="AU573" s="150" t="s">
        <v>83</v>
      </c>
      <c r="AV573" s="12" t="s">
        <v>83</v>
      </c>
      <c r="AW573" s="12" t="s">
        <v>34</v>
      </c>
      <c r="AX573" s="12" t="s">
        <v>81</v>
      </c>
      <c r="AY573" s="150" t="s">
        <v>339</v>
      </c>
    </row>
    <row r="574" spans="2:65" s="1" customFormat="1" ht="11.25">
      <c r="B574" s="32"/>
      <c r="D574" s="149" t="s">
        <v>351</v>
      </c>
      <c r="F574" s="156" t="s">
        <v>11668</v>
      </c>
      <c r="L574" s="32"/>
      <c r="M574" s="147"/>
      <c r="T574" s="53"/>
      <c r="AU574" s="17" t="s">
        <v>83</v>
      </c>
    </row>
    <row r="575" spans="2:65" s="1" customFormat="1" ht="11.25">
      <c r="B575" s="32"/>
      <c r="D575" s="149" t="s">
        <v>351</v>
      </c>
      <c r="F575" s="157" t="s">
        <v>11669</v>
      </c>
      <c r="H575" s="158">
        <v>345</v>
      </c>
      <c r="L575" s="32"/>
      <c r="M575" s="160"/>
      <c r="N575" s="161"/>
      <c r="O575" s="161"/>
      <c r="P575" s="161"/>
      <c r="Q575" s="161"/>
      <c r="R575" s="161"/>
      <c r="S575" s="161"/>
      <c r="T575" s="162"/>
      <c r="AU575" s="17" t="s">
        <v>83</v>
      </c>
    </row>
    <row r="576" spans="2:65" s="1" customFormat="1" ht="6.95" customHeight="1">
      <c r="B576" s="41"/>
      <c r="C576" s="42"/>
      <c r="D576" s="42"/>
      <c r="E576" s="42"/>
      <c r="F576" s="42"/>
      <c r="G576" s="42"/>
      <c r="H576" s="42"/>
      <c r="I576" s="42"/>
      <c r="J576" s="42"/>
      <c r="K576" s="42"/>
      <c r="L576" s="32"/>
    </row>
  </sheetData>
  <sheetProtection algorithmName="SHA-512" hashValue="jvZdC0cSdsNnIOwM26yoifpihoFRNL/EAXCXRsn4/Z+K1WlfK8INN9E63OFJmCfQSA35BlDQRgTgkTZrGz6qIA==" saltValue="Wj8Q/2H96kcWiTOVk8V34GOdZ2xCljpelE6bheCC17DGChRNrCT29w6GPXzhaws0PRJ6jS/0whh2Xv14Q1+loQ==" spinCount="100000" sheet="1" objects="1" scenarios="1" formatColumns="0" formatRows="0" autoFilter="0"/>
  <autoFilter ref="C94:K575" xr:uid="{00000000-0009-0000-0000-00000A000000}"/>
  <mergeCells count="9">
    <mergeCell ref="E50:H50"/>
    <mergeCell ref="E85:H85"/>
    <mergeCell ref="E87:H87"/>
    <mergeCell ref="L2:V2"/>
    <mergeCell ref="E7:H7"/>
    <mergeCell ref="E9:H9"/>
    <mergeCell ref="E18:H18"/>
    <mergeCell ref="E27:H27"/>
    <mergeCell ref="E48:H48"/>
  </mergeCells>
  <hyperlinks>
    <hyperlink ref="F99" r:id="rId1" xr:uid="{00000000-0004-0000-0A00-000000000000}"/>
    <hyperlink ref="F102" r:id="rId2" xr:uid="{00000000-0004-0000-0A00-000001000000}"/>
    <hyperlink ref="F105" r:id="rId3" xr:uid="{00000000-0004-0000-0A00-000002000000}"/>
    <hyperlink ref="F108" r:id="rId4" xr:uid="{00000000-0004-0000-0A00-000003000000}"/>
    <hyperlink ref="F111" r:id="rId5" xr:uid="{00000000-0004-0000-0A00-000004000000}"/>
    <hyperlink ref="F116" r:id="rId6" xr:uid="{00000000-0004-0000-0A00-000005000000}"/>
    <hyperlink ref="F121" r:id="rId7" xr:uid="{00000000-0004-0000-0A00-000006000000}"/>
    <hyperlink ref="F126" r:id="rId8" xr:uid="{00000000-0004-0000-0A00-000007000000}"/>
    <hyperlink ref="F137" r:id="rId9" xr:uid="{00000000-0004-0000-0A00-000008000000}"/>
    <hyperlink ref="F142" r:id="rId10" xr:uid="{00000000-0004-0000-0A00-000009000000}"/>
    <hyperlink ref="F147" r:id="rId11" xr:uid="{00000000-0004-0000-0A00-00000A000000}"/>
    <hyperlink ref="F152" r:id="rId12" xr:uid="{00000000-0004-0000-0A00-00000B000000}"/>
    <hyperlink ref="F159" r:id="rId13" xr:uid="{00000000-0004-0000-0A00-00000C000000}"/>
    <hyperlink ref="F161" r:id="rId14" xr:uid="{00000000-0004-0000-0A00-00000D000000}"/>
    <hyperlink ref="F163" r:id="rId15" xr:uid="{00000000-0004-0000-0A00-00000E000000}"/>
    <hyperlink ref="F166" r:id="rId16" xr:uid="{00000000-0004-0000-0A00-00000F000000}"/>
    <hyperlink ref="F168" r:id="rId17" xr:uid="{00000000-0004-0000-0A00-000010000000}"/>
    <hyperlink ref="F177" r:id="rId18" xr:uid="{00000000-0004-0000-0A00-000011000000}"/>
    <hyperlink ref="F184" r:id="rId19" xr:uid="{00000000-0004-0000-0A00-000012000000}"/>
    <hyperlink ref="F189" r:id="rId20" xr:uid="{00000000-0004-0000-0A00-000013000000}"/>
    <hyperlink ref="F196" r:id="rId21" xr:uid="{00000000-0004-0000-0A00-000014000000}"/>
    <hyperlink ref="F198" r:id="rId22" xr:uid="{00000000-0004-0000-0A00-000015000000}"/>
    <hyperlink ref="F204" r:id="rId23" xr:uid="{00000000-0004-0000-0A00-000016000000}"/>
    <hyperlink ref="F208" r:id="rId24" xr:uid="{00000000-0004-0000-0A00-000017000000}"/>
    <hyperlink ref="F210" r:id="rId25" xr:uid="{00000000-0004-0000-0A00-000018000000}"/>
    <hyperlink ref="F217" r:id="rId26" xr:uid="{00000000-0004-0000-0A00-000019000000}"/>
    <hyperlink ref="F221" r:id="rId27" xr:uid="{00000000-0004-0000-0A00-00001A000000}"/>
    <hyperlink ref="F227" r:id="rId28" xr:uid="{00000000-0004-0000-0A00-00001B000000}"/>
    <hyperlink ref="F232" r:id="rId29" xr:uid="{00000000-0004-0000-0A00-00001C000000}"/>
    <hyperlink ref="F237" r:id="rId30" xr:uid="{00000000-0004-0000-0A00-00001D000000}"/>
    <hyperlink ref="F242" r:id="rId31" xr:uid="{00000000-0004-0000-0A00-00001E000000}"/>
    <hyperlink ref="F247" r:id="rId32" xr:uid="{00000000-0004-0000-0A00-00001F000000}"/>
    <hyperlink ref="F252" r:id="rId33" xr:uid="{00000000-0004-0000-0A00-000020000000}"/>
    <hyperlink ref="F257" r:id="rId34" xr:uid="{00000000-0004-0000-0A00-000021000000}"/>
    <hyperlink ref="F263" r:id="rId35" xr:uid="{00000000-0004-0000-0A00-000022000000}"/>
    <hyperlink ref="F268" r:id="rId36" xr:uid="{00000000-0004-0000-0A00-000023000000}"/>
    <hyperlink ref="F274" r:id="rId37" xr:uid="{00000000-0004-0000-0A00-000024000000}"/>
    <hyperlink ref="F278" r:id="rId38" xr:uid="{00000000-0004-0000-0A00-000025000000}"/>
    <hyperlink ref="F283" r:id="rId39" xr:uid="{00000000-0004-0000-0A00-000026000000}"/>
    <hyperlink ref="F290" r:id="rId40" xr:uid="{00000000-0004-0000-0A00-000027000000}"/>
    <hyperlink ref="F295" r:id="rId41" xr:uid="{00000000-0004-0000-0A00-000028000000}"/>
    <hyperlink ref="F300" r:id="rId42" xr:uid="{00000000-0004-0000-0A00-000029000000}"/>
    <hyperlink ref="F305" r:id="rId43" xr:uid="{00000000-0004-0000-0A00-00002A000000}"/>
    <hyperlink ref="F313" r:id="rId44" xr:uid="{00000000-0004-0000-0A00-00002B000000}"/>
    <hyperlink ref="F323" r:id="rId45" xr:uid="{00000000-0004-0000-0A00-00002C000000}"/>
    <hyperlink ref="F328" r:id="rId46" xr:uid="{00000000-0004-0000-0A00-00002D000000}"/>
    <hyperlink ref="F334" r:id="rId47" xr:uid="{00000000-0004-0000-0A00-00002E000000}"/>
    <hyperlink ref="F341" r:id="rId48" xr:uid="{00000000-0004-0000-0A00-00002F000000}"/>
    <hyperlink ref="F350" r:id="rId49" xr:uid="{00000000-0004-0000-0A00-000030000000}"/>
    <hyperlink ref="F355" r:id="rId50" xr:uid="{00000000-0004-0000-0A00-000031000000}"/>
    <hyperlink ref="F360" r:id="rId51" xr:uid="{00000000-0004-0000-0A00-000032000000}"/>
    <hyperlink ref="F365" r:id="rId52" xr:uid="{00000000-0004-0000-0A00-000033000000}"/>
    <hyperlink ref="F370" r:id="rId53" xr:uid="{00000000-0004-0000-0A00-000034000000}"/>
    <hyperlink ref="F375" r:id="rId54" xr:uid="{00000000-0004-0000-0A00-000035000000}"/>
    <hyperlink ref="F380" r:id="rId55" xr:uid="{00000000-0004-0000-0A00-000036000000}"/>
    <hyperlink ref="F382" r:id="rId56" xr:uid="{00000000-0004-0000-0A00-000037000000}"/>
    <hyperlink ref="F387" r:id="rId57" xr:uid="{00000000-0004-0000-0A00-000038000000}"/>
    <hyperlink ref="F392" r:id="rId58" xr:uid="{00000000-0004-0000-0A00-000039000000}"/>
    <hyperlink ref="F395" r:id="rId59" xr:uid="{00000000-0004-0000-0A00-00003A000000}"/>
    <hyperlink ref="F397" r:id="rId60" xr:uid="{00000000-0004-0000-0A00-00003B000000}"/>
    <hyperlink ref="F400" r:id="rId61" xr:uid="{00000000-0004-0000-0A00-00003C000000}"/>
    <hyperlink ref="F402" r:id="rId62" xr:uid="{00000000-0004-0000-0A00-00003D000000}"/>
    <hyperlink ref="F404" r:id="rId63" xr:uid="{00000000-0004-0000-0A00-00003E000000}"/>
    <hyperlink ref="F406" r:id="rId64" xr:uid="{00000000-0004-0000-0A00-00003F000000}"/>
    <hyperlink ref="F408" r:id="rId65" xr:uid="{00000000-0004-0000-0A00-000040000000}"/>
    <hyperlink ref="F411" r:id="rId66" xr:uid="{00000000-0004-0000-0A00-000041000000}"/>
    <hyperlink ref="F415" r:id="rId67" xr:uid="{00000000-0004-0000-0A00-000042000000}"/>
    <hyperlink ref="F420" r:id="rId68" xr:uid="{00000000-0004-0000-0A00-000043000000}"/>
    <hyperlink ref="F423" r:id="rId69" xr:uid="{00000000-0004-0000-0A00-000044000000}"/>
    <hyperlink ref="F429" r:id="rId70" xr:uid="{00000000-0004-0000-0A00-000045000000}"/>
    <hyperlink ref="F432" r:id="rId71" xr:uid="{00000000-0004-0000-0A00-000046000000}"/>
    <hyperlink ref="F440" r:id="rId72" xr:uid="{00000000-0004-0000-0A00-000047000000}"/>
    <hyperlink ref="F451" r:id="rId73" xr:uid="{00000000-0004-0000-0A00-000048000000}"/>
    <hyperlink ref="F473" r:id="rId74" xr:uid="{00000000-0004-0000-0A00-000049000000}"/>
    <hyperlink ref="F495" r:id="rId75" xr:uid="{00000000-0004-0000-0A00-00004A000000}"/>
    <hyperlink ref="F512" r:id="rId76" xr:uid="{00000000-0004-0000-0A00-00004B000000}"/>
    <hyperlink ref="F531" r:id="rId77" xr:uid="{00000000-0004-0000-0A00-00004C000000}"/>
    <hyperlink ref="F539" r:id="rId78" xr:uid="{00000000-0004-0000-0A00-00004D000000}"/>
    <hyperlink ref="F542" r:id="rId79" xr:uid="{00000000-0004-0000-0A00-00004E000000}"/>
    <hyperlink ref="F545" r:id="rId80" xr:uid="{00000000-0004-0000-0A00-00004F000000}"/>
    <hyperlink ref="F548" r:id="rId81" xr:uid="{00000000-0004-0000-0A00-000050000000}"/>
    <hyperlink ref="F551" r:id="rId82" xr:uid="{00000000-0004-0000-0A00-000051000000}"/>
    <hyperlink ref="F554" r:id="rId83" xr:uid="{00000000-0004-0000-0A00-000052000000}"/>
    <hyperlink ref="F557" r:id="rId84" xr:uid="{00000000-0004-0000-0A00-000053000000}"/>
    <hyperlink ref="F562" r:id="rId85" xr:uid="{00000000-0004-0000-0A00-000054000000}"/>
    <hyperlink ref="F567" r:id="rId86" xr:uid="{00000000-0004-0000-0A00-000055000000}"/>
    <hyperlink ref="F572" r:id="rId87" xr:uid="{00000000-0004-0000-0A00-000056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88"/>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273"/>
  <sheetViews>
    <sheetView showGridLines="0" workbookViewId="0"/>
  </sheetViews>
  <sheetFormatPr defaultRowHeight="12.7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302"/>
      <c r="M2" s="302"/>
      <c r="N2" s="302"/>
      <c r="O2" s="302"/>
      <c r="P2" s="302"/>
      <c r="Q2" s="302"/>
      <c r="R2" s="302"/>
      <c r="S2" s="302"/>
      <c r="T2" s="302"/>
      <c r="U2" s="302"/>
      <c r="V2" s="302"/>
      <c r="AT2" s="17" t="s">
        <v>113</v>
      </c>
      <c r="AZ2" s="85" t="s">
        <v>11673</v>
      </c>
      <c r="BA2" s="85" t="s">
        <v>11674</v>
      </c>
      <c r="BB2" s="85" t="s">
        <v>119</v>
      </c>
      <c r="BC2" s="85" t="s">
        <v>11675</v>
      </c>
      <c r="BD2" s="85" t="s">
        <v>121</v>
      </c>
    </row>
    <row r="3" spans="2:56" ht="6.95" customHeight="1">
      <c r="B3" s="18"/>
      <c r="C3" s="19"/>
      <c r="D3" s="19"/>
      <c r="E3" s="19"/>
      <c r="F3" s="19"/>
      <c r="G3" s="19"/>
      <c r="H3" s="19"/>
      <c r="I3" s="19"/>
      <c r="J3" s="19"/>
      <c r="K3" s="19"/>
      <c r="L3" s="20"/>
      <c r="AT3" s="17" t="s">
        <v>83</v>
      </c>
      <c r="AZ3" s="85" t="s">
        <v>11676</v>
      </c>
      <c r="BA3" s="85" t="s">
        <v>11677</v>
      </c>
      <c r="BB3" s="85" t="s">
        <v>131</v>
      </c>
      <c r="BC3" s="85" t="s">
        <v>149</v>
      </c>
      <c r="BD3" s="85" t="s">
        <v>121</v>
      </c>
    </row>
    <row r="4" spans="2:56" ht="24.95" customHeight="1">
      <c r="B4" s="20"/>
      <c r="D4" s="21" t="s">
        <v>125</v>
      </c>
      <c r="L4" s="20"/>
      <c r="M4" s="86" t="s">
        <v>10</v>
      </c>
      <c r="AT4" s="17" t="s">
        <v>4</v>
      </c>
      <c r="AZ4" s="85" t="s">
        <v>11678</v>
      </c>
      <c r="BA4" s="85" t="s">
        <v>11679</v>
      </c>
      <c r="BB4" s="85" t="s">
        <v>236</v>
      </c>
      <c r="BC4" s="85" t="s">
        <v>11680</v>
      </c>
      <c r="BD4" s="85" t="s">
        <v>121</v>
      </c>
    </row>
    <row r="5" spans="2:56" ht="6.95" customHeight="1">
      <c r="B5" s="20"/>
      <c r="L5" s="20"/>
      <c r="AZ5" s="85" t="s">
        <v>11681</v>
      </c>
      <c r="BA5" s="85" t="s">
        <v>11682</v>
      </c>
      <c r="BB5" s="85" t="s">
        <v>119</v>
      </c>
      <c r="BC5" s="85" t="s">
        <v>11683</v>
      </c>
      <c r="BD5" s="85" t="s">
        <v>121</v>
      </c>
    </row>
    <row r="6" spans="2:56" ht="12" customHeight="1">
      <c r="B6" s="20"/>
      <c r="D6" s="27" t="s">
        <v>16</v>
      </c>
      <c r="L6" s="20"/>
      <c r="AZ6" s="85" t="s">
        <v>11684</v>
      </c>
      <c r="BA6" s="85" t="s">
        <v>11685</v>
      </c>
      <c r="BB6" s="85" t="s">
        <v>119</v>
      </c>
      <c r="BC6" s="85" t="s">
        <v>11686</v>
      </c>
      <c r="BD6" s="85" t="s">
        <v>121</v>
      </c>
    </row>
    <row r="7" spans="2:56" ht="16.5" customHeight="1">
      <c r="B7" s="20"/>
      <c r="E7" s="328" t="str">
        <f>'Rekapitulace stavby'!K6</f>
        <v>Stavební úpravy a přístavba - ZŠ Kolín Sendražice</v>
      </c>
      <c r="F7" s="329"/>
      <c r="G7" s="329"/>
      <c r="H7" s="329"/>
      <c r="L7" s="20"/>
      <c r="AZ7" s="85" t="s">
        <v>11687</v>
      </c>
      <c r="BA7" s="85" t="s">
        <v>11688</v>
      </c>
      <c r="BB7" s="85" t="s">
        <v>119</v>
      </c>
      <c r="BC7" s="85" t="s">
        <v>11689</v>
      </c>
      <c r="BD7" s="85" t="s">
        <v>121</v>
      </c>
    </row>
    <row r="8" spans="2:56" s="1" customFormat="1" ht="12" customHeight="1">
      <c r="B8" s="32"/>
      <c r="D8" s="27" t="s">
        <v>139</v>
      </c>
      <c r="L8" s="32"/>
      <c r="AZ8" s="85" t="s">
        <v>11690</v>
      </c>
      <c r="BA8" s="85" t="s">
        <v>1258</v>
      </c>
      <c r="BB8" s="85" t="s">
        <v>119</v>
      </c>
      <c r="BC8" s="85" t="s">
        <v>11691</v>
      </c>
      <c r="BD8" s="85" t="s">
        <v>121</v>
      </c>
    </row>
    <row r="9" spans="2:56" s="1" customFormat="1" ht="16.5" customHeight="1">
      <c r="B9" s="32"/>
      <c r="E9" s="295" t="s">
        <v>11692</v>
      </c>
      <c r="F9" s="330"/>
      <c r="G9" s="330"/>
      <c r="H9" s="330"/>
      <c r="L9" s="32"/>
    </row>
    <row r="10" spans="2:56" s="1" customFormat="1" ht="11.25">
      <c r="B10" s="32"/>
      <c r="L10" s="32"/>
    </row>
    <row r="11" spans="2:56" s="1" customFormat="1" ht="12" customHeight="1">
      <c r="B11" s="32"/>
      <c r="D11" s="27" t="s">
        <v>18</v>
      </c>
      <c r="F11" s="25" t="s">
        <v>19</v>
      </c>
      <c r="I11" s="27" t="s">
        <v>20</v>
      </c>
      <c r="J11" s="25" t="s">
        <v>19</v>
      </c>
      <c r="L11" s="32"/>
    </row>
    <row r="12" spans="2:56" s="1" customFormat="1" ht="12" customHeight="1">
      <c r="B12" s="32"/>
      <c r="D12" s="27" t="s">
        <v>21</v>
      </c>
      <c r="F12" s="25" t="s">
        <v>22</v>
      </c>
      <c r="I12" s="27" t="s">
        <v>23</v>
      </c>
      <c r="J12" s="49" t="str">
        <f>'Rekapitulace stavby'!AN8</f>
        <v>Vyplň údaj</v>
      </c>
      <c r="L12" s="32"/>
    </row>
    <row r="13" spans="2:56" s="1" customFormat="1" ht="10.9" customHeight="1">
      <c r="B13" s="32"/>
      <c r="L13" s="32"/>
    </row>
    <row r="14" spans="2:56" s="1" customFormat="1" ht="12" customHeight="1">
      <c r="B14" s="32"/>
      <c r="D14" s="27" t="s">
        <v>24</v>
      </c>
      <c r="I14" s="27" t="s">
        <v>25</v>
      </c>
      <c r="J14" s="25" t="s">
        <v>19</v>
      </c>
      <c r="L14" s="32"/>
    </row>
    <row r="15" spans="2:56" s="1" customFormat="1" ht="18" customHeight="1">
      <c r="B15" s="32"/>
      <c r="E15" s="25" t="s">
        <v>26</v>
      </c>
      <c r="I15" s="27" t="s">
        <v>27</v>
      </c>
      <c r="J15" s="25" t="s">
        <v>19</v>
      </c>
      <c r="L15" s="32"/>
    </row>
    <row r="16" spans="2:56" s="1" customFormat="1" ht="6.95" customHeight="1">
      <c r="B16" s="32"/>
      <c r="L16" s="32"/>
    </row>
    <row r="17" spans="2:12" s="1" customFormat="1" ht="12" customHeight="1">
      <c r="B17" s="32"/>
      <c r="D17" s="27" t="s">
        <v>28</v>
      </c>
      <c r="I17" s="27" t="s">
        <v>25</v>
      </c>
      <c r="J17" s="28" t="str">
        <f>'Rekapitulace stavby'!AN13</f>
        <v>Vyplň údaj</v>
      </c>
      <c r="L17" s="32"/>
    </row>
    <row r="18" spans="2:12" s="1" customFormat="1" ht="18" customHeight="1">
      <c r="B18" s="32"/>
      <c r="E18" s="331" t="str">
        <f>'Rekapitulace stavby'!E14</f>
        <v>Vyplň údaj</v>
      </c>
      <c r="F18" s="301"/>
      <c r="G18" s="301"/>
      <c r="H18" s="301"/>
      <c r="I18" s="27" t="s">
        <v>27</v>
      </c>
      <c r="J18" s="28" t="str">
        <f>'Rekapitulace stavby'!AN14</f>
        <v>Vyplň údaj</v>
      </c>
      <c r="L18" s="32"/>
    </row>
    <row r="19" spans="2:12" s="1" customFormat="1" ht="6.95" customHeight="1">
      <c r="B19" s="32"/>
      <c r="L19" s="32"/>
    </row>
    <row r="20" spans="2:12" s="1" customFormat="1" ht="12" customHeight="1">
      <c r="B20" s="32"/>
      <c r="D20" s="27" t="s">
        <v>30</v>
      </c>
      <c r="I20" s="27" t="s">
        <v>25</v>
      </c>
      <c r="J20" s="25" t="s">
        <v>31</v>
      </c>
      <c r="L20" s="32"/>
    </row>
    <row r="21" spans="2:12" s="1" customFormat="1" ht="18" customHeight="1">
      <c r="B21" s="32"/>
      <c r="E21" s="25" t="s">
        <v>32</v>
      </c>
      <c r="I21" s="27" t="s">
        <v>27</v>
      </c>
      <c r="J21" s="25" t="s">
        <v>33</v>
      </c>
      <c r="L21" s="32"/>
    </row>
    <row r="22" spans="2:12" s="1" customFormat="1" ht="6.95" customHeight="1">
      <c r="B22" s="32"/>
      <c r="L22" s="32"/>
    </row>
    <row r="23" spans="2:12" s="1" customFormat="1" ht="12" customHeight="1">
      <c r="B23" s="32"/>
      <c r="D23" s="27" t="s">
        <v>35</v>
      </c>
      <c r="I23" s="27" t="s">
        <v>25</v>
      </c>
      <c r="J23" s="25" t="str">
        <f>IF('Rekapitulace stavby'!AN19="","",'Rekapitulace stavby'!AN19)</f>
        <v/>
      </c>
      <c r="L23" s="32"/>
    </row>
    <row r="24" spans="2:12" s="1" customFormat="1" ht="18" customHeight="1">
      <c r="B24" s="32"/>
      <c r="E24" s="25" t="str">
        <f>IF('Rekapitulace stavby'!E20="","",'Rekapitulace stavby'!E20)</f>
        <v xml:space="preserve"> </v>
      </c>
      <c r="I24" s="27" t="s">
        <v>27</v>
      </c>
      <c r="J24" s="25" t="str">
        <f>IF('Rekapitulace stavby'!AN20="","",'Rekapitulace stavby'!AN20)</f>
        <v/>
      </c>
      <c r="L24" s="32"/>
    </row>
    <row r="25" spans="2:12" s="1" customFormat="1" ht="6.95" customHeight="1">
      <c r="B25" s="32"/>
      <c r="L25" s="32"/>
    </row>
    <row r="26" spans="2:12" s="1" customFormat="1" ht="12" customHeight="1">
      <c r="B26" s="32"/>
      <c r="D26" s="27" t="s">
        <v>37</v>
      </c>
      <c r="L26" s="32"/>
    </row>
    <row r="27" spans="2:12" s="7" customFormat="1" ht="16.5" customHeight="1">
      <c r="B27" s="87"/>
      <c r="E27" s="306" t="s">
        <v>19</v>
      </c>
      <c r="F27" s="306"/>
      <c r="G27" s="306"/>
      <c r="H27" s="306"/>
      <c r="L27" s="87"/>
    </row>
    <row r="28" spans="2:12" s="1" customFormat="1" ht="6.95" customHeight="1">
      <c r="B28" s="32"/>
      <c r="L28" s="32"/>
    </row>
    <row r="29" spans="2:12" s="1" customFormat="1" ht="6.95" customHeight="1">
      <c r="B29" s="32"/>
      <c r="D29" s="50"/>
      <c r="E29" s="50"/>
      <c r="F29" s="50"/>
      <c r="G29" s="50"/>
      <c r="H29" s="50"/>
      <c r="I29" s="50"/>
      <c r="J29" s="50"/>
      <c r="K29" s="50"/>
      <c r="L29" s="32"/>
    </row>
    <row r="30" spans="2:12" s="1" customFormat="1" ht="25.35" customHeight="1">
      <c r="B30" s="32"/>
      <c r="D30" s="89" t="s">
        <v>39</v>
      </c>
      <c r="J30" s="63">
        <f>ROUND(J85, 2)</f>
        <v>0</v>
      </c>
      <c r="L30" s="32"/>
    </row>
    <row r="31" spans="2:12" s="1" customFormat="1" ht="6.95" customHeight="1">
      <c r="B31" s="32"/>
      <c r="D31" s="50"/>
      <c r="E31" s="50"/>
      <c r="F31" s="50"/>
      <c r="G31" s="50"/>
      <c r="H31" s="50"/>
      <c r="I31" s="50"/>
      <c r="J31" s="50"/>
      <c r="K31" s="50"/>
      <c r="L31" s="32"/>
    </row>
    <row r="32" spans="2:12" s="1" customFormat="1" ht="14.45" customHeight="1">
      <c r="B32" s="32"/>
      <c r="F32" s="35" t="s">
        <v>41</v>
      </c>
      <c r="I32" s="35" t="s">
        <v>40</v>
      </c>
      <c r="J32" s="35" t="s">
        <v>42</v>
      </c>
      <c r="L32" s="32"/>
    </row>
    <row r="33" spans="2:12" s="1" customFormat="1" ht="14.45" customHeight="1">
      <c r="B33" s="32"/>
      <c r="D33" s="52" t="s">
        <v>43</v>
      </c>
      <c r="E33" s="27" t="s">
        <v>44</v>
      </c>
      <c r="F33" s="90">
        <f>ROUND((SUM(BE85:BE272)),  2)</f>
        <v>0</v>
      </c>
      <c r="I33" s="91">
        <v>0.21</v>
      </c>
      <c r="J33" s="90">
        <f>ROUND(((SUM(BE85:BE272))*I33),  2)</f>
        <v>0</v>
      </c>
      <c r="L33" s="32"/>
    </row>
    <row r="34" spans="2:12" s="1" customFormat="1" ht="14.45" customHeight="1">
      <c r="B34" s="32"/>
      <c r="E34" s="27" t="s">
        <v>45</v>
      </c>
      <c r="F34" s="90">
        <f>ROUND((SUM(BF85:BF272)),  2)</f>
        <v>0</v>
      </c>
      <c r="I34" s="91">
        <v>0.12</v>
      </c>
      <c r="J34" s="90">
        <f>ROUND(((SUM(BF85:BF272))*I34),  2)</f>
        <v>0</v>
      </c>
      <c r="L34" s="32"/>
    </row>
    <row r="35" spans="2:12" s="1" customFormat="1" ht="14.45" hidden="1" customHeight="1">
      <c r="B35" s="32"/>
      <c r="E35" s="27" t="s">
        <v>46</v>
      </c>
      <c r="F35" s="90">
        <f>ROUND((SUM(BG85:BG272)),  2)</f>
        <v>0</v>
      </c>
      <c r="I35" s="91">
        <v>0.21</v>
      </c>
      <c r="J35" s="90">
        <f>0</f>
        <v>0</v>
      </c>
      <c r="L35" s="32"/>
    </row>
    <row r="36" spans="2:12" s="1" customFormat="1" ht="14.45" hidden="1" customHeight="1">
      <c r="B36" s="32"/>
      <c r="E36" s="27" t="s">
        <v>47</v>
      </c>
      <c r="F36" s="90">
        <f>ROUND((SUM(BH85:BH272)),  2)</f>
        <v>0</v>
      </c>
      <c r="I36" s="91">
        <v>0.12</v>
      </c>
      <c r="J36" s="90">
        <f>0</f>
        <v>0</v>
      </c>
      <c r="L36" s="32"/>
    </row>
    <row r="37" spans="2:12" s="1" customFormat="1" ht="14.45" hidden="1" customHeight="1">
      <c r="B37" s="32"/>
      <c r="E37" s="27" t="s">
        <v>48</v>
      </c>
      <c r="F37" s="90">
        <f>ROUND((SUM(BI85:BI272)),  2)</f>
        <v>0</v>
      </c>
      <c r="I37" s="91">
        <v>0</v>
      </c>
      <c r="J37" s="90">
        <f>0</f>
        <v>0</v>
      </c>
      <c r="L37" s="32"/>
    </row>
    <row r="38" spans="2:12" s="1" customFormat="1" ht="6.95" customHeight="1">
      <c r="B38" s="32"/>
      <c r="L38" s="32"/>
    </row>
    <row r="39" spans="2:12" s="1" customFormat="1" ht="25.35" customHeight="1">
      <c r="B39" s="32"/>
      <c r="C39" s="92"/>
      <c r="D39" s="93" t="s">
        <v>49</v>
      </c>
      <c r="E39" s="54"/>
      <c r="F39" s="54"/>
      <c r="G39" s="94" t="s">
        <v>50</v>
      </c>
      <c r="H39" s="95" t="s">
        <v>51</v>
      </c>
      <c r="I39" s="54"/>
      <c r="J39" s="96">
        <f>SUM(J30:J37)</f>
        <v>0</v>
      </c>
      <c r="K39" s="97"/>
      <c r="L39" s="32"/>
    </row>
    <row r="40" spans="2:12" s="1" customFormat="1" ht="14.45" customHeight="1">
      <c r="B40" s="41"/>
      <c r="C40" s="42"/>
      <c r="D40" s="42"/>
      <c r="E40" s="42"/>
      <c r="F40" s="42"/>
      <c r="G40" s="42"/>
      <c r="H40" s="42"/>
      <c r="I40" s="42"/>
      <c r="J40" s="42"/>
      <c r="K40" s="42"/>
      <c r="L40" s="32"/>
    </row>
    <row r="44" spans="2:12" s="1" customFormat="1" ht="6.95" customHeight="1">
      <c r="B44" s="43"/>
      <c r="C44" s="44"/>
      <c r="D44" s="44"/>
      <c r="E44" s="44"/>
      <c r="F44" s="44"/>
      <c r="G44" s="44"/>
      <c r="H44" s="44"/>
      <c r="I44" s="44"/>
      <c r="J44" s="44"/>
      <c r="K44" s="44"/>
      <c r="L44" s="32"/>
    </row>
    <row r="45" spans="2:12" s="1" customFormat="1" ht="24.95" customHeight="1">
      <c r="B45" s="32"/>
      <c r="C45" s="21" t="s">
        <v>252</v>
      </c>
      <c r="L45" s="32"/>
    </row>
    <row r="46" spans="2:12" s="1" customFormat="1" ht="6.95" customHeight="1">
      <c r="B46" s="32"/>
      <c r="L46" s="32"/>
    </row>
    <row r="47" spans="2:12" s="1" customFormat="1" ht="12" customHeight="1">
      <c r="B47" s="32"/>
      <c r="C47" s="27" t="s">
        <v>16</v>
      </c>
      <c r="L47" s="32"/>
    </row>
    <row r="48" spans="2:12" s="1" customFormat="1" ht="16.5" customHeight="1">
      <c r="B48" s="32"/>
      <c r="E48" s="328" t="str">
        <f>E7</f>
        <v>Stavební úpravy a přístavba - ZŠ Kolín Sendražice</v>
      </c>
      <c r="F48" s="329"/>
      <c r="G48" s="329"/>
      <c r="H48" s="329"/>
      <c r="L48" s="32"/>
    </row>
    <row r="49" spans="2:47" s="1" customFormat="1" ht="12" customHeight="1">
      <c r="B49" s="32"/>
      <c r="C49" s="27" t="s">
        <v>139</v>
      </c>
      <c r="L49" s="32"/>
    </row>
    <row r="50" spans="2:47" s="1" customFormat="1" ht="16.5" customHeight="1">
      <c r="B50" s="32"/>
      <c r="E50" s="295" t="str">
        <f>E9</f>
        <v>POV - Provizorní opatření</v>
      </c>
      <c r="F50" s="330"/>
      <c r="G50" s="330"/>
      <c r="H50" s="330"/>
      <c r="L50" s="32"/>
    </row>
    <row r="51" spans="2:47" s="1" customFormat="1" ht="6.95" customHeight="1">
      <c r="B51" s="32"/>
      <c r="L51" s="32"/>
    </row>
    <row r="52" spans="2:47" s="1" customFormat="1" ht="12" customHeight="1">
      <c r="B52" s="32"/>
      <c r="C52" s="27" t="s">
        <v>21</v>
      </c>
      <c r="F52" s="25" t="str">
        <f>F12</f>
        <v>Hlavní 210, 280 02 Kolín – Sendražice</v>
      </c>
      <c r="I52" s="27" t="s">
        <v>23</v>
      </c>
      <c r="J52" s="49" t="str">
        <f>IF(J12="","",J12)</f>
        <v>Vyplň údaj</v>
      </c>
      <c r="L52" s="32"/>
    </row>
    <row r="53" spans="2:47" s="1" customFormat="1" ht="6.95" customHeight="1">
      <c r="B53" s="32"/>
      <c r="L53" s="32"/>
    </row>
    <row r="54" spans="2:47" s="1" customFormat="1" ht="15.2" customHeight="1">
      <c r="B54" s="32"/>
      <c r="C54" s="27" t="s">
        <v>24</v>
      </c>
      <c r="F54" s="25" t="str">
        <f>E15</f>
        <v>Město Kolín, Karlovo náměstí 18, 280 12 Kolín</v>
      </c>
      <c r="I54" s="27" t="s">
        <v>30</v>
      </c>
      <c r="J54" s="30" t="str">
        <f>E21</f>
        <v>APRIS s.r.o</v>
      </c>
      <c r="L54" s="32"/>
    </row>
    <row r="55" spans="2:47" s="1" customFormat="1" ht="15.2" customHeight="1">
      <c r="B55" s="32"/>
      <c r="C55" s="27" t="s">
        <v>28</v>
      </c>
      <c r="F55" s="25" t="str">
        <f>IF(E18="","",E18)</f>
        <v>Vyplň údaj</v>
      </c>
      <c r="I55" s="27" t="s">
        <v>35</v>
      </c>
      <c r="J55" s="30" t="str">
        <f>E24</f>
        <v xml:space="preserve"> </v>
      </c>
      <c r="L55" s="32"/>
    </row>
    <row r="56" spans="2:47" s="1" customFormat="1" ht="10.35" customHeight="1">
      <c r="B56" s="32"/>
      <c r="L56" s="32"/>
    </row>
    <row r="57" spans="2:47" s="1" customFormat="1" ht="29.25" customHeight="1">
      <c r="B57" s="32"/>
      <c r="C57" s="98" t="s">
        <v>287</v>
      </c>
      <c r="D57" s="92"/>
      <c r="E57" s="92"/>
      <c r="F57" s="92"/>
      <c r="G57" s="92"/>
      <c r="H57" s="92"/>
      <c r="I57" s="92"/>
      <c r="J57" s="99" t="s">
        <v>288</v>
      </c>
      <c r="K57" s="92"/>
      <c r="L57" s="32"/>
    </row>
    <row r="58" spans="2:47" s="1" customFormat="1" ht="10.35" customHeight="1">
      <c r="B58" s="32"/>
      <c r="L58" s="32"/>
    </row>
    <row r="59" spans="2:47" s="1" customFormat="1" ht="22.9" customHeight="1">
      <c r="B59" s="32"/>
      <c r="C59" s="100" t="s">
        <v>71</v>
      </c>
      <c r="J59" s="63">
        <f>J85</f>
        <v>0</v>
      </c>
      <c r="L59" s="32"/>
      <c r="AU59" s="17" t="s">
        <v>295</v>
      </c>
    </row>
    <row r="60" spans="2:47" s="8" customFormat="1" ht="24.95" customHeight="1">
      <c r="B60" s="101"/>
      <c r="D60" s="102" t="s">
        <v>299</v>
      </c>
      <c r="E60" s="103"/>
      <c r="F60" s="103"/>
      <c r="G60" s="103"/>
      <c r="H60" s="103"/>
      <c r="I60" s="103"/>
      <c r="J60" s="104">
        <f>J86</f>
        <v>0</v>
      </c>
      <c r="L60" s="101"/>
    </row>
    <row r="61" spans="2:47" s="9" customFormat="1" ht="19.899999999999999" customHeight="1">
      <c r="B61" s="106"/>
      <c r="D61" s="107" t="s">
        <v>1334</v>
      </c>
      <c r="E61" s="108"/>
      <c r="F61" s="108"/>
      <c r="G61" s="108"/>
      <c r="H61" s="108"/>
      <c r="I61" s="108"/>
      <c r="J61" s="109">
        <f>J87</f>
        <v>0</v>
      </c>
      <c r="L61" s="106"/>
    </row>
    <row r="62" spans="2:47" s="9" customFormat="1" ht="19.899999999999999" customHeight="1">
      <c r="B62" s="106"/>
      <c r="D62" s="107" t="s">
        <v>303</v>
      </c>
      <c r="E62" s="108"/>
      <c r="F62" s="108"/>
      <c r="G62" s="108"/>
      <c r="H62" s="108"/>
      <c r="I62" s="108"/>
      <c r="J62" s="109">
        <f>J98</f>
        <v>0</v>
      </c>
      <c r="L62" s="106"/>
    </row>
    <row r="63" spans="2:47" s="9" customFormat="1" ht="19.899999999999999" customHeight="1">
      <c r="B63" s="106"/>
      <c r="D63" s="107" t="s">
        <v>307</v>
      </c>
      <c r="E63" s="108"/>
      <c r="F63" s="108"/>
      <c r="G63" s="108"/>
      <c r="H63" s="108"/>
      <c r="I63" s="108"/>
      <c r="J63" s="109">
        <f>J205</f>
        <v>0</v>
      </c>
      <c r="L63" s="106"/>
    </row>
    <row r="64" spans="2:47" s="8" customFormat="1" ht="24.95" customHeight="1">
      <c r="B64" s="101"/>
      <c r="D64" s="102" t="s">
        <v>308</v>
      </c>
      <c r="E64" s="103"/>
      <c r="F64" s="103"/>
      <c r="G64" s="103"/>
      <c r="H64" s="103"/>
      <c r="I64" s="103"/>
      <c r="J64" s="104">
        <f>J215</f>
        <v>0</v>
      </c>
      <c r="L64" s="101"/>
    </row>
    <row r="65" spans="2:12" s="9" customFormat="1" ht="19.899999999999999" customHeight="1">
      <c r="B65" s="106"/>
      <c r="D65" s="107" t="s">
        <v>312</v>
      </c>
      <c r="E65" s="108"/>
      <c r="F65" s="108"/>
      <c r="G65" s="108"/>
      <c r="H65" s="108"/>
      <c r="I65" s="108"/>
      <c r="J65" s="109">
        <f>J216</f>
        <v>0</v>
      </c>
      <c r="L65" s="106"/>
    </row>
    <row r="66" spans="2:12" s="1" customFormat="1" ht="21.75" customHeight="1">
      <c r="B66" s="32"/>
      <c r="L66" s="32"/>
    </row>
    <row r="67" spans="2:12" s="1" customFormat="1" ht="6.95" customHeight="1">
      <c r="B67" s="41"/>
      <c r="C67" s="42"/>
      <c r="D67" s="42"/>
      <c r="E67" s="42"/>
      <c r="F67" s="42"/>
      <c r="G67" s="42"/>
      <c r="H67" s="42"/>
      <c r="I67" s="42"/>
      <c r="J67" s="42"/>
      <c r="K67" s="42"/>
      <c r="L67" s="32"/>
    </row>
    <row r="71" spans="2:12" s="1" customFormat="1" ht="6.95" customHeight="1">
      <c r="B71" s="43"/>
      <c r="C71" s="44"/>
      <c r="D71" s="44"/>
      <c r="E71" s="44"/>
      <c r="F71" s="44"/>
      <c r="G71" s="44"/>
      <c r="H71" s="44"/>
      <c r="I71" s="44"/>
      <c r="J71" s="44"/>
      <c r="K71" s="44"/>
      <c r="L71" s="32"/>
    </row>
    <row r="72" spans="2:12" s="1" customFormat="1" ht="24.95" customHeight="1">
      <c r="B72" s="32"/>
      <c r="C72" s="21" t="s">
        <v>324</v>
      </c>
      <c r="L72" s="32"/>
    </row>
    <row r="73" spans="2:12" s="1" customFormat="1" ht="6.95" customHeight="1">
      <c r="B73" s="32"/>
      <c r="L73" s="32"/>
    </row>
    <row r="74" spans="2:12" s="1" customFormat="1" ht="12" customHeight="1">
      <c r="B74" s="32"/>
      <c r="C74" s="27" t="s">
        <v>16</v>
      </c>
      <c r="L74" s="32"/>
    </row>
    <row r="75" spans="2:12" s="1" customFormat="1" ht="16.5" customHeight="1">
      <c r="B75" s="32"/>
      <c r="E75" s="328" t="str">
        <f>E7</f>
        <v>Stavební úpravy a přístavba - ZŠ Kolín Sendražice</v>
      </c>
      <c r="F75" s="329"/>
      <c r="G75" s="329"/>
      <c r="H75" s="329"/>
      <c r="L75" s="32"/>
    </row>
    <row r="76" spans="2:12" s="1" customFormat="1" ht="12" customHeight="1">
      <c r="B76" s="32"/>
      <c r="C76" s="27" t="s">
        <v>139</v>
      </c>
      <c r="L76" s="32"/>
    </row>
    <row r="77" spans="2:12" s="1" customFormat="1" ht="16.5" customHeight="1">
      <c r="B77" s="32"/>
      <c r="E77" s="295" t="str">
        <f>E9</f>
        <v>POV - Provizorní opatření</v>
      </c>
      <c r="F77" s="330"/>
      <c r="G77" s="330"/>
      <c r="H77" s="330"/>
      <c r="L77" s="32"/>
    </row>
    <row r="78" spans="2:12" s="1" customFormat="1" ht="6.95" customHeight="1">
      <c r="B78" s="32"/>
      <c r="L78" s="32"/>
    </row>
    <row r="79" spans="2:12" s="1" customFormat="1" ht="12" customHeight="1">
      <c r="B79" s="32"/>
      <c r="C79" s="27" t="s">
        <v>21</v>
      </c>
      <c r="F79" s="25" t="str">
        <f>F12</f>
        <v>Hlavní 210, 280 02 Kolín – Sendražice</v>
      </c>
      <c r="I79" s="27" t="s">
        <v>23</v>
      </c>
      <c r="J79" s="49" t="str">
        <f>IF(J12="","",J12)</f>
        <v>Vyplň údaj</v>
      </c>
      <c r="L79" s="32"/>
    </row>
    <row r="80" spans="2:12" s="1" customFormat="1" ht="6.95" customHeight="1">
      <c r="B80" s="32"/>
      <c r="L80" s="32"/>
    </row>
    <row r="81" spans="2:65" s="1" customFormat="1" ht="15.2" customHeight="1">
      <c r="B81" s="32"/>
      <c r="C81" s="27" t="s">
        <v>24</v>
      </c>
      <c r="F81" s="25" t="str">
        <f>E15</f>
        <v>Město Kolín, Karlovo náměstí 18, 280 12 Kolín</v>
      </c>
      <c r="I81" s="27" t="s">
        <v>30</v>
      </c>
      <c r="J81" s="30" t="str">
        <f>E21</f>
        <v>APRIS s.r.o</v>
      </c>
      <c r="L81" s="32"/>
    </row>
    <row r="82" spans="2:65" s="1" customFormat="1" ht="15.2" customHeight="1">
      <c r="B82" s="32"/>
      <c r="C82" s="27" t="s">
        <v>28</v>
      </c>
      <c r="F82" s="25" t="str">
        <f>IF(E18="","",E18)</f>
        <v>Vyplň údaj</v>
      </c>
      <c r="I82" s="27" t="s">
        <v>35</v>
      </c>
      <c r="J82" s="30" t="str">
        <f>E24</f>
        <v xml:space="preserve"> </v>
      </c>
      <c r="L82" s="32"/>
    </row>
    <row r="83" spans="2:65" s="1" customFormat="1" ht="10.35" customHeight="1">
      <c r="B83" s="32"/>
      <c r="L83" s="32"/>
    </row>
    <row r="84" spans="2:65" s="10" customFormat="1" ht="29.25" customHeight="1">
      <c r="B84" s="111"/>
      <c r="C84" s="112" t="s">
        <v>325</v>
      </c>
      <c r="D84" s="113" t="s">
        <v>58</v>
      </c>
      <c r="E84" s="113" t="s">
        <v>54</v>
      </c>
      <c r="F84" s="113" t="s">
        <v>55</v>
      </c>
      <c r="G84" s="113" t="s">
        <v>326</v>
      </c>
      <c r="H84" s="113" t="s">
        <v>327</v>
      </c>
      <c r="I84" s="113" t="s">
        <v>328</v>
      </c>
      <c r="J84" s="113" t="s">
        <v>288</v>
      </c>
      <c r="K84" s="114" t="s">
        <v>329</v>
      </c>
      <c r="L84" s="111"/>
      <c r="M84" s="56" t="s">
        <v>19</v>
      </c>
      <c r="N84" s="57" t="s">
        <v>43</v>
      </c>
      <c r="O84" s="57" t="s">
        <v>330</v>
      </c>
      <c r="P84" s="57" t="s">
        <v>331</v>
      </c>
      <c r="Q84" s="57" t="s">
        <v>332</v>
      </c>
      <c r="R84" s="57" t="s">
        <v>333</v>
      </c>
      <c r="S84" s="57" t="s">
        <v>334</v>
      </c>
      <c r="T84" s="58" t="s">
        <v>335</v>
      </c>
    </row>
    <row r="85" spans="2:65" s="1" customFormat="1" ht="22.9" customHeight="1">
      <c r="B85" s="32"/>
      <c r="C85" s="61" t="s">
        <v>336</v>
      </c>
      <c r="J85" s="115">
        <f>BK85</f>
        <v>0</v>
      </c>
      <c r="L85" s="32"/>
      <c r="M85" s="59"/>
      <c r="N85" s="50"/>
      <c r="O85" s="50"/>
      <c r="P85" s="116">
        <f>P86+P215</f>
        <v>0</v>
      </c>
      <c r="Q85" s="50"/>
      <c r="R85" s="116">
        <f>R86+R215</f>
        <v>24.194982400000001</v>
      </c>
      <c r="S85" s="50"/>
      <c r="T85" s="117">
        <f>T86+T215</f>
        <v>24.962123460000001</v>
      </c>
      <c r="AT85" s="17" t="s">
        <v>72</v>
      </c>
      <c r="AU85" s="17" t="s">
        <v>295</v>
      </c>
      <c r="BK85" s="118">
        <f>BK86+BK215</f>
        <v>0</v>
      </c>
    </row>
    <row r="86" spans="2:65" s="11" customFormat="1" ht="25.9" customHeight="1">
      <c r="B86" s="119"/>
      <c r="D86" s="120" t="s">
        <v>72</v>
      </c>
      <c r="E86" s="121" t="s">
        <v>337</v>
      </c>
      <c r="F86" s="121" t="s">
        <v>338</v>
      </c>
      <c r="I86" s="122"/>
      <c r="J86" s="123">
        <f>BK86</f>
        <v>0</v>
      </c>
      <c r="L86" s="119"/>
      <c r="M86" s="124"/>
      <c r="P86" s="125">
        <f>P87+P98+P205</f>
        <v>0</v>
      </c>
      <c r="R86" s="125">
        <f>R87+R98+R205</f>
        <v>17.556995000000001</v>
      </c>
      <c r="T86" s="126">
        <f>T87+T98+T205</f>
        <v>17.3033</v>
      </c>
      <c r="AR86" s="120" t="s">
        <v>81</v>
      </c>
      <c r="AT86" s="127" t="s">
        <v>72</v>
      </c>
      <c r="AU86" s="127" t="s">
        <v>73</v>
      </c>
      <c r="AY86" s="120" t="s">
        <v>339</v>
      </c>
      <c r="BK86" s="128">
        <f>BK87+BK98+BK205</f>
        <v>0</v>
      </c>
    </row>
    <row r="87" spans="2:65" s="11" customFormat="1" ht="22.9" customHeight="1">
      <c r="B87" s="119"/>
      <c r="D87" s="120" t="s">
        <v>72</v>
      </c>
      <c r="E87" s="129" t="s">
        <v>221</v>
      </c>
      <c r="F87" s="129" t="s">
        <v>2169</v>
      </c>
      <c r="I87" s="122"/>
      <c r="J87" s="130">
        <f>BK87</f>
        <v>0</v>
      </c>
      <c r="L87" s="119"/>
      <c r="M87" s="124"/>
      <c r="P87" s="125">
        <f>SUM(P88:P97)</f>
        <v>0</v>
      </c>
      <c r="R87" s="125">
        <f>SUM(R88:R97)</f>
        <v>17.556995000000001</v>
      </c>
      <c r="T87" s="126">
        <f>SUM(T88:T97)</f>
        <v>17.3033</v>
      </c>
      <c r="AR87" s="120" t="s">
        <v>81</v>
      </c>
      <c r="AT87" s="127" t="s">
        <v>72</v>
      </c>
      <c r="AU87" s="127" t="s">
        <v>81</v>
      </c>
      <c r="AY87" s="120" t="s">
        <v>339</v>
      </c>
      <c r="BK87" s="128">
        <f>SUM(BK88:BK97)</f>
        <v>0</v>
      </c>
    </row>
    <row r="88" spans="2:65" s="1" customFormat="1" ht="37.9" customHeight="1">
      <c r="B88" s="32"/>
      <c r="C88" s="131" t="s">
        <v>81</v>
      </c>
      <c r="D88" s="131" t="s">
        <v>342</v>
      </c>
      <c r="E88" s="132" t="s">
        <v>11693</v>
      </c>
      <c r="F88" s="133" t="s">
        <v>11694</v>
      </c>
      <c r="G88" s="134" t="s">
        <v>119</v>
      </c>
      <c r="H88" s="135">
        <v>650.5</v>
      </c>
      <c r="I88" s="136"/>
      <c r="J88" s="137">
        <f>ROUND(I88*H88,2)</f>
        <v>0</v>
      </c>
      <c r="K88" s="133" t="s">
        <v>345</v>
      </c>
      <c r="L88" s="32"/>
      <c r="M88" s="138" t="s">
        <v>19</v>
      </c>
      <c r="N88" s="139" t="s">
        <v>44</v>
      </c>
      <c r="P88" s="140">
        <f>O88*H88</f>
        <v>0</v>
      </c>
      <c r="Q88" s="140">
        <v>2.6440000000000002E-2</v>
      </c>
      <c r="R88" s="140">
        <f>Q88*H88</f>
        <v>17.19922</v>
      </c>
      <c r="S88" s="140">
        <v>2.5999999999999999E-2</v>
      </c>
      <c r="T88" s="141">
        <f>S88*H88</f>
        <v>16.913</v>
      </c>
      <c r="AR88" s="142" t="s">
        <v>346</v>
      </c>
      <c r="AT88" s="142" t="s">
        <v>342</v>
      </c>
      <c r="AU88" s="142" t="s">
        <v>83</v>
      </c>
      <c r="AY88" s="17" t="s">
        <v>339</v>
      </c>
      <c r="BE88" s="143">
        <f>IF(N88="základní",J88,0)</f>
        <v>0</v>
      </c>
      <c r="BF88" s="143">
        <f>IF(N88="snížená",J88,0)</f>
        <v>0</v>
      </c>
      <c r="BG88" s="143">
        <f>IF(N88="zákl. přenesená",J88,0)</f>
        <v>0</v>
      </c>
      <c r="BH88" s="143">
        <f>IF(N88="sníž. přenesená",J88,0)</f>
        <v>0</v>
      </c>
      <c r="BI88" s="143">
        <f>IF(N88="nulová",J88,0)</f>
        <v>0</v>
      </c>
      <c r="BJ88" s="17" t="s">
        <v>81</v>
      </c>
      <c r="BK88" s="143">
        <f>ROUND(I88*H88,2)</f>
        <v>0</v>
      </c>
      <c r="BL88" s="17" t="s">
        <v>346</v>
      </c>
      <c r="BM88" s="142" t="s">
        <v>11695</v>
      </c>
    </row>
    <row r="89" spans="2:65" s="1" customFormat="1" ht="11.25">
      <c r="B89" s="32"/>
      <c r="D89" s="144" t="s">
        <v>348</v>
      </c>
      <c r="F89" s="145" t="s">
        <v>11696</v>
      </c>
      <c r="I89" s="146"/>
      <c r="L89" s="32"/>
      <c r="M89" s="147"/>
      <c r="T89" s="53"/>
      <c r="AT89" s="17" t="s">
        <v>348</v>
      </c>
      <c r="AU89" s="17" t="s">
        <v>83</v>
      </c>
    </row>
    <row r="90" spans="2:65" s="12" customFormat="1" ht="11.25">
      <c r="B90" s="148"/>
      <c r="D90" s="149" t="s">
        <v>350</v>
      </c>
      <c r="E90" s="150" t="s">
        <v>19</v>
      </c>
      <c r="F90" s="151" t="s">
        <v>11684</v>
      </c>
      <c r="H90" s="152">
        <v>650.5</v>
      </c>
      <c r="I90" s="153"/>
      <c r="L90" s="148"/>
      <c r="M90" s="154"/>
      <c r="T90" s="155"/>
      <c r="AT90" s="150" t="s">
        <v>350</v>
      </c>
      <c r="AU90" s="150" t="s">
        <v>83</v>
      </c>
      <c r="AV90" s="12" t="s">
        <v>83</v>
      </c>
      <c r="AW90" s="12" t="s">
        <v>34</v>
      </c>
      <c r="AX90" s="12" t="s">
        <v>81</v>
      </c>
      <c r="AY90" s="150" t="s">
        <v>339</v>
      </c>
    </row>
    <row r="91" spans="2:65" s="1" customFormat="1" ht="11.25">
      <c r="B91" s="32"/>
      <c r="D91" s="149" t="s">
        <v>351</v>
      </c>
      <c r="F91" s="156" t="s">
        <v>11697</v>
      </c>
      <c r="L91" s="32"/>
      <c r="M91" s="147"/>
      <c r="T91" s="53"/>
      <c r="AU91" s="17" t="s">
        <v>83</v>
      </c>
    </row>
    <row r="92" spans="2:65" s="1" customFormat="1" ht="11.25">
      <c r="B92" s="32"/>
      <c r="D92" s="149" t="s">
        <v>351</v>
      </c>
      <c r="F92" s="157" t="s">
        <v>11698</v>
      </c>
      <c r="H92" s="158">
        <v>650.5</v>
      </c>
      <c r="L92" s="32"/>
      <c r="M92" s="147"/>
      <c r="T92" s="53"/>
      <c r="AU92" s="17" t="s">
        <v>83</v>
      </c>
    </row>
    <row r="93" spans="2:65" s="1" customFormat="1" ht="37.9" customHeight="1">
      <c r="B93" s="32"/>
      <c r="C93" s="131" t="s">
        <v>83</v>
      </c>
      <c r="D93" s="131" t="s">
        <v>342</v>
      </c>
      <c r="E93" s="132" t="s">
        <v>11699</v>
      </c>
      <c r="F93" s="133" t="s">
        <v>11700</v>
      </c>
      <c r="G93" s="134" t="s">
        <v>119</v>
      </c>
      <c r="H93" s="135">
        <v>650.5</v>
      </c>
      <c r="I93" s="136"/>
      <c r="J93" s="137">
        <f>ROUND(I93*H93,2)</f>
        <v>0</v>
      </c>
      <c r="K93" s="133" t="s">
        <v>345</v>
      </c>
      <c r="L93" s="32"/>
      <c r="M93" s="138" t="s">
        <v>19</v>
      </c>
      <c r="N93" s="139" t="s">
        <v>44</v>
      </c>
      <c r="P93" s="140">
        <f>O93*H93</f>
        <v>0</v>
      </c>
      <c r="Q93" s="140">
        <v>5.5000000000000003E-4</v>
      </c>
      <c r="R93" s="140">
        <f>Q93*H93</f>
        <v>0.35777500000000001</v>
      </c>
      <c r="S93" s="140">
        <v>5.9999999999999995E-4</v>
      </c>
      <c r="T93" s="141">
        <f>S93*H93</f>
        <v>0.39029999999999998</v>
      </c>
      <c r="AR93" s="142" t="s">
        <v>346</v>
      </c>
      <c r="AT93" s="142" t="s">
        <v>342</v>
      </c>
      <c r="AU93" s="142" t="s">
        <v>83</v>
      </c>
      <c r="AY93" s="17" t="s">
        <v>339</v>
      </c>
      <c r="BE93" s="143">
        <f>IF(N93="základní",J93,0)</f>
        <v>0</v>
      </c>
      <c r="BF93" s="143">
        <f>IF(N93="snížená",J93,0)</f>
        <v>0</v>
      </c>
      <c r="BG93" s="143">
        <f>IF(N93="zákl. přenesená",J93,0)</f>
        <v>0</v>
      </c>
      <c r="BH93" s="143">
        <f>IF(N93="sníž. přenesená",J93,0)</f>
        <v>0</v>
      </c>
      <c r="BI93" s="143">
        <f>IF(N93="nulová",J93,0)</f>
        <v>0</v>
      </c>
      <c r="BJ93" s="17" t="s">
        <v>81</v>
      </c>
      <c r="BK93" s="143">
        <f>ROUND(I93*H93,2)</f>
        <v>0</v>
      </c>
      <c r="BL93" s="17" t="s">
        <v>346</v>
      </c>
      <c r="BM93" s="142" t="s">
        <v>11701</v>
      </c>
    </row>
    <row r="94" spans="2:65" s="1" customFormat="1" ht="11.25">
      <c r="B94" s="32"/>
      <c r="D94" s="144" t="s">
        <v>348</v>
      </c>
      <c r="F94" s="145" t="s">
        <v>11702</v>
      </c>
      <c r="I94" s="146"/>
      <c r="L94" s="32"/>
      <c r="M94" s="147"/>
      <c r="T94" s="53"/>
      <c r="AT94" s="17" t="s">
        <v>348</v>
      </c>
      <c r="AU94" s="17" t="s">
        <v>83</v>
      </c>
    </row>
    <row r="95" spans="2:65" s="12" customFormat="1" ht="11.25">
      <c r="B95" s="148"/>
      <c r="D95" s="149" t="s">
        <v>350</v>
      </c>
      <c r="E95" s="150" t="s">
        <v>19</v>
      </c>
      <c r="F95" s="151" t="s">
        <v>11684</v>
      </c>
      <c r="H95" s="152">
        <v>650.5</v>
      </c>
      <c r="I95" s="153"/>
      <c r="L95" s="148"/>
      <c r="M95" s="154"/>
      <c r="T95" s="155"/>
      <c r="AT95" s="150" t="s">
        <v>350</v>
      </c>
      <c r="AU95" s="150" t="s">
        <v>83</v>
      </c>
      <c r="AV95" s="12" t="s">
        <v>83</v>
      </c>
      <c r="AW95" s="12" t="s">
        <v>34</v>
      </c>
      <c r="AX95" s="12" t="s">
        <v>81</v>
      </c>
      <c r="AY95" s="150" t="s">
        <v>339</v>
      </c>
    </row>
    <row r="96" spans="2:65" s="1" customFormat="1" ht="11.25">
      <c r="B96" s="32"/>
      <c r="D96" s="149" t="s">
        <v>351</v>
      </c>
      <c r="F96" s="156" t="s">
        <v>11697</v>
      </c>
      <c r="L96" s="32"/>
      <c r="M96" s="147"/>
      <c r="T96" s="53"/>
      <c r="AU96" s="17" t="s">
        <v>83</v>
      </c>
    </row>
    <row r="97" spans="2:65" s="1" customFormat="1" ht="11.25">
      <c r="B97" s="32"/>
      <c r="D97" s="149" t="s">
        <v>351</v>
      </c>
      <c r="F97" s="157" t="s">
        <v>11698</v>
      </c>
      <c r="H97" s="158">
        <v>650.5</v>
      </c>
      <c r="L97" s="32"/>
      <c r="M97" s="147"/>
      <c r="T97" s="53"/>
      <c r="AU97" s="17" t="s">
        <v>83</v>
      </c>
    </row>
    <row r="98" spans="2:65" s="11" customFormat="1" ht="22.9" customHeight="1">
      <c r="B98" s="119"/>
      <c r="D98" s="120" t="s">
        <v>72</v>
      </c>
      <c r="E98" s="129" t="s">
        <v>340</v>
      </c>
      <c r="F98" s="129" t="s">
        <v>341</v>
      </c>
      <c r="I98" s="122"/>
      <c r="J98" s="130">
        <f>BK98</f>
        <v>0</v>
      </c>
      <c r="L98" s="119"/>
      <c r="M98" s="124"/>
      <c r="P98" s="125">
        <f>SUM(P99:P204)</f>
        <v>0</v>
      </c>
      <c r="R98" s="125">
        <f>SUM(R99:R204)</f>
        <v>0</v>
      </c>
      <c r="T98" s="126">
        <f>SUM(T99:T204)</f>
        <v>0</v>
      </c>
      <c r="AR98" s="120" t="s">
        <v>81</v>
      </c>
      <c r="AT98" s="127" t="s">
        <v>72</v>
      </c>
      <c r="AU98" s="127" t="s">
        <v>81</v>
      </c>
      <c r="AY98" s="120" t="s">
        <v>339</v>
      </c>
      <c r="BK98" s="128">
        <f>SUM(BK99:BK204)</f>
        <v>0</v>
      </c>
    </row>
    <row r="99" spans="2:65" s="1" customFormat="1" ht="44.25" customHeight="1">
      <c r="B99" s="32"/>
      <c r="C99" s="131" t="s">
        <v>121</v>
      </c>
      <c r="D99" s="131" t="s">
        <v>342</v>
      </c>
      <c r="E99" s="132" t="s">
        <v>11703</v>
      </c>
      <c r="F99" s="133" t="s">
        <v>11704</v>
      </c>
      <c r="G99" s="134" t="s">
        <v>119</v>
      </c>
      <c r="H99" s="135">
        <v>2436.7049999999999</v>
      </c>
      <c r="I99" s="136"/>
      <c r="J99" s="137">
        <f>ROUND(I99*H99,2)</f>
        <v>0</v>
      </c>
      <c r="K99" s="133" t="s">
        <v>345</v>
      </c>
      <c r="L99" s="32"/>
      <c r="M99" s="138" t="s">
        <v>19</v>
      </c>
      <c r="N99" s="139" t="s">
        <v>44</v>
      </c>
      <c r="P99" s="140">
        <f>O99*H99</f>
        <v>0</v>
      </c>
      <c r="Q99" s="140">
        <v>0</v>
      </c>
      <c r="R99" s="140">
        <f>Q99*H99</f>
        <v>0</v>
      </c>
      <c r="S99" s="140">
        <v>0</v>
      </c>
      <c r="T99" s="141">
        <f>S99*H99</f>
        <v>0</v>
      </c>
      <c r="AR99" s="142" t="s">
        <v>346</v>
      </c>
      <c r="AT99" s="142" t="s">
        <v>342</v>
      </c>
      <c r="AU99" s="142" t="s">
        <v>83</v>
      </c>
      <c r="AY99" s="17" t="s">
        <v>339</v>
      </c>
      <c r="BE99" s="143">
        <f>IF(N99="základní",J99,0)</f>
        <v>0</v>
      </c>
      <c r="BF99" s="143">
        <f>IF(N99="snížená",J99,0)</f>
        <v>0</v>
      </c>
      <c r="BG99" s="143">
        <f>IF(N99="zákl. přenesená",J99,0)</f>
        <v>0</v>
      </c>
      <c r="BH99" s="143">
        <f>IF(N99="sníž. přenesená",J99,0)</f>
        <v>0</v>
      </c>
      <c r="BI99" s="143">
        <f>IF(N99="nulová",J99,0)</f>
        <v>0</v>
      </c>
      <c r="BJ99" s="17" t="s">
        <v>81</v>
      </c>
      <c r="BK99" s="143">
        <f>ROUND(I99*H99,2)</f>
        <v>0</v>
      </c>
      <c r="BL99" s="17" t="s">
        <v>346</v>
      </c>
      <c r="BM99" s="142" t="s">
        <v>11705</v>
      </c>
    </row>
    <row r="100" spans="2:65" s="1" customFormat="1" ht="11.25">
      <c r="B100" s="32"/>
      <c r="D100" s="144" t="s">
        <v>348</v>
      </c>
      <c r="F100" s="145" t="s">
        <v>11706</v>
      </c>
      <c r="I100" s="146"/>
      <c r="L100" s="32"/>
      <c r="M100" s="147"/>
      <c r="T100" s="53"/>
      <c r="AT100" s="17" t="s">
        <v>348</v>
      </c>
      <c r="AU100" s="17" t="s">
        <v>83</v>
      </c>
    </row>
    <row r="101" spans="2:65" s="12" customFormat="1" ht="11.25">
      <c r="B101" s="148"/>
      <c r="D101" s="149" t="s">
        <v>350</v>
      </c>
      <c r="E101" s="150" t="s">
        <v>19</v>
      </c>
      <c r="F101" s="151" t="s">
        <v>11673</v>
      </c>
      <c r="H101" s="152">
        <v>2436.7049999999999</v>
      </c>
      <c r="I101" s="153"/>
      <c r="L101" s="148"/>
      <c r="M101" s="154"/>
      <c r="T101" s="155"/>
      <c r="AT101" s="150" t="s">
        <v>350</v>
      </c>
      <c r="AU101" s="150" t="s">
        <v>83</v>
      </c>
      <c r="AV101" s="12" t="s">
        <v>83</v>
      </c>
      <c r="AW101" s="12" t="s">
        <v>34</v>
      </c>
      <c r="AX101" s="12" t="s">
        <v>81</v>
      </c>
      <c r="AY101" s="150" t="s">
        <v>339</v>
      </c>
    </row>
    <row r="102" spans="2:65" s="1" customFormat="1" ht="11.25">
      <c r="B102" s="32"/>
      <c r="D102" s="149" t="s">
        <v>351</v>
      </c>
      <c r="F102" s="156" t="s">
        <v>11707</v>
      </c>
      <c r="L102" s="32"/>
      <c r="M102" s="147"/>
      <c r="T102" s="53"/>
      <c r="AU102" s="17" t="s">
        <v>83</v>
      </c>
    </row>
    <row r="103" spans="2:65" s="1" customFormat="1" ht="11.25">
      <c r="B103" s="32"/>
      <c r="D103" s="149" t="s">
        <v>351</v>
      </c>
      <c r="F103" s="157" t="s">
        <v>11708</v>
      </c>
      <c r="H103" s="158">
        <v>787.5</v>
      </c>
      <c r="L103" s="32"/>
      <c r="M103" s="147"/>
      <c r="T103" s="53"/>
      <c r="AU103" s="17" t="s">
        <v>83</v>
      </c>
    </row>
    <row r="104" spans="2:65" s="1" customFormat="1" ht="11.25">
      <c r="B104" s="32"/>
      <c r="D104" s="149" t="s">
        <v>351</v>
      </c>
      <c r="F104" s="157" t="s">
        <v>11709</v>
      </c>
      <c r="H104" s="158">
        <v>295.08</v>
      </c>
      <c r="L104" s="32"/>
      <c r="M104" s="147"/>
      <c r="T104" s="53"/>
      <c r="AU104" s="17" t="s">
        <v>83</v>
      </c>
    </row>
    <row r="105" spans="2:65" s="1" customFormat="1" ht="11.25">
      <c r="B105" s="32"/>
      <c r="D105" s="149" t="s">
        <v>351</v>
      </c>
      <c r="F105" s="157" t="s">
        <v>11710</v>
      </c>
      <c r="H105" s="158">
        <v>156.80000000000001</v>
      </c>
      <c r="L105" s="32"/>
      <c r="M105" s="147"/>
      <c r="T105" s="53"/>
      <c r="AU105" s="17" t="s">
        <v>83</v>
      </c>
    </row>
    <row r="106" spans="2:65" s="1" customFormat="1" ht="11.25">
      <c r="B106" s="32"/>
      <c r="D106" s="149" t="s">
        <v>351</v>
      </c>
      <c r="F106" s="157" t="s">
        <v>11711</v>
      </c>
      <c r="H106" s="158">
        <v>1197.325</v>
      </c>
      <c r="L106" s="32"/>
      <c r="M106" s="147"/>
      <c r="T106" s="53"/>
      <c r="AU106" s="17" t="s">
        <v>83</v>
      </c>
    </row>
    <row r="107" spans="2:65" s="1" customFormat="1" ht="11.25">
      <c r="B107" s="32"/>
      <c r="D107" s="149" t="s">
        <v>351</v>
      </c>
      <c r="F107" s="157" t="s">
        <v>358</v>
      </c>
      <c r="H107" s="158">
        <v>2436.7049999999999</v>
      </c>
      <c r="L107" s="32"/>
      <c r="M107" s="147"/>
      <c r="T107" s="53"/>
      <c r="AU107" s="17" t="s">
        <v>83</v>
      </c>
    </row>
    <row r="108" spans="2:65" s="1" customFormat="1" ht="49.15" customHeight="1">
      <c r="B108" s="32"/>
      <c r="C108" s="131" t="s">
        <v>346</v>
      </c>
      <c r="D108" s="131" t="s">
        <v>342</v>
      </c>
      <c r="E108" s="132" t="s">
        <v>11712</v>
      </c>
      <c r="F108" s="133" t="s">
        <v>11713</v>
      </c>
      <c r="G108" s="134" t="s">
        <v>119</v>
      </c>
      <c r="H108" s="135">
        <v>438606.9</v>
      </c>
      <c r="I108" s="136"/>
      <c r="J108" s="137">
        <f>ROUND(I108*H108,2)</f>
        <v>0</v>
      </c>
      <c r="K108" s="133" t="s">
        <v>345</v>
      </c>
      <c r="L108" s="32"/>
      <c r="M108" s="138" t="s">
        <v>19</v>
      </c>
      <c r="N108" s="139" t="s">
        <v>44</v>
      </c>
      <c r="P108" s="140">
        <f>O108*H108</f>
        <v>0</v>
      </c>
      <c r="Q108" s="140">
        <v>0</v>
      </c>
      <c r="R108" s="140">
        <f>Q108*H108</f>
        <v>0</v>
      </c>
      <c r="S108" s="140">
        <v>0</v>
      </c>
      <c r="T108" s="141">
        <f>S108*H108</f>
        <v>0</v>
      </c>
      <c r="AR108" s="142" t="s">
        <v>346</v>
      </c>
      <c r="AT108" s="142" t="s">
        <v>342</v>
      </c>
      <c r="AU108" s="142" t="s">
        <v>83</v>
      </c>
      <c r="AY108" s="17" t="s">
        <v>339</v>
      </c>
      <c r="BE108" s="143">
        <f>IF(N108="základní",J108,0)</f>
        <v>0</v>
      </c>
      <c r="BF108" s="143">
        <f>IF(N108="snížená",J108,0)</f>
        <v>0</v>
      </c>
      <c r="BG108" s="143">
        <f>IF(N108="zákl. přenesená",J108,0)</f>
        <v>0</v>
      </c>
      <c r="BH108" s="143">
        <f>IF(N108="sníž. přenesená",J108,0)</f>
        <v>0</v>
      </c>
      <c r="BI108" s="143">
        <f>IF(N108="nulová",J108,0)</f>
        <v>0</v>
      </c>
      <c r="BJ108" s="17" t="s">
        <v>81</v>
      </c>
      <c r="BK108" s="143">
        <f>ROUND(I108*H108,2)</f>
        <v>0</v>
      </c>
      <c r="BL108" s="17" t="s">
        <v>346</v>
      </c>
      <c r="BM108" s="142" t="s">
        <v>11714</v>
      </c>
    </row>
    <row r="109" spans="2:65" s="1" customFormat="1" ht="11.25">
      <c r="B109" s="32"/>
      <c r="D109" s="144" t="s">
        <v>348</v>
      </c>
      <c r="F109" s="145" t="s">
        <v>11715</v>
      </c>
      <c r="I109" s="146"/>
      <c r="L109" s="32"/>
      <c r="M109" s="147"/>
      <c r="T109" s="53"/>
      <c r="AT109" s="17" t="s">
        <v>348</v>
      </c>
      <c r="AU109" s="17" t="s">
        <v>83</v>
      </c>
    </row>
    <row r="110" spans="2:65" s="12" customFormat="1" ht="11.25">
      <c r="B110" s="148"/>
      <c r="D110" s="149" t="s">
        <v>350</v>
      </c>
      <c r="E110" s="150" t="s">
        <v>19</v>
      </c>
      <c r="F110" s="151" t="s">
        <v>11716</v>
      </c>
      <c r="H110" s="152">
        <v>438606.9</v>
      </c>
      <c r="I110" s="153"/>
      <c r="L110" s="148"/>
      <c r="M110" s="154"/>
      <c r="T110" s="155"/>
      <c r="AT110" s="150" t="s">
        <v>350</v>
      </c>
      <c r="AU110" s="150" t="s">
        <v>83</v>
      </c>
      <c r="AV110" s="12" t="s">
        <v>83</v>
      </c>
      <c r="AW110" s="12" t="s">
        <v>34</v>
      </c>
      <c r="AX110" s="12" t="s">
        <v>81</v>
      </c>
      <c r="AY110" s="150" t="s">
        <v>339</v>
      </c>
    </row>
    <row r="111" spans="2:65" s="1" customFormat="1" ht="11.25">
      <c r="B111" s="32"/>
      <c r="D111" s="149" t="s">
        <v>351</v>
      </c>
      <c r="F111" s="156" t="s">
        <v>11707</v>
      </c>
      <c r="L111" s="32"/>
      <c r="M111" s="147"/>
      <c r="T111" s="53"/>
      <c r="AU111" s="17" t="s">
        <v>83</v>
      </c>
    </row>
    <row r="112" spans="2:65" s="1" customFormat="1" ht="11.25">
      <c r="B112" s="32"/>
      <c r="D112" s="149" t="s">
        <v>351</v>
      </c>
      <c r="F112" s="157" t="s">
        <v>11708</v>
      </c>
      <c r="H112" s="158">
        <v>787.5</v>
      </c>
      <c r="L112" s="32"/>
      <c r="M112" s="147"/>
      <c r="T112" s="53"/>
      <c r="AU112" s="17" t="s">
        <v>83</v>
      </c>
    </row>
    <row r="113" spans="2:65" s="1" customFormat="1" ht="11.25">
      <c r="B113" s="32"/>
      <c r="D113" s="149" t="s">
        <v>351</v>
      </c>
      <c r="F113" s="157" t="s">
        <v>11709</v>
      </c>
      <c r="H113" s="158">
        <v>295.08</v>
      </c>
      <c r="L113" s="32"/>
      <c r="M113" s="147"/>
      <c r="T113" s="53"/>
      <c r="AU113" s="17" t="s">
        <v>83</v>
      </c>
    </row>
    <row r="114" spans="2:65" s="1" customFormat="1" ht="11.25">
      <c r="B114" s="32"/>
      <c r="D114" s="149" t="s">
        <v>351</v>
      </c>
      <c r="F114" s="157" t="s">
        <v>11710</v>
      </c>
      <c r="H114" s="158">
        <v>156.80000000000001</v>
      </c>
      <c r="L114" s="32"/>
      <c r="M114" s="147"/>
      <c r="T114" s="53"/>
      <c r="AU114" s="17" t="s">
        <v>83</v>
      </c>
    </row>
    <row r="115" spans="2:65" s="1" customFormat="1" ht="11.25">
      <c r="B115" s="32"/>
      <c r="D115" s="149" t="s">
        <v>351</v>
      </c>
      <c r="F115" s="157" t="s">
        <v>11711</v>
      </c>
      <c r="H115" s="158">
        <v>1197.325</v>
      </c>
      <c r="L115" s="32"/>
      <c r="M115" s="147"/>
      <c r="T115" s="53"/>
      <c r="AU115" s="17" t="s">
        <v>83</v>
      </c>
    </row>
    <row r="116" spans="2:65" s="1" customFormat="1" ht="11.25">
      <c r="B116" s="32"/>
      <c r="D116" s="149" t="s">
        <v>351</v>
      </c>
      <c r="F116" s="157" t="s">
        <v>358</v>
      </c>
      <c r="H116" s="158">
        <v>2436.7049999999999</v>
      </c>
      <c r="L116" s="32"/>
      <c r="M116" s="147"/>
      <c r="T116" s="53"/>
      <c r="AU116" s="17" t="s">
        <v>83</v>
      </c>
    </row>
    <row r="117" spans="2:65" s="1" customFormat="1" ht="44.25" customHeight="1">
      <c r="B117" s="32"/>
      <c r="C117" s="131" t="s">
        <v>383</v>
      </c>
      <c r="D117" s="131" t="s">
        <v>342</v>
      </c>
      <c r="E117" s="132" t="s">
        <v>11717</v>
      </c>
      <c r="F117" s="133" t="s">
        <v>11718</v>
      </c>
      <c r="G117" s="134" t="s">
        <v>119</v>
      </c>
      <c r="H117" s="135">
        <v>2436.7049999999999</v>
      </c>
      <c r="I117" s="136"/>
      <c r="J117" s="137">
        <f>ROUND(I117*H117,2)</f>
        <v>0</v>
      </c>
      <c r="K117" s="133" t="s">
        <v>345</v>
      </c>
      <c r="L117" s="32"/>
      <c r="M117" s="138" t="s">
        <v>19</v>
      </c>
      <c r="N117" s="139" t="s">
        <v>44</v>
      </c>
      <c r="P117" s="140">
        <f>O117*H117</f>
        <v>0</v>
      </c>
      <c r="Q117" s="140">
        <v>0</v>
      </c>
      <c r="R117" s="140">
        <f>Q117*H117</f>
        <v>0</v>
      </c>
      <c r="S117" s="140">
        <v>0</v>
      </c>
      <c r="T117" s="141">
        <f>S117*H117</f>
        <v>0</v>
      </c>
      <c r="AR117" s="142" t="s">
        <v>346</v>
      </c>
      <c r="AT117" s="142" t="s">
        <v>342</v>
      </c>
      <c r="AU117" s="142" t="s">
        <v>83</v>
      </c>
      <c r="AY117" s="17" t="s">
        <v>339</v>
      </c>
      <c r="BE117" s="143">
        <f>IF(N117="základní",J117,0)</f>
        <v>0</v>
      </c>
      <c r="BF117" s="143">
        <f>IF(N117="snížená",J117,0)</f>
        <v>0</v>
      </c>
      <c r="BG117" s="143">
        <f>IF(N117="zákl. přenesená",J117,0)</f>
        <v>0</v>
      </c>
      <c r="BH117" s="143">
        <f>IF(N117="sníž. přenesená",J117,0)</f>
        <v>0</v>
      </c>
      <c r="BI117" s="143">
        <f>IF(N117="nulová",J117,0)</f>
        <v>0</v>
      </c>
      <c r="BJ117" s="17" t="s">
        <v>81</v>
      </c>
      <c r="BK117" s="143">
        <f>ROUND(I117*H117,2)</f>
        <v>0</v>
      </c>
      <c r="BL117" s="17" t="s">
        <v>346</v>
      </c>
      <c r="BM117" s="142" t="s">
        <v>11719</v>
      </c>
    </row>
    <row r="118" spans="2:65" s="1" customFormat="1" ht="11.25">
      <c r="B118" s="32"/>
      <c r="D118" s="144" t="s">
        <v>348</v>
      </c>
      <c r="F118" s="145" t="s">
        <v>11720</v>
      </c>
      <c r="I118" s="146"/>
      <c r="L118" s="32"/>
      <c r="M118" s="147"/>
      <c r="T118" s="53"/>
      <c r="AT118" s="17" t="s">
        <v>348</v>
      </c>
      <c r="AU118" s="17" t="s">
        <v>83</v>
      </c>
    </row>
    <row r="119" spans="2:65" s="12" customFormat="1" ht="11.25">
      <c r="B119" s="148"/>
      <c r="D119" s="149" t="s">
        <v>350</v>
      </c>
      <c r="E119" s="150" t="s">
        <v>19</v>
      </c>
      <c r="F119" s="151" t="s">
        <v>11673</v>
      </c>
      <c r="H119" s="152">
        <v>2436.7049999999999</v>
      </c>
      <c r="I119" s="153"/>
      <c r="L119" s="148"/>
      <c r="M119" s="154"/>
      <c r="T119" s="155"/>
      <c r="AT119" s="150" t="s">
        <v>350</v>
      </c>
      <c r="AU119" s="150" t="s">
        <v>83</v>
      </c>
      <c r="AV119" s="12" t="s">
        <v>83</v>
      </c>
      <c r="AW119" s="12" t="s">
        <v>34</v>
      </c>
      <c r="AX119" s="12" t="s">
        <v>81</v>
      </c>
      <c r="AY119" s="150" t="s">
        <v>339</v>
      </c>
    </row>
    <row r="120" spans="2:65" s="1" customFormat="1" ht="11.25">
      <c r="B120" s="32"/>
      <c r="D120" s="149" t="s">
        <v>351</v>
      </c>
      <c r="F120" s="156" t="s">
        <v>11707</v>
      </c>
      <c r="L120" s="32"/>
      <c r="M120" s="147"/>
      <c r="T120" s="53"/>
      <c r="AU120" s="17" t="s">
        <v>83</v>
      </c>
    </row>
    <row r="121" spans="2:65" s="1" customFormat="1" ht="11.25">
      <c r="B121" s="32"/>
      <c r="D121" s="149" t="s">
        <v>351</v>
      </c>
      <c r="F121" s="157" t="s">
        <v>11708</v>
      </c>
      <c r="H121" s="158">
        <v>787.5</v>
      </c>
      <c r="L121" s="32"/>
      <c r="M121" s="147"/>
      <c r="T121" s="53"/>
      <c r="AU121" s="17" t="s">
        <v>83</v>
      </c>
    </row>
    <row r="122" spans="2:65" s="1" customFormat="1" ht="11.25">
      <c r="B122" s="32"/>
      <c r="D122" s="149" t="s">
        <v>351</v>
      </c>
      <c r="F122" s="157" t="s">
        <v>11709</v>
      </c>
      <c r="H122" s="158">
        <v>295.08</v>
      </c>
      <c r="L122" s="32"/>
      <c r="M122" s="147"/>
      <c r="T122" s="53"/>
      <c r="AU122" s="17" t="s">
        <v>83</v>
      </c>
    </row>
    <row r="123" spans="2:65" s="1" customFormat="1" ht="11.25">
      <c r="B123" s="32"/>
      <c r="D123" s="149" t="s">
        <v>351</v>
      </c>
      <c r="F123" s="157" t="s">
        <v>11710</v>
      </c>
      <c r="H123" s="158">
        <v>156.80000000000001</v>
      </c>
      <c r="L123" s="32"/>
      <c r="M123" s="147"/>
      <c r="T123" s="53"/>
      <c r="AU123" s="17" t="s">
        <v>83</v>
      </c>
    </row>
    <row r="124" spans="2:65" s="1" customFormat="1" ht="11.25">
      <c r="B124" s="32"/>
      <c r="D124" s="149" t="s">
        <v>351</v>
      </c>
      <c r="F124" s="157" t="s">
        <v>11711</v>
      </c>
      <c r="H124" s="158">
        <v>1197.325</v>
      </c>
      <c r="L124" s="32"/>
      <c r="M124" s="147"/>
      <c r="T124" s="53"/>
      <c r="AU124" s="17" t="s">
        <v>83</v>
      </c>
    </row>
    <row r="125" spans="2:65" s="1" customFormat="1" ht="11.25">
      <c r="B125" s="32"/>
      <c r="D125" s="149" t="s">
        <v>351</v>
      </c>
      <c r="F125" s="157" t="s">
        <v>358</v>
      </c>
      <c r="H125" s="158">
        <v>2436.7049999999999</v>
      </c>
      <c r="L125" s="32"/>
      <c r="M125" s="147"/>
      <c r="T125" s="53"/>
      <c r="AU125" s="17" t="s">
        <v>83</v>
      </c>
    </row>
    <row r="126" spans="2:65" s="1" customFormat="1" ht="37.9" customHeight="1">
      <c r="B126" s="32"/>
      <c r="C126" s="131" t="s">
        <v>221</v>
      </c>
      <c r="D126" s="131" t="s">
        <v>342</v>
      </c>
      <c r="E126" s="132" t="s">
        <v>11721</v>
      </c>
      <c r="F126" s="133" t="s">
        <v>11722</v>
      </c>
      <c r="G126" s="134" t="s">
        <v>236</v>
      </c>
      <c r="H126" s="135">
        <v>1049.4000000000001</v>
      </c>
      <c r="I126" s="136"/>
      <c r="J126" s="137">
        <f>ROUND(I126*H126,2)</f>
        <v>0</v>
      </c>
      <c r="K126" s="133" t="s">
        <v>345</v>
      </c>
      <c r="L126" s="32"/>
      <c r="M126" s="138" t="s">
        <v>19</v>
      </c>
      <c r="N126" s="139" t="s">
        <v>44</v>
      </c>
      <c r="P126" s="140">
        <f>O126*H126</f>
        <v>0</v>
      </c>
      <c r="Q126" s="140">
        <v>0</v>
      </c>
      <c r="R126" s="140">
        <f>Q126*H126</f>
        <v>0</v>
      </c>
      <c r="S126" s="140">
        <v>0</v>
      </c>
      <c r="T126" s="141">
        <f>S126*H126</f>
        <v>0</v>
      </c>
      <c r="AR126" s="142" t="s">
        <v>346</v>
      </c>
      <c r="AT126" s="142" t="s">
        <v>342</v>
      </c>
      <c r="AU126" s="142" t="s">
        <v>83</v>
      </c>
      <c r="AY126" s="17" t="s">
        <v>339</v>
      </c>
      <c r="BE126" s="143">
        <f>IF(N126="základní",J126,0)</f>
        <v>0</v>
      </c>
      <c r="BF126" s="143">
        <f>IF(N126="snížená",J126,0)</f>
        <v>0</v>
      </c>
      <c r="BG126" s="143">
        <f>IF(N126="zákl. přenesená",J126,0)</f>
        <v>0</v>
      </c>
      <c r="BH126" s="143">
        <f>IF(N126="sníž. přenesená",J126,0)</f>
        <v>0</v>
      </c>
      <c r="BI126" s="143">
        <f>IF(N126="nulová",J126,0)</f>
        <v>0</v>
      </c>
      <c r="BJ126" s="17" t="s">
        <v>81</v>
      </c>
      <c r="BK126" s="143">
        <f>ROUND(I126*H126,2)</f>
        <v>0</v>
      </c>
      <c r="BL126" s="17" t="s">
        <v>346</v>
      </c>
      <c r="BM126" s="142" t="s">
        <v>11723</v>
      </c>
    </row>
    <row r="127" spans="2:65" s="1" customFormat="1" ht="11.25">
      <c r="B127" s="32"/>
      <c r="D127" s="144" t="s">
        <v>348</v>
      </c>
      <c r="F127" s="145" t="s">
        <v>11724</v>
      </c>
      <c r="I127" s="146"/>
      <c r="L127" s="32"/>
      <c r="M127" s="147"/>
      <c r="T127" s="53"/>
      <c r="AT127" s="17" t="s">
        <v>348</v>
      </c>
      <c r="AU127" s="17" t="s">
        <v>83</v>
      </c>
    </row>
    <row r="128" spans="2:65" s="12" customFormat="1" ht="11.25">
      <c r="B128" s="148"/>
      <c r="D128" s="149" t="s">
        <v>350</v>
      </c>
      <c r="E128" s="150" t="s">
        <v>19</v>
      </c>
      <c r="F128" s="151" t="s">
        <v>11678</v>
      </c>
      <c r="H128" s="152">
        <v>1049.4000000000001</v>
      </c>
      <c r="I128" s="153"/>
      <c r="L128" s="148"/>
      <c r="M128" s="154"/>
      <c r="T128" s="155"/>
      <c r="AT128" s="150" t="s">
        <v>350</v>
      </c>
      <c r="AU128" s="150" t="s">
        <v>83</v>
      </c>
      <c r="AV128" s="12" t="s">
        <v>83</v>
      </c>
      <c r="AW128" s="12" t="s">
        <v>34</v>
      </c>
      <c r="AX128" s="12" t="s">
        <v>81</v>
      </c>
      <c r="AY128" s="150" t="s">
        <v>339</v>
      </c>
    </row>
    <row r="129" spans="2:65" s="1" customFormat="1" ht="11.25">
      <c r="B129" s="32"/>
      <c r="D129" s="149" t="s">
        <v>351</v>
      </c>
      <c r="F129" s="156" t="s">
        <v>11725</v>
      </c>
      <c r="L129" s="32"/>
      <c r="M129" s="147"/>
      <c r="T129" s="53"/>
      <c r="AU129" s="17" t="s">
        <v>83</v>
      </c>
    </row>
    <row r="130" spans="2:65" s="1" customFormat="1" ht="11.25">
      <c r="B130" s="32"/>
      <c r="D130" s="149" t="s">
        <v>351</v>
      </c>
      <c r="F130" s="157" t="s">
        <v>11726</v>
      </c>
      <c r="H130" s="158">
        <v>1049.4000000000001</v>
      </c>
      <c r="L130" s="32"/>
      <c r="M130" s="147"/>
      <c r="T130" s="53"/>
      <c r="AU130" s="17" t="s">
        <v>83</v>
      </c>
    </row>
    <row r="131" spans="2:65" s="1" customFormat="1" ht="44.25" customHeight="1">
      <c r="B131" s="32"/>
      <c r="C131" s="131" t="s">
        <v>409</v>
      </c>
      <c r="D131" s="131" t="s">
        <v>342</v>
      </c>
      <c r="E131" s="132" t="s">
        <v>11727</v>
      </c>
      <c r="F131" s="133" t="s">
        <v>11728</v>
      </c>
      <c r="G131" s="134" t="s">
        <v>236</v>
      </c>
      <c r="H131" s="135">
        <v>94446</v>
      </c>
      <c r="I131" s="136"/>
      <c r="J131" s="137">
        <f>ROUND(I131*H131,2)</f>
        <v>0</v>
      </c>
      <c r="K131" s="133" t="s">
        <v>345</v>
      </c>
      <c r="L131" s="32"/>
      <c r="M131" s="138" t="s">
        <v>19</v>
      </c>
      <c r="N131" s="139" t="s">
        <v>44</v>
      </c>
      <c r="P131" s="140">
        <f>O131*H131</f>
        <v>0</v>
      </c>
      <c r="Q131" s="140">
        <v>0</v>
      </c>
      <c r="R131" s="140">
        <f>Q131*H131</f>
        <v>0</v>
      </c>
      <c r="S131" s="140">
        <v>0</v>
      </c>
      <c r="T131" s="141">
        <f>S131*H131</f>
        <v>0</v>
      </c>
      <c r="AR131" s="142" t="s">
        <v>346</v>
      </c>
      <c r="AT131" s="142" t="s">
        <v>342</v>
      </c>
      <c r="AU131" s="142" t="s">
        <v>83</v>
      </c>
      <c r="AY131" s="17" t="s">
        <v>339</v>
      </c>
      <c r="BE131" s="143">
        <f>IF(N131="základní",J131,0)</f>
        <v>0</v>
      </c>
      <c r="BF131" s="143">
        <f>IF(N131="snížená",J131,0)</f>
        <v>0</v>
      </c>
      <c r="BG131" s="143">
        <f>IF(N131="zákl. přenesená",J131,0)</f>
        <v>0</v>
      </c>
      <c r="BH131" s="143">
        <f>IF(N131="sníž. přenesená",J131,0)</f>
        <v>0</v>
      </c>
      <c r="BI131" s="143">
        <f>IF(N131="nulová",J131,0)</f>
        <v>0</v>
      </c>
      <c r="BJ131" s="17" t="s">
        <v>81</v>
      </c>
      <c r="BK131" s="143">
        <f>ROUND(I131*H131,2)</f>
        <v>0</v>
      </c>
      <c r="BL131" s="17" t="s">
        <v>346</v>
      </c>
      <c r="BM131" s="142" t="s">
        <v>11729</v>
      </c>
    </row>
    <row r="132" spans="2:65" s="1" customFormat="1" ht="11.25">
      <c r="B132" s="32"/>
      <c r="D132" s="144" t="s">
        <v>348</v>
      </c>
      <c r="F132" s="145" t="s">
        <v>11730</v>
      </c>
      <c r="I132" s="146"/>
      <c r="L132" s="32"/>
      <c r="M132" s="147"/>
      <c r="T132" s="53"/>
      <c r="AT132" s="17" t="s">
        <v>348</v>
      </c>
      <c r="AU132" s="17" t="s">
        <v>83</v>
      </c>
    </row>
    <row r="133" spans="2:65" s="12" customFormat="1" ht="11.25">
      <c r="B133" s="148"/>
      <c r="D133" s="149" t="s">
        <v>350</v>
      </c>
      <c r="E133" s="150" t="s">
        <v>19</v>
      </c>
      <c r="F133" s="151" t="s">
        <v>11731</v>
      </c>
      <c r="H133" s="152">
        <v>94446</v>
      </c>
      <c r="I133" s="153"/>
      <c r="L133" s="148"/>
      <c r="M133" s="154"/>
      <c r="T133" s="155"/>
      <c r="AT133" s="150" t="s">
        <v>350</v>
      </c>
      <c r="AU133" s="150" t="s">
        <v>83</v>
      </c>
      <c r="AV133" s="12" t="s">
        <v>83</v>
      </c>
      <c r="AW133" s="12" t="s">
        <v>34</v>
      </c>
      <c r="AX133" s="12" t="s">
        <v>81</v>
      </c>
      <c r="AY133" s="150" t="s">
        <v>339</v>
      </c>
    </row>
    <row r="134" spans="2:65" s="1" customFormat="1" ht="11.25">
      <c r="B134" s="32"/>
      <c r="D134" s="149" t="s">
        <v>351</v>
      </c>
      <c r="F134" s="156" t="s">
        <v>11725</v>
      </c>
      <c r="L134" s="32"/>
      <c r="M134" s="147"/>
      <c r="T134" s="53"/>
      <c r="AU134" s="17" t="s">
        <v>83</v>
      </c>
    </row>
    <row r="135" spans="2:65" s="1" customFormat="1" ht="11.25">
      <c r="B135" s="32"/>
      <c r="D135" s="149" t="s">
        <v>351</v>
      </c>
      <c r="F135" s="157" t="s">
        <v>11726</v>
      </c>
      <c r="H135" s="158">
        <v>1049.4000000000001</v>
      </c>
      <c r="L135" s="32"/>
      <c r="M135" s="147"/>
      <c r="T135" s="53"/>
      <c r="AU135" s="17" t="s">
        <v>83</v>
      </c>
    </row>
    <row r="136" spans="2:65" s="1" customFormat="1" ht="37.9" customHeight="1">
      <c r="B136" s="32"/>
      <c r="C136" s="131" t="s">
        <v>224</v>
      </c>
      <c r="D136" s="131" t="s">
        <v>342</v>
      </c>
      <c r="E136" s="132" t="s">
        <v>11732</v>
      </c>
      <c r="F136" s="133" t="s">
        <v>11733</v>
      </c>
      <c r="G136" s="134" t="s">
        <v>236</v>
      </c>
      <c r="H136" s="135">
        <v>1049.4000000000001</v>
      </c>
      <c r="I136" s="136"/>
      <c r="J136" s="137">
        <f>ROUND(I136*H136,2)</f>
        <v>0</v>
      </c>
      <c r="K136" s="133" t="s">
        <v>345</v>
      </c>
      <c r="L136" s="32"/>
      <c r="M136" s="138" t="s">
        <v>19</v>
      </c>
      <c r="N136" s="139" t="s">
        <v>44</v>
      </c>
      <c r="P136" s="140">
        <f>O136*H136</f>
        <v>0</v>
      </c>
      <c r="Q136" s="140">
        <v>0</v>
      </c>
      <c r="R136" s="140">
        <f>Q136*H136</f>
        <v>0</v>
      </c>
      <c r="S136" s="140">
        <v>0</v>
      </c>
      <c r="T136" s="141">
        <f>S136*H136</f>
        <v>0</v>
      </c>
      <c r="AR136" s="142" t="s">
        <v>346</v>
      </c>
      <c r="AT136" s="142" t="s">
        <v>342</v>
      </c>
      <c r="AU136" s="142" t="s">
        <v>83</v>
      </c>
      <c r="AY136" s="17" t="s">
        <v>339</v>
      </c>
      <c r="BE136" s="143">
        <f>IF(N136="základní",J136,0)</f>
        <v>0</v>
      </c>
      <c r="BF136" s="143">
        <f>IF(N136="snížená",J136,0)</f>
        <v>0</v>
      </c>
      <c r="BG136" s="143">
        <f>IF(N136="zákl. přenesená",J136,0)</f>
        <v>0</v>
      </c>
      <c r="BH136" s="143">
        <f>IF(N136="sníž. přenesená",J136,0)</f>
        <v>0</v>
      </c>
      <c r="BI136" s="143">
        <f>IF(N136="nulová",J136,0)</f>
        <v>0</v>
      </c>
      <c r="BJ136" s="17" t="s">
        <v>81</v>
      </c>
      <c r="BK136" s="143">
        <f>ROUND(I136*H136,2)</f>
        <v>0</v>
      </c>
      <c r="BL136" s="17" t="s">
        <v>346</v>
      </c>
      <c r="BM136" s="142" t="s">
        <v>11734</v>
      </c>
    </row>
    <row r="137" spans="2:65" s="1" customFormat="1" ht="11.25">
      <c r="B137" s="32"/>
      <c r="D137" s="144" t="s">
        <v>348</v>
      </c>
      <c r="F137" s="145" t="s">
        <v>11735</v>
      </c>
      <c r="I137" s="146"/>
      <c r="L137" s="32"/>
      <c r="M137" s="147"/>
      <c r="T137" s="53"/>
      <c r="AT137" s="17" t="s">
        <v>348</v>
      </c>
      <c r="AU137" s="17" t="s">
        <v>83</v>
      </c>
    </row>
    <row r="138" spans="2:65" s="12" customFormat="1" ht="11.25">
      <c r="B138" s="148"/>
      <c r="D138" s="149" t="s">
        <v>350</v>
      </c>
      <c r="E138" s="150" t="s">
        <v>19</v>
      </c>
      <c r="F138" s="151" t="s">
        <v>11678</v>
      </c>
      <c r="H138" s="152">
        <v>1049.4000000000001</v>
      </c>
      <c r="I138" s="153"/>
      <c r="L138" s="148"/>
      <c r="M138" s="154"/>
      <c r="T138" s="155"/>
      <c r="AT138" s="150" t="s">
        <v>350</v>
      </c>
      <c r="AU138" s="150" t="s">
        <v>83</v>
      </c>
      <c r="AV138" s="12" t="s">
        <v>83</v>
      </c>
      <c r="AW138" s="12" t="s">
        <v>34</v>
      </c>
      <c r="AX138" s="12" t="s">
        <v>81</v>
      </c>
      <c r="AY138" s="150" t="s">
        <v>339</v>
      </c>
    </row>
    <row r="139" spans="2:65" s="1" customFormat="1" ht="11.25">
      <c r="B139" s="32"/>
      <c r="D139" s="149" t="s">
        <v>351</v>
      </c>
      <c r="F139" s="156" t="s">
        <v>11725</v>
      </c>
      <c r="L139" s="32"/>
      <c r="M139" s="147"/>
      <c r="T139" s="53"/>
      <c r="AU139" s="17" t="s">
        <v>83</v>
      </c>
    </row>
    <row r="140" spans="2:65" s="1" customFormat="1" ht="11.25">
      <c r="B140" s="32"/>
      <c r="D140" s="149" t="s">
        <v>351</v>
      </c>
      <c r="F140" s="157" t="s">
        <v>11726</v>
      </c>
      <c r="H140" s="158">
        <v>1049.4000000000001</v>
      </c>
      <c r="L140" s="32"/>
      <c r="M140" s="147"/>
      <c r="T140" s="53"/>
      <c r="AU140" s="17" t="s">
        <v>83</v>
      </c>
    </row>
    <row r="141" spans="2:65" s="1" customFormat="1" ht="24.2" customHeight="1">
      <c r="B141" s="32"/>
      <c r="C141" s="131" t="s">
        <v>340</v>
      </c>
      <c r="D141" s="131" t="s">
        <v>342</v>
      </c>
      <c r="E141" s="132" t="s">
        <v>11736</v>
      </c>
      <c r="F141" s="133" t="s">
        <v>11737</v>
      </c>
      <c r="G141" s="134" t="s">
        <v>119</v>
      </c>
      <c r="H141" s="135">
        <v>2436.7049999999999</v>
      </c>
      <c r="I141" s="136"/>
      <c r="J141" s="137">
        <f>ROUND(I141*H141,2)</f>
        <v>0</v>
      </c>
      <c r="K141" s="133" t="s">
        <v>345</v>
      </c>
      <c r="L141" s="32"/>
      <c r="M141" s="138" t="s">
        <v>19</v>
      </c>
      <c r="N141" s="139" t="s">
        <v>44</v>
      </c>
      <c r="P141" s="140">
        <f>O141*H141</f>
        <v>0</v>
      </c>
      <c r="Q141" s="140">
        <v>0</v>
      </c>
      <c r="R141" s="140">
        <f>Q141*H141</f>
        <v>0</v>
      </c>
      <c r="S141" s="140">
        <v>0</v>
      </c>
      <c r="T141" s="141">
        <f>S141*H141</f>
        <v>0</v>
      </c>
      <c r="AR141" s="142" t="s">
        <v>346</v>
      </c>
      <c r="AT141" s="142" t="s">
        <v>342</v>
      </c>
      <c r="AU141" s="142" t="s">
        <v>83</v>
      </c>
      <c r="AY141" s="17" t="s">
        <v>339</v>
      </c>
      <c r="BE141" s="143">
        <f>IF(N141="základní",J141,0)</f>
        <v>0</v>
      </c>
      <c r="BF141" s="143">
        <f>IF(N141="snížená",J141,0)</f>
        <v>0</v>
      </c>
      <c r="BG141" s="143">
        <f>IF(N141="zákl. přenesená",J141,0)</f>
        <v>0</v>
      </c>
      <c r="BH141" s="143">
        <f>IF(N141="sníž. přenesená",J141,0)</f>
        <v>0</v>
      </c>
      <c r="BI141" s="143">
        <f>IF(N141="nulová",J141,0)</f>
        <v>0</v>
      </c>
      <c r="BJ141" s="17" t="s">
        <v>81</v>
      </c>
      <c r="BK141" s="143">
        <f>ROUND(I141*H141,2)</f>
        <v>0</v>
      </c>
      <c r="BL141" s="17" t="s">
        <v>346</v>
      </c>
      <c r="BM141" s="142" t="s">
        <v>11738</v>
      </c>
    </row>
    <row r="142" spans="2:65" s="1" customFormat="1" ht="11.25">
      <c r="B142" s="32"/>
      <c r="D142" s="144" t="s">
        <v>348</v>
      </c>
      <c r="F142" s="145" t="s">
        <v>11739</v>
      </c>
      <c r="I142" s="146"/>
      <c r="L142" s="32"/>
      <c r="M142" s="147"/>
      <c r="T142" s="53"/>
      <c r="AT142" s="17" t="s">
        <v>348</v>
      </c>
      <c r="AU142" s="17" t="s">
        <v>83</v>
      </c>
    </row>
    <row r="143" spans="2:65" s="12" customFormat="1" ht="11.25">
      <c r="B143" s="148"/>
      <c r="D143" s="149" t="s">
        <v>350</v>
      </c>
      <c r="E143" s="150" t="s">
        <v>19</v>
      </c>
      <c r="F143" s="151" t="s">
        <v>11673</v>
      </c>
      <c r="H143" s="152">
        <v>2436.7049999999999</v>
      </c>
      <c r="I143" s="153"/>
      <c r="L143" s="148"/>
      <c r="M143" s="154"/>
      <c r="T143" s="155"/>
      <c r="AT143" s="150" t="s">
        <v>350</v>
      </c>
      <c r="AU143" s="150" t="s">
        <v>83</v>
      </c>
      <c r="AV143" s="12" t="s">
        <v>83</v>
      </c>
      <c r="AW143" s="12" t="s">
        <v>34</v>
      </c>
      <c r="AX143" s="12" t="s">
        <v>81</v>
      </c>
      <c r="AY143" s="150" t="s">
        <v>339</v>
      </c>
    </row>
    <row r="144" spans="2:65" s="1" customFormat="1" ht="11.25">
      <c r="B144" s="32"/>
      <c r="D144" s="149" t="s">
        <v>351</v>
      </c>
      <c r="F144" s="156" t="s">
        <v>11707</v>
      </c>
      <c r="L144" s="32"/>
      <c r="M144" s="147"/>
      <c r="T144" s="53"/>
      <c r="AU144" s="17" t="s">
        <v>83</v>
      </c>
    </row>
    <row r="145" spans="2:65" s="1" customFormat="1" ht="11.25">
      <c r="B145" s="32"/>
      <c r="D145" s="149" t="s">
        <v>351</v>
      </c>
      <c r="F145" s="157" t="s">
        <v>11708</v>
      </c>
      <c r="H145" s="158">
        <v>787.5</v>
      </c>
      <c r="L145" s="32"/>
      <c r="M145" s="147"/>
      <c r="T145" s="53"/>
      <c r="AU145" s="17" t="s">
        <v>83</v>
      </c>
    </row>
    <row r="146" spans="2:65" s="1" customFormat="1" ht="11.25">
      <c r="B146" s="32"/>
      <c r="D146" s="149" t="s">
        <v>351</v>
      </c>
      <c r="F146" s="157" t="s">
        <v>11709</v>
      </c>
      <c r="H146" s="158">
        <v>295.08</v>
      </c>
      <c r="L146" s="32"/>
      <c r="M146" s="147"/>
      <c r="T146" s="53"/>
      <c r="AU146" s="17" t="s">
        <v>83</v>
      </c>
    </row>
    <row r="147" spans="2:65" s="1" customFormat="1" ht="11.25">
      <c r="B147" s="32"/>
      <c r="D147" s="149" t="s">
        <v>351</v>
      </c>
      <c r="F147" s="157" t="s">
        <v>11710</v>
      </c>
      <c r="H147" s="158">
        <v>156.80000000000001</v>
      </c>
      <c r="L147" s="32"/>
      <c r="M147" s="147"/>
      <c r="T147" s="53"/>
      <c r="AU147" s="17" t="s">
        <v>83</v>
      </c>
    </row>
    <row r="148" spans="2:65" s="1" customFormat="1" ht="11.25">
      <c r="B148" s="32"/>
      <c r="D148" s="149" t="s">
        <v>351</v>
      </c>
      <c r="F148" s="157" t="s">
        <v>11711</v>
      </c>
      <c r="H148" s="158">
        <v>1197.325</v>
      </c>
      <c r="L148" s="32"/>
      <c r="M148" s="147"/>
      <c r="T148" s="53"/>
      <c r="AU148" s="17" t="s">
        <v>83</v>
      </c>
    </row>
    <row r="149" spans="2:65" s="1" customFormat="1" ht="11.25">
      <c r="B149" s="32"/>
      <c r="D149" s="149" t="s">
        <v>351</v>
      </c>
      <c r="F149" s="157" t="s">
        <v>358</v>
      </c>
      <c r="H149" s="158">
        <v>2436.7049999999999</v>
      </c>
      <c r="L149" s="32"/>
      <c r="M149" s="147"/>
      <c r="T149" s="53"/>
      <c r="AU149" s="17" t="s">
        <v>83</v>
      </c>
    </row>
    <row r="150" spans="2:65" s="1" customFormat="1" ht="33" customHeight="1">
      <c r="B150" s="32"/>
      <c r="C150" s="131" t="s">
        <v>444</v>
      </c>
      <c r="D150" s="131" t="s">
        <v>342</v>
      </c>
      <c r="E150" s="132" t="s">
        <v>11740</v>
      </c>
      <c r="F150" s="133" t="s">
        <v>11741</v>
      </c>
      <c r="G150" s="134" t="s">
        <v>119</v>
      </c>
      <c r="H150" s="135">
        <v>438606.9</v>
      </c>
      <c r="I150" s="136"/>
      <c r="J150" s="137">
        <f>ROUND(I150*H150,2)</f>
        <v>0</v>
      </c>
      <c r="K150" s="133" t="s">
        <v>345</v>
      </c>
      <c r="L150" s="32"/>
      <c r="M150" s="138" t="s">
        <v>19</v>
      </c>
      <c r="N150" s="139" t="s">
        <v>44</v>
      </c>
      <c r="P150" s="140">
        <f>O150*H150</f>
        <v>0</v>
      </c>
      <c r="Q150" s="140">
        <v>0</v>
      </c>
      <c r="R150" s="140">
        <f>Q150*H150</f>
        <v>0</v>
      </c>
      <c r="S150" s="140">
        <v>0</v>
      </c>
      <c r="T150" s="141">
        <f>S150*H150</f>
        <v>0</v>
      </c>
      <c r="AR150" s="142" t="s">
        <v>346</v>
      </c>
      <c r="AT150" s="142" t="s">
        <v>342</v>
      </c>
      <c r="AU150" s="142" t="s">
        <v>83</v>
      </c>
      <c r="AY150" s="17" t="s">
        <v>339</v>
      </c>
      <c r="BE150" s="143">
        <f>IF(N150="základní",J150,0)</f>
        <v>0</v>
      </c>
      <c r="BF150" s="143">
        <f>IF(N150="snížená",J150,0)</f>
        <v>0</v>
      </c>
      <c r="BG150" s="143">
        <f>IF(N150="zákl. přenesená",J150,0)</f>
        <v>0</v>
      </c>
      <c r="BH150" s="143">
        <f>IF(N150="sníž. přenesená",J150,0)</f>
        <v>0</v>
      </c>
      <c r="BI150" s="143">
        <f>IF(N150="nulová",J150,0)</f>
        <v>0</v>
      </c>
      <c r="BJ150" s="17" t="s">
        <v>81</v>
      </c>
      <c r="BK150" s="143">
        <f>ROUND(I150*H150,2)</f>
        <v>0</v>
      </c>
      <c r="BL150" s="17" t="s">
        <v>346</v>
      </c>
      <c r="BM150" s="142" t="s">
        <v>11742</v>
      </c>
    </row>
    <row r="151" spans="2:65" s="1" customFormat="1" ht="11.25">
      <c r="B151" s="32"/>
      <c r="D151" s="144" t="s">
        <v>348</v>
      </c>
      <c r="F151" s="145" t="s">
        <v>11743</v>
      </c>
      <c r="I151" s="146"/>
      <c r="L151" s="32"/>
      <c r="M151" s="147"/>
      <c r="T151" s="53"/>
      <c r="AT151" s="17" t="s">
        <v>348</v>
      </c>
      <c r="AU151" s="17" t="s">
        <v>83</v>
      </c>
    </row>
    <row r="152" spans="2:65" s="12" customFormat="1" ht="11.25">
      <c r="B152" s="148"/>
      <c r="D152" s="149" t="s">
        <v>350</v>
      </c>
      <c r="E152" s="150" t="s">
        <v>19</v>
      </c>
      <c r="F152" s="151" t="s">
        <v>11716</v>
      </c>
      <c r="H152" s="152">
        <v>438606.9</v>
      </c>
      <c r="I152" s="153"/>
      <c r="L152" s="148"/>
      <c r="M152" s="154"/>
      <c r="T152" s="155"/>
      <c r="AT152" s="150" t="s">
        <v>350</v>
      </c>
      <c r="AU152" s="150" t="s">
        <v>83</v>
      </c>
      <c r="AV152" s="12" t="s">
        <v>83</v>
      </c>
      <c r="AW152" s="12" t="s">
        <v>34</v>
      </c>
      <c r="AX152" s="12" t="s">
        <v>81</v>
      </c>
      <c r="AY152" s="150" t="s">
        <v>339</v>
      </c>
    </row>
    <row r="153" spans="2:65" s="1" customFormat="1" ht="11.25">
      <c r="B153" s="32"/>
      <c r="D153" s="149" t="s">
        <v>351</v>
      </c>
      <c r="F153" s="156" t="s">
        <v>11707</v>
      </c>
      <c r="L153" s="32"/>
      <c r="M153" s="147"/>
      <c r="T153" s="53"/>
      <c r="AU153" s="17" t="s">
        <v>83</v>
      </c>
    </row>
    <row r="154" spans="2:65" s="1" customFormat="1" ht="11.25">
      <c r="B154" s="32"/>
      <c r="D154" s="149" t="s">
        <v>351</v>
      </c>
      <c r="F154" s="157" t="s">
        <v>11708</v>
      </c>
      <c r="H154" s="158">
        <v>787.5</v>
      </c>
      <c r="L154" s="32"/>
      <c r="M154" s="147"/>
      <c r="T154" s="53"/>
      <c r="AU154" s="17" t="s">
        <v>83</v>
      </c>
    </row>
    <row r="155" spans="2:65" s="1" customFormat="1" ht="11.25">
      <c r="B155" s="32"/>
      <c r="D155" s="149" t="s">
        <v>351</v>
      </c>
      <c r="F155" s="157" t="s">
        <v>11709</v>
      </c>
      <c r="H155" s="158">
        <v>295.08</v>
      </c>
      <c r="L155" s="32"/>
      <c r="M155" s="147"/>
      <c r="T155" s="53"/>
      <c r="AU155" s="17" t="s">
        <v>83</v>
      </c>
    </row>
    <row r="156" spans="2:65" s="1" customFormat="1" ht="11.25">
      <c r="B156" s="32"/>
      <c r="D156" s="149" t="s">
        <v>351</v>
      </c>
      <c r="F156" s="157" t="s">
        <v>11710</v>
      </c>
      <c r="H156" s="158">
        <v>156.80000000000001</v>
      </c>
      <c r="L156" s="32"/>
      <c r="M156" s="147"/>
      <c r="T156" s="53"/>
      <c r="AU156" s="17" t="s">
        <v>83</v>
      </c>
    </row>
    <row r="157" spans="2:65" s="1" customFormat="1" ht="11.25">
      <c r="B157" s="32"/>
      <c r="D157" s="149" t="s">
        <v>351</v>
      </c>
      <c r="F157" s="157" t="s">
        <v>11711</v>
      </c>
      <c r="H157" s="158">
        <v>1197.325</v>
      </c>
      <c r="L157" s="32"/>
      <c r="M157" s="147"/>
      <c r="T157" s="53"/>
      <c r="AU157" s="17" t="s">
        <v>83</v>
      </c>
    </row>
    <row r="158" spans="2:65" s="1" customFormat="1" ht="11.25">
      <c r="B158" s="32"/>
      <c r="D158" s="149" t="s">
        <v>351</v>
      </c>
      <c r="F158" s="157" t="s">
        <v>358</v>
      </c>
      <c r="H158" s="158">
        <v>2436.7049999999999</v>
      </c>
      <c r="L158" s="32"/>
      <c r="M158" s="147"/>
      <c r="T158" s="53"/>
      <c r="AU158" s="17" t="s">
        <v>83</v>
      </c>
    </row>
    <row r="159" spans="2:65" s="1" customFormat="1" ht="24.2" customHeight="1">
      <c r="B159" s="32"/>
      <c r="C159" s="131" t="s">
        <v>452</v>
      </c>
      <c r="D159" s="131" t="s">
        <v>342</v>
      </c>
      <c r="E159" s="132" t="s">
        <v>11744</v>
      </c>
      <c r="F159" s="133" t="s">
        <v>11745</v>
      </c>
      <c r="G159" s="134" t="s">
        <v>119</v>
      </c>
      <c r="H159" s="135">
        <v>2436.7049999999999</v>
      </c>
      <c r="I159" s="136"/>
      <c r="J159" s="137">
        <f>ROUND(I159*H159,2)</f>
        <v>0</v>
      </c>
      <c r="K159" s="133" t="s">
        <v>345</v>
      </c>
      <c r="L159" s="32"/>
      <c r="M159" s="138" t="s">
        <v>19</v>
      </c>
      <c r="N159" s="139" t="s">
        <v>44</v>
      </c>
      <c r="P159" s="140">
        <f>O159*H159</f>
        <v>0</v>
      </c>
      <c r="Q159" s="140">
        <v>0</v>
      </c>
      <c r="R159" s="140">
        <f>Q159*H159</f>
        <v>0</v>
      </c>
      <c r="S159" s="140">
        <v>0</v>
      </c>
      <c r="T159" s="141">
        <f>S159*H159</f>
        <v>0</v>
      </c>
      <c r="AR159" s="142" t="s">
        <v>346</v>
      </c>
      <c r="AT159" s="142" t="s">
        <v>342</v>
      </c>
      <c r="AU159" s="142" t="s">
        <v>83</v>
      </c>
      <c r="AY159" s="17" t="s">
        <v>339</v>
      </c>
      <c r="BE159" s="143">
        <f>IF(N159="základní",J159,0)</f>
        <v>0</v>
      </c>
      <c r="BF159" s="143">
        <f>IF(N159="snížená",J159,0)</f>
        <v>0</v>
      </c>
      <c r="BG159" s="143">
        <f>IF(N159="zákl. přenesená",J159,0)</f>
        <v>0</v>
      </c>
      <c r="BH159" s="143">
        <f>IF(N159="sníž. přenesená",J159,0)</f>
        <v>0</v>
      </c>
      <c r="BI159" s="143">
        <f>IF(N159="nulová",J159,0)</f>
        <v>0</v>
      </c>
      <c r="BJ159" s="17" t="s">
        <v>81</v>
      </c>
      <c r="BK159" s="143">
        <f>ROUND(I159*H159,2)</f>
        <v>0</v>
      </c>
      <c r="BL159" s="17" t="s">
        <v>346</v>
      </c>
      <c r="BM159" s="142" t="s">
        <v>11746</v>
      </c>
    </row>
    <row r="160" spans="2:65" s="1" customFormat="1" ht="11.25">
      <c r="B160" s="32"/>
      <c r="D160" s="144" t="s">
        <v>348</v>
      </c>
      <c r="F160" s="145" t="s">
        <v>11747</v>
      </c>
      <c r="I160" s="146"/>
      <c r="L160" s="32"/>
      <c r="M160" s="147"/>
      <c r="T160" s="53"/>
      <c r="AT160" s="17" t="s">
        <v>348</v>
      </c>
      <c r="AU160" s="17" t="s">
        <v>83</v>
      </c>
    </row>
    <row r="161" spans="2:65" s="12" customFormat="1" ht="11.25">
      <c r="B161" s="148"/>
      <c r="D161" s="149" t="s">
        <v>350</v>
      </c>
      <c r="E161" s="150" t="s">
        <v>19</v>
      </c>
      <c r="F161" s="151" t="s">
        <v>11673</v>
      </c>
      <c r="H161" s="152">
        <v>2436.7049999999999</v>
      </c>
      <c r="I161" s="153"/>
      <c r="L161" s="148"/>
      <c r="M161" s="154"/>
      <c r="T161" s="155"/>
      <c r="AT161" s="150" t="s">
        <v>350</v>
      </c>
      <c r="AU161" s="150" t="s">
        <v>83</v>
      </c>
      <c r="AV161" s="12" t="s">
        <v>83</v>
      </c>
      <c r="AW161" s="12" t="s">
        <v>34</v>
      </c>
      <c r="AX161" s="12" t="s">
        <v>81</v>
      </c>
      <c r="AY161" s="150" t="s">
        <v>339</v>
      </c>
    </row>
    <row r="162" spans="2:65" s="1" customFormat="1" ht="11.25">
      <c r="B162" s="32"/>
      <c r="D162" s="149" t="s">
        <v>351</v>
      </c>
      <c r="F162" s="156" t="s">
        <v>11707</v>
      </c>
      <c r="L162" s="32"/>
      <c r="M162" s="147"/>
      <c r="T162" s="53"/>
      <c r="AU162" s="17" t="s">
        <v>83</v>
      </c>
    </row>
    <row r="163" spans="2:65" s="1" customFormat="1" ht="11.25">
      <c r="B163" s="32"/>
      <c r="D163" s="149" t="s">
        <v>351</v>
      </c>
      <c r="F163" s="157" t="s">
        <v>11708</v>
      </c>
      <c r="H163" s="158">
        <v>787.5</v>
      </c>
      <c r="L163" s="32"/>
      <c r="M163" s="147"/>
      <c r="T163" s="53"/>
      <c r="AU163" s="17" t="s">
        <v>83</v>
      </c>
    </row>
    <row r="164" spans="2:65" s="1" customFormat="1" ht="11.25">
      <c r="B164" s="32"/>
      <c r="D164" s="149" t="s">
        <v>351</v>
      </c>
      <c r="F164" s="157" t="s">
        <v>11709</v>
      </c>
      <c r="H164" s="158">
        <v>295.08</v>
      </c>
      <c r="L164" s="32"/>
      <c r="M164" s="147"/>
      <c r="T164" s="53"/>
      <c r="AU164" s="17" t="s">
        <v>83</v>
      </c>
    </row>
    <row r="165" spans="2:65" s="1" customFormat="1" ht="11.25">
      <c r="B165" s="32"/>
      <c r="D165" s="149" t="s">
        <v>351</v>
      </c>
      <c r="F165" s="157" t="s">
        <v>11710</v>
      </c>
      <c r="H165" s="158">
        <v>156.80000000000001</v>
      </c>
      <c r="L165" s="32"/>
      <c r="M165" s="147"/>
      <c r="T165" s="53"/>
      <c r="AU165" s="17" t="s">
        <v>83</v>
      </c>
    </row>
    <row r="166" spans="2:65" s="1" customFormat="1" ht="11.25">
      <c r="B166" s="32"/>
      <c r="D166" s="149" t="s">
        <v>351</v>
      </c>
      <c r="F166" s="157" t="s">
        <v>11711</v>
      </c>
      <c r="H166" s="158">
        <v>1197.325</v>
      </c>
      <c r="L166" s="32"/>
      <c r="M166" s="147"/>
      <c r="T166" s="53"/>
      <c r="AU166" s="17" t="s">
        <v>83</v>
      </c>
    </row>
    <row r="167" spans="2:65" s="1" customFormat="1" ht="11.25">
      <c r="B167" s="32"/>
      <c r="D167" s="149" t="s">
        <v>351</v>
      </c>
      <c r="F167" s="157" t="s">
        <v>358</v>
      </c>
      <c r="H167" s="158">
        <v>2436.7049999999999</v>
      </c>
      <c r="L167" s="32"/>
      <c r="M167" s="147"/>
      <c r="T167" s="53"/>
      <c r="AU167" s="17" t="s">
        <v>83</v>
      </c>
    </row>
    <row r="168" spans="2:65" s="1" customFormat="1" ht="37.9" customHeight="1">
      <c r="B168" s="32"/>
      <c r="C168" s="131" t="s">
        <v>8</v>
      </c>
      <c r="D168" s="131" t="s">
        <v>342</v>
      </c>
      <c r="E168" s="132" t="s">
        <v>11748</v>
      </c>
      <c r="F168" s="133" t="s">
        <v>11749</v>
      </c>
      <c r="G168" s="134" t="s">
        <v>119</v>
      </c>
      <c r="H168" s="135">
        <v>2975.74</v>
      </c>
      <c r="I168" s="136"/>
      <c r="J168" s="137">
        <f>ROUND(I168*H168,2)</f>
        <v>0</v>
      </c>
      <c r="K168" s="133" t="s">
        <v>345</v>
      </c>
      <c r="L168" s="32"/>
      <c r="M168" s="138" t="s">
        <v>19</v>
      </c>
      <c r="N168" s="139" t="s">
        <v>44</v>
      </c>
      <c r="P168" s="140">
        <f>O168*H168</f>
        <v>0</v>
      </c>
      <c r="Q168" s="140">
        <v>0</v>
      </c>
      <c r="R168" s="140">
        <f>Q168*H168</f>
        <v>0</v>
      </c>
      <c r="S168" s="140">
        <v>0</v>
      </c>
      <c r="T168" s="141">
        <f>S168*H168</f>
        <v>0</v>
      </c>
      <c r="AR168" s="142" t="s">
        <v>346</v>
      </c>
      <c r="AT168" s="142" t="s">
        <v>342</v>
      </c>
      <c r="AU168" s="142" t="s">
        <v>83</v>
      </c>
      <c r="AY168" s="17" t="s">
        <v>339</v>
      </c>
      <c r="BE168" s="143">
        <f>IF(N168="základní",J168,0)</f>
        <v>0</v>
      </c>
      <c r="BF168" s="143">
        <f>IF(N168="snížená",J168,0)</f>
        <v>0</v>
      </c>
      <c r="BG168" s="143">
        <f>IF(N168="zákl. přenesená",J168,0)</f>
        <v>0</v>
      </c>
      <c r="BH168" s="143">
        <f>IF(N168="sníž. přenesená",J168,0)</f>
        <v>0</v>
      </c>
      <c r="BI168" s="143">
        <f>IF(N168="nulová",J168,0)</f>
        <v>0</v>
      </c>
      <c r="BJ168" s="17" t="s">
        <v>81</v>
      </c>
      <c r="BK168" s="143">
        <f>ROUND(I168*H168,2)</f>
        <v>0</v>
      </c>
      <c r="BL168" s="17" t="s">
        <v>346</v>
      </c>
      <c r="BM168" s="142" t="s">
        <v>11750</v>
      </c>
    </row>
    <row r="169" spans="2:65" s="1" customFormat="1" ht="11.25">
      <c r="B169" s="32"/>
      <c r="D169" s="144" t="s">
        <v>348</v>
      </c>
      <c r="F169" s="145" t="s">
        <v>11751</v>
      </c>
      <c r="I169" s="146"/>
      <c r="L169" s="32"/>
      <c r="M169" s="147"/>
      <c r="T169" s="53"/>
      <c r="AT169" s="17" t="s">
        <v>348</v>
      </c>
      <c r="AU169" s="17" t="s">
        <v>83</v>
      </c>
    </row>
    <row r="170" spans="2:65" s="12" customFormat="1" ht="11.25">
      <c r="B170" s="148"/>
      <c r="D170" s="149" t="s">
        <v>350</v>
      </c>
      <c r="E170" s="150" t="s">
        <v>19</v>
      </c>
      <c r="F170" s="151" t="s">
        <v>11681</v>
      </c>
      <c r="H170" s="152">
        <v>2975.74</v>
      </c>
      <c r="I170" s="153"/>
      <c r="L170" s="148"/>
      <c r="M170" s="154"/>
      <c r="T170" s="155"/>
      <c r="AT170" s="150" t="s">
        <v>350</v>
      </c>
      <c r="AU170" s="150" t="s">
        <v>83</v>
      </c>
      <c r="AV170" s="12" t="s">
        <v>83</v>
      </c>
      <c r="AW170" s="12" t="s">
        <v>34</v>
      </c>
      <c r="AX170" s="12" t="s">
        <v>81</v>
      </c>
      <c r="AY170" s="150" t="s">
        <v>339</v>
      </c>
    </row>
    <row r="171" spans="2:65" s="1" customFormat="1" ht="11.25">
      <c r="B171" s="32"/>
      <c r="D171" s="149" t="s">
        <v>351</v>
      </c>
      <c r="F171" s="156" t="s">
        <v>11752</v>
      </c>
      <c r="L171" s="32"/>
      <c r="M171" s="147"/>
      <c r="T171" s="53"/>
      <c r="AU171" s="17" t="s">
        <v>83</v>
      </c>
    </row>
    <row r="172" spans="2:65" s="1" customFormat="1" ht="11.25">
      <c r="B172" s="32"/>
      <c r="D172" s="149" t="s">
        <v>351</v>
      </c>
      <c r="F172" s="157" t="s">
        <v>11753</v>
      </c>
      <c r="H172" s="158">
        <v>2975.74</v>
      </c>
      <c r="L172" s="32"/>
      <c r="M172" s="147"/>
      <c r="T172" s="53"/>
      <c r="AU172" s="17" t="s">
        <v>83</v>
      </c>
    </row>
    <row r="173" spans="2:65" s="1" customFormat="1" ht="24.2" customHeight="1">
      <c r="B173" s="32"/>
      <c r="C173" s="131" t="s">
        <v>468</v>
      </c>
      <c r="D173" s="131" t="s">
        <v>342</v>
      </c>
      <c r="E173" s="132" t="s">
        <v>11754</v>
      </c>
      <c r="F173" s="133" t="s">
        <v>11755</v>
      </c>
      <c r="G173" s="134" t="s">
        <v>2167</v>
      </c>
      <c r="H173" s="135">
        <v>2</v>
      </c>
      <c r="I173" s="136"/>
      <c r="J173" s="137">
        <f>ROUND(I173*H173,2)</f>
        <v>0</v>
      </c>
      <c r="K173" s="133" t="s">
        <v>345</v>
      </c>
      <c r="L173" s="32"/>
      <c r="M173" s="138" t="s">
        <v>19</v>
      </c>
      <c r="N173" s="139" t="s">
        <v>44</v>
      </c>
      <c r="P173" s="140">
        <f>O173*H173</f>
        <v>0</v>
      </c>
      <c r="Q173" s="140">
        <v>0</v>
      </c>
      <c r="R173" s="140">
        <f>Q173*H173</f>
        <v>0</v>
      </c>
      <c r="S173" s="140">
        <v>0</v>
      </c>
      <c r="T173" s="141">
        <f>S173*H173</f>
        <v>0</v>
      </c>
      <c r="AR173" s="142" t="s">
        <v>346</v>
      </c>
      <c r="AT173" s="142" t="s">
        <v>342</v>
      </c>
      <c r="AU173" s="142" t="s">
        <v>83</v>
      </c>
      <c r="AY173" s="17" t="s">
        <v>339</v>
      </c>
      <c r="BE173" s="143">
        <f>IF(N173="základní",J173,0)</f>
        <v>0</v>
      </c>
      <c r="BF173" s="143">
        <f>IF(N173="snížená",J173,0)</f>
        <v>0</v>
      </c>
      <c r="BG173" s="143">
        <f>IF(N173="zákl. přenesená",J173,0)</f>
        <v>0</v>
      </c>
      <c r="BH173" s="143">
        <f>IF(N173="sníž. přenesená",J173,0)</f>
        <v>0</v>
      </c>
      <c r="BI173" s="143">
        <f>IF(N173="nulová",J173,0)</f>
        <v>0</v>
      </c>
      <c r="BJ173" s="17" t="s">
        <v>81</v>
      </c>
      <c r="BK173" s="143">
        <f>ROUND(I173*H173,2)</f>
        <v>0</v>
      </c>
      <c r="BL173" s="17" t="s">
        <v>346</v>
      </c>
      <c r="BM173" s="142" t="s">
        <v>11756</v>
      </c>
    </row>
    <row r="174" spans="2:65" s="1" customFormat="1" ht="11.25">
      <c r="B174" s="32"/>
      <c r="D174" s="144" t="s">
        <v>348</v>
      </c>
      <c r="F174" s="145" t="s">
        <v>11757</v>
      </c>
      <c r="I174" s="146"/>
      <c r="L174" s="32"/>
      <c r="M174" s="147"/>
      <c r="T174" s="53"/>
      <c r="AT174" s="17" t="s">
        <v>348</v>
      </c>
      <c r="AU174" s="17" t="s">
        <v>83</v>
      </c>
    </row>
    <row r="175" spans="2:65" s="1" customFormat="1" ht="37.9" customHeight="1">
      <c r="B175" s="32"/>
      <c r="C175" s="131" t="s">
        <v>475</v>
      </c>
      <c r="D175" s="131" t="s">
        <v>342</v>
      </c>
      <c r="E175" s="132" t="s">
        <v>11758</v>
      </c>
      <c r="F175" s="133" t="s">
        <v>11759</v>
      </c>
      <c r="G175" s="134" t="s">
        <v>2167</v>
      </c>
      <c r="H175" s="135">
        <v>180</v>
      </c>
      <c r="I175" s="136"/>
      <c r="J175" s="137">
        <f>ROUND(I175*H175,2)</f>
        <v>0</v>
      </c>
      <c r="K175" s="133" t="s">
        <v>345</v>
      </c>
      <c r="L175" s="32"/>
      <c r="M175" s="138" t="s">
        <v>19</v>
      </c>
      <c r="N175" s="139" t="s">
        <v>44</v>
      </c>
      <c r="P175" s="140">
        <f>O175*H175</f>
        <v>0</v>
      </c>
      <c r="Q175" s="140">
        <v>0</v>
      </c>
      <c r="R175" s="140">
        <f>Q175*H175</f>
        <v>0</v>
      </c>
      <c r="S175" s="140">
        <v>0</v>
      </c>
      <c r="T175" s="141">
        <f>S175*H175</f>
        <v>0</v>
      </c>
      <c r="AR175" s="142" t="s">
        <v>346</v>
      </c>
      <c r="AT175" s="142" t="s">
        <v>342</v>
      </c>
      <c r="AU175" s="142" t="s">
        <v>83</v>
      </c>
      <c r="AY175" s="17" t="s">
        <v>339</v>
      </c>
      <c r="BE175" s="143">
        <f>IF(N175="základní",J175,0)</f>
        <v>0</v>
      </c>
      <c r="BF175" s="143">
        <f>IF(N175="snížená",J175,0)</f>
        <v>0</v>
      </c>
      <c r="BG175" s="143">
        <f>IF(N175="zákl. přenesená",J175,0)</f>
        <v>0</v>
      </c>
      <c r="BH175" s="143">
        <f>IF(N175="sníž. přenesená",J175,0)</f>
        <v>0</v>
      </c>
      <c r="BI175" s="143">
        <f>IF(N175="nulová",J175,0)</f>
        <v>0</v>
      </c>
      <c r="BJ175" s="17" t="s">
        <v>81</v>
      </c>
      <c r="BK175" s="143">
        <f>ROUND(I175*H175,2)</f>
        <v>0</v>
      </c>
      <c r="BL175" s="17" t="s">
        <v>346</v>
      </c>
      <c r="BM175" s="142" t="s">
        <v>11760</v>
      </c>
    </row>
    <row r="176" spans="2:65" s="1" customFormat="1" ht="11.25">
      <c r="B176" s="32"/>
      <c r="D176" s="144" t="s">
        <v>348</v>
      </c>
      <c r="F176" s="145" t="s">
        <v>11761</v>
      </c>
      <c r="I176" s="146"/>
      <c r="L176" s="32"/>
      <c r="M176" s="147"/>
      <c r="T176" s="53"/>
      <c r="AT176" s="17" t="s">
        <v>348</v>
      </c>
      <c r="AU176" s="17" t="s">
        <v>83</v>
      </c>
    </row>
    <row r="177" spans="2:65" s="12" customFormat="1" ht="11.25">
      <c r="B177" s="148"/>
      <c r="D177" s="149" t="s">
        <v>350</v>
      </c>
      <c r="E177" s="150" t="s">
        <v>19</v>
      </c>
      <c r="F177" s="151" t="s">
        <v>11762</v>
      </c>
      <c r="H177" s="152">
        <v>180</v>
      </c>
      <c r="I177" s="153"/>
      <c r="L177" s="148"/>
      <c r="M177" s="154"/>
      <c r="T177" s="155"/>
      <c r="AT177" s="150" t="s">
        <v>350</v>
      </c>
      <c r="AU177" s="150" t="s">
        <v>83</v>
      </c>
      <c r="AV177" s="12" t="s">
        <v>83</v>
      </c>
      <c r="AW177" s="12" t="s">
        <v>34</v>
      </c>
      <c r="AX177" s="12" t="s">
        <v>81</v>
      </c>
      <c r="AY177" s="150" t="s">
        <v>339</v>
      </c>
    </row>
    <row r="178" spans="2:65" s="1" customFormat="1" ht="24.2" customHeight="1">
      <c r="B178" s="32"/>
      <c r="C178" s="131" t="s">
        <v>482</v>
      </c>
      <c r="D178" s="131" t="s">
        <v>342</v>
      </c>
      <c r="E178" s="132" t="s">
        <v>11763</v>
      </c>
      <c r="F178" s="133" t="s">
        <v>11764</v>
      </c>
      <c r="G178" s="134" t="s">
        <v>2167</v>
      </c>
      <c r="H178" s="135">
        <v>2</v>
      </c>
      <c r="I178" s="136"/>
      <c r="J178" s="137">
        <f>ROUND(I178*H178,2)</f>
        <v>0</v>
      </c>
      <c r="K178" s="133" t="s">
        <v>345</v>
      </c>
      <c r="L178" s="32"/>
      <c r="M178" s="138" t="s">
        <v>19</v>
      </c>
      <c r="N178" s="139" t="s">
        <v>44</v>
      </c>
      <c r="P178" s="140">
        <f>O178*H178</f>
        <v>0</v>
      </c>
      <c r="Q178" s="140">
        <v>0</v>
      </c>
      <c r="R178" s="140">
        <f>Q178*H178</f>
        <v>0</v>
      </c>
      <c r="S178" s="140">
        <v>0</v>
      </c>
      <c r="T178" s="141">
        <f>S178*H178</f>
        <v>0</v>
      </c>
      <c r="AR178" s="142" t="s">
        <v>346</v>
      </c>
      <c r="AT178" s="142" t="s">
        <v>342</v>
      </c>
      <c r="AU178" s="142" t="s">
        <v>83</v>
      </c>
      <c r="AY178" s="17" t="s">
        <v>339</v>
      </c>
      <c r="BE178" s="143">
        <f>IF(N178="základní",J178,0)</f>
        <v>0</v>
      </c>
      <c r="BF178" s="143">
        <f>IF(N178="snížená",J178,0)</f>
        <v>0</v>
      </c>
      <c r="BG178" s="143">
        <f>IF(N178="zákl. přenesená",J178,0)</f>
        <v>0</v>
      </c>
      <c r="BH178" s="143">
        <f>IF(N178="sníž. přenesená",J178,0)</f>
        <v>0</v>
      </c>
      <c r="BI178" s="143">
        <f>IF(N178="nulová",J178,0)</f>
        <v>0</v>
      </c>
      <c r="BJ178" s="17" t="s">
        <v>81</v>
      </c>
      <c r="BK178" s="143">
        <f>ROUND(I178*H178,2)</f>
        <v>0</v>
      </c>
      <c r="BL178" s="17" t="s">
        <v>346</v>
      </c>
      <c r="BM178" s="142" t="s">
        <v>11765</v>
      </c>
    </row>
    <row r="179" spans="2:65" s="1" customFormat="1" ht="11.25">
      <c r="B179" s="32"/>
      <c r="D179" s="144" t="s">
        <v>348</v>
      </c>
      <c r="F179" s="145" t="s">
        <v>11766</v>
      </c>
      <c r="I179" s="146"/>
      <c r="L179" s="32"/>
      <c r="M179" s="147"/>
      <c r="T179" s="53"/>
      <c r="AT179" s="17" t="s">
        <v>348</v>
      </c>
      <c r="AU179" s="17" t="s">
        <v>83</v>
      </c>
    </row>
    <row r="180" spans="2:65" s="1" customFormat="1" ht="33" customHeight="1">
      <c r="B180" s="32"/>
      <c r="C180" s="131" t="s">
        <v>489</v>
      </c>
      <c r="D180" s="131" t="s">
        <v>342</v>
      </c>
      <c r="E180" s="132" t="s">
        <v>11767</v>
      </c>
      <c r="F180" s="133" t="s">
        <v>11768</v>
      </c>
      <c r="G180" s="134" t="s">
        <v>131</v>
      </c>
      <c r="H180" s="135">
        <v>20</v>
      </c>
      <c r="I180" s="136"/>
      <c r="J180" s="137">
        <f>ROUND(I180*H180,2)</f>
        <v>0</v>
      </c>
      <c r="K180" s="133" t="s">
        <v>345</v>
      </c>
      <c r="L180" s="32"/>
      <c r="M180" s="138" t="s">
        <v>19</v>
      </c>
      <c r="N180" s="139" t="s">
        <v>44</v>
      </c>
      <c r="P180" s="140">
        <f>O180*H180</f>
        <v>0</v>
      </c>
      <c r="Q180" s="140">
        <v>0</v>
      </c>
      <c r="R180" s="140">
        <f>Q180*H180</f>
        <v>0</v>
      </c>
      <c r="S180" s="140">
        <v>0</v>
      </c>
      <c r="T180" s="141">
        <f>S180*H180</f>
        <v>0</v>
      </c>
      <c r="AR180" s="142" t="s">
        <v>346</v>
      </c>
      <c r="AT180" s="142" t="s">
        <v>342</v>
      </c>
      <c r="AU180" s="142" t="s">
        <v>83</v>
      </c>
      <c r="AY180" s="17" t="s">
        <v>339</v>
      </c>
      <c r="BE180" s="143">
        <f>IF(N180="základní",J180,0)</f>
        <v>0</v>
      </c>
      <c r="BF180" s="143">
        <f>IF(N180="snížená",J180,0)</f>
        <v>0</v>
      </c>
      <c r="BG180" s="143">
        <f>IF(N180="zákl. přenesená",J180,0)</f>
        <v>0</v>
      </c>
      <c r="BH180" s="143">
        <f>IF(N180="sníž. přenesená",J180,0)</f>
        <v>0</v>
      </c>
      <c r="BI180" s="143">
        <f>IF(N180="nulová",J180,0)</f>
        <v>0</v>
      </c>
      <c r="BJ180" s="17" t="s">
        <v>81</v>
      </c>
      <c r="BK180" s="143">
        <f>ROUND(I180*H180,2)</f>
        <v>0</v>
      </c>
      <c r="BL180" s="17" t="s">
        <v>346</v>
      </c>
      <c r="BM180" s="142" t="s">
        <v>11769</v>
      </c>
    </row>
    <row r="181" spans="2:65" s="1" customFormat="1" ht="11.25">
      <c r="B181" s="32"/>
      <c r="D181" s="144" t="s">
        <v>348</v>
      </c>
      <c r="F181" s="145" t="s">
        <v>11770</v>
      </c>
      <c r="I181" s="146"/>
      <c r="L181" s="32"/>
      <c r="M181" s="147"/>
      <c r="T181" s="53"/>
      <c r="AT181" s="17" t="s">
        <v>348</v>
      </c>
      <c r="AU181" s="17" t="s">
        <v>83</v>
      </c>
    </row>
    <row r="182" spans="2:65" s="12" customFormat="1" ht="11.25">
      <c r="B182" s="148"/>
      <c r="D182" s="149" t="s">
        <v>350</v>
      </c>
      <c r="E182" s="150" t="s">
        <v>19</v>
      </c>
      <c r="F182" s="151" t="s">
        <v>11676</v>
      </c>
      <c r="H182" s="152">
        <v>20</v>
      </c>
      <c r="I182" s="153"/>
      <c r="L182" s="148"/>
      <c r="M182" s="154"/>
      <c r="T182" s="155"/>
      <c r="AT182" s="150" t="s">
        <v>350</v>
      </c>
      <c r="AU182" s="150" t="s">
        <v>83</v>
      </c>
      <c r="AV182" s="12" t="s">
        <v>83</v>
      </c>
      <c r="AW182" s="12" t="s">
        <v>34</v>
      </c>
      <c r="AX182" s="12" t="s">
        <v>81</v>
      </c>
      <c r="AY182" s="150" t="s">
        <v>339</v>
      </c>
    </row>
    <row r="183" spans="2:65" s="1" customFormat="1" ht="11.25">
      <c r="B183" s="32"/>
      <c r="D183" s="149" t="s">
        <v>351</v>
      </c>
      <c r="F183" s="156" t="s">
        <v>11771</v>
      </c>
      <c r="L183" s="32"/>
      <c r="M183" s="147"/>
      <c r="T183" s="53"/>
      <c r="AU183" s="17" t="s">
        <v>83</v>
      </c>
    </row>
    <row r="184" spans="2:65" s="1" customFormat="1" ht="11.25">
      <c r="B184" s="32"/>
      <c r="D184" s="149" t="s">
        <v>351</v>
      </c>
      <c r="F184" s="157" t="s">
        <v>11772</v>
      </c>
      <c r="H184" s="158">
        <v>10</v>
      </c>
      <c r="L184" s="32"/>
      <c r="M184" s="147"/>
      <c r="T184" s="53"/>
      <c r="AU184" s="17" t="s">
        <v>83</v>
      </c>
    </row>
    <row r="185" spans="2:65" s="1" customFormat="1" ht="11.25">
      <c r="B185" s="32"/>
      <c r="D185" s="149" t="s">
        <v>351</v>
      </c>
      <c r="F185" s="157" t="s">
        <v>11773</v>
      </c>
      <c r="H185" s="158">
        <v>10</v>
      </c>
      <c r="L185" s="32"/>
      <c r="M185" s="147"/>
      <c r="T185" s="53"/>
      <c r="AU185" s="17" t="s">
        <v>83</v>
      </c>
    </row>
    <row r="186" spans="2:65" s="1" customFormat="1" ht="11.25">
      <c r="B186" s="32"/>
      <c r="D186" s="149" t="s">
        <v>351</v>
      </c>
      <c r="F186" s="157" t="s">
        <v>358</v>
      </c>
      <c r="H186" s="158">
        <v>20</v>
      </c>
      <c r="L186" s="32"/>
      <c r="M186" s="147"/>
      <c r="T186" s="53"/>
      <c r="AU186" s="17" t="s">
        <v>83</v>
      </c>
    </row>
    <row r="187" spans="2:65" s="1" customFormat="1" ht="37.9" customHeight="1">
      <c r="B187" s="32"/>
      <c r="C187" s="131" t="s">
        <v>497</v>
      </c>
      <c r="D187" s="131" t="s">
        <v>342</v>
      </c>
      <c r="E187" s="132" t="s">
        <v>11774</v>
      </c>
      <c r="F187" s="133" t="s">
        <v>11775</v>
      </c>
      <c r="G187" s="134" t="s">
        <v>131</v>
      </c>
      <c r="H187" s="135">
        <v>3000</v>
      </c>
      <c r="I187" s="136"/>
      <c r="J187" s="137">
        <f>ROUND(I187*H187,2)</f>
        <v>0</v>
      </c>
      <c r="K187" s="133" t="s">
        <v>345</v>
      </c>
      <c r="L187" s="32"/>
      <c r="M187" s="138" t="s">
        <v>19</v>
      </c>
      <c r="N187" s="139" t="s">
        <v>44</v>
      </c>
      <c r="P187" s="140">
        <f>O187*H187</f>
        <v>0</v>
      </c>
      <c r="Q187" s="140">
        <v>0</v>
      </c>
      <c r="R187" s="140">
        <f>Q187*H187</f>
        <v>0</v>
      </c>
      <c r="S187" s="140">
        <v>0</v>
      </c>
      <c r="T187" s="141">
        <f>S187*H187</f>
        <v>0</v>
      </c>
      <c r="AR187" s="142" t="s">
        <v>346</v>
      </c>
      <c r="AT187" s="142" t="s">
        <v>342</v>
      </c>
      <c r="AU187" s="142" t="s">
        <v>83</v>
      </c>
      <c r="AY187" s="17" t="s">
        <v>339</v>
      </c>
      <c r="BE187" s="143">
        <f>IF(N187="základní",J187,0)</f>
        <v>0</v>
      </c>
      <c r="BF187" s="143">
        <f>IF(N187="snížená",J187,0)</f>
        <v>0</v>
      </c>
      <c r="BG187" s="143">
        <f>IF(N187="zákl. přenesená",J187,0)</f>
        <v>0</v>
      </c>
      <c r="BH187" s="143">
        <f>IF(N187="sníž. přenesená",J187,0)</f>
        <v>0</v>
      </c>
      <c r="BI187" s="143">
        <f>IF(N187="nulová",J187,0)</f>
        <v>0</v>
      </c>
      <c r="BJ187" s="17" t="s">
        <v>81</v>
      </c>
      <c r="BK187" s="143">
        <f>ROUND(I187*H187,2)</f>
        <v>0</v>
      </c>
      <c r="BL187" s="17" t="s">
        <v>346</v>
      </c>
      <c r="BM187" s="142" t="s">
        <v>11776</v>
      </c>
    </row>
    <row r="188" spans="2:65" s="1" customFormat="1" ht="11.25">
      <c r="B188" s="32"/>
      <c r="D188" s="144" t="s">
        <v>348</v>
      </c>
      <c r="F188" s="145" t="s">
        <v>11777</v>
      </c>
      <c r="I188" s="146"/>
      <c r="L188" s="32"/>
      <c r="M188" s="147"/>
      <c r="T188" s="53"/>
      <c r="AT188" s="17" t="s">
        <v>348</v>
      </c>
      <c r="AU188" s="17" t="s">
        <v>83</v>
      </c>
    </row>
    <row r="189" spans="2:65" s="12" customFormat="1" ht="11.25">
      <c r="B189" s="148"/>
      <c r="D189" s="149" t="s">
        <v>350</v>
      </c>
      <c r="E189" s="150" t="s">
        <v>19</v>
      </c>
      <c r="F189" s="151" t="s">
        <v>11778</v>
      </c>
      <c r="H189" s="152">
        <v>3000</v>
      </c>
      <c r="I189" s="153"/>
      <c r="L189" s="148"/>
      <c r="M189" s="154"/>
      <c r="T189" s="155"/>
      <c r="AT189" s="150" t="s">
        <v>350</v>
      </c>
      <c r="AU189" s="150" t="s">
        <v>83</v>
      </c>
      <c r="AV189" s="12" t="s">
        <v>83</v>
      </c>
      <c r="AW189" s="12" t="s">
        <v>34</v>
      </c>
      <c r="AX189" s="12" t="s">
        <v>81</v>
      </c>
      <c r="AY189" s="150" t="s">
        <v>339</v>
      </c>
    </row>
    <row r="190" spans="2:65" s="1" customFormat="1" ht="11.25">
      <c r="B190" s="32"/>
      <c r="D190" s="149" t="s">
        <v>351</v>
      </c>
      <c r="F190" s="156" t="s">
        <v>11771</v>
      </c>
      <c r="L190" s="32"/>
      <c r="M190" s="147"/>
      <c r="T190" s="53"/>
      <c r="AU190" s="17" t="s">
        <v>83</v>
      </c>
    </row>
    <row r="191" spans="2:65" s="1" customFormat="1" ht="11.25">
      <c r="B191" s="32"/>
      <c r="D191" s="149" t="s">
        <v>351</v>
      </c>
      <c r="F191" s="157" t="s">
        <v>11772</v>
      </c>
      <c r="H191" s="158">
        <v>10</v>
      </c>
      <c r="L191" s="32"/>
      <c r="M191" s="147"/>
      <c r="T191" s="53"/>
      <c r="AU191" s="17" t="s">
        <v>83</v>
      </c>
    </row>
    <row r="192" spans="2:65" s="1" customFormat="1" ht="11.25">
      <c r="B192" s="32"/>
      <c r="D192" s="149" t="s">
        <v>351</v>
      </c>
      <c r="F192" s="157" t="s">
        <v>11773</v>
      </c>
      <c r="H192" s="158">
        <v>10</v>
      </c>
      <c r="L192" s="32"/>
      <c r="M192" s="147"/>
      <c r="T192" s="53"/>
      <c r="AU192" s="17" t="s">
        <v>83</v>
      </c>
    </row>
    <row r="193" spans="2:65" s="1" customFormat="1" ht="11.25">
      <c r="B193" s="32"/>
      <c r="D193" s="149" t="s">
        <v>351</v>
      </c>
      <c r="F193" s="157" t="s">
        <v>358</v>
      </c>
      <c r="H193" s="158">
        <v>20</v>
      </c>
      <c r="L193" s="32"/>
      <c r="M193" s="147"/>
      <c r="T193" s="53"/>
      <c r="AU193" s="17" t="s">
        <v>83</v>
      </c>
    </row>
    <row r="194" spans="2:65" s="1" customFormat="1" ht="33" customHeight="1">
      <c r="B194" s="32"/>
      <c r="C194" s="131" t="s">
        <v>505</v>
      </c>
      <c r="D194" s="131" t="s">
        <v>342</v>
      </c>
      <c r="E194" s="132" t="s">
        <v>11779</v>
      </c>
      <c r="F194" s="133" t="s">
        <v>11780</v>
      </c>
      <c r="G194" s="134" t="s">
        <v>131</v>
      </c>
      <c r="H194" s="135">
        <v>20</v>
      </c>
      <c r="I194" s="136"/>
      <c r="J194" s="137">
        <f>ROUND(I194*H194,2)</f>
        <v>0</v>
      </c>
      <c r="K194" s="133" t="s">
        <v>345</v>
      </c>
      <c r="L194" s="32"/>
      <c r="M194" s="138" t="s">
        <v>19</v>
      </c>
      <c r="N194" s="139" t="s">
        <v>44</v>
      </c>
      <c r="P194" s="140">
        <f>O194*H194</f>
        <v>0</v>
      </c>
      <c r="Q194" s="140">
        <v>0</v>
      </c>
      <c r="R194" s="140">
        <f>Q194*H194</f>
        <v>0</v>
      </c>
      <c r="S194" s="140">
        <v>0</v>
      </c>
      <c r="T194" s="141">
        <f>S194*H194</f>
        <v>0</v>
      </c>
      <c r="AR194" s="142" t="s">
        <v>346</v>
      </c>
      <c r="AT194" s="142" t="s">
        <v>342</v>
      </c>
      <c r="AU194" s="142" t="s">
        <v>83</v>
      </c>
      <c r="AY194" s="17" t="s">
        <v>339</v>
      </c>
      <c r="BE194" s="143">
        <f>IF(N194="základní",J194,0)</f>
        <v>0</v>
      </c>
      <c r="BF194" s="143">
        <f>IF(N194="snížená",J194,0)</f>
        <v>0</v>
      </c>
      <c r="BG194" s="143">
        <f>IF(N194="zákl. přenesená",J194,0)</f>
        <v>0</v>
      </c>
      <c r="BH194" s="143">
        <f>IF(N194="sníž. přenesená",J194,0)</f>
        <v>0</v>
      </c>
      <c r="BI194" s="143">
        <f>IF(N194="nulová",J194,0)</f>
        <v>0</v>
      </c>
      <c r="BJ194" s="17" t="s">
        <v>81</v>
      </c>
      <c r="BK194" s="143">
        <f>ROUND(I194*H194,2)</f>
        <v>0</v>
      </c>
      <c r="BL194" s="17" t="s">
        <v>346</v>
      </c>
      <c r="BM194" s="142" t="s">
        <v>11781</v>
      </c>
    </row>
    <row r="195" spans="2:65" s="1" customFormat="1" ht="11.25">
      <c r="B195" s="32"/>
      <c r="D195" s="144" t="s">
        <v>348</v>
      </c>
      <c r="F195" s="145" t="s">
        <v>11782</v>
      </c>
      <c r="I195" s="146"/>
      <c r="L195" s="32"/>
      <c r="M195" s="147"/>
      <c r="T195" s="53"/>
      <c r="AT195" s="17" t="s">
        <v>348</v>
      </c>
      <c r="AU195" s="17" t="s">
        <v>83</v>
      </c>
    </row>
    <row r="196" spans="2:65" s="12" customFormat="1" ht="11.25">
      <c r="B196" s="148"/>
      <c r="D196" s="149" t="s">
        <v>350</v>
      </c>
      <c r="E196" s="150" t="s">
        <v>19</v>
      </c>
      <c r="F196" s="151" t="s">
        <v>11676</v>
      </c>
      <c r="H196" s="152">
        <v>20</v>
      </c>
      <c r="I196" s="153"/>
      <c r="L196" s="148"/>
      <c r="M196" s="154"/>
      <c r="T196" s="155"/>
      <c r="AT196" s="150" t="s">
        <v>350</v>
      </c>
      <c r="AU196" s="150" t="s">
        <v>83</v>
      </c>
      <c r="AV196" s="12" t="s">
        <v>83</v>
      </c>
      <c r="AW196" s="12" t="s">
        <v>34</v>
      </c>
      <c r="AX196" s="12" t="s">
        <v>81</v>
      </c>
      <c r="AY196" s="150" t="s">
        <v>339</v>
      </c>
    </row>
    <row r="197" spans="2:65" s="1" customFormat="1" ht="11.25">
      <c r="B197" s="32"/>
      <c r="D197" s="149" t="s">
        <v>351</v>
      </c>
      <c r="F197" s="156" t="s">
        <v>11771</v>
      </c>
      <c r="L197" s="32"/>
      <c r="M197" s="147"/>
      <c r="T197" s="53"/>
      <c r="AU197" s="17" t="s">
        <v>83</v>
      </c>
    </row>
    <row r="198" spans="2:65" s="1" customFormat="1" ht="11.25">
      <c r="B198" s="32"/>
      <c r="D198" s="149" t="s">
        <v>351</v>
      </c>
      <c r="F198" s="157" t="s">
        <v>11772</v>
      </c>
      <c r="H198" s="158">
        <v>10</v>
      </c>
      <c r="L198" s="32"/>
      <c r="M198" s="147"/>
      <c r="T198" s="53"/>
      <c r="AU198" s="17" t="s">
        <v>83</v>
      </c>
    </row>
    <row r="199" spans="2:65" s="1" customFormat="1" ht="11.25">
      <c r="B199" s="32"/>
      <c r="D199" s="149" t="s">
        <v>351</v>
      </c>
      <c r="F199" s="157" t="s">
        <v>11773</v>
      </c>
      <c r="H199" s="158">
        <v>10</v>
      </c>
      <c r="L199" s="32"/>
      <c r="M199" s="147"/>
      <c r="T199" s="53"/>
      <c r="AU199" s="17" t="s">
        <v>83</v>
      </c>
    </row>
    <row r="200" spans="2:65" s="1" customFormat="1" ht="11.25">
      <c r="B200" s="32"/>
      <c r="D200" s="149" t="s">
        <v>351</v>
      </c>
      <c r="F200" s="157" t="s">
        <v>358</v>
      </c>
      <c r="H200" s="158">
        <v>20</v>
      </c>
      <c r="L200" s="32"/>
      <c r="M200" s="147"/>
      <c r="T200" s="53"/>
      <c r="AU200" s="17" t="s">
        <v>83</v>
      </c>
    </row>
    <row r="201" spans="2:65" s="1" customFormat="1" ht="16.5" customHeight="1">
      <c r="B201" s="32"/>
      <c r="C201" s="131" t="s">
        <v>512</v>
      </c>
      <c r="D201" s="131" t="s">
        <v>342</v>
      </c>
      <c r="E201" s="132" t="s">
        <v>11783</v>
      </c>
      <c r="F201" s="133" t="s">
        <v>11784</v>
      </c>
      <c r="G201" s="134" t="s">
        <v>212</v>
      </c>
      <c r="H201" s="135">
        <v>2</v>
      </c>
      <c r="I201" s="136"/>
      <c r="J201" s="137">
        <f>ROUND(I201*H201,2)</f>
        <v>0</v>
      </c>
      <c r="K201" s="133" t="s">
        <v>2158</v>
      </c>
      <c r="L201" s="32"/>
      <c r="M201" s="138" t="s">
        <v>19</v>
      </c>
      <c r="N201" s="139" t="s">
        <v>44</v>
      </c>
      <c r="P201" s="140">
        <f>O201*H201</f>
        <v>0</v>
      </c>
      <c r="Q201" s="140">
        <v>0</v>
      </c>
      <c r="R201" s="140">
        <f>Q201*H201</f>
        <v>0</v>
      </c>
      <c r="S201" s="140">
        <v>0</v>
      </c>
      <c r="T201" s="141">
        <f>S201*H201</f>
        <v>0</v>
      </c>
      <c r="AR201" s="142" t="s">
        <v>346</v>
      </c>
      <c r="AT201" s="142" t="s">
        <v>342</v>
      </c>
      <c r="AU201" s="142" t="s">
        <v>83</v>
      </c>
      <c r="AY201" s="17" t="s">
        <v>339</v>
      </c>
      <c r="BE201" s="143">
        <f>IF(N201="základní",J201,0)</f>
        <v>0</v>
      </c>
      <c r="BF201" s="143">
        <f>IF(N201="snížená",J201,0)</f>
        <v>0</v>
      </c>
      <c r="BG201" s="143">
        <f>IF(N201="zákl. přenesená",J201,0)</f>
        <v>0</v>
      </c>
      <c r="BH201" s="143">
        <f>IF(N201="sníž. přenesená",J201,0)</f>
        <v>0</v>
      </c>
      <c r="BI201" s="143">
        <f>IF(N201="nulová",J201,0)</f>
        <v>0</v>
      </c>
      <c r="BJ201" s="17" t="s">
        <v>81</v>
      </c>
      <c r="BK201" s="143">
        <f>ROUND(I201*H201,2)</f>
        <v>0</v>
      </c>
      <c r="BL201" s="17" t="s">
        <v>346</v>
      </c>
      <c r="BM201" s="142" t="s">
        <v>11785</v>
      </c>
    </row>
    <row r="202" spans="2:65" s="1" customFormat="1" ht="21.75" customHeight="1">
      <c r="B202" s="32"/>
      <c r="C202" s="131" t="s">
        <v>149</v>
      </c>
      <c r="D202" s="131" t="s">
        <v>342</v>
      </c>
      <c r="E202" s="132" t="s">
        <v>11786</v>
      </c>
      <c r="F202" s="133" t="s">
        <v>11787</v>
      </c>
      <c r="G202" s="134" t="s">
        <v>212</v>
      </c>
      <c r="H202" s="135">
        <v>2</v>
      </c>
      <c r="I202" s="136"/>
      <c r="J202" s="137">
        <f>ROUND(I202*H202,2)</f>
        <v>0</v>
      </c>
      <c r="K202" s="133" t="s">
        <v>2158</v>
      </c>
      <c r="L202" s="32"/>
      <c r="M202" s="138" t="s">
        <v>19</v>
      </c>
      <c r="N202" s="139" t="s">
        <v>44</v>
      </c>
      <c r="P202" s="140">
        <f>O202*H202</f>
        <v>0</v>
      </c>
      <c r="Q202" s="140">
        <v>0</v>
      </c>
      <c r="R202" s="140">
        <f>Q202*H202</f>
        <v>0</v>
      </c>
      <c r="S202" s="140">
        <v>0</v>
      </c>
      <c r="T202" s="141">
        <f>S202*H202</f>
        <v>0</v>
      </c>
      <c r="AR202" s="142" t="s">
        <v>346</v>
      </c>
      <c r="AT202" s="142" t="s">
        <v>342</v>
      </c>
      <c r="AU202" s="142" t="s">
        <v>83</v>
      </c>
      <c r="AY202" s="17" t="s">
        <v>339</v>
      </c>
      <c r="BE202" s="143">
        <f>IF(N202="základní",J202,0)</f>
        <v>0</v>
      </c>
      <c r="BF202" s="143">
        <f>IF(N202="snížená",J202,0)</f>
        <v>0</v>
      </c>
      <c r="BG202" s="143">
        <f>IF(N202="zákl. přenesená",J202,0)</f>
        <v>0</v>
      </c>
      <c r="BH202" s="143">
        <f>IF(N202="sníž. přenesená",J202,0)</f>
        <v>0</v>
      </c>
      <c r="BI202" s="143">
        <f>IF(N202="nulová",J202,0)</f>
        <v>0</v>
      </c>
      <c r="BJ202" s="17" t="s">
        <v>81</v>
      </c>
      <c r="BK202" s="143">
        <f>ROUND(I202*H202,2)</f>
        <v>0</v>
      </c>
      <c r="BL202" s="17" t="s">
        <v>346</v>
      </c>
      <c r="BM202" s="142" t="s">
        <v>11788</v>
      </c>
    </row>
    <row r="203" spans="2:65" s="1" customFormat="1" ht="16.5" customHeight="1">
      <c r="B203" s="32"/>
      <c r="C203" s="131" t="s">
        <v>7</v>
      </c>
      <c r="D203" s="131" t="s">
        <v>342</v>
      </c>
      <c r="E203" s="132" t="s">
        <v>11789</v>
      </c>
      <c r="F203" s="133" t="s">
        <v>11790</v>
      </c>
      <c r="G203" s="134" t="s">
        <v>212</v>
      </c>
      <c r="H203" s="135">
        <v>2</v>
      </c>
      <c r="I203" s="136"/>
      <c r="J203" s="137">
        <f>ROUND(I203*H203,2)</f>
        <v>0</v>
      </c>
      <c r="K203" s="133" t="s">
        <v>2158</v>
      </c>
      <c r="L203" s="32"/>
      <c r="M203" s="138" t="s">
        <v>19</v>
      </c>
      <c r="N203" s="139" t="s">
        <v>44</v>
      </c>
      <c r="P203" s="140">
        <f>O203*H203</f>
        <v>0</v>
      </c>
      <c r="Q203" s="140">
        <v>0</v>
      </c>
      <c r="R203" s="140">
        <f>Q203*H203</f>
        <v>0</v>
      </c>
      <c r="S203" s="140">
        <v>0</v>
      </c>
      <c r="T203" s="141">
        <f>S203*H203</f>
        <v>0</v>
      </c>
      <c r="AR203" s="142" t="s">
        <v>346</v>
      </c>
      <c r="AT203" s="142" t="s">
        <v>342</v>
      </c>
      <c r="AU203" s="142" t="s">
        <v>83</v>
      </c>
      <c r="AY203" s="17" t="s">
        <v>339</v>
      </c>
      <c r="BE203" s="143">
        <f>IF(N203="základní",J203,0)</f>
        <v>0</v>
      </c>
      <c r="BF203" s="143">
        <f>IF(N203="snížená",J203,0)</f>
        <v>0</v>
      </c>
      <c r="BG203" s="143">
        <f>IF(N203="zákl. přenesená",J203,0)</f>
        <v>0</v>
      </c>
      <c r="BH203" s="143">
        <f>IF(N203="sníž. přenesená",J203,0)</f>
        <v>0</v>
      </c>
      <c r="BI203" s="143">
        <f>IF(N203="nulová",J203,0)</f>
        <v>0</v>
      </c>
      <c r="BJ203" s="17" t="s">
        <v>81</v>
      </c>
      <c r="BK203" s="143">
        <f>ROUND(I203*H203,2)</f>
        <v>0</v>
      </c>
      <c r="BL203" s="17" t="s">
        <v>346</v>
      </c>
      <c r="BM203" s="142" t="s">
        <v>11791</v>
      </c>
    </row>
    <row r="204" spans="2:65" s="1" customFormat="1" ht="16.5" customHeight="1">
      <c r="B204" s="32"/>
      <c r="C204" s="131" t="s">
        <v>525</v>
      </c>
      <c r="D204" s="131" t="s">
        <v>342</v>
      </c>
      <c r="E204" s="132" t="s">
        <v>11792</v>
      </c>
      <c r="F204" s="133" t="s">
        <v>11793</v>
      </c>
      <c r="G204" s="134" t="s">
        <v>1149</v>
      </c>
      <c r="H204" s="135">
        <v>1</v>
      </c>
      <c r="I204" s="136"/>
      <c r="J204" s="137">
        <f>ROUND(I204*H204,2)</f>
        <v>0</v>
      </c>
      <c r="K204" s="133" t="s">
        <v>2158</v>
      </c>
      <c r="L204" s="32"/>
      <c r="M204" s="138" t="s">
        <v>19</v>
      </c>
      <c r="N204" s="139" t="s">
        <v>44</v>
      </c>
      <c r="P204" s="140">
        <f>O204*H204</f>
        <v>0</v>
      </c>
      <c r="Q204" s="140">
        <v>0</v>
      </c>
      <c r="R204" s="140">
        <f>Q204*H204</f>
        <v>0</v>
      </c>
      <c r="S204" s="140">
        <v>0</v>
      </c>
      <c r="T204" s="141">
        <f>S204*H204</f>
        <v>0</v>
      </c>
      <c r="AR204" s="142" t="s">
        <v>346</v>
      </c>
      <c r="AT204" s="142" t="s">
        <v>342</v>
      </c>
      <c r="AU204" s="142" t="s">
        <v>83</v>
      </c>
      <c r="AY204" s="17" t="s">
        <v>339</v>
      </c>
      <c r="BE204" s="143">
        <f>IF(N204="základní",J204,0)</f>
        <v>0</v>
      </c>
      <c r="BF204" s="143">
        <f>IF(N204="snížená",J204,0)</f>
        <v>0</v>
      </c>
      <c r="BG204" s="143">
        <f>IF(N204="zákl. přenesená",J204,0)</f>
        <v>0</v>
      </c>
      <c r="BH204" s="143">
        <f>IF(N204="sníž. přenesená",J204,0)</f>
        <v>0</v>
      </c>
      <c r="BI204" s="143">
        <f>IF(N204="nulová",J204,0)</f>
        <v>0</v>
      </c>
      <c r="BJ204" s="17" t="s">
        <v>81</v>
      </c>
      <c r="BK204" s="143">
        <f>ROUND(I204*H204,2)</f>
        <v>0</v>
      </c>
      <c r="BL204" s="17" t="s">
        <v>346</v>
      </c>
      <c r="BM204" s="142" t="s">
        <v>11794</v>
      </c>
    </row>
    <row r="205" spans="2:65" s="11" customFormat="1" ht="22.9" customHeight="1">
      <c r="B205" s="119"/>
      <c r="D205" s="120" t="s">
        <v>72</v>
      </c>
      <c r="E205" s="129" t="s">
        <v>665</v>
      </c>
      <c r="F205" s="129" t="s">
        <v>666</v>
      </c>
      <c r="I205" s="122"/>
      <c r="J205" s="130">
        <f>BK205</f>
        <v>0</v>
      </c>
      <c r="L205" s="119"/>
      <c r="M205" s="124"/>
      <c r="P205" s="125">
        <f>SUM(P206:P214)</f>
        <v>0</v>
      </c>
      <c r="R205" s="125">
        <f>SUM(R206:R214)</f>
        <v>0</v>
      </c>
      <c r="T205" s="126">
        <f>SUM(T206:T214)</f>
        <v>0</v>
      </c>
      <c r="AR205" s="120" t="s">
        <v>81</v>
      </c>
      <c r="AT205" s="127" t="s">
        <v>72</v>
      </c>
      <c r="AU205" s="127" t="s">
        <v>81</v>
      </c>
      <c r="AY205" s="120" t="s">
        <v>339</v>
      </c>
      <c r="BK205" s="128">
        <f>SUM(BK206:BK214)</f>
        <v>0</v>
      </c>
    </row>
    <row r="206" spans="2:65" s="1" customFormat="1" ht="37.9" customHeight="1">
      <c r="B206" s="32"/>
      <c r="C206" s="131" t="s">
        <v>530</v>
      </c>
      <c r="D206" s="131" t="s">
        <v>342</v>
      </c>
      <c r="E206" s="132" t="s">
        <v>668</v>
      </c>
      <c r="F206" s="133" t="s">
        <v>669</v>
      </c>
      <c r="G206" s="134" t="s">
        <v>670</v>
      </c>
      <c r="H206" s="135">
        <v>24.962</v>
      </c>
      <c r="I206" s="136"/>
      <c r="J206" s="137">
        <f>ROUND(I206*H206,2)</f>
        <v>0</v>
      </c>
      <c r="K206" s="133" t="s">
        <v>345</v>
      </c>
      <c r="L206" s="32"/>
      <c r="M206" s="138" t="s">
        <v>19</v>
      </c>
      <c r="N206" s="139" t="s">
        <v>44</v>
      </c>
      <c r="P206" s="140">
        <f>O206*H206</f>
        <v>0</v>
      </c>
      <c r="Q206" s="140">
        <v>0</v>
      </c>
      <c r="R206" s="140">
        <f>Q206*H206</f>
        <v>0</v>
      </c>
      <c r="S206" s="140">
        <v>0</v>
      </c>
      <c r="T206" s="141">
        <f>S206*H206</f>
        <v>0</v>
      </c>
      <c r="AR206" s="142" t="s">
        <v>346</v>
      </c>
      <c r="AT206" s="142" t="s">
        <v>342</v>
      </c>
      <c r="AU206" s="142" t="s">
        <v>83</v>
      </c>
      <c r="AY206" s="17" t="s">
        <v>339</v>
      </c>
      <c r="BE206" s="143">
        <f>IF(N206="základní",J206,0)</f>
        <v>0</v>
      </c>
      <c r="BF206" s="143">
        <f>IF(N206="snížená",J206,0)</f>
        <v>0</v>
      </c>
      <c r="BG206" s="143">
        <f>IF(N206="zákl. přenesená",J206,0)</f>
        <v>0</v>
      </c>
      <c r="BH206" s="143">
        <f>IF(N206="sníž. přenesená",J206,0)</f>
        <v>0</v>
      </c>
      <c r="BI206" s="143">
        <f>IF(N206="nulová",J206,0)</f>
        <v>0</v>
      </c>
      <c r="BJ206" s="17" t="s">
        <v>81</v>
      </c>
      <c r="BK206" s="143">
        <f>ROUND(I206*H206,2)</f>
        <v>0</v>
      </c>
      <c r="BL206" s="17" t="s">
        <v>346</v>
      </c>
      <c r="BM206" s="142" t="s">
        <v>11795</v>
      </c>
    </row>
    <row r="207" spans="2:65" s="1" customFormat="1" ht="11.25">
      <c r="B207" s="32"/>
      <c r="D207" s="144" t="s">
        <v>348</v>
      </c>
      <c r="F207" s="145" t="s">
        <v>672</v>
      </c>
      <c r="I207" s="146"/>
      <c r="L207" s="32"/>
      <c r="M207" s="147"/>
      <c r="T207" s="53"/>
      <c r="AT207" s="17" t="s">
        <v>348</v>
      </c>
      <c r="AU207" s="17" t="s">
        <v>83</v>
      </c>
    </row>
    <row r="208" spans="2:65" s="1" customFormat="1" ht="33" customHeight="1">
      <c r="B208" s="32"/>
      <c r="C208" s="131" t="s">
        <v>535</v>
      </c>
      <c r="D208" s="131" t="s">
        <v>342</v>
      </c>
      <c r="E208" s="132" t="s">
        <v>674</v>
      </c>
      <c r="F208" s="133" t="s">
        <v>675</v>
      </c>
      <c r="G208" s="134" t="s">
        <v>670</v>
      </c>
      <c r="H208" s="135">
        <v>24.962</v>
      </c>
      <c r="I208" s="136"/>
      <c r="J208" s="137">
        <f>ROUND(I208*H208,2)</f>
        <v>0</v>
      </c>
      <c r="K208" s="133" t="s">
        <v>345</v>
      </c>
      <c r="L208" s="32"/>
      <c r="M208" s="138" t="s">
        <v>19</v>
      </c>
      <c r="N208" s="139" t="s">
        <v>44</v>
      </c>
      <c r="P208" s="140">
        <f>O208*H208</f>
        <v>0</v>
      </c>
      <c r="Q208" s="140">
        <v>0</v>
      </c>
      <c r="R208" s="140">
        <f>Q208*H208</f>
        <v>0</v>
      </c>
      <c r="S208" s="140">
        <v>0</v>
      </c>
      <c r="T208" s="141">
        <f>S208*H208</f>
        <v>0</v>
      </c>
      <c r="AR208" s="142" t="s">
        <v>346</v>
      </c>
      <c r="AT208" s="142" t="s">
        <v>342</v>
      </c>
      <c r="AU208" s="142" t="s">
        <v>83</v>
      </c>
      <c r="AY208" s="17" t="s">
        <v>339</v>
      </c>
      <c r="BE208" s="143">
        <f>IF(N208="základní",J208,0)</f>
        <v>0</v>
      </c>
      <c r="BF208" s="143">
        <f>IF(N208="snížená",J208,0)</f>
        <v>0</v>
      </c>
      <c r="BG208" s="143">
        <f>IF(N208="zákl. přenesená",J208,0)</f>
        <v>0</v>
      </c>
      <c r="BH208" s="143">
        <f>IF(N208="sníž. přenesená",J208,0)</f>
        <v>0</v>
      </c>
      <c r="BI208" s="143">
        <f>IF(N208="nulová",J208,0)</f>
        <v>0</v>
      </c>
      <c r="BJ208" s="17" t="s">
        <v>81</v>
      </c>
      <c r="BK208" s="143">
        <f>ROUND(I208*H208,2)</f>
        <v>0</v>
      </c>
      <c r="BL208" s="17" t="s">
        <v>346</v>
      </c>
      <c r="BM208" s="142" t="s">
        <v>11796</v>
      </c>
    </row>
    <row r="209" spans="2:65" s="1" customFormat="1" ht="11.25">
      <c r="B209" s="32"/>
      <c r="D209" s="144" t="s">
        <v>348</v>
      </c>
      <c r="F209" s="145" t="s">
        <v>677</v>
      </c>
      <c r="I209" s="146"/>
      <c r="L209" s="32"/>
      <c r="M209" s="147"/>
      <c r="T209" s="53"/>
      <c r="AT209" s="17" t="s">
        <v>348</v>
      </c>
      <c r="AU209" s="17" t="s">
        <v>83</v>
      </c>
    </row>
    <row r="210" spans="2:65" s="1" customFormat="1" ht="44.25" customHeight="1">
      <c r="B210" s="32"/>
      <c r="C210" s="131" t="s">
        <v>543</v>
      </c>
      <c r="D210" s="131" t="s">
        <v>342</v>
      </c>
      <c r="E210" s="132" t="s">
        <v>679</v>
      </c>
      <c r="F210" s="133" t="s">
        <v>680</v>
      </c>
      <c r="G210" s="134" t="s">
        <v>670</v>
      </c>
      <c r="H210" s="135">
        <v>99.847999999999999</v>
      </c>
      <c r="I210" s="136"/>
      <c r="J210" s="137">
        <f>ROUND(I210*H210,2)</f>
        <v>0</v>
      </c>
      <c r="K210" s="133" t="s">
        <v>345</v>
      </c>
      <c r="L210" s="32"/>
      <c r="M210" s="138" t="s">
        <v>19</v>
      </c>
      <c r="N210" s="139" t="s">
        <v>44</v>
      </c>
      <c r="P210" s="140">
        <f>O210*H210</f>
        <v>0</v>
      </c>
      <c r="Q210" s="140">
        <v>0</v>
      </c>
      <c r="R210" s="140">
        <f>Q210*H210</f>
        <v>0</v>
      </c>
      <c r="S210" s="140">
        <v>0</v>
      </c>
      <c r="T210" s="141">
        <f>S210*H210</f>
        <v>0</v>
      </c>
      <c r="AR210" s="142" t="s">
        <v>346</v>
      </c>
      <c r="AT210" s="142" t="s">
        <v>342</v>
      </c>
      <c r="AU210" s="142" t="s">
        <v>83</v>
      </c>
      <c r="AY210" s="17" t="s">
        <v>339</v>
      </c>
      <c r="BE210" s="143">
        <f>IF(N210="základní",J210,0)</f>
        <v>0</v>
      </c>
      <c r="BF210" s="143">
        <f>IF(N210="snížená",J210,0)</f>
        <v>0</v>
      </c>
      <c r="BG210" s="143">
        <f>IF(N210="zákl. přenesená",J210,0)</f>
        <v>0</v>
      </c>
      <c r="BH210" s="143">
        <f>IF(N210="sníž. přenesená",J210,0)</f>
        <v>0</v>
      </c>
      <c r="BI210" s="143">
        <f>IF(N210="nulová",J210,0)</f>
        <v>0</v>
      </c>
      <c r="BJ210" s="17" t="s">
        <v>81</v>
      </c>
      <c r="BK210" s="143">
        <f>ROUND(I210*H210,2)</f>
        <v>0</v>
      </c>
      <c r="BL210" s="17" t="s">
        <v>346</v>
      </c>
      <c r="BM210" s="142" t="s">
        <v>11797</v>
      </c>
    </row>
    <row r="211" spans="2:65" s="1" customFormat="1" ht="11.25">
      <c r="B211" s="32"/>
      <c r="D211" s="144" t="s">
        <v>348</v>
      </c>
      <c r="F211" s="145" t="s">
        <v>682</v>
      </c>
      <c r="I211" s="146"/>
      <c r="L211" s="32"/>
      <c r="M211" s="147"/>
      <c r="T211" s="53"/>
      <c r="AT211" s="17" t="s">
        <v>348</v>
      </c>
      <c r="AU211" s="17" t="s">
        <v>83</v>
      </c>
    </row>
    <row r="212" spans="2:65" s="12" customFormat="1" ht="11.25">
      <c r="B212" s="148"/>
      <c r="D212" s="149" t="s">
        <v>350</v>
      </c>
      <c r="E212" s="150" t="s">
        <v>19</v>
      </c>
      <c r="F212" s="151" t="s">
        <v>11798</v>
      </c>
      <c r="H212" s="152">
        <v>99.847999999999999</v>
      </c>
      <c r="I212" s="153"/>
      <c r="L212" s="148"/>
      <c r="M212" s="154"/>
      <c r="T212" s="155"/>
      <c r="AT212" s="150" t="s">
        <v>350</v>
      </c>
      <c r="AU212" s="150" t="s">
        <v>83</v>
      </c>
      <c r="AV212" s="12" t="s">
        <v>83</v>
      </c>
      <c r="AW212" s="12" t="s">
        <v>34</v>
      </c>
      <c r="AX212" s="12" t="s">
        <v>81</v>
      </c>
      <c r="AY212" s="150" t="s">
        <v>339</v>
      </c>
    </row>
    <row r="213" spans="2:65" s="1" customFormat="1" ht="49.15" customHeight="1">
      <c r="B213" s="32"/>
      <c r="C213" s="131" t="s">
        <v>595</v>
      </c>
      <c r="D213" s="131" t="s">
        <v>342</v>
      </c>
      <c r="E213" s="132" t="s">
        <v>729</v>
      </c>
      <c r="F213" s="133" t="s">
        <v>730</v>
      </c>
      <c r="G213" s="134" t="s">
        <v>670</v>
      </c>
      <c r="H213" s="135">
        <v>24.962</v>
      </c>
      <c r="I213" s="136"/>
      <c r="J213" s="137">
        <f>ROUND(I213*H213,2)</f>
        <v>0</v>
      </c>
      <c r="K213" s="133" t="s">
        <v>345</v>
      </c>
      <c r="L213" s="32"/>
      <c r="M213" s="138" t="s">
        <v>19</v>
      </c>
      <c r="N213" s="139" t="s">
        <v>44</v>
      </c>
      <c r="P213" s="140">
        <f>O213*H213</f>
        <v>0</v>
      </c>
      <c r="Q213" s="140">
        <v>0</v>
      </c>
      <c r="R213" s="140">
        <f>Q213*H213</f>
        <v>0</v>
      </c>
      <c r="S213" s="140">
        <v>0</v>
      </c>
      <c r="T213" s="141">
        <f>S213*H213</f>
        <v>0</v>
      </c>
      <c r="AR213" s="142" t="s">
        <v>346</v>
      </c>
      <c r="AT213" s="142" t="s">
        <v>342</v>
      </c>
      <c r="AU213" s="142" t="s">
        <v>83</v>
      </c>
      <c r="AY213" s="17" t="s">
        <v>339</v>
      </c>
      <c r="BE213" s="143">
        <f>IF(N213="základní",J213,0)</f>
        <v>0</v>
      </c>
      <c r="BF213" s="143">
        <f>IF(N213="snížená",J213,0)</f>
        <v>0</v>
      </c>
      <c r="BG213" s="143">
        <f>IF(N213="zákl. přenesená",J213,0)</f>
        <v>0</v>
      </c>
      <c r="BH213" s="143">
        <f>IF(N213="sníž. přenesená",J213,0)</f>
        <v>0</v>
      </c>
      <c r="BI213" s="143">
        <f>IF(N213="nulová",J213,0)</f>
        <v>0</v>
      </c>
      <c r="BJ213" s="17" t="s">
        <v>81</v>
      </c>
      <c r="BK213" s="143">
        <f>ROUND(I213*H213,2)</f>
        <v>0</v>
      </c>
      <c r="BL213" s="17" t="s">
        <v>346</v>
      </c>
      <c r="BM213" s="142" t="s">
        <v>11799</v>
      </c>
    </row>
    <row r="214" spans="2:65" s="1" customFormat="1" ht="11.25">
      <c r="B214" s="32"/>
      <c r="D214" s="144" t="s">
        <v>348</v>
      </c>
      <c r="F214" s="145" t="s">
        <v>732</v>
      </c>
      <c r="I214" s="146"/>
      <c r="L214" s="32"/>
      <c r="M214" s="147"/>
      <c r="T214" s="53"/>
      <c r="AT214" s="17" t="s">
        <v>348</v>
      </c>
      <c r="AU214" s="17" t="s">
        <v>83</v>
      </c>
    </row>
    <row r="215" spans="2:65" s="11" customFormat="1" ht="25.9" customHeight="1">
      <c r="B215" s="119"/>
      <c r="D215" s="120" t="s">
        <v>72</v>
      </c>
      <c r="E215" s="121" t="s">
        <v>733</v>
      </c>
      <c r="F215" s="121" t="s">
        <v>734</v>
      </c>
      <c r="I215" s="122"/>
      <c r="J215" s="123">
        <f>BK215</f>
        <v>0</v>
      </c>
      <c r="L215" s="119"/>
      <c r="M215" s="124"/>
      <c r="P215" s="125">
        <f>P216</f>
        <v>0</v>
      </c>
      <c r="R215" s="125">
        <f>R216</f>
        <v>6.637987400000001</v>
      </c>
      <c r="T215" s="126">
        <f>T216</f>
        <v>7.6588234600000007</v>
      </c>
      <c r="AR215" s="120" t="s">
        <v>83</v>
      </c>
      <c r="AT215" s="127" t="s">
        <v>72</v>
      </c>
      <c r="AU215" s="127" t="s">
        <v>73</v>
      </c>
      <c r="AY215" s="120" t="s">
        <v>339</v>
      </c>
      <c r="BK215" s="128">
        <f>BK216</f>
        <v>0</v>
      </c>
    </row>
    <row r="216" spans="2:65" s="11" customFormat="1" ht="22.9" customHeight="1">
      <c r="B216" s="119"/>
      <c r="D216" s="120" t="s">
        <v>72</v>
      </c>
      <c r="E216" s="129" t="s">
        <v>852</v>
      </c>
      <c r="F216" s="129" t="s">
        <v>853</v>
      </c>
      <c r="I216" s="122"/>
      <c r="J216" s="130">
        <f>BK216</f>
        <v>0</v>
      </c>
      <c r="L216" s="119"/>
      <c r="M216" s="124"/>
      <c r="P216" s="125">
        <f>SUM(P217:P272)</f>
        <v>0</v>
      </c>
      <c r="R216" s="125">
        <f>SUM(R217:R272)</f>
        <v>6.637987400000001</v>
      </c>
      <c r="T216" s="126">
        <f>SUM(T217:T272)</f>
        <v>7.6588234600000007</v>
      </c>
      <c r="AR216" s="120" t="s">
        <v>83</v>
      </c>
      <c r="AT216" s="127" t="s">
        <v>72</v>
      </c>
      <c r="AU216" s="127" t="s">
        <v>81</v>
      </c>
      <c r="AY216" s="120" t="s">
        <v>339</v>
      </c>
      <c r="BK216" s="128">
        <f>SUM(BK217:BK272)</f>
        <v>0</v>
      </c>
    </row>
    <row r="217" spans="2:65" s="1" customFormat="1" ht="55.5" customHeight="1">
      <c r="B217" s="32"/>
      <c r="C217" s="131" t="s">
        <v>606</v>
      </c>
      <c r="D217" s="131" t="s">
        <v>342</v>
      </c>
      <c r="E217" s="132" t="s">
        <v>11800</v>
      </c>
      <c r="F217" s="133" t="s">
        <v>11801</v>
      </c>
      <c r="G217" s="134" t="s">
        <v>119</v>
      </c>
      <c r="H217" s="135">
        <v>132.59200000000001</v>
      </c>
      <c r="I217" s="136"/>
      <c r="J217" s="137">
        <f>ROUND(I217*H217,2)</f>
        <v>0</v>
      </c>
      <c r="K217" s="133" t="s">
        <v>345</v>
      </c>
      <c r="L217" s="32"/>
      <c r="M217" s="138" t="s">
        <v>19</v>
      </c>
      <c r="N217" s="139" t="s">
        <v>44</v>
      </c>
      <c r="P217" s="140">
        <f>O217*H217</f>
        <v>0</v>
      </c>
      <c r="Q217" s="140">
        <v>4.895E-2</v>
      </c>
      <c r="R217" s="140">
        <f>Q217*H217</f>
        <v>6.4903784000000009</v>
      </c>
      <c r="S217" s="140">
        <v>0</v>
      </c>
      <c r="T217" s="141">
        <f>S217*H217</f>
        <v>0</v>
      </c>
      <c r="AR217" s="142" t="s">
        <v>489</v>
      </c>
      <c r="AT217" s="142" t="s">
        <v>342</v>
      </c>
      <c r="AU217" s="142" t="s">
        <v>83</v>
      </c>
      <c r="AY217" s="17" t="s">
        <v>339</v>
      </c>
      <c r="BE217" s="143">
        <f>IF(N217="základní",J217,0)</f>
        <v>0</v>
      </c>
      <c r="BF217" s="143">
        <f>IF(N217="snížená",J217,0)</f>
        <v>0</v>
      </c>
      <c r="BG217" s="143">
        <f>IF(N217="zákl. přenesená",J217,0)</f>
        <v>0</v>
      </c>
      <c r="BH217" s="143">
        <f>IF(N217="sníž. přenesená",J217,0)</f>
        <v>0</v>
      </c>
      <c r="BI217" s="143">
        <f>IF(N217="nulová",J217,0)</f>
        <v>0</v>
      </c>
      <c r="BJ217" s="17" t="s">
        <v>81</v>
      </c>
      <c r="BK217" s="143">
        <f>ROUND(I217*H217,2)</f>
        <v>0</v>
      </c>
      <c r="BL217" s="17" t="s">
        <v>489</v>
      </c>
      <c r="BM217" s="142" t="s">
        <v>11802</v>
      </c>
    </row>
    <row r="218" spans="2:65" s="1" customFormat="1" ht="11.25">
      <c r="B218" s="32"/>
      <c r="D218" s="144" t="s">
        <v>348</v>
      </c>
      <c r="F218" s="145" t="s">
        <v>11803</v>
      </c>
      <c r="I218" s="146"/>
      <c r="L218" s="32"/>
      <c r="M218" s="147"/>
      <c r="T218" s="53"/>
      <c r="AT218" s="17" t="s">
        <v>348</v>
      </c>
      <c r="AU218" s="17" t="s">
        <v>83</v>
      </c>
    </row>
    <row r="219" spans="2:65" s="12" customFormat="1" ht="11.25">
      <c r="B219" s="148"/>
      <c r="D219" s="149" t="s">
        <v>350</v>
      </c>
      <c r="E219" s="150" t="s">
        <v>19</v>
      </c>
      <c r="F219" s="151" t="s">
        <v>11687</v>
      </c>
      <c r="H219" s="152">
        <v>132.59200000000001</v>
      </c>
      <c r="I219" s="153"/>
      <c r="L219" s="148"/>
      <c r="M219" s="154"/>
      <c r="T219" s="155"/>
      <c r="AT219" s="150" t="s">
        <v>350</v>
      </c>
      <c r="AU219" s="150" t="s">
        <v>83</v>
      </c>
      <c r="AV219" s="12" t="s">
        <v>83</v>
      </c>
      <c r="AW219" s="12" t="s">
        <v>34</v>
      </c>
      <c r="AX219" s="12" t="s">
        <v>81</v>
      </c>
      <c r="AY219" s="150" t="s">
        <v>339</v>
      </c>
    </row>
    <row r="220" spans="2:65" s="1" customFormat="1" ht="11.25">
      <c r="B220" s="32"/>
      <c r="D220" s="149" t="s">
        <v>351</v>
      </c>
      <c r="F220" s="156" t="s">
        <v>11804</v>
      </c>
      <c r="L220" s="32"/>
      <c r="M220" s="147"/>
      <c r="T220" s="53"/>
      <c r="AU220" s="17" t="s">
        <v>83</v>
      </c>
    </row>
    <row r="221" spans="2:65" s="1" customFormat="1" ht="11.25">
      <c r="B221" s="32"/>
      <c r="D221" s="149" t="s">
        <v>351</v>
      </c>
      <c r="F221" s="157" t="s">
        <v>11805</v>
      </c>
      <c r="H221" s="158">
        <v>0</v>
      </c>
      <c r="L221" s="32"/>
      <c r="M221" s="147"/>
      <c r="T221" s="53"/>
      <c r="AU221" s="17" t="s">
        <v>83</v>
      </c>
    </row>
    <row r="222" spans="2:65" s="1" customFormat="1" ht="11.25">
      <c r="B222" s="32"/>
      <c r="D222" s="149" t="s">
        <v>351</v>
      </c>
      <c r="F222" s="157" t="s">
        <v>11806</v>
      </c>
      <c r="H222" s="158">
        <v>11.898</v>
      </c>
      <c r="L222" s="32"/>
      <c r="M222" s="147"/>
      <c r="T222" s="53"/>
      <c r="AU222" s="17" t="s">
        <v>83</v>
      </c>
    </row>
    <row r="223" spans="2:65" s="1" customFormat="1" ht="11.25">
      <c r="B223" s="32"/>
      <c r="D223" s="149" t="s">
        <v>351</v>
      </c>
      <c r="F223" s="157" t="s">
        <v>11807</v>
      </c>
      <c r="H223" s="158">
        <v>0</v>
      </c>
      <c r="L223" s="32"/>
      <c r="M223" s="147"/>
      <c r="T223" s="53"/>
      <c r="AU223" s="17" t="s">
        <v>83</v>
      </c>
    </row>
    <row r="224" spans="2:65" s="1" customFormat="1" ht="11.25">
      <c r="B224" s="32"/>
      <c r="D224" s="149" t="s">
        <v>351</v>
      </c>
      <c r="F224" s="157" t="s">
        <v>11808</v>
      </c>
      <c r="H224" s="158">
        <v>53.774999999999999</v>
      </c>
      <c r="L224" s="32"/>
      <c r="M224" s="147"/>
      <c r="T224" s="53"/>
      <c r="AU224" s="17" t="s">
        <v>83</v>
      </c>
    </row>
    <row r="225" spans="2:65" s="1" customFormat="1" ht="11.25">
      <c r="B225" s="32"/>
      <c r="D225" s="149" t="s">
        <v>351</v>
      </c>
      <c r="F225" s="157" t="s">
        <v>11809</v>
      </c>
      <c r="H225" s="158">
        <v>0</v>
      </c>
      <c r="L225" s="32"/>
      <c r="M225" s="147"/>
      <c r="T225" s="53"/>
      <c r="AU225" s="17" t="s">
        <v>83</v>
      </c>
    </row>
    <row r="226" spans="2:65" s="1" customFormat="1" ht="11.25">
      <c r="B226" s="32"/>
      <c r="D226" s="149" t="s">
        <v>351</v>
      </c>
      <c r="F226" s="157" t="s">
        <v>11810</v>
      </c>
      <c r="H226" s="158">
        <v>13.571</v>
      </c>
      <c r="L226" s="32"/>
      <c r="M226" s="147"/>
      <c r="T226" s="53"/>
      <c r="AU226" s="17" t="s">
        <v>83</v>
      </c>
    </row>
    <row r="227" spans="2:65" s="1" customFormat="1" ht="11.25">
      <c r="B227" s="32"/>
      <c r="D227" s="149" t="s">
        <v>351</v>
      </c>
      <c r="F227" s="157" t="s">
        <v>11811</v>
      </c>
      <c r="H227" s="158">
        <v>0</v>
      </c>
      <c r="L227" s="32"/>
      <c r="M227" s="147"/>
      <c r="T227" s="53"/>
      <c r="AU227" s="17" t="s">
        <v>83</v>
      </c>
    </row>
    <row r="228" spans="2:65" s="1" customFormat="1" ht="11.25">
      <c r="B228" s="32"/>
      <c r="D228" s="149" t="s">
        <v>351</v>
      </c>
      <c r="F228" s="157" t="s">
        <v>11812</v>
      </c>
      <c r="H228" s="158">
        <v>6.2220000000000004</v>
      </c>
      <c r="L228" s="32"/>
      <c r="M228" s="147"/>
      <c r="T228" s="53"/>
      <c r="AU228" s="17" t="s">
        <v>83</v>
      </c>
    </row>
    <row r="229" spans="2:65" s="1" customFormat="1" ht="11.25">
      <c r="B229" s="32"/>
      <c r="D229" s="149" t="s">
        <v>351</v>
      </c>
      <c r="F229" s="157" t="s">
        <v>11813</v>
      </c>
      <c r="H229" s="158">
        <v>0</v>
      </c>
      <c r="L229" s="32"/>
      <c r="M229" s="147"/>
      <c r="T229" s="53"/>
      <c r="AU229" s="17" t="s">
        <v>83</v>
      </c>
    </row>
    <row r="230" spans="2:65" s="1" customFormat="1" ht="11.25">
      <c r="B230" s="32"/>
      <c r="D230" s="149" t="s">
        <v>351</v>
      </c>
      <c r="F230" s="157" t="s">
        <v>11814</v>
      </c>
      <c r="H230" s="158">
        <v>18.7</v>
      </c>
      <c r="L230" s="32"/>
      <c r="M230" s="147"/>
      <c r="T230" s="53"/>
      <c r="AU230" s="17" t="s">
        <v>83</v>
      </c>
    </row>
    <row r="231" spans="2:65" s="1" customFormat="1" ht="11.25">
      <c r="B231" s="32"/>
      <c r="D231" s="149" t="s">
        <v>351</v>
      </c>
      <c r="F231" s="157" t="s">
        <v>11815</v>
      </c>
      <c r="H231" s="158">
        <v>6.8040000000000003</v>
      </c>
      <c r="L231" s="32"/>
      <c r="M231" s="147"/>
      <c r="T231" s="53"/>
      <c r="AU231" s="17" t="s">
        <v>83</v>
      </c>
    </row>
    <row r="232" spans="2:65" s="1" customFormat="1" ht="11.25">
      <c r="B232" s="32"/>
      <c r="D232" s="149" t="s">
        <v>351</v>
      </c>
      <c r="F232" s="157" t="s">
        <v>11816</v>
      </c>
      <c r="H232" s="158">
        <v>0</v>
      </c>
      <c r="L232" s="32"/>
      <c r="M232" s="147"/>
      <c r="T232" s="53"/>
      <c r="AU232" s="17" t="s">
        <v>83</v>
      </c>
    </row>
    <row r="233" spans="2:65" s="1" customFormat="1" ht="11.25">
      <c r="B233" s="32"/>
      <c r="D233" s="149" t="s">
        <v>351</v>
      </c>
      <c r="F233" s="157" t="s">
        <v>11817</v>
      </c>
      <c r="H233" s="158">
        <v>14.85</v>
      </c>
      <c r="L233" s="32"/>
      <c r="M233" s="147"/>
      <c r="T233" s="53"/>
      <c r="AU233" s="17" t="s">
        <v>83</v>
      </c>
    </row>
    <row r="234" spans="2:65" s="1" customFormat="1" ht="11.25">
      <c r="B234" s="32"/>
      <c r="D234" s="149" t="s">
        <v>351</v>
      </c>
      <c r="F234" s="157" t="s">
        <v>11818</v>
      </c>
      <c r="H234" s="158">
        <v>2.02</v>
      </c>
      <c r="L234" s="32"/>
      <c r="M234" s="147"/>
      <c r="T234" s="53"/>
      <c r="AU234" s="17" t="s">
        <v>83</v>
      </c>
    </row>
    <row r="235" spans="2:65" s="1" customFormat="1" ht="11.25">
      <c r="B235" s="32"/>
      <c r="D235" s="149" t="s">
        <v>351</v>
      </c>
      <c r="F235" s="157" t="s">
        <v>11819</v>
      </c>
      <c r="H235" s="158">
        <v>0</v>
      </c>
      <c r="L235" s="32"/>
      <c r="M235" s="147"/>
      <c r="T235" s="53"/>
      <c r="AU235" s="17" t="s">
        <v>83</v>
      </c>
    </row>
    <row r="236" spans="2:65" s="1" customFormat="1" ht="11.25">
      <c r="B236" s="32"/>
      <c r="D236" s="149" t="s">
        <v>351</v>
      </c>
      <c r="F236" s="157" t="s">
        <v>11820</v>
      </c>
      <c r="H236" s="158">
        <v>4.7519999999999998</v>
      </c>
      <c r="L236" s="32"/>
      <c r="M236" s="147"/>
      <c r="T236" s="53"/>
      <c r="AU236" s="17" t="s">
        <v>83</v>
      </c>
    </row>
    <row r="237" spans="2:65" s="1" customFormat="1" ht="11.25">
      <c r="B237" s="32"/>
      <c r="D237" s="149" t="s">
        <v>351</v>
      </c>
      <c r="F237" s="157" t="s">
        <v>358</v>
      </c>
      <c r="H237" s="158">
        <v>132.59200000000001</v>
      </c>
      <c r="L237" s="32"/>
      <c r="M237" s="147"/>
      <c r="T237" s="53"/>
      <c r="AU237" s="17" t="s">
        <v>83</v>
      </c>
    </row>
    <row r="238" spans="2:65" s="1" customFormat="1" ht="37.9" customHeight="1">
      <c r="B238" s="32"/>
      <c r="C238" s="131" t="s">
        <v>613</v>
      </c>
      <c r="D238" s="131" t="s">
        <v>342</v>
      </c>
      <c r="E238" s="132" t="s">
        <v>11821</v>
      </c>
      <c r="F238" s="133" t="s">
        <v>11822</v>
      </c>
      <c r="G238" s="134" t="s">
        <v>119</v>
      </c>
      <c r="H238" s="135">
        <v>132.59200000000001</v>
      </c>
      <c r="I238" s="136"/>
      <c r="J238" s="137">
        <f>ROUND(I238*H238,2)</f>
        <v>0</v>
      </c>
      <c r="K238" s="133" t="s">
        <v>345</v>
      </c>
      <c r="L238" s="32"/>
      <c r="M238" s="138" t="s">
        <v>19</v>
      </c>
      <c r="N238" s="139" t="s">
        <v>44</v>
      </c>
      <c r="P238" s="140">
        <f>O238*H238</f>
        <v>0</v>
      </c>
      <c r="Q238" s="140">
        <v>0</v>
      </c>
      <c r="R238" s="140">
        <f>Q238*H238</f>
        <v>0</v>
      </c>
      <c r="S238" s="140">
        <v>5.638E-2</v>
      </c>
      <c r="T238" s="141">
        <f>S238*H238</f>
        <v>7.4755369600000003</v>
      </c>
      <c r="AR238" s="142" t="s">
        <v>489</v>
      </c>
      <c r="AT238" s="142" t="s">
        <v>342</v>
      </c>
      <c r="AU238" s="142" t="s">
        <v>83</v>
      </c>
      <c r="AY238" s="17" t="s">
        <v>339</v>
      </c>
      <c r="BE238" s="143">
        <f>IF(N238="základní",J238,0)</f>
        <v>0</v>
      </c>
      <c r="BF238" s="143">
        <f>IF(N238="snížená",J238,0)</f>
        <v>0</v>
      </c>
      <c r="BG238" s="143">
        <f>IF(N238="zákl. přenesená",J238,0)</f>
        <v>0</v>
      </c>
      <c r="BH238" s="143">
        <f>IF(N238="sníž. přenesená",J238,0)</f>
        <v>0</v>
      </c>
      <c r="BI238" s="143">
        <f>IF(N238="nulová",J238,0)</f>
        <v>0</v>
      </c>
      <c r="BJ238" s="17" t="s">
        <v>81</v>
      </c>
      <c r="BK238" s="143">
        <f>ROUND(I238*H238,2)</f>
        <v>0</v>
      </c>
      <c r="BL238" s="17" t="s">
        <v>489</v>
      </c>
      <c r="BM238" s="142" t="s">
        <v>11823</v>
      </c>
    </row>
    <row r="239" spans="2:65" s="1" customFormat="1" ht="11.25">
      <c r="B239" s="32"/>
      <c r="D239" s="144" t="s">
        <v>348</v>
      </c>
      <c r="F239" s="145" t="s">
        <v>11824</v>
      </c>
      <c r="I239" s="146"/>
      <c r="L239" s="32"/>
      <c r="M239" s="147"/>
      <c r="T239" s="53"/>
      <c r="AT239" s="17" t="s">
        <v>348</v>
      </c>
      <c r="AU239" s="17" t="s">
        <v>83</v>
      </c>
    </row>
    <row r="240" spans="2:65" s="12" customFormat="1" ht="11.25">
      <c r="B240" s="148"/>
      <c r="D240" s="149" t="s">
        <v>350</v>
      </c>
      <c r="E240" s="150" t="s">
        <v>19</v>
      </c>
      <c r="F240" s="151" t="s">
        <v>11687</v>
      </c>
      <c r="H240" s="152">
        <v>132.59200000000001</v>
      </c>
      <c r="I240" s="153"/>
      <c r="L240" s="148"/>
      <c r="M240" s="154"/>
      <c r="T240" s="155"/>
      <c r="AT240" s="150" t="s">
        <v>350</v>
      </c>
      <c r="AU240" s="150" t="s">
        <v>83</v>
      </c>
      <c r="AV240" s="12" t="s">
        <v>83</v>
      </c>
      <c r="AW240" s="12" t="s">
        <v>34</v>
      </c>
      <c r="AX240" s="12" t="s">
        <v>81</v>
      </c>
      <c r="AY240" s="150" t="s">
        <v>339</v>
      </c>
    </row>
    <row r="241" spans="2:47" s="1" customFormat="1" ht="11.25">
      <c r="B241" s="32"/>
      <c r="D241" s="149" t="s">
        <v>351</v>
      </c>
      <c r="F241" s="156" t="s">
        <v>11804</v>
      </c>
      <c r="L241" s="32"/>
      <c r="M241" s="147"/>
      <c r="T241" s="53"/>
      <c r="AU241" s="17" t="s">
        <v>83</v>
      </c>
    </row>
    <row r="242" spans="2:47" s="1" customFormat="1" ht="11.25">
      <c r="B242" s="32"/>
      <c r="D242" s="149" t="s">
        <v>351</v>
      </c>
      <c r="F242" s="157" t="s">
        <v>11805</v>
      </c>
      <c r="H242" s="158">
        <v>0</v>
      </c>
      <c r="L242" s="32"/>
      <c r="M242" s="147"/>
      <c r="T242" s="53"/>
      <c r="AU242" s="17" t="s">
        <v>83</v>
      </c>
    </row>
    <row r="243" spans="2:47" s="1" customFormat="1" ht="11.25">
      <c r="B243" s="32"/>
      <c r="D243" s="149" t="s">
        <v>351</v>
      </c>
      <c r="F243" s="157" t="s">
        <v>11806</v>
      </c>
      <c r="H243" s="158">
        <v>11.898</v>
      </c>
      <c r="L243" s="32"/>
      <c r="M243" s="147"/>
      <c r="T243" s="53"/>
      <c r="AU243" s="17" t="s">
        <v>83</v>
      </c>
    </row>
    <row r="244" spans="2:47" s="1" customFormat="1" ht="11.25">
      <c r="B244" s="32"/>
      <c r="D244" s="149" t="s">
        <v>351</v>
      </c>
      <c r="F244" s="157" t="s">
        <v>11807</v>
      </c>
      <c r="H244" s="158">
        <v>0</v>
      </c>
      <c r="L244" s="32"/>
      <c r="M244" s="147"/>
      <c r="T244" s="53"/>
      <c r="AU244" s="17" t="s">
        <v>83</v>
      </c>
    </row>
    <row r="245" spans="2:47" s="1" customFormat="1" ht="11.25">
      <c r="B245" s="32"/>
      <c r="D245" s="149" t="s">
        <v>351</v>
      </c>
      <c r="F245" s="157" t="s">
        <v>11808</v>
      </c>
      <c r="H245" s="158">
        <v>53.774999999999999</v>
      </c>
      <c r="L245" s="32"/>
      <c r="M245" s="147"/>
      <c r="T245" s="53"/>
      <c r="AU245" s="17" t="s">
        <v>83</v>
      </c>
    </row>
    <row r="246" spans="2:47" s="1" customFormat="1" ht="11.25">
      <c r="B246" s="32"/>
      <c r="D246" s="149" t="s">
        <v>351</v>
      </c>
      <c r="F246" s="157" t="s">
        <v>11809</v>
      </c>
      <c r="H246" s="158">
        <v>0</v>
      </c>
      <c r="L246" s="32"/>
      <c r="M246" s="147"/>
      <c r="T246" s="53"/>
      <c r="AU246" s="17" t="s">
        <v>83</v>
      </c>
    </row>
    <row r="247" spans="2:47" s="1" customFormat="1" ht="11.25">
      <c r="B247" s="32"/>
      <c r="D247" s="149" t="s">
        <v>351</v>
      </c>
      <c r="F247" s="157" t="s">
        <v>11810</v>
      </c>
      <c r="H247" s="158">
        <v>13.571</v>
      </c>
      <c r="L247" s="32"/>
      <c r="M247" s="147"/>
      <c r="T247" s="53"/>
      <c r="AU247" s="17" t="s">
        <v>83</v>
      </c>
    </row>
    <row r="248" spans="2:47" s="1" customFormat="1" ht="11.25">
      <c r="B248" s="32"/>
      <c r="D248" s="149" t="s">
        <v>351</v>
      </c>
      <c r="F248" s="157" t="s">
        <v>11811</v>
      </c>
      <c r="H248" s="158">
        <v>0</v>
      </c>
      <c r="L248" s="32"/>
      <c r="M248" s="147"/>
      <c r="T248" s="53"/>
      <c r="AU248" s="17" t="s">
        <v>83</v>
      </c>
    </row>
    <row r="249" spans="2:47" s="1" customFormat="1" ht="11.25">
      <c r="B249" s="32"/>
      <c r="D249" s="149" t="s">
        <v>351</v>
      </c>
      <c r="F249" s="157" t="s">
        <v>11812</v>
      </c>
      <c r="H249" s="158">
        <v>6.2220000000000004</v>
      </c>
      <c r="L249" s="32"/>
      <c r="M249" s="147"/>
      <c r="T249" s="53"/>
      <c r="AU249" s="17" t="s">
        <v>83</v>
      </c>
    </row>
    <row r="250" spans="2:47" s="1" customFormat="1" ht="11.25">
      <c r="B250" s="32"/>
      <c r="D250" s="149" t="s">
        <v>351</v>
      </c>
      <c r="F250" s="157" t="s">
        <v>11813</v>
      </c>
      <c r="H250" s="158">
        <v>0</v>
      </c>
      <c r="L250" s="32"/>
      <c r="M250" s="147"/>
      <c r="T250" s="53"/>
      <c r="AU250" s="17" t="s">
        <v>83</v>
      </c>
    </row>
    <row r="251" spans="2:47" s="1" customFormat="1" ht="11.25">
      <c r="B251" s="32"/>
      <c r="D251" s="149" t="s">
        <v>351</v>
      </c>
      <c r="F251" s="157" t="s">
        <v>11814</v>
      </c>
      <c r="H251" s="158">
        <v>18.7</v>
      </c>
      <c r="L251" s="32"/>
      <c r="M251" s="147"/>
      <c r="T251" s="53"/>
      <c r="AU251" s="17" t="s">
        <v>83</v>
      </c>
    </row>
    <row r="252" spans="2:47" s="1" customFormat="1" ht="11.25">
      <c r="B252" s="32"/>
      <c r="D252" s="149" t="s">
        <v>351</v>
      </c>
      <c r="F252" s="157" t="s">
        <v>11815</v>
      </c>
      <c r="H252" s="158">
        <v>6.8040000000000003</v>
      </c>
      <c r="L252" s="32"/>
      <c r="M252" s="147"/>
      <c r="T252" s="53"/>
      <c r="AU252" s="17" t="s">
        <v>83</v>
      </c>
    </row>
    <row r="253" spans="2:47" s="1" customFormat="1" ht="11.25">
      <c r="B253" s="32"/>
      <c r="D253" s="149" t="s">
        <v>351</v>
      </c>
      <c r="F253" s="157" t="s">
        <v>11816</v>
      </c>
      <c r="H253" s="158">
        <v>0</v>
      </c>
      <c r="L253" s="32"/>
      <c r="M253" s="147"/>
      <c r="T253" s="53"/>
      <c r="AU253" s="17" t="s">
        <v>83</v>
      </c>
    </row>
    <row r="254" spans="2:47" s="1" customFormat="1" ht="11.25">
      <c r="B254" s="32"/>
      <c r="D254" s="149" t="s">
        <v>351</v>
      </c>
      <c r="F254" s="157" t="s">
        <v>11817</v>
      </c>
      <c r="H254" s="158">
        <v>14.85</v>
      </c>
      <c r="L254" s="32"/>
      <c r="M254" s="147"/>
      <c r="T254" s="53"/>
      <c r="AU254" s="17" t="s">
        <v>83</v>
      </c>
    </row>
    <row r="255" spans="2:47" s="1" customFormat="1" ht="11.25">
      <c r="B255" s="32"/>
      <c r="D255" s="149" t="s">
        <v>351</v>
      </c>
      <c r="F255" s="157" t="s">
        <v>11818</v>
      </c>
      <c r="H255" s="158">
        <v>2.02</v>
      </c>
      <c r="L255" s="32"/>
      <c r="M255" s="147"/>
      <c r="T255" s="53"/>
      <c r="AU255" s="17" t="s">
        <v>83</v>
      </c>
    </row>
    <row r="256" spans="2:47" s="1" customFormat="1" ht="11.25">
      <c r="B256" s="32"/>
      <c r="D256" s="149" t="s">
        <v>351</v>
      </c>
      <c r="F256" s="157" t="s">
        <v>11819</v>
      </c>
      <c r="H256" s="158">
        <v>0</v>
      </c>
      <c r="L256" s="32"/>
      <c r="M256" s="147"/>
      <c r="T256" s="53"/>
      <c r="AU256" s="17" t="s">
        <v>83</v>
      </c>
    </row>
    <row r="257" spans="2:65" s="1" customFormat="1" ht="11.25">
      <c r="B257" s="32"/>
      <c r="D257" s="149" t="s">
        <v>351</v>
      </c>
      <c r="F257" s="157" t="s">
        <v>11820</v>
      </c>
      <c r="H257" s="158">
        <v>4.7519999999999998</v>
      </c>
      <c r="L257" s="32"/>
      <c r="M257" s="147"/>
      <c r="T257" s="53"/>
      <c r="AU257" s="17" t="s">
        <v>83</v>
      </c>
    </row>
    <row r="258" spans="2:65" s="1" customFormat="1" ht="11.25">
      <c r="B258" s="32"/>
      <c r="D258" s="149" t="s">
        <v>351</v>
      </c>
      <c r="F258" s="157" t="s">
        <v>358</v>
      </c>
      <c r="H258" s="158">
        <v>132.59200000000001</v>
      </c>
      <c r="L258" s="32"/>
      <c r="M258" s="147"/>
      <c r="T258" s="53"/>
      <c r="AU258" s="17" t="s">
        <v>83</v>
      </c>
    </row>
    <row r="259" spans="2:65" s="1" customFormat="1" ht="55.5" customHeight="1">
      <c r="B259" s="32"/>
      <c r="C259" s="131" t="s">
        <v>658</v>
      </c>
      <c r="D259" s="131" t="s">
        <v>342</v>
      </c>
      <c r="E259" s="132" t="s">
        <v>11825</v>
      </c>
      <c r="F259" s="133" t="s">
        <v>11826</v>
      </c>
      <c r="G259" s="134" t="s">
        <v>119</v>
      </c>
      <c r="H259" s="135">
        <v>10.65</v>
      </c>
      <c r="I259" s="136"/>
      <c r="J259" s="137">
        <f>ROUND(I259*H259,2)</f>
        <v>0</v>
      </c>
      <c r="K259" s="133" t="s">
        <v>345</v>
      </c>
      <c r="L259" s="32"/>
      <c r="M259" s="138" t="s">
        <v>19</v>
      </c>
      <c r="N259" s="139" t="s">
        <v>44</v>
      </c>
      <c r="P259" s="140">
        <f>O259*H259</f>
        <v>0</v>
      </c>
      <c r="Q259" s="140">
        <v>1.3860000000000001E-2</v>
      </c>
      <c r="R259" s="140">
        <f>Q259*H259</f>
        <v>0.14760900000000002</v>
      </c>
      <c r="S259" s="140">
        <v>0</v>
      </c>
      <c r="T259" s="141">
        <f>S259*H259</f>
        <v>0</v>
      </c>
      <c r="AR259" s="142" t="s">
        <v>489</v>
      </c>
      <c r="AT259" s="142" t="s">
        <v>342</v>
      </c>
      <c r="AU259" s="142" t="s">
        <v>83</v>
      </c>
      <c r="AY259" s="17" t="s">
        <v>339</v>
      </c>
      <c r="BE259" s="143">
        <f>IF(N259="základní",J259,0)</f>
        <v>0</v>
      </c>
      <c r="BF259" s="143">
        <f>IF(N259="snížená",J259,0)</f>
        <v>0</v>
      </c>
      <c r="BG259" s="143">
        <f>IF(N259="zákl. přenesená",J259,0)</f>
        <v>0</v>
      </c>
      <c r="BH259" s="143">
        <f>IF(N259="sníž. přenesená",J259,0)</f>
        <v>0</v>
      </c>
      <c r="BI259" s="143">
        <f>IF(N259="nulová",J259,0)</f>
        <v>0</v>
      </c>
      <c r="BJ259" s="17" t="s">
        <v>81</v>
      </c>
      <c r="BK259" s="143">
        <f>ROUND(I259*H259,2)</f>
        <v>0</v>
      </c>
      <c r="BL259" s="17" t="s">
        <v>489</v>
      </c>
      <c r="BM259" s="142" t="s">
        <v>11827</v>
      </c>
    </row>
    <row r="260" spans="2:65" s="1" customFormat="1" ht="11.25">
      <c r="B260" s="32"/>
      <c r="D260" s="144" t="s">
        <v>348</v>
      </c>
      <c r="F260" s="145" t="s">
        <v>11828</v>
      </c>
      <c r="I260" s="146"/>
      <c r="L260" s="32"/>
      <c r="M260" s="147"/>
      <c r="T260" s="53"/>
      <c r="AT260" s="17" t="s">
        <v>348</v>
      </c>
      <c r="AU260" s="17" t="s">
        <v>83</v>
      </c>
    </row>
    <row r="261" spans="2:65" s="12" customFormat="1" ht="11.25">
      <c r="B261" s="148"/>
      <c r="D261" s="149" t="s">
        <v>350</v>
      </c>
      <c r="E261" s="150" t="s">
        <v>19</v>
      </c>
      <c r="F261" s="151" t="s">
        <v>11690</v>
      </c>
      <c r="H261" s="152">
        <v>10.65</v>
      </c>
      <c r="I261" s="153"/>
      <c r="L261" s="148"/>
      <c r="M261" s="154"/>
      <c r="T261" s="155"/>
      <c r="AT261" s="150" t="s">
        <v>350</v>
      </c>
      <c r="AU261" s="150" t="s">
        <v>83</v>
      </c>
      <c r="AV261" s="12" t="s">
        <v>83</v>
      </c>
      <c r="AW261" s="12" t="s">
        <v>34</v>
      </c>
      <c r="AX261" s="12" t="s">
        <v>81</v>
      </c>
      <c r="AY261" s="150" t="s">
        <v>339</v>
      </c>
    </row>
    <row r="262" spans="2:65" s="1" customFormat="1" ht="11.25">
      <c r="B262" s="32"/>
      <c r="D262" s="149" t="s">
        <v>351</v>
      </c>
      <c r="F262" s="156" t="s">
        <v>11829</v>
      </c>
      <c r="L262" s="32"/>
      <c r="M262" s="147"/>
      <c r="T262" s="53"/>
      <c r="AU262" s="17" t="s">
        <v>83</v>
      </c>
    </row>
    <row r="263" spans="2:65" s="1" customFormat="1" ht="11.25">
      <c r="B263" s="32"/>
      <c r="D263" s="149" t="s">
        <v>351</v>
      </c>
      <c r="F263" s="157" t="s">
        <v>11807</v>
      </c>
      <c r="H263" s="158">
        <v>0</v>
      </c>
      <c r="L263" s="32"/>
      <c r="M263" s="147"/>
      <c r="T263" s="53"/>
      <c r="AU263" s="17" t="s">
        <v>83</v>
      </c>
    </row>
    <row r="264" spans="2:65" s="1" customFormat="1" ht="11.25">
      <c r="B264" s="32"/>
      <c r="D264" s="149" t="s">
        <v>351</v>
      </c>
      <c r="F264" s="157" t="s">
        <v>11691</v>
      </c>
      <c r="H264" s="158">
        <v>10.65</v>
      </c>
      <c r="L264" s="32"/>
      <c r="M264" s="147"/>
      <c r="T264" s="53"/>
      <c r="AU264" s="17" t="s">
        <v>83</v>
      </c>
    </row>
    <row r="265" spans="2:65" s="1" customFormat="1" ht="49.15" customHeight="1">
      <c r="B265" s="32"/>
      <c r="C265" s="131" t="s">
        <v>667</v>
      </c>
      <c r="D265" s="131" t="s">
        <v>342</v>
      </c>
      <c r="E265" s="132" t="s">
        <v>11830</v>
      </c>
      <c r="F265" s="133" t="s">
        <v>11831</v>
      </c>
      <c r="G265" s="134" t="s">
        <v>119</v>
      </c>
      <c r="H265" s="135">
        <v>10.65</v>
      </c>
      <c r="I265" s="136"/>
      <c r="J265" s="137">
        <f>ROUND(I265*H265,2)</f>
        <v>0</v>
      </c>
      <c r="K265" s="133" t="s">
        <v>345</v>
      </c>
      <c r="L265" s="32"/>
      <c r="M265" s="138" t="s">
        <v>19</v>
      </c>
      <c r="N265" s="139" t="s">
        <v>44</v>
      </c>
      <c r="P265" s="140">
        <f>O265*H265</f>
        <v>0</v>
      </c>
      <c r="Q265" s="140">
        <v>0</v>
      </c>
      <c r="R265" s="140">
        <f>Q265*H265</f>
        <v>0</v>
      </c>
      <c r="S265" s="140">
        <v>1.721E-2</v>
      </c>
      <c r="T265" s="141">
        <f>S265*H265</f>
        <v>0.18328649999999999</v>
      </c>
      <c r="AR265" s="142" t="s">
        <v>489</v>
      </c>
      <c r="AT265" s="142" t="s">
        <v>342</v>
      </c>
      <c r="AU265" s="142" t="s">
        <v>83</v>
      </c>
      <c r="AY265" s="17" t="s">
        <v>339</v>
      </c>
      <c r="BE265" s="143">
        <f>IF(N265="základní",J265,0)</f>
        <v>0</v>
      </c>
      <c r="BF265" s="143">
        <f>IF(N265="snížená",J265,0)</f>
        <v>0</v>
      </c>
      <c r="BG265" s="143">
        <f>IF(N265="zákl. přenesená",J265,0)</f>
        <v>0</v>
      </c>
      <c r="BH265" s="143">
        <f>IF(N265="sníž. přenesená",J265,0)</f>
        <v>0</v>
      </c>
      <c r="BI265" s="143">
        <f>IF(N265="nulová",J265,0)</f>
        <v>0</v>
      </c>
      <c r="BJ265" s="17" t="s">
        <v>81</v>
      </c>
      <c r="BK265" s="143">
        <f>ROUND(I265*H265,2)</f>
        <v>0</v>
      </c>
      <c r="BL265" s="17" t="s">
        <v>489</v>
      </c>
      <c r="BM265" s="142" t="s">
        <v>11832</v>
      </c>
    </row>
    <row r="266" spans="2:65" s="1" customFormat="1" ht="11.25">
      <c r="B266" s="32"/>
      <c r="D266" s="144" t="s">
        <v>348</v>
      </c>
      <c r="F266" s="145" t="s">
        <v>11833</v>
      </c>
      <c r="I266" s="146"/>
      <c r="L266" s="32"/>
      <c r="M266" s="147"/>
      <c r="T266" s="53"/>
      <c r="AT266" s="17" t="s">
        <v>348</v>
      </c>
      <c r="AU266" s="17" t="s">
        <v>83</v>
      </c>
    </row>
    <row r="267" spans="2:65" s="12" customFormat="1" ht="11.25">
      <c r="B267" s="148"/>
      <c r="D267" s="149" t="s">
        <v>350</v>
      </c>
      <c r="E267" s="150" t="s">
        <v>19</v>
      </c>
      <c r="F267" s="151" t="s">
        <v>11690</v>
      </c>
      <c r="H267" s="152">
        <v>10.65</v>
      </c>
      <c r="I267" s="153"/>
      <c r="L267" s="148"/>
      <c r="M267" s="154"/>
      <c r="T267" s="155"/>
      <c r="AT267" s="150" t="s">
        <v>350</v>
      </c>
      <c r="AU267" s="150" t="s">
        <v>83</v>
      </c>
      <c r="AV267" s="12" t="s">
        <v>83</v>
      </c>
      <c r="AW267" s="12" t="s">
        <v>34</v>
      </c>
      <c r="AX267" s="12" t="s">
        <v>81</v>
      </c>
      <c r="AY267" s="150" t="s">
        <v>339</v>
      </c>
    </row>
    <row r="268" spans="2:65" s="1" customFormat="1" ht="11.25">
      <c r="B268" s="32"/>
      <c r="D268" s="149" t="s">
        <v>351</v>
      </c>
      <c r="F268" s="156" t="s">
        <v>11829</v>
      </c>
      <c r="L268" s="32"/>
      <c r="M268" s="147"/>
      <c r="T268" s="53"/>
      <c r="AU268" s="17" t="s">
        <v>83</v>
      </c>
    </row>
    <row r="269" spans="2:65" s="1" customFormat="1" ht="11.25">
      <c r="B269" s="32"/>
      <c r="D269" s="149" t="s">
        <v>351</v>
      </c>
      <c r="F269" s="157" t="s">
        <v>11807</v>
      </c>
      <c r="H269" s="158">
        <v>0</v>
      </c>
      <c r="L269" s="32"/>
      <c r="M269" s="147"/>
      <c r="T269" s="53"/>
      <c r="AU269" s="17" t="s">
        <v>83</v>
      </c>
    </row>
    <row r="270" spans="2:65" s="1" customFormat="1" ht="11.25">
      <c r="B270" s="32"/>
      <c r="D270" s="149" t="s">
        <v>351</v>
      </c>
      <c r="F270" s="157" t="s">
        <v>11691</v>
      </c>
      <c r="H270" s="158">
        <v>10.65</v>
      </c>
      <c r="L270" s="32"/>
      <c r="M270" s="147"/>
      <c r="T270" s="53"/>
      <c r="AU270" s="17" t="s">
        <v>83</v>
      </c>
    </row>
    <row r="271" spans="2:65" s="1" customFormat="1" ht="76.349999999999994" customHeight="1">
      <c r="B271" s="32"/>
      <c r="C271" s="131" t="s">
        <v>673</v>
      </c>
      <c r="D271" s="131" t="s">
        <v>342</v>
      </c>
      <c r="E271" s="132" t="s">
        <v>4353</v>
      </c>
      <c r="F271" s="133" t="s">
        <v>4354</v>
      </c>
      <c r="G271" s="134" t="s">
        <v>670</v>
      </c>
      <c r="H271" s="135">
        <v>6.6379999999999999</v>
      </c>
      <c r="I271" s="136"/>
      <c r="J271" s="137">
        <f>ROUND(I271*H271,2)</f>
        <v>0</v>
      </c>
      <c r="K271" s="133" t="s">
        <v>345</v>
      </c>
      <c r="L271" s="32"/>
      <c r="M271" s="138" t="s">
        <v>19</v>
      </c>
      <c r="N271" s="139" t="s">
        <v>44</v>
      </c>
      <c r="P271" s="140">
        <f>O271*H271</f>
        <v>0</v>
      </c>
      <c r="Q271" s="140">
        <v>0</v>
      </c>
      <c r="R271" s="140">
        <f>Q271*H271</f>
        <v>0</v>
      </c>
      <c r="S271" s="140">
        <v>0</v>
      </c>
      <c r="T271" s="141">
        <f>S271*H271</f>
        <v>0</v>
      </c>
      <c r="AR271" s="142" t="s">
        <v>489</v>
      </c>
      <c r="AT271" s="142" t="s">
        <v>342</v>
      </c>
      <c r="AU271" s="142" t="s">
        <v>83</v>
      </c>
      <c r="AY271" s="17" t="s">
        <v>339</v>
      </c>
      <c r="BE271" s="143">
        <f>IF(N271="základní",J271,0)</f>
        <v>0</v>
      </c>
      <c r="BF271" s="143">
        <f>IF(N271="snížená",J271,0)</f>
        <v>0</v>
      </c>
      <c r="BG271" s="143">
        <f>IF(N271="zákl. přenesená",J271,0)</f>
        <v>0</v>
      </c>
      <c r="BH271" s="143">
        <f>IF(N271="sníž. přenesená",J271,0)</f>
        <v>0</v>
      </c>
      <c r="BI271" s="143">
        <f>IF(N271="nulová",J271,0)</f>
        <v>0</v>
      </c>
      <c r="BJ271" s="17" t="s">
        <v>81</v>
      </c>
      <c r="BK271" s="143">
        <f>ROUND(I271*H271,2)</f>
        <v>0</v>
      </c>
      <c r="BL271" s="17" t="s">
        <v>489</v>
      </c>
      <c r="BM271" s="142" t="s">
        <v>11834</v>
      </c>
    </row>
    <row r="272" spans="2:65" s="1" customFormat="1" ht="11.25">
      <c r="B272" s="32"/>
      <c r="D272" s="144" t="s">
        <v>348</v>
      </c>
      <c r="F272" s="145" t="s">
        <v>4356</v>
      </c>
      <c r="I272" s="146"/>
      <c r="L272" s="32"/>
      <c r="M272" s="160"/>
      <c r="N272" s="161"/>
      <c r="O272" s="161"/>
      <c r="P272" s="161"/>
      <c r="Q272" s="161"/>
      <c r="R272" s="161"/>
      <c r="S272" s="161"/>
      <c r="T272" s="162"/>
      <c r="AT272" s="17" t="s">
        <v>348</v>
      </c>
      <c r="AU272" s="17" t="s">
        <v>83</v>
      </c>
    </row>
    <row r="273" spans="2:12" s="1" customFormat="1" ht="6.95" customHeight="1">
      <c r="B273" s="41"/>
      <c r="C273" s="42"/>
      <c r="D273" s="42"/>
      <c r="E273" s="42"/>
      <c r="F273" s="42"/>
      <c r="G273" s="42"/>
      <c r="H273" s="42"/>
      <c r="I273" s="42"/>
      <c r="J273" s="42"/>
      <c r="K273" s="42"/>
      <c r="L273" s="32"/>
    </row>
  </sheetData>
  <sheetProtection algorithmName="SHA-512" hashValue="fRVQc9DG9VqH7ndZRssvg4GWkiuGjElVOQjLaAjsoSbMaa7z+5wO+uHVBkKSQj23v+rpOwq6hRK3a21Rl+4ERg==" saltValue="E1OTUVK74cLwkndoBxMj7TPfGR33DalYD7encPGbwa3j2JQXFl7tMQWJGc1YIu4NTqsD89wLjgyjVyv8KMnDhA==" spinCount="100000" sheet="1" objects="1" scenarios="1" formatColumns="0" formatRows="0" autoFilter="0"/>
  <autoFilter ref="C84:K272" xr:uid="{00000000-0009-0000-0000-00000B000000}"/>
  <mergeCells count="9">
    <mergeCell ref="E50:H50"/>
    <mergeCell ref="E75:H75"/>
    <mergeCell ref="E77:H77"/>
    <mergeCell ref="L2:V2"/>
    <mergeCell ref="E7:H7"/>
    <mergeCell ref="E9:H9"/>
    <mergeCell ref="E18:H18"/>
    <mergeCell ref="E27:H27"/>
    <mergeCell ref="E48:H48"/>
  </mergeCells>
  <hyperlinks>
    <hyperlink ref="F89" r:id="rId1" xr:uid="{00000000-0004-0000-0B00-000000000000}"/>
    <hyperlink ref="F94" r:id="rId2" xr:uid="{00000000-0004-0000-0B00-000001000000}"/>
    <hyperlink ref="F100" r:id="rId3" xr:uid="{00000000-0004-0000-0B00-000002000000}"/>
    <hyperlink ref="F109" r:id="rId4" xr:uid="{00000000-0004-0000-0B00-000003000000}"/>
    <hyperlink ref="F118" r:id="rId5" xr:uid="{00000000-0004-0000-0B00-000004000000}"/>
    <hyperlink ref="F127" r:id="rId6" xr:uid="{00000000-0004-0000-0B00-000005000000}"/>
    <hyperlink ref="F132" r:id="rId7" xr:uid="{00000000-0004-0000-0B00-000006000000}"/>
    <hyperlink ref="F137" r:id="rId8" xr:uid="{00000000-0004-0000-0B00-000007000000}"/>
    <hyperlink ref="F142" r:id="rId9" xr:uid="{00000000-0004-0000-0B00-000008000000}"/>
    <hyperlink ref="F151" r:id="rId10" xr:uid="{00000000-0004-0000-0B00-000009000000}"/>
    <hyperlink ref="F160" r:id="rId11" xr:uid="{00000000-0004-0000-0B00-00000A000000}"/>
    <hyperlink ref="F169" r:id="rId12" xr:uid="{00000000-0004-0000-0B00-00000B000000}"/>
    <hyperlink ref="F174" r:id="rId13" xr:uid="{00000000-0004-0000-0B00-00000C000000}"/>
    <hyperlink ref="F176" r:id="rId14" xr:uid="{00000000-0004-0000-0B00-00000D000000}"/>
    <hyperlink ref="F179" r:id="rId15" xr:uid="{00000000-0004-0000-0B00-00000E000000}"/>
    <hyperlink ref="F181" r:id="rId16" xr:uid="{00000000-0004-0000-0B00-00000F000000}"/>
    <hyperlink ref="F188" r:id="rId17" xr:uid="{00000000-0004-0000-0B00-000010000000}"/>
    <hyperlink ref="F195" r:id="rId18" xr:uid="{00000000-0004-0000-0B00-000011000000}"/>
    <hyperlink ref="F207" r:id="rId19" xr:uid="{00000000-0004-0000-0B00-000012000000}"/>
    <hyperlink ref="F209" r:id="rId20" xr:uid="{00000000-0004-0000-0B00-000013000000}"/>
    <hyperlink ref="F211" r:id="rId21" xr:uid="{00000000-0004-0000-0B00-000014000000}"/>
    <hyperlink ref="F214" r:id="rId22" xr:uid="{00000000-0004-0000-0B00-000015000000}"/>
    <hyperlink ref="F218" r:id="rId23" xr:uid="{00000000-0004-0000-0B00-000016000000}"/>
    <hyperlink ref="F239" r:id="rId24" xr:uid="{00000000-0004-0000-0B00-000017000000}"/>
    <hyperlink ref="F260" r:id="rId25" xr:uid="{00000000-0004-0000-0B00-000018000000}"/>
    <hyperlink ref="F266" r:id="rId26" xr:uid="{00000000-0004-0000-0B00-000019000000}"/>
    <hyperlink ref="F272" r:id="rId27" xr:uid="{00000000-0004-0000-0B00-00001A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8"/>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123"/>
  <sheetViews>
    <sheetView showGridLines="0" workbookViewId="0"/>
  </sheetViews>
  <sheetFormatPr defaultRowHeight="12.75"/>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02"/>
      <c r="M2" s="302"/>
      <c r="N2" s="302"/>
      <c r="O2" s="302"/>
      <c r="P2" s="302"/>
      <c r="Q2" s="302"/>
      <c r="R2" s="302"/>
      <c r="S2" s="302"/>
      <c r="T2" s="302"/>
      <c r="U2" s="302"/>
      <c r="V2" s="302"/>
      <c r="AT2" s="17" t="s">
        <v>116</v>
      </c>
    </row>
    <row r="3" spans="2:46" ht="6.95" customHeight="1">
      <c r="B3" s="18"/>
      <c r="C3" s="19"/>
      <c r="D3" s="19"/>
      <c r="E3" s="19"/>
      <c r="F3" s="19"/>
      <c r="G3" s="19"/>
      <c r="H3" s="19"/>
      <c r="I3" s="19"/>
      <c r="J3" s="19"/>
      <c r="K3" s="19"/>
      <c r="L3" s="20"/>
      <c r="AT3" s="17" t="s">
        <v>83</v>
      </c>
    </row>
    <row r="4" spans="2:46" ht="24.95" customHeight="1">
      <c r="B4" s="20"/>
      <c r="D4" s="21" t="s">
        <v>125</v>
      </c>
      <c r="L4" s="20"/>
      <c r="M4" s="86" t="s">
        <v>10</v>
      </c>
      <c r="AT4" s="17" t="s">
        <v>4</v>
      </c>
    </row>
    <row r="5" spans="2:46" ht="6.95" customHeight="1">
      <c r="B5" s="20"/>
      <c r="L5" s="20"/>
    </row>
    <row r="6" spans="2:46" ht="12" customHeight="1">
      <c r="B6" s="20"/>
      <c r="D6" s="27" t="s">
        <v>16</v>
      </c>
      <c r="L6" s="20"/>
    </row>
    <row r="7" spans="2:46" ht="16.5" customHeight="1">
      <c r="B7" s="20"/>
      <c r="E7" s="328" t="str">
        <f>'Rekapitulace stavby'!K6</f>
        <v>Stavební úpravy a přístavba - ZŠ Kolín Sendražice</v>
      </c>
      <c r="F7" s="329"/>
      <c r="G7" s="329"/>
      <c r="H7" s="329"/>
      <c r="L7" s="20"/>
    </row>
    <row r="8" spans="2:46" s="1" customFormat="1" ht="12" customHeight="1">
      <c r="B8" s="32"/>
      <c r="D8" s="27" t="s">
        <v>139</v>
      </c>
      <c r="L8" s="32"/>
    </row>
    <row r="9" spans="2:46" s="1" customFormat="1" ht="16.5" customHeight="1">
      <c r="B9" s="32"/>
      <c r="E9" s="295" t="s">
        <v>322</v>
      </c>
      <c r="F9" s="330"/>
      <c r="G9" s="330"/>
      <c r="H9" s="330"/>
      <c r="L9" s="32"/>
    </row>
    <row r="10" spans="2:46" s="1" customFormat="1" ht="11.25">
      <c r="B10" s="32"/>
      <c r="L10" s="32"/>
    </row>
    <row r="11" spans="2:46" s="1" customFormat="1" ht="12" customHeight="1">
      <c r="B11" s="32"/>
      <c r="D11" s="27" t="s">
        <v>18</v>
      </c>
      <c r="F11" s="25" t="s">
        <v>19</v>
      </c>
      <c r="I11" s="27" t="s">
        <v>20</v>
      </c>
      <c r="J11" s="25" t="s">
        <v>19</v>
      </c>
      <c r="L11" s="32"/>
    </row>
    <row r="12" spans="2:46" s="1" customFormat="1" ht="12" customHeight="1">
      <c r="B12" s="32"/>
      <c r="D12" s="27" t="s">
        <v>21</v>
      </c>
      <c r="F12" s="25" t="s">
        <v>22</v>
      </c>
      <c r="I12" s="27" t="s">
        <v>23</v>
      </c>
      <c r="J12" s="49" t="str">
        <f>'Rekapitulace stavby'!AN8</f>
        <v>Vyplň údaj</v>
      </c>
      <c r="L12" s="32"/>
    </row>
    <row r="13" spans="2:46" s="1" customFormat="1" ht="10.9" customHeight="1">
      <c r="B13" s="32"/>
      <c r="L13" s="32"/>
    </row>
    <row r="14" spans="2:46" s="1" customFormat="1" ht="12" customHeight="1">
      <c r="B14" s="32"/>
      <c r="D14" s="27" t="s">
        <v>24</v>
      </c>
      <c r="I14" s="27" t="s">
        <v>25</v>
      </c>
      <c r="J14" s="25" t="s">
        <v>19</v>
      </c>
      <c r="L14" s="32"/>
    </row>
    <row r="15" spans="2:46" s="1" customFormat="1" ht="18" customHeight="1">
      <c r="B15" s="32"/>
      <c r="E15" s="25" t="s">
        <v>26</v>
      </c>
      <c r="I15" s="27" t="s">
        <v>27</v>
      </c>
      <c r="J15" s="25" t="s">
        <v>19</v>
      </c>
      <c r="L15" s="32"/>
    </row>
    <row r="16" spans="2:46" s="1" customFormat="1" ht="6.95" customHeight="1">
      <c r="B16" s="32"/>
      <c r="L16" s="32"/>
    </row>
    <row r="17" spans="2:12" s="1" customFormat="1" ht="12" customHeight="1">
      <c r="B17" s="32"/>
      <c r="D17" s="27" t="s">
        <v>28</v>
      </c>
      <c r="I17" s="27" t="s">
        <v>25</v>
      </c>
      <c r="J17" s="28" t="str">
        <f>'Rekapitulace stavby'!AN13</f>
        <v>Vyplň údaj</v>
      </c>
      <c r="L17" s="32"/>
    </row>
    <row r="18" spans="2:12" s="1" customFormat="1" ht="18" customHeight="1">
      <c r="B18" s="32"/>
      <c r="E18" s="331" t="str">
        <f>'Rekapitulace stavby'!E14</f>
        <v>Vyplň údaj</v>
      </c>
      <c r="F18" s="301"/>
      <c r="G18" s="301"/>
      <c r="H18" s="301"/>
      <c r="I18" s="27" t="s">
        <v>27</v>
      </c>
      <c r="J18" s="28" t="str">
        <f>'Rekapitulace stavby'!AN14</f>
        <v>Vyplň údaj</v>
      </c>
      <c r="L18" s="32"/>
    </row>
    <row r="19" spans="2:12" s="1" customFormat="1" ht="6.95" customHeight="1">
      <c r="B19" s="32"/>
      <c r="L19" s="32"/>
    </row>
    <row r="20" spans="2:12" s="1" customFormat="1" ht="12" customHeight="1">
      <c r="B20" s="32"/>
      <c r="D20" s="27" t="s">
        <v>30</v>
      </c>
      <c r="I20" s="27" t="s">
        <v>25</v>
      </c>
      <c r="J20" s="25" t="s">
        <v>31</v>
      </c>
      <c r="L20" s="32"/>
    </row>
    <row r="21" spans="2:12" s="1" customFormat="1" ht="18" customHeight="1">
      <c r="B21" s="32"/>
      <c r="E21" s="25" t="s">
        <v>32</v>
      </c>
      <c r="I21" s="27" t="s">
        <v>27</v>
      </c>
      <c r="J21" s="25" t="s">
        <v>33</v>
      </c>
      <c r="L21" s="32"/>
    </row>
    <row r="22" spans="2:12" s="1" customFormat="1" ht="6.95" customHeight="1">
      <c r="B22" s="32"/>
      <c r="L22" s="32"/>
    </row>
    <row r="23" spans="2:12" s="1" customFormat="1" ht="12" customHeight="1">
      <c r="B23" s="32"/>
      <c r="D23" s="27" t="s">
        <v>35</v>
      </c>
      <c r="I23" s="27" t="s">
        <v>25</v>
      </c>
      <c r="J23" s="25" t="str">
        <f>IF('Rekapitulace stavby'!AN19="","",'Rekapitulace stavby'!AN19)</f>
        <v/>
      </c>
      <c r="L23" s="32"/>
    </row>
    <row r="24" spans="2:12" s="1" customFormat="1" ht="18" customHeight="1">
      <c r="B24" s="32"/>
      <c r="E24" s="25" t="str">
        <f>IF('Rekapitulace stavby'!E20="","",'Rekapitulace stavby'!E20)</f>
        <v xml:space="preserve"> </v>
      </c>
      <c r="I24" s="27" t="s">
        <v>27</v>
      </c>
      <c r="J24" s="25" t="str">
        <f>IF('Rekapitulace stavby'!AN20="","",'Rekapitulace stavby'!AN20)</f>
        <v/>
      </c>
      <c r="L24" s="32"/>
    </row>
    <row r="25" spans="2:12" s="1" customFormat="1" ht="6.95" customHeight="1">
      <c r="B25" s="32"/>
      <c r="L25" s="32"/>
    </row>
    <row r="26" spans="2:12" s="1" customFormat="1" ht="12" customHeight="1">
      <c r="B26" s="32"/>
      <c r="D26" s="27" t="s">
        <v>37</v>
      </c>
      <c r="L26" s="32"/>
    </row>
    <row r="27" spans="2:12" s="7" customFormat="1" ht="16.5" customHeight="1">
      <c r="B27" s="87"/>
      <c r="E27" s="306" t="s">
        <v>19</v>
      </c>
      <c r="F27" s="306"/>
      <c r="G27" s="306"/>
      <c r="H27" s="306"/>
      <c r="L27" s="87"/>
    </row>
    <row r="28" spans="2:12" s="1" customFormat="1" ht="6.95" customHeight="1">
      <c r="B28" s="32"/>
      <c r="L28" s="32"/>
    </row>
    <row r="29" spans="2:12" s="1" customFormat="1" ht="6.95" customHeight="1">
      <c r="B29" s="32"/>
      <c r="D29" s="50"/>
      <c r="E29" s="50"/>
      <c r="F29" s="50"/>
      <c r="G29" s="50"/>
      <c r="H29" s="50"/>
      <c r="I29" s="50"/>
      <c r="J29" s="50"/>
      <c r="K29" s="50"/>
      <c r="L29" s="32"/>
    </row>
    <row r="30" spans="2:12" s="1" customFormat="1" ht="25.35" customHeight="1">
      <c r="B30" s="32"/>
      <c r="D30" s="89" t="s">
        <v>39</v>
      </c>
      <c r="J30" s="63">
        <f>ROUND(J86, 2)</f>
        <v>0</v>
      </c>
      <c r="L30" s="32"/>
    </row>
    <row r="31" spans="2:12" s="1" customFormat="1" ht="6.95" customHeight="1">
      <c r="B31" s="32"/>
      <c r="D31" s="50"/>
      <c r="E31" s="50"/>
      <c r="F31" s="50"/>
      <c r="G31" s="50"/>
      <c r="H31" s="50"/>
      <c r="I31" s="50"/>
      <c r="J31" s="50"/>
      <c r="K31" s="50"/>
      <c r="L31" s="32"/>
    </row>
    <row r="32" spans="2:12" s="1" customFormat="1" ht="14.45" customHeight="1">
      <c r="B32" s="32"/>
      <c r="F32" s="35" t="s">
        <v>41</v>
      </c>
      <c r="I32" s="35" t="s">
        <v>40</v>
      </c>
      <c r="J32" s="35" t="s">
        <v>42</v>
      </c>
      <c r="L32" s="32"/>
    </row>
    <row r="33" spans="2:12" s="1" customFormat="1" ht="14.45" customHeight="1">
      <c r="B33" s="32"/>
      <c r="D33" s="52" t="s">
        <v>43</v>
      </c>
      <c r="E33" s="27" t="s">
        <v>44</v>
      </c>
      <c r="F33" s="90">
        <f>ROUND((SUM(BE86:BE122)),  2)</f>
        <v>0</v>
      </c>
      <c r="I33" s="91">
        <v>0.21</v>
      </c>
      <c r="J33" s="90">
        <f>ROUND(((SUM(BE86:BE122))*I33),  2)</f>
        <v>0</v>
      </c>
      <c r="L33" s="32"/>
    </row>
    <row r="34" spans="2:12" s="1" customFormat="1" ht="14.45" customHeight="1">
      <c r="B34" s="32"/>
      <c r="E34" s="27" t="s">
        <v>45</v>
      </c>
      <c r="F34" s="90">
        <f>ROUND((SUM(BF86:BF122)),  2)</f>
        <v>0</v>
      </c>
      <c r="I34" s="91">
        <v>0.12</v>
      </c>
      <c r="J34" s="90">
        <f>ROUND(((SUM(BF86:BF122))*I34),  2)</f>
        <v>0</v>
      </c>
      <c r="L34" s="32"/>
    </row>
    <row r="35" spans="2:12" s="1" customFormat="1" ht="14.45" hidden="1" customHeight="1">
      <c r="B35" s="32"/>
      <c r="E35" s="27" t="s">
        <v>46</v>
      </c>
      <c r="F35" s="90">
        <f>ROUND((SUM(BG86:BG122)),  2)</f>
        <v>0</v>
      </c>
      <c r="I35" s="91">
        <v>0.21</v>
      </c>
      <c r="J35" s="90">
        <f>0</f>
        <v>0</v>
      </c>
      <c r="L35" s="32"/>
    </row>
    <row r="36" spans="2:12" s="1" customFormat="1" ht="14.45" hidden="1" customHeight="1">
      <c r="B36" s="32"/>
      <c r="E36" s="27" t="s">
        <v>47</v>
      </c>
      <c r="F36" s="90">
        <f>ROUND((SUM(BH86:BH122)),  2)</f>
        <v>0</v>
      </c>
      <c r="I36" s="91">
        <v>0.12</v>
      </c>
      <c r="J36" s="90">
        <f>0</f>
        <v>0</v>
      </c>
      <c r="L36" s="32"/>
    </row>
    <row r="37" spans="2:12" s="1" customFormat="1" ht="14.45" hidden="1" customHeight="1">
      <c r="B37" s="32"/>
      <c r="E37" s="27" t="s">
        <v>48</v>
      </c>
      <c r="F37" s="90">
        <f>ROUND((SUM(BI86:BI122)),  2)</f>
        <v>0</v>
      </c>
      <c r="I37" s="91">
        <v>0</v>
      </c>
      <c r="J37" s="90">
        <f>0</f>
        <v>0</v>
      </c>
      <c r="L37" s="32"/>
    </row>
    <row r="38" spans="2:12" s="1" customFormat="1" ht="6.95" customHeight="1">
      <c r="B38" s="32"/>
      <c r="L38" s="32"/>
    </row>
    <row r="39" spans="2:12" s="1" customFormat="1" ht="25.35" customHeight="1">
      <c r="B39" s="32"/>
      <c r="C39" s="92"/>
      <c r="D39" s="93" t="s">
        <v>49</v>
      </c>
      <c r="E39" s="54"/>
      <c r="F39" s="54"/>
      <c r="G39" s="94" t="s">
        <v>50</v>
      </c>
      <c r="H39" s="95" t="s">
        <v>51</v>
      </c>
      <c r="I39" s="54"/>
      <c r="J39" s="96">
        <f>SUM(J30:J37)</f>
        <v>0</v>
      </c>
      <c r="K39" s="97"/>
      <c r="L39" s="32"/>
    </row>
    <row r="40" spans="2:12" s="1" customFormat="1" ht="14.45" customHeight="1">
      <c r="B40" s="41"/>
      <c r="C40" s="42"/>
      <c r="D40" s="42"/>
      <c r="E40" s="42"/>
      <c r="F40" s="42"/>
      <c r="G40" s="42"/>
      <c r="H40" s="42"/>
      <c r="I40" s="42"/>
      <c r="J40" s="42"/>
      <c r="K40" s="42"/>
      <c r="L40" s="32"/>
    </row>
    <row r="44" spans="2:12" s="1" customFormat="1" ht="6.95" customHeight="1">
      <c r="B44" s="43"/>
      <c r="C44" s="44"/>
      <c r="D44" s="44"/>
      <c r="E44" s="44"/>
      <c r="F44" s="44"/>
      <c r="G44" s="44"/>
      <c r="H44" s="44"/>
      <c r="I44" s="44"/>
      <c r="J44" s="44"/>
      <c r="K44" s="44"/>
      <c r="L44" s="32"/>
    </row>
    <row r="45" spans="2:12" s="1" customFormat="1" ht="24.95" customHeight="1">
      <c r="B45" s="32"/>
      <c r="C45" s="21" t="s">
        <v>252</v>
      </c>
      <c r="L45" s="32"/>
    </row>
    <row r="46" spans="2:12" s="1" customFormat="1" ht="6.95" customHeight="1">
      <c r="B46" s="32"/>
      <c r="L46" s="32"/>
    </row>
    <row r="47" spans="2:12" s="1" customFormat="1" ht="12" customHeight="1">
      <c r="B47" s="32"/>
      <c r="C47" s="27" t="s">
        <v>16</v>
      </c>
      <c r="L47" s="32"/>
    </row>
    <row r="48" spans="2:12" s="1" customFormat="1" ht="16.5" customHeight="1">
      <c r="B48" s="32"/>
      <c r="E48" s="328" t="str">
        <f>E7</f>
        <v>Stavební úpravy a přístavba - ZŠ Kolín Sendražice</v>
      </c>
      <c r="F48" s="329"/>
      <c r="G48" s="329"/>
      <c r="H48" s="329"/>
      <c r="L48" s="32"/>
    </row>
    <row r="49" spans="2:47" s="1" customFormat="1" ht="12" customHeight="1">
      <c r="B49" s="32"/>
      <c r="C49" s="27" t="s">
        <v>139</v>
      </c>
      <c r="L49" s="32"/>
    </row>
    <row r="50" spans="2:47" s="1" customFormat="1" ht="16.5" customHeight="1">
      <c r="B50" s="32"/>
      <c r="E50" s="295" t="str">
        <f>E9</f>
        <v>VRN - Vedlejší rozpočtové náklady</v>
      </c>
      <c r="F50" s="330"/>
      <c r="G50" s="330"/>
      <c r="H50" s="330"/>
      <c r="L50" s="32"/>
    </row>
    <row r="51" spans="2:47" s="1" customFormat="1" ht="6.95" customHeight="1">
      <c r="B51" s="32"/>
      <c r="L51" s="32"/>
    </row>
    <row r="52" spans="2:47" s="1" customFormat="1" ht="12" customHeight="1">
      <c r="B52" s="32"/>
      <c r="C52" s="27" t="s">
        <v>21</v>
      </c>
      <c r="F52" s="25" t="str">
        <f>F12</f>
        <v>Hlavní 210, 280 02 Kolín – Sendražice</v>
      </c>
      <c r="I52" s="27" t="s">
        <v>23</v>
      </c>
      <c r="J52" s="49" t="str">
        <f>IF(J12="","",J12)</f>
        <v>Vyplň údaj</v>
      </c>
      <c r="L52" s="32"/>
    </row>
    <row r="53" spans="2:47" s="1" customFormat="1" ht="6.95" customHeight="1">
      <c r="B53" s="32"/>
      <c r="L53" s="32"/>
    </row>
    <row r="54" spans="2:47" s="1" customFormat="1" ht="15.2" customHeight="1">
      <c r="B54" s="32"/>
      <c r="C54" s="27" t="s">
        <v>24</v>
      </c>
      <c r="F54" s="25" t="str">
        <f>E15</f>
        <v>Město Kolín, Karlovo náměstí 18, 280 12 Kolín</v>
      </c>
      <c r="I54" s="27" t="s">
        <v>30</v>
      </c>
      <c r="J54" s="30" t="str">
        <f>E21</f>
        <v>APRIS s.r.o</v>
      </c>
      <c r="L54" s="32"/>
    </row>
    <row r="55" spans="2:47" s="1" customFormat="1" ht="15.2" customHeight="1">
      <c r="B55" s="32"/>
      <c r="C55" s="27" t="s">
        <v>28</v>
      </c>
      <c r="F55" s="25" t="str">
        <f>IF(E18="","",E18)</f>
        <v>Vyplň údaj</v>
      </c>
      <c r="I55" s="27" t="s">
        <v>35</v>
      </c>
      <c r="J55" s="30" t="str">
        <f>E24</f>
        <v xml:space="preserve"> </v>
      </c>
      <c r="L55" s="32"/>
    </row>
    <row r="56" spans="2:47" s="1" customFormat="1" ht="10.35" customHeight="1">
      <c r="B56" s="32"/>
      <c r="L56" s="32"/>
    </row>
    <row r="57" spans="2:47" s="1" customFormat="1" ht="29.25" customHeight="1">
      <c r="B57" s="32"/>
      <c r="C57" s="98" t="s">
        <v>287</v>
      </c>
      <c r="D57" s="92"/>
      <c r="E57" s="92"/>
      <c r="F57" s="92"/>
      <c r="G57" s="92"/>
      <c r="H57" s="92"/>
      <c r="I57" s="92"/>
      <c r="J57" s="99" t="s">
        <v>288</v>
      </c>
      <c r="K57" s="92"/>
      <c r="L57" s="32"/>
    </row>
    <row r="58" spans="2:47" s="1" customFormat="1" ht="10.35" customHeight="1">
      <c r="B58" s="32"/>
      <c r="L58" s="32"/>
    </row>
    <row r="59" spans="2:47" s="1" customFormat="1" ht="22.9" customHeight="1">
      <c r="B59" s="32"/>
      <c r="C59" s="100" t="s">
        <v>71</v>
      </c>
      <c r="J59" s="63">
        <f>J86</f>
        <v>0</v>
      </c>
      <c r="L59" s="32"/>
      <c r="AU59" s="17" t="s">
        <v>295</v>
      </c>
    </row>
    <row r="60" spans="2:47" s="8" customFormat="1" ht="24.95" customHeight="1">
      <c r="B60" s="101"/>
      <c r="D60" s="102" t="s">
        <v>322</v>
      </c>
      <c r="E60" s="103"/>
      <c r="F60" s="103"/>
      <c r="G60" s="103"/>
      <c r="H60" s="103"/>
      <c r="I60" s="103"/>
      <c r="J60" s="104">
        <f>J87</f>
        <v>0</v>
      </c>
      <c r="L60" s="101"/>
    </row>
    <row r="61" spans="2:47" s="9" customFormat="1" ht="19.899999999999999" customHeight="1">
      <c r="B61" s="106"/>
      <c r="D61" s="107" t="s">
        <v>8854</v>
      </c>
      <c r="E61" s="108"/>
      <c r="F61" s="108"/>
      <c r="G61" s="108"/>
      <c r="H61" s="108"/>
      <c r="I61" s="108"/>
      <c r="J61" s="109">
        <f>J88</f>
        <v>0</v>
      </c>
      <c r="L61" s="106"/>
    </row>
    <row r="62" spans="2:47" s="9" customFormat="1" ht="19.899999999999999" customHeight="1">
      <c r="B62" s="106"/>
      <c r="D62" s="107" t="s">
        <v>11835</v>
      </c>
      <c r="E62" s="108"/>
      <c r="F62" s="108"/>
      <c r="G62" s="108"/>
      <c r="H62" s="108"/>
      <c r="I62" s="108"/>
      <c r="J62" s="109">
        <f>J101</f>
        <v>0</v>
      </c>
      <c r="L62" s="106"/>
    </row>
    <row r="63" spans="2:47" s="9" customFormat="1" ht="19.899999999999999" customHeight="1">
      <c r="B63" s="106"/>
      <c r="D63" s="107" t="s">
        <v>8855</v>
      </c>
      <c r="E63" s="108"/>
      <c r="F63" s="108"/>
      <c r="G63" s="108"/>
      <c r="H63" s="108"/>
      <c r="I63" s="108"/>
      <c r="J63" s="109">
        <f>J106</f>
        <v>0</v>
      </c>
      <c r="L63" s="106"/>
    </row>
    <row r="64" spans="2:47" s="9" customFormat="1" ht="19.899999999999999" customHeight="1">
      <c r="B64" s="106"/>
      <c r="D64" s="107" t="s">
        <v>11836</v>
      </c>
      <c r="E64" s="108"/>
      <c r="F64" s="108"/>
      <c r="G64" s="108"/>
      <c r="H64" s="108"/>
      <c r="I64" s="108"/>
      <c r="J64" s="109">
        <f>J109</f>
        <v>0</v>
      </c>
      <c r="L64" s="106"/>
    </row>
    <row r="65" spans="2:12" s="9" customFormat="1" ht="19.899999999999999" customHeight="1">
      <c r="B65" s="106"/>
      <c r="D65" s="107" t="s">
        <v>11837</v>
      </c>
      <c r="E65" s="108"/>
      <c r="F65" s="108"/>
      <c r="G65" s="108"/>
      <c r="H65" s="108"/>
      <c r="I65" s="108"/>
      <c r="J65" s="109">
        <f>J116</f>
        <v>0</v>
      </c>
      <c r="L65" s="106"/>
    </row>
    <row r="66" spans="2:12" s="9" customFormat="1" ht="19.899999999999999" customHeight="1">
      <c r="B66" s="106"/>
      <c r="D66" s="107" t="s">
        <v>323</v>
      </c>
      <c r="E66" s="108"/>
      <c r="F66" s="108"/>
      <c r="G66" s="108"/>
      <c r="H66" s="108"/>
      <c r="I66" s="108"/>
      <c r="J66" s="109">
        <f>J119</f>
        <v>0</v>
      </c>
      <c r="L66" s="106"/>
    </row>
    <row r="67" spans="2:12" s="1" customFormat="1" ht="21.75" customHeight="1">
      <c r="B67" s="32"/>
      <c r="L67" s="32"/>
    </row>
    <row r="68" spans="2:12" s="1" customFormat="1" ht="6.95" customHeight="1">
      <c r="B68" s="41"/>
      <c r="C68" s="42"/>
      <c r="D68" s="42"/>
      <c r="E68" s="42"/>
      <c r="F68" s="42"/>
      <c r="G68" s="42"/>
      <c r="H68" s="42"/>
      <c r="I68" s="42"/>
      <c r="J68" s="42"/>
      <c r="K68" s="42"/>
      <c r="L68" s="32"/>
    </row>
    <row r="72" spans="2:12" s="1" customFormat="1" ht="6.95" customHeight="1">
      <c r="B72" s="43"/>
      <c r="C72" s="44"/>
      <c r="D72" s="44"/>
      <c r="E72" s="44"/>
      <c r="F72" s="44"/>
      <c r="G72" s="44"/>
      <c r="H72" s="44"/>
      <c r="I72" s="44"/>
      <c r="J72" s="44"/>
      <c r="K72" s="44"/>
      <c r="L72" s="32"/>
    </row>
    <row r="73" spans="2:12" s="1" customFormat="1" ht="24.95" customHeight="1">
      <c r="B73" s="32"/>
      <c r="C73" s="21" t="s">
        <v>324</v>
      </c>
      <c r="L73" s="32"/>
    </row>
    <row r="74" spans="2:12" s="1" customFormat="1" ht="6.95" customHeight="1">
      <c r="B74" s="32"/>
      <c r="L74" s="32"/>
    </row>
    <row r="75" spans="2:12" s="1" customFormat="1" ht="12" customHeight="1">
      <c r="B75" s="32"/>
      <c r="C75" s="27" t="s">
        <v>16</v>
      </c>
      <c r="L75" s="32"/>
    </row>
    <row r="76" spans="2:12" s="1" customFormat="1" ht="16.5" customHeight="1">
      <c r="B76" s="32"/>
      <c r="E76" s="328" t="str">
        <f>E7</f>
        <v>Stavební úpravy a přístavba - ZŠ Kolín Sendražice</v>
      </c>
      <c r="F76" s="329"/>
      <c r="G76" s="329"/>
      <c r="H76" s="329"/>
      <c r="L76" s="32"/>
    </row>
    <row r="77" spans="2:12" s="1" customFormat="1" ht="12" customHeight="1">
      <c r="B77" s="32"/>
      <c r="C77" s="27" t="s">
        <v>139</v>
      </c>
      <c r="L77" s="32"/>
    </row>
    <row r="78" spans="2:12" s="1" customFormat="1" ht="16.5" customHeight="1">
      <c r="B78" s="32"/>
      <c r="E78" s="295" t="str">
        <f>E9</f>
        <v>VRN - Vedlejší rozpočtové náklady</v>
      </c>
      <c r="F78" s="330"/>
      <c r="G78" s="330"/>
      <c r="H78" s="330"/>
      <c r="L78" s="32"/>
    </row>
    <row r="79" spans="2:12" s="1" customFormat="1" ht="6.95" customHeight="1">
      <c r="B79" s="32"/>
      <c r="L79" s="32"/>
    </row>
    <row r="80" spans="2:12" s="1" customFormat="1" ht="12" customHeight="1">
      <c r="B80" s="32"/>
      <c r="C80" s="27" t="s">
        <v>21</v>
      </c>
      <c r="F80" s="25" t="str">
        <f>F12</f>
        <v>Hlavní 210, 280 02 Kolín – Sendražice</v>
      </c>
      <c r="I80" s="27" t="s">
        <v>23</v>
      </c>
      <c r="J80" s="49" t="str">
        <f>IF(J12="","",J12)</f>
        <v>Vyplň údaj</v>
      </c>
      <c r="L80" s="32"/>
    </row>
    <row r="81" spans="2:65" s="1" customFormat="1" ht="6.95" customHeight="1">
      <c r="B81" s="32"/>
      <c r="L81" s="32"/>
    </row>
    <row r="82" spans="2:65" s="1" customFormat="1" ht="15.2" customHeight="1">
      <c r="B82" s="32"/>
      <c r="C82" s="27" t="s">
        <v>24</v>
      </c>
      <c r="F82" s="25" t="str">
        <f>E15</f>
        <v>Město Kolín, Karlovo náměstí 18, 280 12 Kolín</v>
      </c>
      <c r="I82" s="27" t="s">
        <v>30</v>
      </c>
      <c r="J82" s="30" t="str">
        <f>E21</f>
        <v>APRIS s.r.o</v>
      </c>
      <c r="L82" s="32"/>
    </row>
    <row r="83" spans="2:65" s="1" customFormat="1" ht="15.2" customHeight="1">
      <c r="B83" s="32"/>
      <c r="C83" s="27" t="s">
        <v>28</v>
      </c>
      <c r="F83" s="25" t="str">
        <f>IF(E18="","",E18)</f>
        <v>Vyplň údaj</v>
      </c>
      <c r="I83" s="27" t="s">
        <v>35</v>
      </c>
      <c r="J83" s="30" t="str">
        <f>E24</f>
        <v xml:space="preserve"> </v>
      </c>
      <c r="L83" s="32"/>
    </row>
    <row r="84" spans="2:65" s="1" customFormat="1" ht="10.35" customHeight="1">
      <c r="B84" s="32"/>
      <c r="L84" s="32"/>
    </row>
    <row r="85" spans="2:65" s="10" customFormat="1" ht="29.25" customHeight="1">
      <c r="B85" s="111"/>
      <c r="C85" s="112" t="s">
        <v>325</v>
      </c>
      <c r="D85" s="113" t="s">
        <v>58</v>
      </c>
      <c r="E85" s="113" t="s">
        <v>54</v>
      </c>
      <c r="F85" s="113" t="s">
        <v>55</v>
      </c>
      <c r="G85" s="113" t="s">
        <v>326</v>
      </c>
      <c r="H85" s="113" t="s">
        <v>327</v>
      </c>
      <c r="I85" s="113" t="s">
        <v>328</v>
      </c>
      <c r="J85" s="113" t="s">
        <v>288</v>
      </c>
      <c r="K85" s="114" t="s">
        <v>329</v>
      </c>
      <c r="L85" s="111"/>
      <c r="M85" s="56" t="s">
        <v>19</v>
      </c>
      <c r="N85" s="57" t="s">
        <v>43</v>
      </c>
      <c r="O85" s="57" t="s">
        <v>330</v>
      </c>
      <c r="P85" s="57" t="s">
        <v>331</v>
      </c>
      <c r="Q85" s="57" t="s">
        <v>332</v>
      </c>
      <c r="R85" s="57" t="s">
        <v>333</v>
      </c>
      <c r="S85" s="57" t="s">
        <v>334</v>
      </c>
      <c r="T85" s="58" t="s">
        <v>335</v>
      </c>
    </row>
    <row r="86" spans="2:65" s="1" customFormat="1" ht="22.9" customHeight="1">
      <c r="B86" s="32"/>
      <c r="C86" s="61" t="s">
        <v>336</v>
      </c>
      <c r="J86" s="115">
        <f>BK86</f>
        <v>0</v>
      </c>
      <c r="L86" s="32"/>
      <c r="M86" s="59"/>
      <c r="N86" s="50"/>
      <c r="O86" s="50"/>
      <c r="P86" s="116">
        <f>P87</f>
        <v>0</v>
      </c>
      <c r="Q86" s="50"/>
      <c r="R86" s="116">
        <f>R87</f>
        <v>0</v>
      </c>
      <c r="S86" s="50"/>
      <c r="T86" s="117">
        <f>T87</f>
        <v>0</v>
      </c>
      <c r="AT86" s="17" t="s">
        <v>72</v>
      </c>
      <c r="AU86" s="17" t="s">
        <v>295</v>
      </c>
      <c r="BK86" s="118">
        <f>BK87</f>
        <v>0</v>
      </c>
    </row>
    <row r="87" spans="2:65" s="11" customFormat="1" ht="25.9" customHeight="1">
      <c r="B87" s="119"/>
      <c r="D87" s="120" t="s">
        <v>72</v>
      </c>
      <c r="E87" s="121" t="s">
        <v>114</v>
      </c>
      <c r="F87" s="121" t="s">
        <v>115</v>
      </c>
      <c r="I87" s="122"/>
      <c r="J87" s="123">
        <f>BK87</f>
        <v>0</v>
      </c>
      <c r="L87" s="119"/>
      <c r="M87" s="124"/>
      <c r="P87" s="125">
        <f>P88+P101+P106+P109+P116+P119</f>
        <v>0</v>
      </c>
      <c r="R87" s="125">
        <f>R88+R101+R106+R109+R116+R119</f>
        <v>0</v>
      </c>
      <c r="T87" s="126">
        <f>T88+T101+T106+T109+T116+T119</f>
        <v>0</v>
      </c>
      <c r="AR87" s="120" t="s">
        <v>383</v>
      </c>
      <c r="AT87" s="127" t="s">
        <v>72</v>
      </c>
      <c r="AU87" s="127" t="s">
        <v>73</v>
      </c>
      <c r="AY87" s="120" t="s">
        <v>339</v>
      </c>
      <c r="BK87" s="128">
        <f>BK88+BK101+BK106+BK109+BK116+BK119</f>
        <v>0</v>
      </c>
    </row>
    <row r="88" spans="2:65" s="11" customFormat="1" ht="22.9" customHeight="1">
      <c r="B88" s="119"/>
      <c r="D88" s="120" t="s">
        <v>72</v>
      </c>
      <c r="E88" s="129" t="s">
        <v>9569</v>
      </c>
      <c r="F88" s="129" t="s">
        <v>9570</v>
      </c>
      <c r="I88" s="122"/>
      <c r="J88" s="130">
        <f>BK88</f>
        <v>0</v>
      </c>
      <c r="L88" s="119"/>
      <c r="M88" s="124"/>
      <c r="P88" s="125">
        <f>SUM(P89:P100)</f>
        <v>0</v>
      </c>
      <c r="R88" s="125">
        <f>SUM(R89:R100)</f>
        <v>0</v>
      </c>
      <c r="T88" s="126">
        <f>SUM(T89:T100)</f>
        <v>0</v>
      </c>
      <c r="AR88" s="120" t="s">
        <v>383</v>
      </c>
      <c r="AT88" s="127" t="s">
        <v>72</v>
      </c>
      <c r="AU88" s="127" t="s">
        <v>81</v>
      </c>
      <c r="AY88" s="120" t="s">
        <v>339</v>
      </c>
      <c r="BK88" s="128">
        <f>SUM(BK89:BK100)</f>
        <v>0</v>
      </c>
    </row>
    <row r="89" spans="2:65" s="1" customFormat="1" ht="16.5" customHeight="1">
      <c r="B89" s="32"/>
      <c r="C89" s="131" t="s">
        <v>81</v>
      </c>
      <c r="D89" s="131" t="s">
        <v>342</v>
      </c>
      <c r="E89" s="132" t="s">
        <v>11838</v>
      </c>
      <c r="F89" s="133" t="s">
        <v>11839</v>
      </c>
      <c r="G89" s="134" t="s">
        <v>1149</v>
      </c>
      <c r="H89" s="135">
        <v>1</v>
      </c>
      <c r="I89" s="136"/>
      <c r="J89" s="137">
        <f>ROUND(I89*H89,2)</f>
        <v>0</v>
      </c>
      <c r="K89" s="133" t="s">
        <v>345</v>
      </c>
      <c r="L89" s="32"/>
      <c r="M89" s="138" t="s">
        <v>19</v>
      </c>
      <c r="N89" s="139" t="s">
        <v>44</v>
      </c>
      <c r="P89" s="140">
        <f>O89*H89</f>
        <v>0</v>
      </c>
      <c r="Q89" s="140">
        <v>0</v>
      </c>
      <c r="R89" s="140">
        <f>Q89*H89</f>
        <v>0</v>
      </c>
      <c r="S89" s="140">
        <v>0</v>
      </c>
      <c r="T89" s="141">
        <f>S89*H89</f>
        <v>0</v>
      </c>
      <c r="AR89" s="142" t="s">
        <v>1150</v>
      </c>
      <c r="AT89" s="142" t="s">
        <v>342</v>
      </c>
      <c r="AU89" s="142" t="s">
        <v>83</v>
      </c>
      <c r="AY89" s="17" t="s">
        <v>339</v>
      </c>
      <c r="BE89" s="143">
        <f>IF(N89="základní",J89,0)</f>
        <v>0</v>
      </c>
      <c r="BF89" s="143">
        <f>IF(N89="snížená",J89,0)</f>
        <v>0</v>
      </c>
      <c r="BG89" s="143">
        <f>IF(N89="zákl. přenesená",J89,0)</f>
        <v>0</v>
      </c>
      <c r="BH89" s="143">
        <f>IF(N89="sníž. přenesená",J89,0)</f>
        <v>0</v>
      </c>
      <c r="BI89" s="143">
        <f>IF(N89="nulová",J89,0)</f>
        <v>0</v>
      </c>
      <c r="BJ89" s="17" t="s">
        <v>81</v>
      </c>
      <c r="BK89" s="143">
        <f>ROUND(I89*H89,2)</f>
        <v>0</v>
      </c>
      <c r="BL89" s="17" t="s">
        <v>1150</v>
      </c>
      <c r="BM89" s="142" t="s">
        <v>11840</v>
      </c>
    </row>
    <row r="90" spans="2:65" s="1" customFormat="1" ht="11.25">
      <c r="B90" s="32"/>
      <c r="D90" s="144" t="s">
        <v>348</v>
      </c>
      <c r="F90" s="145" t="s">
        <v>11841</v>
      </c>
      <c r="I90" s="146"/>
      <c r="L90" s="32"/>
      <c r="M90" s="147"/>
      <c r="T90" s="53"/>
      <c r="AT90" s="17" t="s">
        <v>348</v>
      </c>
      <c r="AU90" s="17" t="s">
        <v>83</v>
      </c>
    </row>
    <row r="91" spans="2:65" s="1" customFormat="1" ht="16.5" customHeight="1">
      <c r="B91" s="32"/>
      <c r="C91" s="131" t="s">
        <v>83</v>
      </c>
      <c r="D91" s="131" t="s">
        <v>342</v>
      </c>
      <c r="E91" s="132" t="s">
        <v>11842</v>
      </c>
      <c r="F91" s="133" t="s">
        <v>11843</v>
      </c>
      <c r="G91" s="134" t="s">
        <v>1149</v>
      </c>
      <c r="H91" s="135">
        <v>1</v>
      </c>
      <c r="I91" s="136"/>
      <c r="J91" s="137">
        <f>ROUND(I91*H91,2)</f>
        <v>0</v>
      </c>
      <c r="K91" s="133" t="s">
        <v>345</v>
      </c>
      <c r="L91" s="32"/>
      <c r="M91" s="138" t="s">
        <v>19</v>
      </c>
      <c r="N91" s="139" t="s">
        <v>44</v>
      </c>
      <c r="P91" s="140">
        <f>O91*H91</f>
        <v>0</v>
      </c>
      <c r="Q91" s="140">
        <v>0</v>
      </c>
      <c r="R91" s="140">
        <f>Q91*H91</f>
        <v>0</v>
      </c>
      <c r="S91" s="140">
        <v>0</v>
      </c>
      <c r="T91" s="141">
        <f>S91*H91</f>
        <v>0</v>
      </c>
      <c r="AR91" s="142" t="s">
        <v>1150</v>
      </c>
      <c r="AT91" s="142" t="s">
        <v>342</v>
      </c>
      <c r="AU91" s="142" t="s">
        <v>83</v>
      </c>
      <c r="AY91" s="17" t="s">
        <v>339</v>
      </c>
      <c r="BE91" s="143">
        <f>IF(N91="základní",J91,0)</f>
        <v>0</v>
      </c>
      <c r="BF91" s="143">
        <f>IF(N91="snížená",J91,0)</f>
        <v>0</v>
      </c>
      <c r="BG91" s="143">
        <f>IF(N91="zákl. přenesená",J91,0)</f>
        <v>0</v>
      </c>
      <c r="BH91" s="143">
        <f>IF(N91="sníž. přenesená",J91,0)</f>
        <v>0</v>
      </c>
      <c r="BI91" s="143">
        <f>IF(N91="nulová",J91,0)</f>
        <v>0</v>
      </c>
      <c r="BJ91" s="17" t="s">
        <v>81</v>
      </c>
      <c r="BK91" s="143">
        <f>ROUND(I91*H91,2)</f>
        <v>0</v>
      </c>
      <c r="BL91" s="17" t="s">
        <v>1150</v>
      </c>
      <c r="BM91" s="142" t="s">
        <v>11844</v>
      </c>
    </row>
    <row r="92" spans="2:65" s="1" customFormat="1" ht="11.25">
      <c r="B92" s="32"/>
      <c r="D92" s="144" t="s">
        <v>348</v>
      </c>
      <c r="F92" s="145" t="s">
        <v>11845</v>
      </c>
      <c r="I92" s="146"/>
      <c r="L92" s="32"/>
      <c r="M92" s="147"/>
      <c r="T92" s="53"/>
      <c r="AT92" s="17" t="s">
        <v>348</v>
      </c>
      <c r="AU92" s="17" t="s">
        <v>83</v>
      </c>
    </row>
    <row r="93" spans="2:65" s="1" customFormat="1" ht="16.5" customHeight="1">
      <c r="B93" s="32"/>
      <c r="C93" s="131" t="s">
        <v>121</v>
      </c>
      <c r="D93" s="131" t="s">
        <v>342</v>
      </c>
      <c r="E93" s="132" t="s">
        <v>11846</v>
      </c>
      <c r="F93" s="133" t="s">
        <v>11847</v>
      </c>
      <c r="G93" s="134" t="s">
        <v>1149</v>
      </c>
      <c r="H93" s="135">
        <v>1</v>
      </c>
      <c r="I93" s="136"/>
      <c r="J93" s="137">
        <f>ROUND(I93*H93,2)</f>
        <v>0</v>
      </c>
      <c r="K93" s="133" t="s">
        <v>345</v>
      </c>
      <c r="L93" s="32"/>
      <c r="M93" s="138" t="s">
        <v>19</v>
      </c>
      <c r="N93" s="139" t="s">
        <v>44</v>
      </c>
      <c r="P93" s="140">
        <f>O93*H93</f>
        <v>0</v>
      </c>
      <c r="Q93" s="140">
        <v>0</v>
      </c>
      <c r="R93" s="140">
        <f>Q93*H93</f>
        <v>0</v>
      </c>
      <c r="S93" s="140">
        <v>0</v>
      </c>
      <c r="T93" s="141">
        <f>S93*H93</f>
        <v>0</v>
      </c>
      <c r="AR93" s="142" t="s">
        <v>1150</v>
      </c>
      <c r="AT93" s="142" t="s">
        <v>342</v>
      </c>
      <c r="AU93" s="142" t="s">
        <v>83</v>
      </c>
      <c r="AY93" s="17" t="s">
        <v>339</v>
      </c>
      <c r="BE93" s="143">
        <f>IF(N93="základní",J93,0)</f>
        <v>0</v>
      </c>
      <c r="BF93" s="143">
        <f>IF(N93="snížená",J93,0)</f>
        <v>0</v>
      </c>
      <c r="BG93" s="143">
        <f>IF(N93="zákl. přenesená",J93,0)</f>
        <v>0</v>
      </c>
      <c r="BH93" s="143">
        <f>IF(N93="sníž. přenesená",J93,0)</f>
        <v>0</v>
      </c>
      <c r="BI93" s="143">
        <f>IF(N93="nulová",J93,0)</f>
        <v>0</v>
      </c>
      <c r="BJ93" s="17" t="s">
        <v>81</v>
      </c>
      <c r="BK93" s="143">
        <f>ROUND(I93*H93,2)</f>
        <v>0</v>
      </c>
      <c r="BL93" s="17" t="s">
        <v>1150</v>
      </c>
      <c r="BM93" s="142" t="s">
        <v>11848</v>
      </c>
    </row>
    <row r="94" spans="2:65" s="1" customFormat="1" ht="11.25">
      <c r="B94" s="32"/>
      <c r="D94" s="144" t="s">
        <v>348</v>
      </c>
      <c r="F94" s="145" t="s">
        <v>11849</v>
      </c>
      <c r="I94" s="146"/>
      <c r="L94" s="32"/>
      <c r="M94" s="147"/>
      <c r="T94" s="53"/>
      <c r="AT94" s="17" t="s">
        <v>348</v>
      </c>
      <c r="AU94" s="17" t="s">
        <v>83</v>
      </c>
    </row>
    <row r="95" spans="2:65" s="1" customFormat="1" ht="19.5">
      <c r="B95" s="32"/>
      <c r="D95" s="149" t="s">
        <v>1047</v>
      </c>
      <c r="F95" s="159" t="s">
        <v>11850</v>
      </c>
      <c r="I95" s="146"/>
      <c r="L95" s="32"/>
      <c r="M95" s="147"/>
      <c r="T95" s="53"/>
      <c r="AT95" s="17" t="s">
        <v>1047</v>
      </c>
      <c r="AU95" s="17" t="s">
        <v>83</v>
      </c>
    </row>
    <row r="96" spans="2:65" s="1" customFormat="1" ht="16.5" customHeight="1">
      <c r="B96" s="32"/>
      <c r="C96" s="131" t="s">
        <v>346</v>
      </c>
      <c r="D96" s="131" t="s">
        <v>342</v>
      </c>
      <c r="E96" s="132" t="s">
        <v>11851</v>
      </c>
      <c r="F96" s="133" t="s">
        <v>8666</v>
      </c>
      <c r="G96" s="134" t="s">
        <v>1149</v>
      </c>
      <c r="H96" s="135">
        <v>1</v>
      </c>
      <c r="I96" s="136"/>
      <c r="J96" s="137">
        <f>ROUND(I96*H96,2)</f>
        <v>0</v>
      </c>
      <c r="K96" s="133" t="s">
        <v>345</v>
      </c>
      <c r="L96" s="32"/>
      <c r="M96" s="138" t="s">
        <v>19</v>
      </c>
      <c r="N96" s="139" t="s">
        <v>44</v>
      </c>
      <c r="P96" s="140">
        <f>O96*H96</f>
        <v>0</v>
      </c>
      <c r="Q96" s="140">
        <v>0</v>
      </c>
      <c r="R96" s="140">
        <f>Q96*H96</f>
        <v>0</v>
      </c>
      <c r="S96" s="140">
        <v>0</v>
      </c>
      <c r="T96" s="141">
        <f>S96*H96</f>
        <v>0</v>
      </c>
      <c r="AR96" s="142" t="s">
        <v>1150</v>
      </c>
      <c r="AT96" s="142" t="s">
        <v>342</v>
      </c>
      <c r="AU96" s="142" t="s">
        <v>83</v>
      </c>
      <c r="AY96" s="17" t="s">
        <v>339</v>
      </c>
      <c r="BE96" s="143">
        <f>IF(N96="základní",J96,0)</f>
        <v>0</v>
      </c>
      <c r="BF96" s="143">
        <f>IF(N96="snížená",J96,0)</f>
        <v>0</v>
      </c>
      <c r="BG96" s="143">
        <f>IF(N96="zákl. přenesená",J96,0)</f>
        <v>0</v>
      </c>
      <c r="BH96" s="143">
        <f>IF(N96="sníž. přenesená",J96,0)</f>
        <v>0</v>
      </c>
      <c r="BI96" s="143">
        <f>IF(N96="nulová",J96,0)</f>
        <v>0</v>
      </c>
      <c r="BJ96" s="17" t="s">
        <v>81</v>
      </c>
      <c r="BK96" s="143">
        <f>ROUND(I96*H96,2)</f>
        <v>0</v>
      </c>
      <c r="BL96" s="17" t="s">
        <v>1150</v>
      </c>
      <c r="BM96" s="142" t="s">
        <v>11852</v>
      </c>
    </row>
    <row r="97" spans="2:65" s="1" customFormat="1" ht="11.25">
      <c r="B97" s="32"/>
      <c r="D97" s="144" t="s">
        <v>348</v>
      </c>
      <c r="F97" s="145" t="s">
        <v>11853</v>
      </c>
      <c r="I97" s="146"/>
      <c r="L97" s="32"/>
      <c r="M97" s="147"/>
      <c r="T97" s="53"/>
      <c r="AT97" s="17" t="s">
        <v>348</v>
      </c>
      <c r="AU97" s="17" t="s">
        <v>83</v>
      </c>
    </row>
    <row r="98" spans="2:65" s="1" customFormat="1" ht="16.5" customHeight="1">
      <c r="B98" s="32"/>
      <c r="C98" s="131" t="s">
        <v>383</v>
      </c>
      <c r="D98" s="131" t="s">
        <v>342</v>
      </c>
      <c r="E98" s="132" t="s">
        <v>9571</v>
      </c>
      <c r="F98" s="133" t="s">
        <v>9572</v>
      </c>
      <c r="G98" s="134" t="s">
        <v>1149</v>
      </c>
      <c r="H98" s="135">
        <v>1</v>
      </c>
      <c r="I98" s="136"/>
      <c r="J98" s="137">
        <f>ROUND(I98*H98,2)</f>
        <v>0</v>
      </c>
      <c r="K98" s="133" t="s">
        <v>345</v>
      </c>
      <c r="L98" s="32"/>
      <c r="M98" s="138" t="s">
        <v>19</v>
      </c>
      <c r="N98" s="139" t="s">
        <v>44</v>
      </c>
      <c r="P98" s="140">
        <f>O98*H98</f>
        <v>0</v>
      </c>
      <c r="Q98" s="140">
        <v>0</v>
      </c>
      <c r="R98" s="140">
        <f>Q98*H98</f>
        <v>0</v>
      </c>
      <c r="S98" s="140">
        <v>0</v>
      </c>
      <c r="T98" s="141">
        <f>S98*H98</f>
        <v>0</v>
      </c>
      <c r="AR98" s="142" t="s">
        <v>1150</v>
      </c>
      <c r="AT98" s="142" t="s">
        <v>342</v>
      </c>
      <c r="AU98" s="142" t="s">
        <v>83</v>
      </c>
      <c r="AY98" s="17" t="s">
        <v>339</v>
      </c>
      <c r="BE98" s="143">
        <f>IF(N98="základní",J98,0)</f>
        <v>0</v>
      </c>
      <c r="BF98" s="143">
        <f>IF(N98="snížená",J98,0)</f>
        <v>0</v>
      </c>
      <c r="BG98" s="143">
        <f>IF(N98="zákl. přenesená",J98,0)</f>
        <v>0</v>
      </c>
      <c r="BH98" s="143">
        <f>IF(N98="sníž. přenesená",J98,0)</f>
        <v>0</v>
      </c>
      <c r="BI98" s="143">
        <f>IF(N98="nulová",J98,0)</f>
        <v>0</v>
      </c>
      <c r="BJ98" s="17" t="s">
        <v>81</v>
      </c>
      <c r="BK98" s="143">
        <f>ROUND(I98*H98,2)</f>
        <v>0</v>
      </c>
      <c r="BL98" s="17" t="s">
        <v>1150</v>
      </c>
      <c r="BM98" s="142" t="s">
        <v>11854</v>
      </c>
    </row>
    <row r="99" spans="2:65" s="1" customFormat="1" ht="11.25">
      <c r="B99" s="32"/>
      <c r="D99" s="144" t="s">
        <v>348</v>
      </c>
      <c r="F99" s="145" t="s">
        <v>9574</v>
      </c>
      <c r="I99" s="146"/>
      <c r="L99" s="32"/>
      <c r="M99" s="147"/>
      <c r="T99" s="53"/>
      <c r="AT99" s="17" t="s">
        <v>348</v>
      </c>
      <c r="AU99" s="17" t="s">
        <v>83</v>
      </c>
    </row>
    <row r="100" spans="2:65" s="1" customFormat="1" ht="19.5">
      <c r="B100" s="32"/>
      <c r="D100" s="149" t="s">
        <v>1047</v>
      </c>
      <c r="F100" s="159" t="s">
        <v>11855</v>
      </c>
      <c r="I100" s="146"/>
      <c r="L100" s="32"/>
      <c r="M100" s="147"/>
      <c r="T100" s="53"/>
      <c r="AT100" s="17" t="s">
        <v>1047</v>
      </c>
      <c r="AU100" s="17" t="s">
        <v>83</v>
      </c>
    </row>
    <row r="101" spans="2:65" s="11" customFormat="1" ht="22.9" customHeight="1">
      <c r="B101" s="119"/>
      <c r="D101" s="120" t="s">
        <v>72</v>
      </c>
      <c r="E101" s="129" t="s">
        <v>11856</v>
      </c>
      <c r="F101" s="129" t="s">
        <v>11857</v>
      </c>
      <c r="I101" s="122"/>
      <c r="J101" s="130">
        <f>BK101</f>
        <v>0</v>
      </c>
      <c r="L101" s="119"/>
      <c r="M101" s="124"/>
      <c r="P101" s="125">
        <f>SUM(P102:P105)</f>
        <v>0</v>
      </c>
      <c r="R101" s="125">
        <f>SUM(R102:R105)</f>
        <v>0</v>
      </c>
      <c r="T101" s="126">
        <f>SUM(T102:T105)</f>
        <v>0</v>
      </c>
      <c r="AR101" s="120" t="s">
        <v>383</v>
      </c>
      <c r="AT101" s="127" t="s">
        <v>72</v>
      </c>
      <c r="AU101" s="127" t="s">
        <v>81</v>
      </c>
      <c r="AY101" s="120" t="s">
        <v>339</v>
      </c>
      <c r="BK101" s="128">
        <f>SUM(BK102:BK105)</f>
        <v>0</v>
      </c>
    </row>
    <row r="102" spans="2:65" s="1" customFormat="1" ht="16.5" customHeight="1">
      <c r="B102" s="32"/>
      <c r="C102" s="131" t="s">
        <v>221</v>
      </c>
      <c r="D102" s="131" t="s">
        <v>342</v>
      </c>
      <c r="E102" s="132" t="s">
        <v>11858</v>
      </c>
      <c r="F102" s="133" t="s">
        <v>11857</v>
      </c>
      <c r="G102" s="134" t="s">
        <v>1149</v>
      </c>
      <c r="H102" s="135">
        <v>1</v>
      </c>
      <c r="I102" s="136"/>
      <c r="J102" s="137">
        <f>ROUND(I102*H102,2)</f>
        <v>0</v>
      </c>
      <c r="K102" s="133" t="s">
        <v>345</v>
      </c>
      <c r="L102" s="32"/>
      <c r="M102" s="138" t="s">
        <v>19</v>
      </c>
      <c r="N102" s="139" t="s">
        <v>44</v>
      </c>
      <c r="P102" s="140">
        <f>O102*H102</f>
        <v>0</v>
      </c>
      <c r="Q102" s="140">
        <v>0</v>
      </c>
      <c r="R102" s="140">
        <f>Q102*H102</f>
        <v>0</v>
      </c>
      <c r="S102" s="140">
        <v>0</v>
      </c>
      <c r="T102" s="141">
        <f>S102*H102</f>
        <v>0</v>
      </c>
      <c r="AR102" s="142" t="s">
        <v>1150</v>
      </c>
      <c r="AT102" s="142" t="s">
        <v>342</v>
      </c>
      <c r="AU102" s="142" t="s">
        <v>83</v>
      </c>
      <c r="AY102" s="17" t="s">
        <v>339</v>
      </c>
      <c r="BE102" s="143">
        <f>IF(N102="základní",J102,0)</f>
        <v>0</v>
      </c>
      <c r="BF102" s="143">
        <f>IF(N102="snížená",J102,0)</f>
        <v>0</v>
      </c>
      <c r="BG102" s="143">
        <f>IF(N102="zákl. přenesená",J102,0)</f>
        <v>0</v>
      </c>
      <c r="BH102" s="143">
        <f>IF(N102="sníž. přenesená",J102,0)</f>
        <v>0</v>
      </c>
      <c r="BI102" s="143">
        <f>IF(N102="nulová",J102,0)</f>
        <v>0</v>
      </c>
      <c r="BJ102" s="17" t="s">
        <v>81</v>
      </c>
      <c r="BK102" s="143">
        <f>ROUND(I102*H102,2)</f>
        <v>0</v>
      </c>
      <c r="BL102" s="17" t="s">
        <v>1150</v>
      </c>
      <c r="BM102" s="142" t="s">
        <v>11859</v>
      </c>
    </row>
    <row r="103" spans="2:65" s="1" customFormat="1" ht="11.25">
      <c r="B103" s="32"/>
      <c r="D103" s="144" t="s">
        <v>348</v>
      </c>
      <c r="F103" s="145" t="s">
        <v>11860</v>
      </c>
      <c r="I103" s="146"/>
      <c r="L103" s="32"/>
      <c r="M103" s="147"/>
      <c r="T103" s="53"/>
      <c r="AT103" s="17" t="s">
        <v>348</v>
      </c>
      <c r="AU103" s="17" t="s">
        <v>83</v>
      </c>
    </row>
    <row r="104" spans="2:65" s="1" customFormat="1" ht="16.5" customHeight="1">
      <c r="B104" s="32"/>
      <c r="C104" s="131" t="s">
        <v>409</v>
      </c>
      <c r="D104" s="131" t="s">
        <v>342</v>
      </c>
      <c r="E104" s="132" t="s">
        <v>11861</v>
      </c>
      <c r="F104" s="133" t="s">
        <v>11862</v>
      </c>
      <c r="G104" s="134" t="s">
        <v>1149</v>
      </c>
      <c r="H104" s="135">
        <v>1</v>
      </c>
      <c r="I104" s="136"/>
      <c r="J104" s="137">
        <f>ROUND(I104*H104,2)</f>
        <v>0</v>
      </c>
      <c r="K104" s="133" t="s">
        <v>345</v>
      </c>
      <c r="L104" s="32"/>
      <c r="M104" s="138" t="s">
        <v>19</v>
      </c>
      <c r="N104" s="139" t="s">
        <v>44</v>
      </c>
      <c r="P104" s="140">
        <f>O104*H104</f>
        <v>0</v>
      </c>
      <c r="Q104" s="140">
        <v>0</v>
      </c>
      <c r="R104" s="140">
        <f>Q104*H104</f>
        <v>0</v>
      </c>
      <c r="S104" s="140">
        <v>0</v>
      </c>
      <c r="T104" s="141">
        <f>S104*H104</f>
        <v>0</v>
      </c>
      <c r="AR104" s="142" t="s">
        <v>1150</v>
      </c>
      <c r="AT104" s="142" t="s">
        <v>342</v>
      </c>
      <c r="AU104" s="142" t="s">
        <v>83</v>
      </c>
      <c r="AY104" s="17" t="s">
        <v>339</v>
      </c>
      <c r="BE104" s="143">
        <f>IF(N104="základní",J104,0)</f>
        <v>0</v>
      </c>
      <c r="BF104" s="143">
        <f>IF(N104="snížená",J104,0)</f>
        <v>0</v>
      </c>
      <c r="BG104" s="143">
        <f>IF(N104="zákl. přenesená",J104,0)</f>
        <v>0</v>
      </c>
      <c r="BH104" s="143">
        <f>IF(N104="sníž. přenesená",J104,0)</f>
        <v>0</v>
      </c>
      <c r="BI104" s="143">
        <f>IF(N104="nulová",J104,0)</f>
        <v>0</v>
      </c>
      <c r="BJ104" s="17" t="s">
        <v>81</v>
      </c>
      <c r="BK104" s="143">
        <f>ROUND(I104*H104,2)</f>
        <v>0</v>
      </c>
      <c r="BL104" s="17" t="s">
        <v>1150</v>
      </c>
      <c r="BM104" s="142" t="s">
        <v>11863</v>
      </c>
    </row>
    <row r="105" spans="2:65" s="1" customFormat="1" ht="11.25">
      <c r="B105" s="32"/>
      <c r="D105" s="144" t="s">
        <v>348</v>
      </c>
      <c r="F105" s="145" t="s">
        <v>11864</v>
      </c>
      <c r="I105" s="146"/>
      <c r="L105" s="32"/>
      <c r="M105" s="147"/>
      <c r="T105" s="53"/>
      <c r="AT105" s="17" t="s">
        <v>348</v>
      </c>
      <c r="AU105" s="17" t="s">
        <v>83</v>
      </c>
    </row>
    <row r="106" spans="2:65" s="11" customFormat="1" ht="22.9" customHeight="1">
      <c r="B106" s="119"/>
      <c r="D106" s="120" t="s">
        <v>72</v>
      </c>
      <c r="E106" s="129" t="s">
        <v>9576</v>
      </c>
      <c r="F106" s="129" t="s">
        <v>9577</v>
      </c>
      <c r="I106" s="122"/>
      <c r="J106" s="130">
        <f>BK106</f>
        <v>0</v>
      </c>
      <c r="L106" s="119"/>
      <c r="M106" s="124"/>
      <c r="P106" s="125">
        <f>SUM(P107:P108)</f>
        <v>0</v>
      </c>
      <c r="R106" s="125">
        <f>SUM(R107:R108)</f>
        <v>0</v>
      </c>
      <c r="T106" s="126">
        <f>SUM(T107:T108)</f>
        <v>0</v>
      </c>
      <c r="AR106" s="120" t="s">
        <v>383</v>
      </c>
      <c r="AT106" s="127" t="s">
        <v>72</v>
      </c>
      <c r="AU106" s="127" t="s">
        <v>81</v>
      </c>
      <c r="AY106" s="120" t="s">
        <v>339</v>
      </c>
      <c r="BK106" s="128">
        <f>SUM(BK107:BK108)</f>
        <v>0</v>
      </c>
    </row>
    <row r="107" spans="2:65" s="1" customFormat="1" ht="16.5" customHeight="1">
      <c r="B107" s="32"/>
      <c r="C107" s="131" t="s">
        <v>224</v>
      </c>
      <c r="D107" s="131" t="s">
        <v>342</v>
      </c>
      <c r="E107" s="132" t="s">
        <v>9583</v>
      </c>
      <c r="F107" s="133" t="s">
        <v>9584</v>
      </c>
      <c r="G107" s="134" t="s">
        <v>1149</v>
      </c>
      <c r="H107" s="135">
        <v>1</v>
      </c>
      <c r="I107" s="136"/>
      <c r="J107" s="137">
        <f>ROUND(I107*H107,2)</f>
        <v>0</v>
      </c>
      <c r="K107" s="133" t="s">
        <v>345</v>
      </c>
      <c r="L107" s="32"/>
      <c r="M107" s="138" t="s">
        <v>19</v>
      </c>
      <c r="N107" s="139" t="s">
        <v>44</v>
      </c>
      <c r="P107" s="140">
        <f>O107*H107</f>
        <v>0</v>
      </c>
      <c r="Q107" s="140">
        <v>0</v>
      </c>
      <c r="R107" s="140">
        <f>Q107*H107</f>
        <v>0</v>
      </c>
      <c r="S107" s="140">
        <v>0</v>
      </c>
      <c r="T107" s="141">
        <f>S107*H107</f>
        <v>0</v>
      </c>
      <c r="AR107" s="142" t="s">
        <v>1150</v>
      </c>
      <c r="AT107" s="142" t="s">
        <v>342</v>
      </c>
      <c r="AU107" s="142" t="s">
        <v>83</v>
      </c>
      <c r="AY107" s="17" t="s">
        <v>339</v>
      </c>
      <c r="BE107" s="143">
        <f>IF(N107="základní",J107,0)</f>
        <v>0</v>
      </c>
      <c r="BF107" s="143">
        <f>IF(N107="snížená",J107,0)</f>
        <v>0</v>
      </c>
      <c r="BG107" s="143">
        <f>IF(N107="zákl. přenesená",J107,0)</f>
        <v>0</v>
      </c>
      <c r="BH107" s="143">
        <f>IF(N107="sníž. přenesená",J107,0)</f>
        <v>0</v>
      </c>
      <c r="BI107" s="143">
        <f>IF(N107="nulová",J107,0)</f>
        <v>0</v>
      </c>
      <c r="BJ107" s="17" t="s">
        <v>81</v>
      </c>
      <c r="BK107" s="143">
        <f>ROUND(I107*H107,2)</f>
        <v>0</v>
      </c>
      <c r="BL107" s="17" t="s">
        <v>1150</v>
      </c>
      <c r="BM107" s="142" t="s">
        <v>11865</v>
      </c>
    </row>
    <row r="108" spans="2:65" s="1" customFormat="1" ht="11.25">
      <c r="B108" s="32"/>
      <c r="D108" s="144" t="s">
        <v>348</v>
      </c>
      <c r="F108" s="145" t="s">
        <v>9586</v>
      </c>
      <c r="I108" s="146"/>
      <c r="L108" s="32"/>
      <c r="M108" s="147"/>
      <c r="T108" s="53"/>
      <c r="AT108" s="17" t="s">
        <v>348</v>
      </c>
      <c r="AU108" s="17" t="s">
        <v>83</v>
      </c>
    </row>
    <row r="109" spans="2:65" s="11" customFormat="1" ht="22.9" customHeight="1">
      <c r="B109" s="119"/>
      <c r="D109" s="120" t="s">
        <v>72</v>
      </c>
      <c r="E109" s="129" t="s">
        <v>11866</v>
      </c>
      <c r="F109" s="129" t="s">
        <v>11867</v>
      </c>
      <c r="I109" s="122"/>
      <c r="J109" s="130">
        <f>BK109</f>
        <v>0</v>
      </c>
      <c r="L109" s="119"/>
      <c r="M109" s="124"/>
      <c r="P109" s="125">
        <f>SUM(P110:P115)</f>
        <v>0</v>
      </c>
      <c r="R109" s="125">
        <f>SUM(R110:R115)</f>
        <v>0</v>
      </c>
      <c r="T109" s="126">
        <f>SUM(T110:T115)</f>
        <v>0</v>
      </c>
      <c r="AR109" s="120" t="s">
        <v>383</v>
      </c>
      <c r="AT109" s="127" t="s">
        <v>72</v>
      </c>
      <c r="AU109" s="127" t="s">
        <v>81</v>
      </c>
      <c r="AY109" s="120" t="s">
        <v>339</v>
      </c>
      <c r="BK109" s="128">
        <f>SUM(BK110:BK115)</f>
        <v>0</v>
      </c>
    </row>
    <row r="110" spans="2:65" s="1" customFormat="1" ht="16.5" customHeight="1">
      <c r="B110" s="32"/>
      <c r="C110" s="131" t="s">
        <v>340</v>
      </c>
      <c r="D110" s="131" t="s">
        <v>342</v>
      </c>
      <c r="E110" s="132" t="s">
        <v>11868</v>
      </c>
      <c r="F110" s="133" t="s">
        <v>11867</v>
      </c>
      <c r="G110" s="134" t="s">
        <v>1149</v>
      </c>
      <c r="H110" s="135">
        <v>1</v>
      </c>
      <c r="I110" s="136"/>
      <c r="J110" s="137">
        <f>ROUND(I110*H110,2)</f>
        <v>0</v>
      </c>
      <c r="K110" s="133" t="s">
        <v>345</v>
      </c>
      <c r="L110" s="32"/>
      <c r="M110" s="138" t="s">
        <v>19</v>
      </c>
      <c r="N110" s="139" t="s">
        <v>44</v>
      </c>
      <c r="P110" s="140">
        <f>O110*H110</f>
        <v>0</v>
      </c>
      <c r="Q110" s="140">
        <v>0</v>
      </c>
      <c r="R110" s="140">
        <f>Q110*H110</f>
        <v>0</v>
      </c>
      <c r="S110" s="140">
        <v>0</v>
      </c>
      <c r="T110" s="141">
        <f>S110*H110</f>
        <v>0</v>
      </c>
      <c r="AR110" s="142" t="s">
        <v>1150</v>
      </c>
      <c r="AT110" s="142" t="s">
        <v>342</v>
      </c>
      <c r="AU110" s="142" t="s">
        <v>83</v>
      </c>
      <c r="AY110" s="17" t="s">
        <v>339</v>
      </c>
      <c r="BE110" s="143">
        <f>IF(N110="základní",J110,0)</f>
        <v>0</v>
      </c>
      <c r="BF110" s="143">
        <f>IF(N110="snížená",J110,0)</f>
        <v>0</v>
      </c>
      <c r="BG110" s="143">
        <f>IF(N110="zákl. přenesená",J110,0)</f>
        <v>0</v>
      </c>
      <c r="BH110" s="143">
        <f>IF(N110="sníž. přenesená",J110,0)</f>
        <v>0</v>
      </c>
      <c r="BI110" s="143">
        <f>IF(N110="nulová",J110,0)</f>
        <v>0</v>
      </c>
      <c r="BJ110" s="17" t="s">
        <v>81</v>
      </c>
      <c r="BK110" s="143">
        <f>ROUND(I110*H110,2)</f>
        <v>0</v>
      </c>
      <c r="BL110" s="17" t="s">
        <v>1150</v>
      </c>
      <c r="BM110" s="142" t="s">
        <v>11869</v>
      </c>
    </row>
    <row r="111" spans="2:65" s="1" customFormat="1" ht="11.25">
      <c r="B111" s="32"/>
      <c r="D111" s="144" t="s">
        <v>348</v>
      </c>
      <c r="F111" s="145" t="s">
        <v>11870</v>
      </c>
      <c r="I111" s="146"/>
      <c r="L111" s="32"/>
      <c r="M111" s="147"/>
      <c r="T111" s="53"/>
      <c r="AT111" s="17" t="s">
        <v>348</v>
      </c>
      <c r="AU111" s="17" t="s">
        <v>83</v>
      </c>
    </row>
    <row r="112" spans="2:65" s="1" customFormat="1" ht="16.5" customHeight="1">
      <c r="B112" s="32"/>
      <c r="C112" s="131" t="s">
        <v>444</v>
      </c>
      <c r="D112" s="131" t="s">
        <v>342</v>
      </c>
      <c r="E112" s="132" t="s">
        <v>11871</v>
      </c>
      <c r="F112" s="133" t="s">
        <v>11872</v>
      </c>
      <c r="G112" s="134" t="s">
        <v>1149</v>
      </c>
      <c r="H112" s="135">
        <v>1</v>
      </c>
      <c r="I112" s="136"/>
      <c r="J112" s="137">
        <f>ROUND(I112*H112,2)</f>
        <v>0</v>
      </c>
      <c r="K112" s="133" t="s">
        <v>345</v>
      </c>
      <c r="L112" s="32"/>
      <c r="M112" s="138" t="s">
        <v>19</v>
      </c>
      <c r="N112" s="139" t="s">
        <v>44</v>
      </c>
      <c r="P112" s="140">
        <f>O112*H112</f>
        <v>0</v>
      </c>
      <c r="Q112" s="140">
        <v>0</v>
      </c>
      <c r="R112" s="140">
        <f>Q112*H112</f>
        <v>0</v>
      </c>
      <c r="S112" s="140">
        <v>0</v>
      </c>
      <c r="T112" s="141">
        <f>S112*H112</f>
        <v>0</v>
      </c>
      <c r="AR112" s="142" t="s">
        <v>1150</v>
      </c>
      <c r="AT112" s="142" t="s">
        <v>342</v>
      </c>
      <c r="AU112" s="142" t="s">
        <v>83</v>
      </c>
      <c r="AY112" s="17" t="s">
        <v>339</v>
      </c>
      <c r="BE112" s="143">
        <f>IF(N112="základní",J112,0)</f>
        <v>0</v>
      </c>
      <c r="BF112" s="143">
        <f>IF(N112="snížená",J112,0)</f>
        <v>0</v>
      </c>
      <c r="BG112" s="143">
        <f>IF(N112="zákl. přenesená",J112,0)</f>
        <v>0</v>
      </c>
      <c r="BH112" s="143">
        <f>IF(N112="sníž. přenesená",J112,0)</f>
        <v>0</v>
      </c>
      <c r="BI112" s="143">
        <f>IF(N112="nulová",J112,0)</f>
        <v>0</v>
      </c>
      <c r="BJ112" s="17" t="s">
        <v>81</v>
      </c>
      <c r="BK112" s="143">
        <f>ROUND(I112*H112,2)</f>
        <v>0</v>
      </c>
      <c r="BL112" s="17" t="s">
        <v>1150</v>
      </c>
      <c r="BM112" s="142" t="s">
        <v>11873</v>
      </c>
    </row>
    <row r="113" spans="2:65" s="1" customFormat="1" ht="11.25">
      <c r="B113" s="32"/>
      <c r="D113" s="144" t="s">
        <v>348</v>
      </c>
      <c r="F113" s="145" t="s">
        <v>11874</v>
      </c>
      <c r="I113" s="146"/>
      <c r="L113" s="32"/>
      <c r="M113" s="147"/>
      <c r="T113" s="53"/>
      <c r="AT113" s="17" t="s">
        <v>348</v>
      </c>
      <c r="AU113" s="17" t="s">
        <v>83</v>
      </c>
    </row>
    <row r="114" spans="2:65" s="1" customFormat="1" ht="16.5" customHeight="1">
      <c r="B114" s="32"/>
      <c r="C114" s="131" t="s">
        <v>452</v>
      </c>
      <c r="D114" s="131" t="s">
        <v>342</v>
      </c>
      <c r="E114" s="132" t="s">
        <v>11875</v>
      </c>
      <c r="F114" s="133" t="s">
        <v>11876</v>
      </c>
      <c r="G114" s="134" t="s">
        <v>1149</v>
      </c>
      <c r="H114" s="135">
        <v>1</v>
      </c>
      <c r="I114" s="136"/>
      <c r="J114" s="137">
        <f>ROUND(I114*H114,2)</f>
        <v>0</v>
      </c>
      <c r="K114" s="133" t="s">
        <v>345</v>
      </c>
      <c r="L114" s="32"/>
      <c r="M114" s="138" t="s">
        <v>19</v>
      </c>
      <c r="N114" s="139" t="s">
        <v>44</v>
      </c>
      <c r="P114" s="140">
        <f>O114*H114</f>
        <v>0</v>
      </c>
      <c r="Q114" s="140">
        <v>0</v>
      </c>
      <c r="R114" s="140">
        <f>Q114*H114</f>
        <v>0</v>
      </c>
      <c r="S114" s="140">
        <v>0</v>
      </c>
      <c r="T114" s="141">
        <f>S114*H114</f>
        <v>0</v>
      </c>
      <c r="AR114" s="142" t="s">
        <v>1150</v>
      </c>
      <c r="AT114" s="142" t="s">
        <v>342</v>
      </c>
      <c r="AU114" s="142" t="s">
        <v>83</v>
      </c>
      <c r="AY114" s="17" t="s">
        <v>339</v>
      </c>
      <c r="BE114" s="143">
        <f>IF(N114="základní",J114,0)</f>
        <v>0</v>
      </c>
      <c r="BF114" s="143">
        <f>IF(N114="snížená",J114,0)</f>
        <v>0</v>
      </c>
      <c r="BG114" s="143">
        <f>IF(N114="zákl. přenesená",J114,0)</f>
        <v>0</v>
      </c>
      <c r="BH114" s="143">
        <f>IF(N114="sníž. přenesená",J114,0)</f>
        <v>0</v>
      </c>
      <c r="BI114" s="143">
        <f>IF(N114="nulová",J114,0)</f>
        <v>0</v>
      </c>
      <c r="BJ114" s="17" t="s">
        <v>81</v>
      </c>
      <c r="BK114" s="143">
        <f>ROUND(I114*H114,2)</f>
        <v>0</v>
      </c>
      <c r="BL114" s="17" t="s">
        <v>1150</v>
      </c>
      <c r="BM114" s="142" t="s">
        <v>11877</v>
      </c>
    </row>
    <row r="115" spans="2:65" s="1" customFormat="1" ht="11.25">
      <c r="B115" s="32"/>
      <c r="D115" s="144" t="s">
        <v>348</v>
      </c>
      <c r="F115" s="145" t="s">
        <v>11878</v>
      </c>
      <c r="I115" s="146"/>
      <c r="L115" s="32"/>
      <c r="M115" s="147"/>
      <c r="T115" s="53"/>
      <c r="AT115" s="17" t="s">
        <v>348</v>
      </c>
      <c r="AU115" s="17" t="s">
        <v>83</v>
      </c>
    </row>
    <row r="116" spans="2:65" s="11" customFormat="1" ht="22.9" customHeight="1">
      <c r="B116" s="119"/>
      <c r="D116" s="120" t="s">
        <v>72</v>
      </c>
      <c r="E116" s="129" t="s">
        <v>11879</v>
      </c>
      <c r="F116" s="129" t="s">
        <v>11880</v>
      </c>
      <c r="I116" s="122"/>
      <c r="J116" s="130">
        <f>BK116</f>
        <v>0</v>
      </c>
      <c r="L116" s="119"/>
      <c r="M116" s="124"/>
      <c r="P116" s="125">
        <f>SUM(P117:P118)</f>
        <v>0</v>
      </c>
      <c r="R116" s="125">
        <f>SUM(R117:R118)</f>
        <v>0</v>
      </c>
      <c r="T116" s="126">
        <f>SUM(T117:T118)</f>
        <v>0</v>
      </c>
      <c r="AR116" s="120" t="s">
        <v>383</v>
      </c>
      <c r="AT116" s="127" t="s">
        <v>72</v>
      </c>
      <c r="AU116" s="127" t="s">
        <v>81</v>
      </c>
      <c r="AY116" s="120" t="s">
        <v>339</v>
      </c>
      <c r="BK116" s="128">
        <f>SUM(BK117:BK118)</f>
        <v>0</v>
      </c>
    </row>
    <row r="117" spans="2:65" s="1" customFormat="1" ht="16.5" customHeight="1">
      <c r="B117" s="32"/>
      <c r="C117" s="131" t="s">
        <v>8</v>
      </c>
      <c r="D117" s="131" t="s">
        <v>342</v>
      </c>
      <c r="E117" s="132" t="s">
        <v>11881</v>
      </c>
      <c r="F117" s="133" t="s">
        <v>11882</v>
      </c>
      <c r="G117" s="134" t="s">
        <v>1149</v>
      </c>
      <c r="H117" s="135">
        <v>1</v>
      </c>
      <c r="I117" s="136"/>
      <c r="J117" s="137">
        <f>ROUND(I117*H117,2)</f>
        <v>0</v>
      </c>
      <c r="K117" s="133" t="s">
        <v>345</v>
      </c>
      <c r="L117" s="32"/>
      <c r="M117" s="138" t="s">
        <v>19</v>
      </c>
      <c r="N117" s="139" t="s">
        <v>44</v>
      </c>
      <c r="P117" s="140">
        <f>O117*H117</f>
        <v>0</v>
      </c>
      <c r="Q117" s="140">
        <v>0</v>
      </c>
      <c r="R117" s="140">
        <f>Q117*H117</f>
        <v>0</v>
      </c>
      <c r="S117" s="140">
        <v>0</v>
      </c>
      <c r="T117" s="141">
        <f>S117*H117</f>
        <v>0</v>
      </c>
      <c r="AR117" s="142" t="s">
        <v>1150</v>
      </c>
      <c r="AT117" s="142" t="s">
        <v>342</v>
      </c>
      <c r="AU117" s="142" t="s">
        <v>83</v>
      </c>
      <c r="AY117" s="17" t="s">
        <v>339</v>
      </c>
      <c r="BE117" s="143">
        <f>IF(N117="základní",J117,0)</f>
        <v>0</v>
      </c>
      <c r="BF117" s="143">
        <f>IF(N117="snížená",J117,0)</f>
        <v>0</v>
      </c>
      <c r="BG117" s="143">
        <f>IF(N117="zákl. přenesená",J117,0)</f>
        <v>0</v>
      </c>
      <c r="BH117" s="143">
        <f>IF(N117="sníž. přenesená",J117,0)</f>
        <v>0</v>
      </c>
      <c r="BI117" s="143">
        <f>IF(N117="nulová",J117,0)</f>
        <v>0</v>
      </c>
      <c r="BJ117" s="17" t="s">
        <v>81</v>
      </c>
      <c r="BK117" s="143">
        <f>ROUND(I117*H117,2)</f>
        <v>0</v>
      </c>
      <c r="BL117" s="17" t="s">
        <v>1150</v>
      </c>
      <c r="BM117" s="142" t="s">
        <v>11883</v>
      </c>
    </row>
    <row r="118" spans="2:65" s="1" customFormat="1" ht="11.25">
      <c r="B118" s="32"/>
      <c r="D118" s="144" t="s">
        <v>348</v>
      </c>
      <c r="F118" s="145" t="s">
        <v>11884</v>
      </c>
      <c r="I118" s="146"/>
      <c r="L118" s="32"/>
      <c r="M118" s="147"/>
      <c r="T118" s="53"/>
      <c r="AT118" s="17" t="s">
        <v>348</v>
      </c>
      <c r="AU118" s="17" t="s">
        <v>83</v>
      </c>
    </row>
    <row r="119" spans="2:65" s="11" customFormat="1" ht="22.9" customHeight="1">
      <c r="B119" s="119"/>
      <c r="D119" s="120" t="s">
        <v>72</v>
      </c>
      <c r="E119" s="129" t="s">
        <v>1144</v>
      </c>
      <c r="F119" s="129" t="s">
        <v>1145</v>
      </c>
      <c r="I119" s="122"/>
      <c r="J119" s="130">
        <f>BK119</f>
        <v>0</v>
      </c>
      <c r="L119" s="119"/>
      <c r="M119" s="124"/>
      <c r="P119" s="125">
        <f>SUM(P120:P122)</f>
        <v>0</v>
      </c>
      <c r="R119" s="125">
        <f>SUM(R120:R122)</f>
        <v>0</v>
      </c>
      <c r="T119" s="126">
        <f>SUM(T120:T122)</f>
        <v>0</v>
      </c>
      <c r="AR119" s="120" t="s">
        <v>383</v>
      </c>
      <c r="AT119" s="127" t="s">
        <v>72</v>
      </c>
      <c r="AU119" s="127" t="s">
        <v>81</v>
      </c>
      <c r="AY119" s="120" t="s">
        <v>339</v>
      </c>
      <c r="BK119" s="128">
        <f>SUM(BK120:BK122)</f>
        <v>0</v>
      </c>
    </row>
    <row r="120" spans="2:65" s="1" customFormat="1" ht="16.5" customHeight="1">
      <c r="B120" s="32"/>
      <c r="C120" s="131" t="s">
        <v>468</v>
      </c>
      <c r="D120" s="131" t="s">
        <v>342</v>
      </c>
      <c r="E120" s="132" t="s">
        <v>11885</v>
      </c>
      <c r="F120" s="133" t="s">
        <v>11886</v>
      </c>
      <c r="G120" s="134" t="s">
        <v>1149</v>
      </c>
      <c r="H120" s="135">
        <v>1</v>
      </c>
      <c r="I120" s="136"/>
      <c r="J120" s="137">
        <f>ROUND(I120*H120,2)</f>
        <v>0</v>
      </c>
      <c r="K120" s="133" t="s">
        <v>345</v>
      </c>
      <c r="L120" s="32"/>
      <c r="M120" s="138" t="s">
        <v>19</v>
      </c>
      <c r="N120" s="139" t="s">
        <v>44</v>
      </c>
      <c r="P120" s="140">
        <f>O120*H120</f>
        <v>0</v>
      </c>
      <c r="Q120" s="140">
        <v>0</v>
      </c>
      <c r="R120" s="140">
        <f>Q120*H120</f>
        <v>0</v>
      </c>
      <c r="S120" s="140">
        <v>0</v>
      </c>
      <c r="T120" s="141">
        <f>S120*H120</f>
        <v>0</v>
      </c>
      <c r="AR120" s="142" t="s">
        <v>1150</v>
      </c>
      <c r="AT120" s="142" t="s">
        <v>342</v>
      </c>
      <c r="AU120" s="142" t="s">
        <v>83</v>
      </c>
      <c r="AY120" s="17" t="s">
        <v>339</v>
      </c>
      <c r="BE120" s="143">
        <f>IF(N120="základní",J120,0)</f>
        <v>0</v>
      </c>
      <c r="BF120" s="143">
        <f>IF(N120="snížená",J120,0)</f>
        <v>0</v>
      </c>
      <c r="BG120" s="143">
        <f>IF(N120="zákl. přenesená",J120,0)</f>
        <v>0</v>
      </c>
      <c r="BH120" s="143">
        <f>IF(N120="sníž. přenesená",J120,0)</f>
        <v>0</v>
      </c>
      <c r="BI120" s="143">
        <f>IF(N120="nulová",J120,0)</f>
        <v>0</v>
      </c>
      <c r="BJ120" s="17" t="s">
        <v>81</v>
      </c>
      <c r="BK120" s="143">
        <f>ROUND(I120*H120,2)</f>
        <v>0</v>
      </c>
      <c r="BL120" s="17" t="s">
        <v>1150</v>
      </c>
      <c r="BM120" s="142" t="s">
        <v>11887</v>
      </c>
    </row>
    <row r="121" spans="2:65" s="1" customFormat="1" ht="11.25">
      <c r="B121" s="32"/>
      <c r="D121" s="144" t="s">
        <v>348</v>
      </c>
      <c r="F121" s="145" t="s">
        <v>11888</v>
      </c>
      <c r="I121" s="146"/>
      <c r="L121" s="32"/>
      <c r="M121" s="147"/>
      <c r="T121" s="53"/>
      <c r="AT121" s="17" t="s">
        <v>348</v>
      </c>
      <c r="AU121" s="17" t="s">
        <v>83</v>
      </c>
    </row>
    <row r="122" spans="2:65" s="1" customFormat="1" ht="29.25">
      <c r="B122" s="32"/>
      <c r="D122" s="149" t="s">
        <v>1047</v>
      </c>
      <c r="F122" s="159" t="s">
        <v>11889</v>
      </c>
      <c r="I122" s="146"/>
      <c r="L122" s="32"/>
      <c r="M122" s="160"/>
      <c r="N122" s="161"/>
      <c r="O122" s="161"/>
      <c r="P122" s="161"/>
      <c r="Q122" s="161"/>
      <c r="R122" s="161"/>
      <c r="S122" s="161"/>
      <c r="T122" s="162"/>
      <c r="AT122" s="17" t="s">
        <v>1047</v>
      </c>
      <c r="AU122" s="17" t="s">
        <v>83</v>
      </c>
    </row>
    <row r="123" spans="2:65" s="1" customFormat="1" ht="6.95" customHeight="1">
      <c r="B123" s="41"/>
      <c r="C123" s="42"/>
      <c r="D123" s="42"/>
      <c r="E123" s="42"/>
      <c r="F123" s="42"/>
      <c r="G123" s="42"/>
      <c r="H123" s="42"/>
      <c r="I123" s="42"/>
      <c r="J123" s="42"/>
      <c r="K123" s="42"/>
      <c r="L123" s="32"/>
    </row>
  </sheetData>
  <sheetProtection algorithmName="SHA-512" hashValue="a09wh4QRDDih8G2OL3vkqLa7ULvwRZVdLrd6fjy9q4b9wOi16s8jS2klEMNbSTOqAX5GWZfy1K57yvKWJpvJBA==" saltValue="y2tpg2cNKX2Ty0BBiXyMB/BlFd1qepTmyRETdY9v+P63BOBzIBghjuOGwskn9+a0B3oisxjj0r+tUeZ58hV7zw==" spinCount="100000" sheet="1" objects="1" scenarios="1" formatColumns="0" formatRows="0" autoFilter="0"/>
  <autoFilter ref="C85:K122" xr:uid="{00000000-0009-0000-0000-00000C000000}"/>
  <mergeCells count="9">
    <mergeCell ref="E50:H50"/>
    <mergeCell ref="E76:H76"/>
    <mergeCell ref="E78:H78"/>
    <mergeCell ref="L2:V2"/>
    <mergeCell ref="E7:H7"/>
    <mergeCell ref="E9:H9"/>
    <mergeCell ref="E18:H18"/>
    <mergeCell ref="E27:H27"/>
    <mergeCell ref="E48:H48"/>
  </mergeCells>
  <hyperlinks>
    <hyperlink ref="F90" r:id="rId1" xr:uid="{00000000-0004-0000-0C00-000000000000}"/>
    <hyperlink ref="F92" r:id="rId2" xr:uid="{00000000-0004-0000-0C00-000001000000}"/>
    <hyperlink ref="F94" r:id="rId3" xr:uid="{00000000-0004-0000-0C00-000002000000}"/>
    <hyperlink ref="F97" r:id="rId4" xr:uid="{00000000-0004-0000-0C00-000003000000}"/>
    <hyperlink ref="F99" r:id="rId5" xr:uid="{00000000-0004-0000-0C00-000004000000}"/>
    <hyperlink ref="F103" r:id="rId6" xr:uid="{00000000-0004-0000-0C00-000005000000}"/>
    <hyperlink ref="F105" r:id="rId7" xr:uid="{00000000-0004-0000-0C00-000006000000}"/>
    <hyperlink ref="F108" r:id="rId8" xr:uid="{00000000-0004-0000-0C00-000007000000}"/>
    <hyperlink ref="F111" r:id="rId9" xr:uid="{00000000-0004-0000-0C00-000008000000}"/>
    <hyperlink ref="F113" r:id="rId10" xr:uid="{00000000-0004-0000-0C00-000009000000}"/>
    <hyperlink ref="F115" r:id="rId11" xr:uid="{00000000-0004-0000-0C00-00000A000000}"/>
    <hyperlink ref="F118" r:id="rId12" xr:uid="{00000000-0004-0000-0C00-00000B000000}"/>
    <hyperlink ref="F121" r:id="rId13" xr:uid="{00000000-0004-0000-0C00-00000C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1:H4002"/>
  <sheetViews>
    <sheetView showGridLines="0" workbookViewId="0"/>
  </sheetViews>
  <sheetFormatPr defaultRowHeight="12.75"/>
  <cols>
    <col min="1" max="1" width="8.33203125" customWidth="1"/>
    <col min="2" max="2" width="1.6640625" customWidth="1"/>
    <col min="3" max="3" width="25" customWidth="1"/>
    <col min="4" max="4" width="75.83203125" customWidth="1"/>
    <col min="5" max="5" width="13.33203125" customWidth="1"/>
    <col min="6" max="6" width="20" customWidth="1"/>
    <col min="7" max="7" width="1.6640625" customWidth="1"/>
    <col min="8" max="8" width="8.33203125" customWidth="1"/>
  </cols>
  <sheetData>
    <row r="1" spans="2:8" ht="11.25" customHeight="1"/>
    <row r="2" spans="2:8" ht="36.950000000000003" customHeight="1"/>
    <row r="3" spans="2:8" ht="6.95" customHeight="1">
      <c r="B3" s="18"/>
      <c r="C3" s="19"/>
      <c r="D3" s="19"/>
      <c r="E3" s="19"/>
      <c r="F3" s="19"/>
      <c r="G3" s="19"/>
      <c r="H3" s="20"/>
    </row>
    <row r="4" spans="2:8" ht="24.95" customHeight="1">
      <c r="B4" s="20"/>
      <c r="C4" s="21" t="s">
        <v>11890</v>
      </c>
      <c r="H4" s="20"/>
    </row>
    <row r="5" spans="2:8" ht="12" customHeight="1">
      <c r="B5" s="20"/>
      <c r="C5" s="24" t="s">
        <v>13</v>
      </c>
      <c r="D5" s="306" t="s">
        <v>14</v>
      </c>
      <c r="E5" s="302"/>
      <c r="F5" s="302"/>
      <c r="H5" s="20"/>
    </row>
    <row r="6" spans="2:8" ht="36.950000000000003" customHeight="1">
      <c r="B6" s="20"/>
      <c r="C6" s="26" t="s">
        <v>16</v>
      </c>
      <c r="D6" s="303" t="s">
        <v>17</v>
      </c>
      <c r="E6" s="302"/>
      <c r="F6" s="302"/>
      <c r="H6" s="20"/>
    </row>
    <row r="7" spans="2:8" ht="16.5" customHeight="1">
      <c r="B7" s="20"/>
      <c r="C7" s="27" t="s">
        <v>23</v>
      </c>
      <c r="D7" s="49" t="str">
        <f>'Rekapitulace stavby'!AN8</f>
        <v>Vyplň údaj</v>
      </c>
      <c r="H7" s="20"/>
    </row>
    <row r="8" spans="2:8" s="1" customFormat="1" ht="10.9" customHeight="1">
      <c r="B8" s="32"/>
      <c r="H8" s="32"/>
    </row>
    <row r="9" spans="2:8" s="10" customFormat="1" ht="29.25" customHeight="1">
      <c r="B9" s="111"/>
      <c r="C9" s="112" t="s">
        <v>54</v>
      </c>
      <c r="D9" s="113" t="s">
        <v>55</v>
      </c>
      <c r="E9" s="113" t="s">
        <v>326</v>
      </c>
      <c r="F9" s="114" t="s">
        <v>11891</v>
      </c>
      <c r="H9" s="111"/>
    </row>
    <row r="10" spans="2:8" s="1" customFormat="1" ht="26.45" customHeight="1">
      <c r="B10" s="32"/>
      <c r="C10" s="198" t="s">
        <v>78</v>
      </c>
      <c r="D10" s="198" t="s">
        <v>79</v>
      </c>
      <c r="H10" s="32"/>
    </row>
    <row r="11" spans="2:8" s="1" customFormat="1" ht="16.899999999999999" customHeight="1">
      <c r="B11" s="32"/>
      <c r="C11" s="199" t="s">
        <v>117</v>
      </c>
      <c r="D11" s="200" t="s">
        <v>118</v>
      </c>
      <c r="E11" s="201" t="s">
        <v>119</v>
      </c>
      <c r="F11" s="202">
        <v>1.3879999999999999</v>
      </c>
      <c r="H11" s="32"/>
    </row>
    <row r="12" spans="2:8" s="1" customFormat="1" ht="16.899999999999999" customHeight="1">
      <c r="B12" s="32"/>
      <c r="C12" s="203" t="s">
        <v>19</v>
      </c>
      <c r="D12" s="203" t="s">
        <v>450</v>
      </c>
      <c r="E12" s="17" t="s">
        <v>19</v>
      </c>
      <c r="F12" s="204">
        <v>0</v>
      </c>
      <c r="H12" s="32"/>
    </row>
    <row r="13" spans="2:8" s="1" customFormat="1" ht="16.899999999999999" customHeight="1">
      <c r="B13" s="32"/>
      <c r="C13" s="203" t="s">
        <v>19</v>
      </c>
      <c r="D13" s="203" t="s">
        <v>451</v>
      </c>
      <c r="E13" s="17" t="s">
        <v>19</v>
      </c>
      <c r="F13" s="204">
        <v>1.3879999999999999</v>
      </c>
      <c r="H13" s="32"/>
    </row>
    <row r="14" spans="2:8" s="1" customFormat="1" ht="16.899999999999999" customHeight="1">
      <c r="B14" s="32"/>
      <c r="C14" s="205" t="s">
        <v>11892</v>
      </c>
      <c r="H14" s="32"/>
    </row>
    <row r="15" spans="2:8" s="1" customFormat="1" ht="16.899999999999999" customHeight="1">
      <c r="B15" s="32"/>
      <c r="C15" s="203" t="s">
        <v>445</v>
      </c>
      <c r="D15" s="203" t="s">
        <v>11893</v>
      </c>
      <c r="E15" s="17" t="s">
        <v>119</v>
      </c>
      <c r="F15" s="204">
        <v>1.3879999999999999</v>
      </c>
      <c r="H15" s="32"/>
    </row>
    <row r="16" spans="2:8" s="1" customFormat="1" ht="16.899999999999999" customHeight="1">
      <c r="B16" s="32"/>
      <c r="C16" s="199" t="s">
        <v>122</v>
      </c>
      <c r="D16" s="200" t="s">
        <v>123</v>
      </c>
      <c r="E16" s="201" t="s">
        <v>119</v>
      </c>
      <c r="F16" s="202">
        <v>10.523</v>
      </c>
      <c r="H16" s="32"/>
    </row>
    <row r="17" spans="2:8" s="1" customFormat="1" ht="16.899999999999999" customHeight="1">
      <c r="B17" s="32"/>
      <c r="C17" s="203" t="s">
        <v>19</v>
      </c>
      <c r="D17" s="203" t="s">
        <v>415</v>
      </c>
      <c r="E17" s="17" t="s">
        <v>19</v>
      </c>
      <c r="F17" s="204">
        <v>3.6360000000000001</v>
      </c>
      <c r="H17" s="32"/>
    </row>
    <row r="18" spans="2:8" s="1" customFormat="1" ht="16.899999999999999" customHeight="1">
      <c r="B18" s="32"/>
      <c r="C18" s="203" t="s">
        <v>19</v>
      </c>
      <c r="D18" s="203" t="s">
        <v>416</v>
      </c>
      <c r="E18" s="17" t="s">
        <v>19</v>
      </c>
      <c r="F18" s="204">
        <v>1.8180000000000001</v>
      </c>
      <c r="H18" s="32"/>
    </row>
    <row r="19" spans="2:8" s="1" customFormat="1" ht="16.899999999999999" customHeight="1">
      <c r="B19" s="32"/>
      <c r="C19" s="203" t="s">
        <v>19</v>
      </c>
      <c r="D19" s="203" t="s">
        <v>417</v>
      </c>
      <c r="E19" s="17" t="s">
        <v>19</v>
      </c>
      <c r="F19" s="204">
        <v>1.9350000000000001</v>
      </c>
      <c r="H19" s="32"/>
    </row>
    <row r="20" spans="2:8" s="1" customFormat="1" ht="16.899999999999999" customHeight="1">
      <c r="B20" s="32"/>
      <c r="C20" s="203" t="s">
        <v>19</v>
      </c>
      <c r="D20" s="203" t="s">
        <v>418</v>
      </c>
      <c r="E20" s="17" t="s">
        <v>19</v>
      </c>
      <c r="F20" s="204">
        <v>1.4139999999999999</v>
      </c>
      <c r="H20" s="32"/>
    </row>
    <row r="21" spans="2:8" s="1" customFormat="1" ht="16.899999999999999" customHeight="1">
      <c r="B21" s="32"/>
      <c r="C21" s="203" t="s">
        <v>19</v>
      </c>
      <c r="D21" s="203" t="s">
        <v>419</v>
      </c>
      <c r="E21" s="17" t="s">
        <v>19</v>
      </c>
      <c r="F21" s="204">
        <v>1.72</v>
      </c>
      <c r="H21" s="32"/>
    </row>
    <row r="22" spans="2:8" s="1" customFormat="1" ht="16.899999999999999" customHeight="1">
      <c r="B22" s="32"/>
      <c r="C22" s="203" t="s">
        <v>19</v>
      </c>
      <c r="D22" s="203" t="s">
        <v>358</v>
      </c>
      <c r="E22" s="17" t="s">
        <v>19</v>
      </c>
      <c r="F22" s="204">
        <v>10.523</v>
      </c>
      <c r="H22" s="32"/>
    </row>
    <row r="23" spans="2:8" s="1" customFormat="1" ht="16.899999999999999" customHeight="1">
      <c r="B23" s="32"/>
      <c r="C23" s="205" t="s">
        <v>11892</v>
      </c>
      <c r="H23" s="32"/>
    </row>
    <row r="24" spans="2:8" s="1" customFormat="1" ht="16.899999999999999" customHeight="1">
      <c r="B24" s="32"/>
      <c r="C24" s="203" t="s">
        <v>410</v>
      </c>
      <c r="D24" s="203" t="s">
        <v>11894</v>
      </c>
      <c r="E24" s="17" t="s">
        <v>119</v>
      </c>
      <c r="F24" s="204">
        <v>10.523</v>
      </c>
      <c r="H24" s="32"/>
    </row>
    <row r="25" spans="2:8" s="1" customFormat="1" ht="16.899999999999999" customHeight="1">
      <c r="B25" s="32"/>
      <c r="C25" s="199" t="s">
        <v>126</v>
      </c>
      <c r="D25" s="200" t="s">
        <v>127</v>
      </c>
      <c r="E25" s="201" t="s">
        <v>119</v>
      </c>
      <c r="F25" s="202">
        <v>28.408999999999999</v>
      </c>
      <c r="H25" s="32"/>
    </row>
    <row r="26" spans="2:8" s="1" customFormat="1" ht="16.899999999999999" customHeight="1">
      <c r="B26" s="32"/>
      <c r="C26" s="203" t="s">
        <v>19</v>
      </c>
      <c r="D26" s="203" t="s">
        <v>425</v>
      </c>
      <c r="E26" s="17" t="s">
        <v>19</v>
      </c>
      <c r="F26" s="204">
        <v>6.3</v>
      </c>
      <c r="H26" s="32"/>
    </row>
    <row r="27" spans="2:8" s="1" customFormat="1" ht="16.899999999999999" customHeight="1">
      <c r="B27" s="32"/>
      <c r="C27" s="203" t="s">
        <v>19</v>
      </c>
      <c r="D27" s="203" t="s">
        <v>426</v>
      </c>
      <c r="E27" s="17" t="s">
        <v>19</v>
      </c>
      <c r="F27" s="204">
        <v>2.15</v>
      </c>
      <c r="H27" s="32"/>
    </row>
    <row r="28" spans="2:8" s="1" customFormat="1" ht="16.899999999999999" customHeight="1">
      <c r="B28" s="32"/>
      <c r="C28" s="203" t="s">
        <v>19</v>
      </c>
      <c r="D28" s="203" t="s">
        <v>427</v>
      </c>
      <c r="E28" s="17" t="s">
        <v>19</v>
      </c>
      <c r="F28" s="204">
        <v>4.9000000000000004</v>
      </c>
      <c r="H28" s="32"/>
    </row>
    <row r="29" spans="2:8" s="1" customFormat="1" ht="16.899999999999999" customHeight="1">
      <c r="B29" s="32"/>
      <c r="C29" s="203" t="s">
        <v>19</v>
      </c>
      <c r="D29" s="203" t="s">
        <v>428</v>
      </c>
      <c r="E29" s="17" t="s">
        <v>19</v>
      </c>
      <c r="F29" s="204">
        <v>2.02</v>
      </c>
      <c r="H29" s="32"/>
    </row>
    <row r="30" spans="2:8" s="1" customFormat="1" ht="16.899999999999999" customHeight="1">
      <c r="B30" s="32"/>
      <c r="C30" s="203" t="s">
        <v>19</v>
      </c>
      <c r="D30" s="203" t="s">
        <v>429</v>
      </c>
      <c r="E30" s="17" t="s">
        <v>19</v>
      </c>
      <c r="F30" s="204">
        <v>2.02</v>
      </c>
      <c r="H30" s="32"/>
    </row>
    <row r="31" spans="2:8" s="1" customFormat="1" ht="16.899999999999999" customHeight="1">
      <c r="B31" s="32"/>
      <c r="C31" s="203" t="s">
        <v>19</v>
      </c>
      <c r="D31" s="203" t="s">
        <v>430</v>
      </c>
      <c r="E31" s="17" t="s">
        <v>19</v>
      </c>
      <c r="F31" s="204">
        <v>4.569</v>
      </c>
      <c r="H31" s="32"/>
    </row>
    <row r="32" spans="2:8" s="1" customFormat="1" ht="16.899999999999999" customHeight="1">
      <c r="B32" s="32"/>
      <c r="C32" s="203" t="s">
        <v>19</v>
      </c>
      <c r="D32" s="203" t="s">
        <v>431</v>
      </c>
      <c r="E32" s="17" t="s">
        <v>19</v>
      </c>
      <c r="F32" s="204">
        <v>4.3</v>
      </c>
      <c r="H32" s="32"/>
    </row>
    <row r="33" spans="2:8" s="1" customFormat="1" ht="16.899999999999999" customHeight="1">
      <c r="B33" s="32"/>
      <c r="C33" s="203" t="s">
        <v>19</v>
      </c>
      <c r="D33" s="203" t="s">
        <v>432</v>
      </c>
      <c r="E33" s="17" t="s">
        <v>19</v>
      </c>
      <c r="F33" s="204">
        <v>2.15</v>
      </c>
      <c r="H33" s="32"/>
    </row>
    <row r="34" spans="2:8" s="1" customFormat="1" ht="16.899999999999999" customHeight="1">
      <c r="B34" s="32"/>
      <c r="C34" s="203" t="s">
        <v>19</v>
      </c>
      <c r="D34" s="203" t="s">
        <v>358</v>
      </c>
      <c r="E34" s="17" t="s">
        <v>19</v>
      </c>
      <c r="F34" s="204">
        <v>28.408999999999999</v>
      </c>
      <c r="H34" s="32"/>
    </row>
    <row r="35" spans="2:8" s="1" customFormat="1" ht="16.899999999999999" customHeight="1">
      <c r="B35" s="32"/>
      <c r="C35" s="205" t="s">
        <v>11892</v>
      </c>
      <c r="H35" s="32"/>
    </row>
    <row r="36" spans="2:8" s="1" customFormat="1" ht="16.899999999999999" customHeight="1">
      <c r="B36" s="32"/>
      <c r="C36" s="203" t="s">
        <v>420</v>
      </c>
      <c r="D36" s="203" t="s">
        <v>11895</v>
      </c>
      <c r="E36" s="17" t="s">
        <v>119</v>
      </c>
      <c r="F36" s="204">
        <v>28.408999999999999</v>
      </c>
      <c r="H36" s="32"/>
    </row>
    <row r="37" spans="2:8" s="1" customFormat="1" ht="16.899999999999999" customHeight="1">
      <c r="B37" s="32"/>
      <c r="C37" s="199" t="s">
        <v>129</v>
      </c>
      <c r="D37" s="200" t="s">
        <v>130</v>
      </c>
      <c r="E37" s="201" t="s">
        <v>131</v>
      </c>
      <c r="F37" s="202">
        <v>24.184999999999999</v>
      </c>
      <c r="H37" s="32"/>
    </row>
    <row r="38" spans="2:8" s="1" customFormat="1" ht="16.899999999999999" customHeight="1">
      <c r="B38" s="32"/>
      <c r="C38" s="203" t="s">
        <v>19</v>
      </c>
      <c r="D38" s="203" t="s">
        <v>872</v>
      </c>
      <c r="E38" s="17" t="s">
        <v>19</v>
      </c>
      <c r="F38" s="204">
        <v>24.184999999999999</v>
      </c>
      <c r="H38" s="32"/>
    </row>
    <row r="39" spans="2:8" s="1" customFormat="1" ht="16.899999999999999" customHeight="1">
      <c r="B39" s="32"/>
      <c r="C39" s="205" t="s">
        <v>11892</v>
      </c>
      <c r="H39" s="32"/>
    </row>
    <row r="40" spans="2:8" s="1" customFormat="1" ht="16.899999999999999" customHeight="1">
      <c r="B40" s="32"/>
      <c r="C40" s="203" t="s">
        <v>867</v>
      </c>
      <c r="D40" s="203" t="s">
        <v>11896</v>
      </c>
      <c r="E40" s="17" t="s">
        <v>131</v>
      </c>
      <c r="F40" s="204">
        <v>24.184999999999999</v>
      </c>
      <c r="H40" s="32"/>
    </row>
    <row r="41" spans="2:8" s="1" customFormat="1" ht="16.899999999999999" customHeight="1">
      <c r="B41" s="32"/>
      <c r="C41" s="199" t="s">
        <v>133</v>
      </c>
      <c r="D41" s="200" t="s">
        <v>134</v>
      </c>
      <c r="E41" s="201" t="s">
        <v>131</v>
      </c>
      <c r="F41" s="202">
        <v>18.600000000000001</v>
      </c>
      <c r="H41" s="32"/>
    </row>
    <row r="42" spans="2:8" s="1" customFormat="1" ht="16.899999999999999" customHeight="1">
      <c r="B42" s="32"/>
      <c r="C42" s="203" t="s">
        <v>19</v>
      </c>
      <c r="D42" s="203" t="s">
        <v>891</v>
      </c>
      <c r="E42" s="17" t="s">
        <v>19</v>
      </c>
      <c r="F42" s="204">
        <v>6.6</v>
      </c>
      <c r="H42" s="32"/>
    </row>
    <row r="43" spans="2:8" s="1" customFormat="1" ht="16.899999999999999" customHeight="1">
      <c r="B43" s="32"/>
      <c r="C43" s="203" t="s">
        <v>19</v>
      </c>
      <c r="D43" s="203" t="s">
        <v>892</v>
      </c>
      <c r="E43" s="17" t="s">
        <v>19</v>
      </c>
      <c r="F43" s="204">
        <v>9.6</v>
      </c>
      <c r="H43" s="32"/>
    </row>
    <row r="44" spans="2:8" s="1" customFormat="1" ht="16.899999999999999" customHeight="1">
      <c r="B44" s="32"/>
      <c r="C44" s="203" t="s">
        <v>19</v>
      </c>
      <c r="D44" s="203" t="s">
        <v>893</v>
      </c>
      <c r="E44" s="17" t="s">
        <v>19</v>
      </c>
      <c r="F44" s="204">
        <v>2.4</v>
      </c>
      <c r="H44" s="32"/>
    </row>
    <row r="45" spans="2:8" s="1" customFormat="1" ht="16.899999999999999" customHeight="1">
      <c r="B45" s="32"/>
      <c r="C45" s="203" t="s">
        <v>19</v>
      </c>
      <c r="D45" s="203" t="s">
        <v>358</v>
      </c>
      <c r="E45" s="17" t="s">
        <v>19</v>
      </c>
      <c r="F45" s="204">
        <v>18.600000000000001</v>
      </c>
      <c r="H45" s="32"/>
    </row>
    <row r="46" spans="2:8" s="1" customFormat="1" ht="16.899999999999999" customHeight="1">
      <c r="B46" s="32"/>
      <c r="C46" s="205" t="s">
        <v>11892</v>
      </c>
      <c r="H46" s="32"/>
    </row>
    <row r="47" spans="2:8" s="1" customFormat="1" ht="16.899999999999999" customHeight="1">
      <c r="B47" s="32"/>
      <c r="C47" s="203" t="s">
        <v>886</v>
      </c>
      <c r="D47" s="203" t="s">
        <v>11897</v>
      </c>
      <c r="E47" s="17" t="s">
        <v>131</v>
      </c>
      <c r="F47" s="204">
        <v>18.600000000000001</v>
      </c>
      <c r="H47" s="32"/>
    </row>
    <row r="48" spans="2:8" s="1" customFormat="1" ht="16.899999999999999" customHeight="1">
      <c r="B48" s="32"/>
      <c r="C48" s="199" t="s">
        <v>136</v>
      </c>
      <c r="D48" s="200" t="s">
        <v>137</v>
      </c>
      <c r="E48" s="201" t="s">
        <v>131</v>
      </c>
      <c r="F48" s="202">
        <v>14.5</v>
      </c>
      <c r="H48" s="32"/>
    </row>
    <row r="49" spans="2:8" s="1" customFormat="1" ht="16.899999999999999" customHeight="1">
      <c r="B49" s="32"/>
      <c r="C49" s="203" t="s">
        <v>19</v>
      </c>
      <c r="D49" s="203" t="s">
        <v>907</v>
      </c>
      <c r="E49" s="17" t="s">
        <v>19</v>
      </c>
      <c r="F49" s="204">
        <v>14.5</v>
      </c>
      <c r="H49" s="32"/>
    </row>
    <row r="50" spans="2:8" s="1" customFormat="1" ht="16.899999999999999" customHeight="1">
      <c r="B50" s="32"/>
      <c r="C50" s="205" t="s">
        <v>11892</v>
      </c>
      <c r="H50" s="32"/>
    </row>
    <row r="51" spans="2:8" s="1" customFormat="1" ht="16.899999999999999" customHeight="1">
      <c r="B51" s="32"/>
      <c r="C51" s="203" t="s">
        <v>902</v>
      </c>
      <c r="D51" s="203" t="s">
        <v>11898</v>
      </c>
      <c r="E51" s="17" t="s">
        <v>131</v>
      </c>
      <c r="F51" s="204">
        <v>14.5</v>
      </c>
      <c r="H51" s="32"/>
    </row>
    <row r="52" spans="2:8" s="1" customFormat="1" ht="16.899999999999999" customHeight="1">
      <c r="B52" s="32"/>
      <c r="C52" s="199" t="s">
        <v>140</v>
      </c>
      <c r="D52" s="200" t="s">
        <v>141</v>
      </c>
      <c r="E52" s="201" t="s">
        <v>131</v>
      </c>
      <c r="F52" s="202">
        <v>169.3</v>
      </c>
      <c r="H52" s="32"/>
    </row>
    <row r="53" spans="2:8" s="1" customFormat="1" ht="16.899999999999999" customHeight="1">
      <c r="B53" s="32"/>
      <c r="C53" s="203" t="s">
        <v>19</v>
      </c>
      <c r="D53" s="203" t="s">
        <v>914</v>
      </c>
      <c r="E53" s="17" t="s">
        <v>19</v>
      </c>
      <c r="F53" s="204">
        <v>169.3</v>
      </c>
      <c r="H53" s="32"/>
    </row>
    <row r="54" spans="2:8" s="1" customFormat="1" ht="16.899999999999999" customHeight="1">
      <c r="B54" s="32"/>
      <c r="C54" s="205" t="s">
        <v>11892</v>
      </c>
      <c r="H54" s="32"/>
    </row>
    <row r="55" spans="2:8" s="1" customFormat="1" ht="16.899999999999999" customHeight="1">
      <c r="B55" s="32"/>
      <c r="C55" s="203" t="s">
        <v>909</v>
      </c>
      <c r="D55" s="203" t="s">
        <v>11899</v>
      </c>
      <c r="E55" s="17" t="s">
        <v>131</v>
      </c>
      <c r="F55" s="204">
        <v>169.3</v>
      </c>
      <c r="H55" s="32"/>
    </row>
    <row r="56" spans="2:8" s="1" customFormat="1" ht="16.899999999999999" customHeight="1">
      <c r="B56" s="32"/>
      <c r="C56" s="199" t="s">
        <v>144</v>
      </c>
      <c r="D56" s="200" t="s">
        <v>145</v>
      </c>
      <c r="E56" s="201" t="s">
        <v>131</v>
      </c>
      <c r="F56" s="202">
        <v>61.5</v>
      </c>
      <c r="H56" s="32"/>
    </row>
    <row r="57" spans="2:8" s="1" customFormat="1" ht="16.899999999999999" customHeight="1">
      <c r="B57" s="32"/>
      <c r="C57" s="203" t="s">
        <v>19</v>
      </c>
      <c r="D57" s="203" t="s">
        <v>921</v>
      </c>
      <c r="E57" s="17" t="s">
        <v>19</v>
      </c>
      <c r="F57" s="204">
        <v>61.5</v>
      </c>
      <c r="H57" s="32"/>
    </row>
    <row r="58" spans="2:8" s="1" customFormat="1" ht="16.899999999999999" customHeight="1">
      <c r="B58" s="32"/>
      <c r="C58" s="205" t="s">
        <v>11892</v>
      </c>
      <c r="H58" s="32"/>
    </row>
    <row r="59" spans="2:8" s="1" customFormat="1" ht="16.899999999999999" customHeight="1">
      <c r="B59" s="32"/>
      <c r="C59" s="203" t="s">
        <v>916</v>
      </c>
      <c r="D59" s="203" t="s">
        <v>11900</v>
      </c>
      <c r="E59" s="17" t="s">
        <v>131</v>
      </c>
      <c r="F59" s="204">
        <v>61.5</v>
      </c>
      <c r="H59" s="32"/>
    </row>
    <row r="60" spans="2:8" s="1" customFormat="1" ht="16.899999999999999" customHeight="1">
      <c r="B60" s="32"/>
      <c r="C60" s="199" t="s">
        <v>147</v>
      </c>
      <c r="D60" s="200" t="s">
        <v>148</v>
      </c>
      <c r="E60" s="201" t="s">
        <v>131</v>
      </c>
      <c r="F60" s="202">
        <v>20</v>
      </c>
      <c r="H60" s="32"/>
    </row>
    <row r="61" spans="2:8" s="1" customFormat="1" ht="16.899999999999999" customHeight="1">
      <c r="B61" s="32"/>
      <c r="C61" s="203" t="s">
        <v>19</v>
      </c>
      <c r="D61" s="203" t="s">
        <v>900</v>
      </c>
      <c r="E61" s="17" t="s">
        <v>19</v>
      </c>
      <c r="F61" s="204">
        <v>20</v>
      </c>
      <c r="H61" s="32"/>
    </row>
    <row r="62" spans="2:8" s="1" customFormat="1" ht="16.899999999999999" customHeight="1">
      <c r="B62" s="32"/>
      <c r="C62" s="205" t="s">
        <v>11892</v>
      </c>
      <c r="H62" s="32"/>
    </row>
    <row r="63" spans="2:8" s="1" customFormat="1" ht="16.899999999999999" customHeight="1">
      <c r="B63" s="32"/>
      <c r="C63" s="203" t="s">
        <v>895</v>
      </c>
      <c r="D63" s="203" t="s">
        <v>11901</v>
      </c>
      <c r="E63" s="17" t="s">
        <v>131</v>
      </c>
      <c r="F63" s="204">
        <v>20</v>
      </c>
      <c r="H63" s="32"/>
    </row>
    <row r="64" spans="2:8" s="1" customFormat="1" ht="16.899999999999999" customHeight="1">
      <c r="B64" s="32"/>
      <c r="C64" s="199" t="s">
        <v>150</v>
      </c>
      <c r="D64" s="200" t="s">
        <v>151</v>
      </c>
      <c r="E64" s="201" t="s">
        <v>131</v>
      </c>
      <c r="F64" s="202">
        <v>93</v>
      </c>
      <c r="H64" s="32"/>
    </row>
    <row r="65" spans="2:8" s="1" customFormat="1" ht="16.899999999999999" customHeight="1">
      <c r="B65" s="32"/>
      <c r="C65" s="203" t="s">
        <v>19</v>
      </c>
      <c r="D65" s="203" t="s">
        <v>879</v>
      </c>
      <c r="E65" s="17" t="s">
        <v>19</v>
      </c>
      <c r="F65" s="204">
        <v>93</v>
      </c>
      <c r="H65" s="32"/>
    </row>
    <row r="66" spans="2:8" s="1" customFormat="1" ht="16.899999999999999" customHeight="1">
      <c r="B66" s="32"/>
      <c r="C66" s="205" t="s">
        <v>11892</v>
      </c>
      <c r="H66" s="32"/>
    </row>
    <row r="67" spans="2:8" s="1" customFormat="1" ht="16.899999999999999" customHeight="1">
      <c r="B67" s="32"/>
      <c r="C67" s="203" t="s">
        <v>874</v>
      </c>
      <c r="D67" s="203" t="s">
        <v>11902</v>
      </c>
      <c r="E67" s="17" t="s">
        <v>131</v>
      </c>
      <c r="F67" s="204">
        <v>93</v>
      </c>
      <c r="H67" s="32"/>
    </row>
    <row r="68" spans="2:8" s="1" customFormat="1" ht="16.899999999999999" customHeight="1">
      <c r="B68" s="32"/>
      <c r="C68" s="199" t="s">
        <v>153</v>
      </c>
      <c r="D68" s="200" t="s">
        <v>154</v>
      </c>
      <c r="E68" s="201" t="s">
        <v>131</v>
      </c>
      <c r="F68" s="202">
        <v>95.16</v>
      </c>
      <c r="H68" s="32"/>
    </row>
    <row r="69" spans="2:8" s="1" customFormat="1" ht="16.899999999999999" customHeight="1">
      <c r="B69" s="32"/>
      <c r="C69" s="203" t="s">
        <v>19</v>
      </c>
      <c r="D69" s="203" t="s">
        <v>743</v>
      </c>
      <c r="E69" s="17" t="s">
        <v>19</v>
      </c>
      <c r="F69" s="204">
        <v>0</v>
      </c>
      <c r="H69" s="32"/>
    </row>
    <row r="70" spans="2:8" s="1" customFormat="1" ht="16.899999999999999" customHeight="1">
      <c r="B70" s="32"/>
      <c r="C70" s="203" t="s">
        <v>19</v>
      </c>
      <c r="D70" s="203" t="s">
        <v>760</v>
      </c>
      <c r="E70" s="17" t="s">
        <v>19</v>
      </c>
      <c r="F70" s="204">
        <v>95.16</v>
      </c>
      <c r="H70" s="32"/>
    </row>
    <row r="71" spans="2:8" s="1" customFormat="1" ht="16.899999999999999" customHeight="1">
      <c r="B71" s="32"/>
      <c r="C71" s="205" t="s">
        <v>11892</v>
      </c>
      <c r="H71" s="32"/>
    </row>
    <row r="72" spans="2:8" s="1" customFormat="1" ht="16.899999999999999" customHeight="1">
      <c r="B72" s="32"/>
      <c r="C72" s="203" t="s">
        <v>755</v>
      </c>
      <c r="D72" s="203" t="s">
        <v>11903</v>
      </c>
      <c r="E72" s="17" t="s">
        <v>131</v>
      </c>
      <c r="F72" s="204">
        <v>95.16</v>
      </c>
      <c r="H72" s="32"/>
    </row>
    <row r="73" spans="2:8" s="1" customFormat="1" ht="16.899999999999999" customHeight="1">
      <c r="B73" s="32"/>
      <c r="C73" s="199" t="s">
        <v>156</v>
      </c>
      <c r="D73" s="200" t="s">
        <v>157</v>
      </c>
      <c r="E73" s="201" t="s">
        <v>131</v>
      </c>
      <c r="F73" s="202">
        <v>485.55</v>
      </c>
      <c r="H73" s="32"/>
    </row>
    <row r="74" spans="2:8" s="1" customFormat="1" ht="16.899999999999999" customHeight="1">
      <c r="B74" s="32"/>
      <c r="C74" s="203" t="s">
        <v>19</v>
      </c>
      <c r="D74" s="203" t="s">
        <v>743</v>
      </c>
      <c r="E74" s="17" t="s">
        <v>19</v>
      </c>
      <c r="F74" s="204">
        <v>0</v>
      </c>
      <c r="H74" s="32"/>
    </row>
    <row r="75" spans="2:8" s="1" customFormat="1" ht="16.899999999999999" customHeight="1">
      <c r="B75" s="32"/>
      <c r="C75" s="203" t="s">
        <v>19</v>
      </c>
      <c r="D75" s="203" t="s">
        <v>767</v>
      </c>
      <c r="E75" s="17" t="s">
        <v>19</v>
      </c>
      <c r="F75" s="204">
        <v>42.49</v>
      </c>
      <c r="H75" s="32"/>
    </row>
    <row r="76" spans="2:8" s="1" customFormat="1" ht="16.899999999999999" customHeight="1">
      <c r="B76" s="32"/>
      <c r="C76" s="203" t="s">
        <v>19</v>
      </c>
      <c r="D76" s="203" t="s">
        <v>768</v>
      </c>
      <c r="E76" s="17" t="s">
        <v>19</v>
      </c>
      <c r="F76" s="204">
        <v>94.65</v>
      </c>
      <c r="H76" s="32"/>
    </row>
    <row r="77" spans="2:8" s="1" customFormat="1" ht="16.899999999999999" customHeight="1">
      <c r="B77" s="32"/>
      <c r="C77" s="203" t="s">
        <v>19</v>
      </c>
      <c r="D77" s="203" t="s">
        <v>769</v>
      </c>
      <c r="E77" s="17" t="s">
        <v>19</v>
      </c>
      <c r="F77" s="204">
        <v>22.64</v>
      </c>
      <c r="H77" s="32"/>
    </row>
    <row r="78" spans="2:8" s="1" customFormat="1" ht="16.899999999999999" customHeight="1">
      <c r="B78" s="32"/>
      <c r="C78" s="203" t="s">
        <v>19</v>
      </c>
      <c r="D78" s="203" t="s">
        <v>770</v>
      </c>
      <c r="E78" s="17" t="s">
        <v>19</v>
      </c>
      <c r="F78" s="204">
        <v>19.32</v>
      </c>
      <c r="H78" s="32"/>
    </row>
    <row r="79" spans="2:8" s="1" customFormat="1" ht="16.899999999999999" customHeight="1">
      <c r="B79" s="32"/>
      <c r="C79" s="203" t="s">
        <v>19</v>
      </c>
      <c r="D79" s="203" t="s">
        <v>771</v>
      </c>
      <c r="E79" s="17" t="s">
        <v>19</v>
      </c>
      <c r="F79" s="204">
        <v>47.64</v>
      </c>
      <c r="H79" s="32"/>
    </row>
    <row r="80" spans="2:8" s="1" customFormat="1" ht="16.899999999999999" customHeight="1">
      <c r="B80" s="32"/>
      <c r="C80" s="203" t="s">
        <v>19</v>
      </c>
      <c r="D80" s="203" t="s">
        <v>772</v>
      </c>
      <c r="E80" s="17" t="s">
        <v>19</v>
      </c>
      <c r="F80" s="204">
        <v>44.88</v>
      </c>
      <c r="H80" s="32"/>
    </row>
    <row r="81" spans="2:8" s="1" customFormat="1" ht="16.899999999999999" customHeight="1">
      <c r="B81" s="32"/>
      <c r="C81" s="203" t="s">
        <v>19</v>
      </c>
      <c r="D81" s="203" t="s">
        <v>773</v>
      </c>
      <c r="E81" s="17" t="s">
        <v>19</v>
      </c>
      <c r="F81" s="204">
        <v>14.91</v>
      </c>
      <c r="H81" s="32"/>
    </row>
    <row r="82" spans="2:8" s="1" customFormat="1" ht="16.899999999999999" customHeight="1">
      <c r="B82" s="32"/>
      <c r="C82" s="203" t="s">
        <v>19</v>
      </c>
      <c r="D82" s="203" t="s">
        <v>774</v>
      </c>
      <c r="E82" s="17" t="s">
        <v>19</v>
      </c>
      <c r="F82" s="204">
        <v>38.090000000000003</v>
      </c>
      <c r="H82" s="32"/>
    </row>
    <row r="83" spans="2:8" s="1" customFormat="1" ht="16.899999999999999" customHeight="1">
      <c r="B83" s="32"/>
      <c r="C83" s="203" t="s">
        <v>19</v>
      </c>
      <c r="D83" s="203" t="s">
        <v>775</v>
      </c>
      <c r="E83" s="17" t="s">
        <v>19</v>
      </c>
      <c r="F83" s="204">
        <v>50.82</v>
      </c>
      <c r="H83" s="32"/>
    </row>
    <row r="84" spans="2:8" s="1" customFormat="1" ht="16.899999999999999" customHeight="1">
      <c r="B84" s="32"/>
      <c r="C84" s="203" t="s">
        <v>19</v>
      </c>
      <c r="D84" s="203" t="s">
        <v>776</v>
      </c>
      <c r="E84" s="17" t="s">
        <v>19</v>
      </c>
      <c r="F84" s="204">
        <v>11.49</v>
      </c>
      <c r="H84" s="32"/>
    </row>
    <row r="85" spans="2:8" s="1" customFormat="1" ht="16.899999999999999" customHeight="1">
      <c r="B85" s="32"/>
      <c r="C85" s="203" t="s">
        <v>19</v>
      </c>
      <c r="D85" s="203" t="s">
        <v>777</v>
      </c>
      <c r="E85" s="17" t="s">
        <v>19</v>
      </c>
      <c r="F85" s="204">
        <v>16.09</v>
      </c>
      <c r="H85" s="32"/>
    </row>
    <row r="86" spans="2:8" s="1" customFormat="1" ht="16.899999999999999" customHeight="1">
      <c r="B86" s="32"/>
      <c r="C86" s="203" t="s">
        <v>19</v>
      </c>
      <c r="D86" s="203" t="s">
        <v>778</v>
      </c>
      <c r="E86" s="17" t="s">
        <v>19</v>
      </c>
      <c r="F86" s="204">
        <v>65.790000000000006</v>
      </c>
      <c r="H86" s="32"/>
    </row>
    <row r="87" spans="2:8" s="1" customFormat="1" ht="16.899999999999999" customHeight="1">
      <c r="B87" s="32"/>
      <c r="C87" s="203" t="s">
        <v>19</v>
      </c>
      <c r="D87" s="203" t="s">
        <v>779</v>
      </c>
      <c r="E87" s="17" t="s">
        <v>19</v>
      </c>
      <c r="F87" s="204">
        <v>16.739999999999998</v>
      </c>
      <c r="H87" s="32"/>
    </row>
    <row r="88" spans="2:8" s="1" customFormat="1" ht="16.899999999999999" customHeight="1">
      <c r="B88" s="32"/>
      <c r="C88" s="203" t="s">
        <v>19</v>
      </c>
      <c r="D88" s="203" t="s">
        <v>358</v>
      </c>
      <c r="E88" s="17" t="s">
        <v>19</v>
      </c>
      <c r="F88" s="204">
        <v>485.55</v>
      </c>
      <c r="H88" s="32"/>
    </row>
    <row r="89" spans="2:8" s="1" customFormat="1" ht="16.899999999999999" customHeight="1">
      <c r="B89" s="32"/>
      <c r="C89" s="205" t="s">
        <v>11892</v>
      </c>
      <c r="H89" s="32"/>
    </row>
    <row r="90" spans="2:8" s="1" customFormat="1" ht="16.899999999999999" customHeight="1">
      <c r="B90" s="32"/>
      <c r="C90" s="203" t="s">
        <v>762</v>
      </c>
      <c r="D90" s="203" t="s">
        <v>11904</v>
      </c>
      <c r="E90" s="17" t="s">
        <v>131</v>
      </c>
      <c r="F90" s="204">
        <v>485.55</v>
      </c>
      <c r="H90" s="32"/>
    </row>
    <row r="91" spans="2:8" s="1" customFormat="1" ht="16.899999999999999" customHeight="1">
      <c r="B91" s="32"/>
      <c r="C91" s="199" t="s">
        <v>159</v>
      </c>
      <c r="D91" s="200" t="s">
        <v>160</v>
      </c>
      <c r="E91" s="201" t="s">
        <v>131</v>
      </c>
      <c r="F91" s="202">
        <v>206.31</v>
      </c>
      <c r="H91" s="32"/>
    </row>
    <row r="92" spans="2:8" s="1" customFormat="1" ht="16.899999999999999" customHeight="1">
      <c r="B92" s="32"/>
      <c r="C92" s="203" t="s">
        <v>19</v>
      </c>
      <c r="D92" s="203" t="s">
        <v>743</v>
      </c>
      <c r="E92" s="17" t="s">
        <v>19</v>
      </c>
      <c r="F92" s="204">
        <v>0</v>
      </c>
      <c r="H92" s="32"/>
    </row>
    <row r="93" spans="2:8" s="1" customFormat="1" ht="16.899999999999999" customHeight="1">
      <c r="B93" s="32"/>
      <c r="C93" s="203" t="s">
        <v>19</v>
      </c>
      <c r="D93" s="203" t="s">
        <v>786</v>
      </c>
      <c r="E93" s="17" t="s">
        <v>19</v>
      </c>
      <c r="F93" s="204">
        <v>61.54</v>
      </c>
      <c r="H93" s="32"/>
    </row>
    <row r="94" spans="2:8" s="1" customFormat="1" ht="16.899999999999999" customHeight="1">
      <c r="B94" s="32"/>
      <c r="C94" s="203" t="s">
        <v>19</v>
      </c>
      <c r="D94" s="203" t="s">
        <v>743</v>
      </c>
      <c r="E94" s="17" t="s">
        <v>19</v>
      </c>
      <c r="F94" s="204">
        <v>0</v>
      </c>
      <c r="H94" s="32"/>
    </row>
    <row r="95" spans="2:8" s="1" customFormat="1" ht="16.899999999999999" customHeight="1">
      <c r="B95" s="32"/>
      <c r="C95" s="203" t="s">
        <v>19</v>
      </c>
      <c r="D95" s="203" t="s">
        <v>787</v>
      </c>
      <c r="E95" s="17" t="s">
        <v>19</v>
      </c>
      <c r="F95" s="204">
        <v>62.94</v>
      </c>
      <c r="H95" s="32"/>
    </row>
    <row r="96" spans="2:8" s="1" customFormat="1" ht="16.899999999999999" customHeight="1">
      <c r="B96" s="32"/>
      <c r="C96" s="203" t="s">
        <v>19</v>
      </c>
      <c r="D96" s="203" t="s">
        <v>788</v>
      </c>
      <c r="E96" s="17" t="s">
        <v>19</v>
      </c>
      <c r="F96" s="204">
        <v>16.84</v>
      </c>
      <c r="H96" s="32"/>
    </row>
    <row r="97" spans="2:8" s="1" customFormat="1" ht="16.899999999999999" customHeight="1">
      <c r="B97" s="32"/>
      <c r="C97" s="203" t="s">
        <v>19</v>
      </c>
      <c r="D97" s="203" t="s">
        <v>743</v>
      </c>
      <c r="E97" s="17" t="s">
        <v>19</v>
      </c>
      <c r="F97" s="204">
        <v>0</v>
      </c>
      <c r="H97" s="32"/>
    </row>
    <row r="98" spans="2:8" s="1" customFormat="1" ht="16.899999999999999" customHeight="1">
      <c r="B98" s="32"/>
      <c r="C98" s="203" t="s">
        <v>19</v>
      </c>
      <c r="D98" s="203" t="s">
        <v>789</v>
      </c>
      <c r="E98" s="17" t="s">
        <v>19</v>
      </c>
      <c r="F98" s="204">
        <v>64.989999999999995</v>
      </c>
      <c r="H98" s="32"/>
    </row>
    <row r="99" spans="2:8" s="1" customFormat="1" ht="16.899999999999999" customHeight="1">
      <c r="B99" s="32"/>
      <c r="C99" s="203" t="s">
        <v>19</v>
      </c>
      <c r="D99" s="203" t="s">
        <v>358</v>
      </c>
      <c r="E99" s="17" t="s">
        <v>19</v>
      </c>
      <c r="F99" s="204">
        <v>206.31</v>
      </c>
      <c r="H99" s="32"/>
    </row>
    <row r="100" spans="2:8" s="1" customFormat="1" ht="16.899999999999999" customHeight="1">
      <c r="B100" s="32"/>
      <c r="C100" s="205" t="s">
        <v>11892</v>
      </c>
      <c r="H100" s="32"/>
    </row>
    <row r="101" spans="2:8" s="1" customFormat="1" ht="16.899999999999999" customHeight="1">
      <c r="B101" s="32"/>
      <c r="C101" s="203" t="s">
        <v>781</v>
      </c>
      <c r="D101" s="203" t="s">
        <v>11905</v>
      </c>
      <c r="E101" s="17" t="s">
        <v>131</v>
      </c>
      <c r="F101" s="204">
        <v>206.31</v>
      </c>
      <c r="H101" s="32"/>
    </row>
    <row r="102" spans="2:8" s="1" customFormat="1" ht="16.899999999999999" customHeight="1">
      <c r="B102" s="32"/>
      <c r="C102" s="199" t="s">
        <v>162</v>
      </c>
      <c r="D102" s="200" t="s">
        <v>163</v>
      </c>
      <c r="E102" s="201" t="s">
        <v>131</v>
      </c>
      <c r="F102" s="202">
        <v>71.89</v>
      </c>
      <c r="H102" s="32"/>
    </row>
    <row r="103" spans="2:8" s="1" customFormat="1" ht="16.899999999999999" customHeight="1">
      <c r="B103" s="32"/>
      <c r="C103" s="203" t="s">
        <v>19</v>
      </c>
      <c r="D103" s="203" t="s">
        <v>743</v>
      </c>
      <c r="E103" s="17" t="s">
        <v>19</v>
      </c>
      <c r="F103" s="204">
        <v>0</v>
      </c>
      <c r="H103" s="32"/>
    </row>
    <row r="104" spans="2:8" s="1" customFormat="1" ht="16.899999999999999" customHeight="1">
      <c r="B104" s="32"/>
      <c r="C104" s="203" t="s">
        <v>19</v>
      </c>
      <c r="D104" s="203" t="s">
        <v>796</v>
      </c>
      <c r="E104" s="17" t="s">
        <v>19</v>
      </c>
      <c r="F104" s="204">
        <v>71.89</v>
      </c>
      <c r="H104" s="32"/>
    </row>
    <row r="105" spans="2:8" s="1" customFormat="1" ht="16.899999999999999" customHeight="1">
      <c r="B105" s="32"/>
      <c r="C105" s="205" t="s">
        <v>11892</v>
      </c>
      <c r="H105" s="32"/>
    </row>
    <row r="106" spans="2:8" s="1" customFormat="1" ht="16.899999999999999" customHeight="1">
      <c r="B106" s="32"/>
      <c r="C106" s="203" t="s">
        <v>791</v>
      </c>
      <c r="D106" s="203" t="s">
        <v>11906</v>
      </c>
      <c r="E106" s="17" t="s">
        <v>131</v>
      </c>
      <c r="F106" s="204">
        <v>71.89</v>
      </c>
      <c r="H106" s="32"/>
    </row>
    <row r="107" spans="2:8" s="1" customFormat="1" ht="16.899999999999999" customHeight="1">
      <c r="B107" s="32"/>
      <c r="C107" s="199" t="s">
        <v>165</v>
      </c>
      <c r="D107" s="200" t="s">
        <v>166</v>
      </c>
      <c r="E107" s="201" t="s">
        <v>119</v>
      </c>
      <c r="F107" s="202">
        <v>1930.857</v>
      </c>
      <c r="H107" s="32"/>
    </row>
    <row r="108" spans="2:8" s="1" customFormat="1" ht="16.899999999999999" customHeight="1">
      <c r="B108" s="32"/>
      <c r="C108" s="203" t="s">
        <v>19</v>
      </c>
      <c r="D108" s="203" t="s">
        <v>550</v>
      </c>
      <c r="E108" s="17" t="s">
        <v>19</v>
      </c>
      <c r="F108" s="204">
        <v>47.613</v>
      </c>
      <c r="H108" s="32"/>
    </row>
    <row r="109" spans="2:8" s="1" customFormat="1" ht="22.5">
      <c r="B109" s="32"/>
      <c r="C109" s="203" t="s">
        <v>19</v>
      </c>
      <c r="D109" s="203" t="s">
        <v>551</v>
      </c>
      <c r="E109" s="17" t="s">
        <v>19</v>
      </c>
      <c r="F109" s="204">
        <v>87.165000000000006</v>
      </c>
      <c r="H109" s="32"/>
    </row>
    <row r="110" spans="2:8" s="1" customFormat="1" ht="16.899999999999999" customHeight="1">
      <c r="B110" s="32"/>
      <c r="C110" s="203" t="s">
        <v>19</v>
      </c>
      <c r="D110" s="203" t="s">
        <v>552</v>
      </c>
      <c r="E110" s="17" t="s">
        <v>19</v>
      </c>
      <c r="F110" s="204">
        <v>119.15</v>
      </c>
      <c r="H110" s="32"/>
    </row>
    <row r="111" spans="2:8" s="1" customFormat="1" ht="16.899999999999999" customHeight="1">
      <c r="B111" s="32"/>
      <c r="C111" s="203" t="s">
        <v>19</v>
      </c>
      <c r="D111" s="203" t="s">
        <v>553</v>
      </c>
      <c r="E111" s="17" t="s">
        <v>19</v>
      </c>
      <c r="F111" s="204">
        <v>119.15</v>
      </c>
      <c r="H111" s="32"/>
    </row>
    <row r="112" spans="2:8" s="1" customFormat="1" ht="16.899999999999999" customHeight="1">
      <c r="B112" s="32"/>
      <c r="C112" s="203" t="s">
        <v>19</v>
      </c>
      <c r="D112" s="203" t="s">
        <v>554</v>
      </c>
      <c r="E112" s="17" t="s">
        <v>19</v>
      </c>
      <c r="F112" s="204">
        <v>119.15</v>
      </c>
      <c r="H112" s="32"/>
    </row>
    <row r="113" spans="2:8" s="1" customFormat="1" ht="16.899999999999999" customHeight="1">
      <c r="B113" s="32"/>
      <c r="C113" s="203" t="s">
        <v>19</v>
      </c>
      <c r="D113" s="203" t="s">
        <v>555</v>
      </c>
      <c r="E113" s="17" t="s">
        <v>19</v>
      </c>
      <c r="F113" s="204">
        <v>73.400999999999996</v>
      </c>
      <c r="H113" s="32"/>
    </row>
    <row r="114" spans="2:8" s="1" customFormat="1" ht="16.899999999999999" customHeight="1">
      <c r="B114" s="32"/>
      <c r="C114" s="203" t="s">
        <v>19</v>
      </c>
      <c r="D114" s="203" t="s">
        <v>556</v>
      </c>
      <c r="E114" s="17" t="s">
        <v>19</v>
      </c>
      <c r="F114" s="204">
        <v>29.33</v>
      </c>
      <c r="H114" s="32"/>
    </row>
    <row r="115" spans="2:8" s="1" customFormat="1" ht="16.899999999999999" customHeight="1">
      <c r="B115" s="32"/>
      <c r="C115" s="203" t="s">
        <v>19</v>
      </c>
      <c r="D115" s="203" t="s">
        <v>557</v>
      </c>
      <c r="E115" s="17" t="s">
        <v>19</v>
      </c>
      <c r="F115" s="204">
        <v>46.13</v>
      </c>
      <c r="H115" s="32"/>
    </row>
    <row r="116" spans="2:8" s="1" customFormat="1" ht="16.899999999999999" customHeight="1">
      <c r="B116" s="32"/>
      <c r="C116" s="203" t="s">
        <v>19</v>
      </c>
      <c r="D116" s="203" t="s">
        <v>558</v>
      </c>
      <c r="E116" s="17" t="s">
        <v>19</v>
      </c>
      <c r="F116" s="204">
        <v>15.157</v>
      </c>
      <c r="H116" s="32"/>
    </row>
    <row r="117" spans="2:8" s="1" customFormat="1" ht="16.899999999999999" customHeight="1">
      <c r="B117" s="32"/>
      <c r="C117" s="203" t="s">
        <v>19</v>
      </c>
      <c r="D117" s="203" t="s">
        <v>559</v>
      </c>
      <c r="E117" s="17" t="s">
        <v>19</v>
      </c>
      <c r="F117" s="204">
        <v>2.61</v>
      </c>
      <c r="H117" s="32"/>
    </row>
    <row r="118" spans="2:8" s="1" customFormat="1" ht="16.899999999999999" customHeight="1">
      <c r="B118" s="32"/>
      <c r="C118" s="203" t="s">
        <v>19</v>
      </c>
      <c r="D118" s="203" t="s">
        <v>560</v>
      </c>
      <c r="E118" s="17" t="s">
        <v>19</v>
      </c>
      <c r="F118" s="204">
        <v>26.91</v>
      </c>
      <c r="H118" s="32"/>
    </row>
    <row r="119" spans="2:8" s="1" customFormat="1" ht="16.899999999999999" customHeight="1">
      <c r="B119" s="32"/>
      <c r="C119" s="203" t="s">
        <v>19</v>
      </c>
      <c r="D119" s="203" t="s">
        <v>561</v>
      </c>
      <c r="E119" s="17" t="s">
        <v>19</v>
      </c>
      <c r="F119" s="204">
        <v>5.21</v>
      </c>
      <c r="H119" s="32"/>
    </row>
    <row r="120" spans="2:8" s="1" customFormat="1" ht="16.899999999999999" customHeight="1">
      <c r="B120" s="32"/>
      <c r="C120" s="203" t="s">
        <v>19</v>
      </c>
      <c r="D120" s="203" t="s">
        <v>562</v>
      </c>
      <c r="E120" s="17" t="s">
        <v>19</v>
      </c>
      <c r="F120" s="204">
        <v>4.2050000000000001</v>
      </c>
      <c r="H120" s="32"/>
    </row>
    <row r="121" spans="2:8" s="1" customFormat="1" ht="22.5">
      <c r="B121" s="32"/>
      <c r="C121" s="203" t="s">
        <v>19</v>
      </c>
      <c r="D121" s="203" t="s">
        <v>563</v>
      </c>
      <c r="E121" s="17" t="s">
        <v>19</v>
      </c>
      <c r="F121" s="204">
        <v>96.816999999999993</v>
      </c>
      <c r="H121" s="32"/>
    </row>
    <row r="122" spans="2:8" s="1" customFormat="1" ht="22.5">
      <c r="B122" s="32"/>
      <c r="C122" s="203" t="s">
        <v>19</v>
      </c>
      <c r="D122" s="203" t="s">
        <v>564</v>
      </c>
      <c r="E122" s="17" t="s">
        <v>19</v>
      </c>
      <c r="F122" s="204">
        <v>86.314999999999998</v>
      </c>
      <c r="H122" s="32"/>
    </row>
    <row r="123" spans="2:8" s="1" customFormat="1" ht="16.899999999999999" customHeight="1">
      <c r="B123" s="32"/>
      <c r="C123" s="203" t="s">
        <v>19</v>
      </c>
      <c r="D123" s="203" t="s">
        <v>565</v>
      </c>
      <c r="E123" s="17" t="s">
        <v>19</v>
      </c>
      <c r="F123" s="204">
        <v>119.30500000000001</v>
      </c>
      <c r="H123" s="32"/>
    </row>
    <row r="124" spans="2:8" s="1" customFormat="1" ht="16.899999999999999" customHeight="1">
      <c r="B124" s="32"/>
      <c r="C124" s="203" t="s">
        <v>19</v>
      </c>
      <c r="D124" s="203" t="s">
        <v>566</v>
      </c>
      <c r="E124" s="17" t="s">
        <v>19</v>
      </c>
      <c r="F124" s="204">
        <v>61.844999999999999</v>
      </c>
      <c r="H124" s="32"/>
    </row>
    <row r="125" spans="2:8" s="1" customFormat="1" ht="16.899999999999999" customHeight="1">
      <c r="B125" s="32"/>
      <c r="C125" s="203" t="s">
        <v>19</v>
      </c>
      <c r="D125" s="203" t="s">
        <v>567</v>
      </c>
      <c r="E125" s="17" t="s">
        <v>19</v>
      </c>
      <c r="F125" s="204">
        <v>119.30500000000001</v>
      </c>
      <c r="H125" s="32"/>
    </row>
    <row r="126" spans="2:8" s="1" customFormat="1" ht="16.899999999999999" customHeight="1">
      <c r="B126" s="32"/>
      <c r="C126" s="203" t="s">
        <v>19</v>
      </c>
      <c r="D126" s="203" t="s">
        <v>568</v>
      </c>
      <c r="E126" s="17" t="s">
        <v>19</v>
      </c>
      <c r="F126" s="204">
        <v>119.30500000000001</v>
      </c>
      <c r="H126" s="32"/>
    </row>
    <row r="127" spans="2:8" s="1" customFormat="1" ht="16.899999999999999" customHeight="1">
      <c r="B127" s="32"/>
      <c r="C127" s="203" t="s">
        <v>19</v>
      </c>
      <c r="D127" s="203" t="s">
        <v>569</v>
      </c>
      <c r="E127" s="17" t="s">
        <v>19</v>
      </c>
      <c r="F127" s="204">
        <v>73.135999999999996</v>
      </c>
      <c r="H127" s="32"/>
    </row>
    <row r="128" spans="2:8" s="1" customFormat="1" ht="16.899999999999999" customHeight="1">
      <c r="B128" s="32"/>
      <c r="C128" s="203" t="s">
        <v>19</v>
      </c>
      <c r="D128" s="203" t="s">
        <v>570</v>
      </c>
      <c r="E128" s="17" t="s">
        <v>19</v>
      </c>
      <c r="F128" s="204">
        <v>13.984999999999999</v>
      </c>
      <c r="H128" s="32"/>
    </row>
    <row r="129" spans="2:8" s="1" customFormat="1" ht="16.899999999999999" customHeight="1">
      <c r="B129" s="32"/>
      <c r="C129" s="203" t="s">
        <v>19</v>
      </c>
      <c r="D129" s="203" t="s">
        <v>571</v>
      </c>
      <c r="E129" s="17" t="s">
        <v>19</v>
      </c>
      <c r="F129" s="204">
        <v>20.111000000000001</v>
      </c>
      <c r="H129" s="32"/>
    </row>
    <row r="130" spans="2:8" s="1" customFormat="1" ht="16.899999999999999" customHeight="1">
      <c r="B130" s="32"/>
      <c r="C130" s="203" t="s">
        <v>19</v>
      </c>
      <c r="D130" s="203" t="s">
        <v>572</v>
      </c>
      <c r="E130" s="17" t="s">
        <v>19</v>
      </c>
      <c r="F130" s="204">
        <v>43.47</v>
      </c>
      <c r="H130" s="32"/>
    </row>
    <row r="131" spans="2:8" s="1" customFormat="1" ht="16.899999999999999" customHeight="1">
      <c r="B131" s="32"/>
      <c r="C131" s="203" t="s">
        <v>19</v>
      </c>
      <c r="D131" s="203" t="s">
        <v>573</v>
      </c>
      <c r="E131" s="17" t="s">
        <v>19</v>
      </c>
      <c r="F131" s="204">
        <v>73.516000000000005</v>
      </c>
      <c r="H131" s="32"/>
    </row>
    <row r="132" spans="2:8" s="1" customFormat="1" ht="16.899999999999999" customHeight="1">
      <c r="B132" s="32"/>
      <c r="C132" s="203" t="s">
        <v>19</v>
      </c>
      <c r="D132" s="203" t="s">
        <v>574</v>
      </c>
      <c r="E132" s="17" t="s">
        <v>19</v>
      </c>
      <c r="F132" s="204">
        <v>20.434000000000001</v>
      </c>
      <c r="H132" s="32"/>
    </row>
    <row r="133" spans="2:8" s="1" customFormat="1" ht="16.899999999999999" customHeight="1">
      <c r="B133" s="32"/>
      <c r="C133" s="203" t="s">
        <v>19</v>
      </c>
      <c r="D133" s="203" t="s">
        <v>575</v>
      </c>
      <c r="E133" s="17" t="s">
        <v>19</v>
      </c>
      <c r="F133" s="204">
        <v>68.69</v>
      </c>
      <c r="H133" s="32"/>
    </row>
    <row r="134" spans="2:8" s="1" customFormat="1" ht="16.899999999999999" customHeight="1">
      <c r="B134" s="32"/>
      <c r="C134" s="203" t="s">
        <v>19</v>
      </c>
      <c r="D134" s="203" t="s">
        <v>576</v>
      </c>
      <c r="E134" s="17" t="s">
        <v>19</v>
      </c>
      <c r="F134" s="204">
        <v>58.866</v>
      </c>
      <c r="H134" s="32"/>
    </row>
    <row r="135" spans="2:8" s="1" customFormat="1" ht="22.5">
      <c r="B135" s="32"/>
      <c r="C135" s="203" t="s">
        <v>19</v>
      </c>
      <c r="D135" s="203" t="s">
        <v>577</v>
      </c>
      <c r="E135" s="17" t="s">
        <v>19</v>
      </c>
      <c r="F135" s="204">
        <v>117.501</v>
      </c>
      <c r="H135" s="32"/>
    </row>
    <row r="136" spans="2:8" s="1" customFormat="1" ht="16.899999999999999" customHeight="1">
      <c r="B136" s="32"/>
      <c r="C136" s="203" t="s">
        <v>19</v>
      </c>
      <c r="D136" s="203" t="s">
        <v>578</v>
      </c>
      <c r="E136" s="17" t="s">
        <v>19</v>
      </c>
      <c r="F136" s="204">
        <v>19.64</v>
      </c>
      <c r="H136" s="32"/>
    </row>
    <row r="137" spans="2:8" s="1" customFormat="1" ht="16.899999999999999" customHeight="1">
      <c r="B137" s="32"/>
      <c r="C137" s="203" t="s">
        <v>19</v>
      </c>
      <c r="D137" s="203" t="s">
        <v>579</v>
      </c>
      <c r="E137" s="17" t="s">
        <v>19</v>
      </c>
      <c r="F137" s="204">
        <v>62.302999999999997</v>
      </c>
      <c r="H137" s="32"/>
    </row>
    <row r="138" spans="2:8" s="1" customFormat="1" ht="16.899999999999999" customHeight="1">
      <c r="B138" s="32"/>
      <c r="C138" s="203" t="s">
        <v>19</v>
      </c>
      <c r="D138" s="203" t="s">
        <v>580</v>
      </c>
      <c r="E138" s="17" t="s">
        <v>19</v>
      </c>
      <c r="F138" s="204">
        <v>34.46</v>
      </c>
      <c r="H138" s="32"/>
    </row>
    <row r="139" spans="2:8" s="1" customFormat="1" ht="16.899999999999999" customHeight="1">
      <c r="B139" s="32"/>
      <c r="C139" s="203" t="s">
        <v>19</v>
      </c>
      <c r="D139" s="203" t="s">
        <v>581</v>
      </c>
      <c r="E139" s="17" t="s">
        <v>19</v>
      </c>
      <c r="F139" s="204">
        <v>19.462</v>
      </c>
      <c r="H139" s="32"/>
    </row>
    <row r="140" spans="2:8" s="1" customFormat="1" ht="16.899999999999999" customHeight="1">
      <c r="B140" s="32"/>
      <c r="C140" s="203" t="s">
        <v>19</v>
      </c>
      <c r="D140" s="203" t="s">
        <v>582</v>
      </c>
      <c r="E140" s="17" t="s">
        <v>19</v>
      </c>
      <c r="F140" s="204">
        <v>3.41</v>
      </c>
      <c r="H140" s="32"/>
    </row>
    <row r="141" spans="2:8" s="1" customFormat="1" ht="16.899999999999999" customHeight="1">
      <c r="B141" s="32"/>
      <c r="C141" s="203" t="s">
        <v>19</v>
      </c>
      <c r="D141" s="203" t="s">
        <v>583</v>
      </c>
      <c r="E141" s="17" t="s">
        <v>19</v>
      </c>
      <c r="F141" s="204">
        <v>3.8</v>
      </c>
      <c r="H141" s="32"/>
    </row>
    <row r="142" spans="2:8" s="1" customFormat="1" ht="16.899999999999999" customHeight="1">
      <c r="B142" s="32"/>
      <c r="C142" s="203" t="s">
        <v>19</v>
      </c>
      <c r="D142" s="203" t="s">
        <v>358</v>
      </c>
      <c r="E142" s="17" t="s">
        <v>19</v>
      </c>
      <c r="F142" s="204">
        <v>1930.857</v>
      </c>
      <c r="H142" s="32"/>
    </row>
    <row r="143" spans="2:8" s="1" customFormat="1" ht="16.899999999999999" customHeight="1">
      <c r="B143" s="32"/>
      <c r="C143" s="205" t="s">
        <v>11892</v>
      </c>
      <c r="H143" s="32"/>
    </row>
    <row r="144" spans="2:8" s="1" customFormat="1" ht="16.899999999999999" customHeight="1">
      <c r="B144" s="32"/>
      <c r="C144" s="203" t="s">
        <v>1125</v>
      </c>
      <c r="D144" s="203" t="s">
        <v>11907</v>
      </c>
      <c r="E144" s="17" t="s">
        <v>119</v>
      </c>
      <c r="F144" s="204">
        <v>1930.857</v>
      </c>
      <c r="H144" s="32"/>
    </row>
    <row r="145" spans="2:8" s="1" customFormat="1" ht="22.5">
      <c r="B145" s="32"/>
      <c r="C145" s="203" t="s">
        <v>544</v>
      </c>
      <c r="D145" s="203" t="s">
        <v>11908</v>
      </c>
      <c r="E145" s="17" t="s">
        <v>119</v>
      </c>
      <c r="F145" s="204">
        <v>2716.1480000000001</v>
      </c>
      <c r="H145" s="32"/>
    </row>
    <row r="146" spans="2:8" s="1" customFormat="1" ht="16.899999999999999" customHeight="1">
      <c r="B146" s="32"/>
      <c r="C146" s="199" t="s">
        <v>168</v>
      </c>
      <c r="D146" s="200" t="s">
        <v>169</v>
      </c>
      <c r="E146" s="201" t="s">
        <v>119</v>
      </c>
      <c r="F146" s="202">
        <v>260.339</v>
      </c>
      <c r="H146" s="32"/>
    </row>
    <row r="147" spans="2:8" s="1" customFormat="1" ht="16.899999999999999" customHeight="1">
      <c r="B147" s="32"/>
      <c r="C147" s="203" t="s">
        <v>19</v>
      </c>
      <c r="D147" s="203" t="s">
        <v>585</v>
      </c>
      <c r="E147" s="17" t="s">
        <v>19</v>
      </c>
      <c r="F147" s="204">
        <v>325.887</v>
      </c>
      <c r="H147" s="32"/>
    </row>
    <row r="148" spans="2:8" s="1" customFormat="1" ht="16.899999999999999" customHeight="1">
      <c r="B148" s="32"/>
      <c r="C148" s="203" t="s">
        <v>19</v>
      </c>
      <c r="D148" s="203" t="s">
        <v>586</v>
      </c>
      <c r="E148" s="17" t="s">
        <v>19</v>
      </c>
      <c r="F148" s="204">
        <v>-65.548000000000002</v>
      </c>
      <c r="H148" s="32"/>
    </row>
    <row r="149" spans="2:8" s="1" customFormat="1" ht="16.899999999999999" customHeight="1">
      <c r="B149" s="32"/>
      <c r="C149" s="203" t="s">
        <v>19</v>
      </c>
      <c r="D149" s="203" t="s">
        <v>358</v>
      </c>
      <c r="E149" s="17" t="s">
        <v>19</v>
      </c>
      <c r="F149" s="204">
        <v>260.339</v>
      </c>
      <c r="H149" s="32"/>
    </row>
    <row r="150" spans="2:8" s="1" customFormat="1" ht="16.899999999999999" customHeight="1">
      <c r="B150" s="32"/>
      <c r="C150" s="205" t="s">
        <v>11892</v>
      </c>
      <c r="H150" s="32"/>
    </row>
    <row r="151" spans="2:8" s="1" customFormat="1" ht="16.899999999999999" customHeight="1">
      <c r="B151" s="32"/>
      <c r="C151" s="203" t="s">
        <v>1130</v>
      </c>
      <c r="D151" s="203" t="s">
        <v>11909</v>
      </c>
      <c r="E151" s="17" t="s">
        <v>119</v>
      </c>
      <c r="F151" s="204">
        <v>260.339</v>
      </c>
      <c r="H151" s="32"/>
    </row>
    <row r="152" spans="2:8" s="1" customFormat="1" ht="22.5">
      <c r="B152" s="32"/>
      <c r="C152" s="203" t="s">
        <v>544</v>
      </c>
      <c r="D152" s="203" t="s">
        <v>11908</v>
      </c>
      <c r="E152" s="17" t="s">
        <v>119</v>
      </c>
      <c r="F152" s="204">
        <v>2716.1480000000001</v>
      </c>
      <c r="H152" s="32"/>
    </row>
    <row r="153" spans="2:8" s="1" customFormat="1" ht="16.899999999999999" customHeight="1">
      <c r="B153" s="32"/>
      <c r="C153" s="199" t="s">
        <v>171</v>
      </c>
      <c r="D153" s="200" t="s">
        <v>172</v>
      </c>
      <c r="E153" s="201" t="s">
        <v>119</v>
      </c>
      <c r="F153" s="202">
        <v>168.65199999999999</v>
      </c>
      <c r="H153" s="32"/>
    </row>
    <row r="154" spans="2:8" s="1" customFormat="1" ht="16.899999999999999" customHeight="1">
      <c r="B154" s="32"/>
      <c r="C154" s="203" t="s">
        <v>19</v>
      </c>
      <c r="D154" s="203" t="s">
        <v>588</v>
      </c>
      <c r="E154" s="17" t="s">
        <v>19</v>
      </c>
      <c r="F154" s="204">
        <v>0</v>
      </c>
      <c r="H154" s="32"/>
    </row>
    <row r="155" spans="2:8" s="1" customFormat="1" ht="16.899999999999999" customHeight="1">
      <c r="B155" s="32"/>
      <c r="C155" s="203" t="s">
        <v>19</v>
      </c>
      <c r="D155" s="203" t="s">
        <v>589</v>
      </c>
      <c r="E155" s="17" t="s">
        <v>19</v>
      </c>
      <c r="F155" s="204">
        <v>180.14500000000001</v>
      </c>
      <c r="H155" s="32"/>
    </row>
    <row r="156" spans="2:8" s="1" customFormat="1" ht="22.5">
      <c r="B156" s="32"/>
      <c r="C156" s="203" t="s">
        <v>19</v>
      </c>
      <c r="D156" s="203" t="s">
        <v>590</v>
      </c>
      <c r="E156" s="17" t="s">
        <v>19</v>
      </c>
      <c r="F156" s="204">
        <v>-11.493</v>
      </c>
      <c r="H156" s="32"/>
    </row>
    <row r="157" spans="2:8" s="1" customFormat="1" ht="16.899999999999999" customHeight="1">
      <c r="B157" s="32"/>
      <c r="C157" s="203" t="s">
        <v>19</v>
      </c>
      <c r="D157" s="203" t="s">
        <v>358</v>
      </c>
      <c r="E157" s="17" t="s">
        <v>19</v>
      </c>
      <c r="F157" s="204">
        <v>168.65199999999999</v>
      </c>
      <c r="H157" s="32"/>
    </row>
    <row r="158" spans="2:8" s="1" customFormat="1" ht="16.899999999999999" customHeight="1">
      <c r="B158" s="32"/>
      <c r="C158" s="205" t="s">
        <v>11892</v>
      </c>
      <c r="H158" s="32"/>
    </row>
    <row r="159" spans="2:8" s="1" customFormat="1" ht="16.899999999999999" customHeight="1">
      <c r="B159" s="32"/>
      <c r="C159" s="203" t="s">
        <v>1135</v>
      </c>
      <c r="D159" s="203" t="s">
        <v>11910</v>
      </c>
      <c r="E159" s="17" t="s">
        <v>119</v>
      </c>
      <c r="F159" s="204">
        <v>168.65199999999999</v>
      </c>
      <c r="H159" s="32"/>
    </row>
    <row r="160" spans="2:8" s="1" customFormat="1" ht="22.5">
      <c r="B160" s="32"/>
      <c r="C160" s="203" t="s">
        <v>544</v>
      </c>
      <c r="D160" s="203" t="s">
        <v>11908</v>
      </c>
      <c r="E160" s="17" t="s">
        <v>119</v>
      </c>
      <c r="F160" s="204">
        <v>2716.1480000000001</v>
      </c>
      <c r="H160" s="32"/>
    </row>
    <row r="161" spans="2:8" s="1" customFormat="1" ht="16.899999999999999" customHeight="1">
      <c r="B161" s="32"/>
      <c r="C161" s="199" t="s">
        <v>174</v>
      </c>
      <c r="D161" s="200" t="s">
        <v>175</v>
      </c>
      <c r="E161" s="201" t="s">
        <v>119</v>
      </c>
      <c r="F161" s="202">
        <v>356.3</v>
      </c>
      <c r="H161" s="32"/>
    </row>
    <row r="162" spans="2:8" s="1" customFormat="1" ht="16.899999999999999" customHeight="1">
      <c r="B162" s="32"/>
      <c r="C162" s="203" t="s">
        <v>19</v>
      </c>
      <c r="D162" s="203" t="s">
        <v>592</v>
      </c>
      <c r="E162" s="17" t="s">
        <v>19</v>
      </c>
      <c r="F162" s="204">
        <v>0</v>
      </c>
      <c r="H162" s="32"/>
    </row>
    <row r="163" spans="2:8" s="1" customFormat="1" ht="22.5">
      <c r="B163" s="32"/>
      <c r="C163" s="203" t="s">
        <v>19</v>
      </c>
      <c r="D163" s="203" t="s">
        <v>593</v>
      </c>
      <c r="E163" s="17" t="s">
        <v>19</v>
      </c>
      <c r="F163" s="204">
        <v>413.17899999999997</v>
      </c>
      <c r="H163" s="32"/>
    </row>
    <row r="164" spans="2:8" s="1" customFormat="1" ht="16.899999999999999" customHeight="1">
      <c r="B164" s="32"/>
      <c r="C164" s="203" t="s">
        <v>19</v>
      </c>
      <c r="D164" s="203" t="s">
        <v>594</v>
      </c>
      <c r="E164" s="17" t="s">
        <v>19</v>
      </c>
      <c r="F164" s="204">
        <v>-56.878999999999998</v>
      </c>
      <c r="H164" s="32"/>
    </row>
    <row r="165" spans="2:8" s="1" customFormat="1" ht="16.899999999999999" customHeight="1">
      <c r="B165" s="32"/>
      <c r="C165" s="203" t="s">
        <v>19</v>
      </c>
      <c r="D165" s="203" t="s">
        <v>358</v>
      </c>
      <c r="E165" s="17" t="s">
        <v>19</v>
      </c>
      <c r="F165" s="204">
        <v>356.3</v>
      </c>
      <c r="H165" s="32"/>
    </row>
    <row r="166" spans="2:8" s="1" customFormat="1" ht="16.899999999999999" customHeight="1">
      <c r="B166" s="32"/>
      <c r="C166" s="205" t="s">
        <v>11892</v>
      </c>
      <c r="H166" s="32"/>
    </row>
    <row r="167" spans="2:8" s="1" customFormat="1" ht="16.899999999999999" customHeight="1">
      <c r="B167" s="32"/>
      <c r="C167" s="203" t="s">
        <v>1140</v>
      </c>
      <c r="D167" s="203" t="s">
        <v>11911</v>
      </c>
      <c r="E167" s="17" t="s">
        <v>119</v>
      </c>
      <c r="F167" s="204">
        <v>356.3</v>
      </c>
      <c r="H167" s="32"/>
    </row>
    <row r="168" spans="2:8" s="1" customFormat="1" ht="22.5">
      <c r="B168" s="32"/>
      <c r="C168" s="203" t="s">
        <v>544</v>
      </c>
      <c r="D168" s="203" t="s">
        <v>11908</v>
      </c>
      <c r="E168" s="17" t="s">
        <v>119</v>
      </c>
      <c r="F168" s="204">
        <v>2716.1480000000001</v>
      </c>
      <c r="H168" s="32"/>
    </row>
    <row r="169" spans="2:8" s="1" customFormat="1" ht="16.899999999999999" customHeight="1">
      <c r="B169" s="32"/>
      <c r="C169" s="199" t="s">
        <v>177</v>
      </c>
      <c r="D169" s="200" t="s">
        <v>178</v>
      </c>
      <c r="E169" s="201" t="s">
        <v>119</v>
      </c>
      <c r="F169" s="202">
        <v>28.454999999999998</v>
      </c>
      <c r="H169" s="32"/>
    </row>
    <row r="170" spans="2:8" s="1" customFormat="1" ht="16.899999999999999" customHeight="1">
      <c r="B170" s="32"/>
      <c r="C170" s="203" t="s">
        <v>19</v>
      </c>
      <c r="D170" s="203" t="s">
        <v>1014</v>
      </c>
      <c r="E170" s="17" t="s">
        <v>19</v>
      </c>
      <c r="F170" s="204">
        <v>28.454999999999998</v>
      </c>
      <c r="H170" s="32"/>
    </row>
    <row r="171" spans="2:8" s="1" customFormat="1" ht="16.899999999999999" customHeight="1">
      <c r="B171" s="32"/>
      <c r="C171" s="205" t="s">
        <v>11892</v>
      </c>
      <c r="H171" s="32"/>
    </row>
    <row r="172" spans="2:8" s="1" customFormat="1" ht="16.899999999999999" customHeight="1">
      <c r="B172" s="32"/>
      <c r="C172" s="203" t="s">
        <v>1009</v>
      </c>
      <c r="D172" s="203" t="s">
        <v>1010</v>
      </c>
      <c r="E172" s="17" t="s">
        <v>119</v>
      </c>
      <c r="F172" s="204">
        <v>28.454999999999998</v>
      </c>
      <c r="H172" s="32"/>
    </row>
    <row r="173" spans="2:8" s="1" customFormat="1" ht="16.899999999999999" customHeight="1">
      <c r="B173" s="32"/>
      <c r="C173" s="199" t="s">
        <v>180</v>
      </c>
      <c r="D173" s="200" t="s">
        <v>181</v>
      </c>
      <c r="E173" s="201" t="s">
        <v>119</v>
      </c>
      <c r="F173" s="202">
        <v>532.47</v>
      </c>
      <c r="H173" s="32"/>
    </row>
    <row r="174" spans="2:8" s="1" customFormat="1" ht="16.899999999999999" customHeight="1">
      <c r="B174" s="32"/>
      <c r="C174" s="203" t="s">
        <v>19</v>
      </c>
      <c r="D174" s="203" t="s">
        <v>1075</v>
      </c>
      <c r="E174" s="17" t="s">
        <v>19</v>
      </c>
      <c r="F174" s="204">
        <v>65.3</v>
      </c>
      <c r="H174" s="32"/>
    </row>
    <row r="175" spans="2:8" s="1" customFormat="1" ht="16.899999999999999" customHeight="1">
      <c r="B175" s="32"/>
      <c r="C175" s="203" t="s">
        <v>19</v>
      </c>
      <c r="D175" s="203" t="s">
        <v>1076</v>
      </c>
      <c r="E175" s="17" t="s">
        <v>19</v>
      </c>
      <c r="F175" s="204">
        <v>65.42</v>
      </c>
      <c r="H175" s="32"/>
    </row>
    <row r="176" spans="2:8" s="1" customFormat="1" ht="16.899999999999999" customHeight="1">
      <c r="B176" s="32"/>
      <c r="C176" s="203" t="s">
        <v>19</v>
      </c>
      <c r="D176" s="203" t="s">
        <v>1077</v>
      </c>
      <c r="E176" s="17" t="s">
        <v>19</v>
      </c>
      <c r="F176" s="204">
        <v>65.91</v>
      </c>
      <c r="H176" s="32"/>
    </row>
    <row r="177" spans="2:8" s="1" customFormat="1" ht="16.899999999999999" customHeight="1">
      <c r="B177" s="32"/>
      <c r="C177" s="203" t="s">
        <v>19</v>
      </c>
      <c r="D177" s="203" t="s">
        <v>1078</v>
      </c>
      <c r="E177" s="17" t="s">
        <v>19</v>
      </c>
      <c r="F177" s="204">
        <v>39.51</v>
      </c>
      <c r="H177" s="32"/>
    </row>
    <row r="178" spans="2:8" s="1" customFormat="1" ht="16.899999999999999" customHeight="1">
      <c r="B178" s="32"/>
      <c r="C178" s="203" t="s">
        <v>19</v>
      </c>
      <c r="D178" s="203" t="s">
        <v>1079</v>
      </c>
      <c r="E178" s="17" t="s">
        <v>19</v>
      </c>
      <c r="F178" s="204">
        <v>65.33</v>
      </c>
      <c r="H178" s="32"/>
    </row>
    <row r="179" spans="2:8" s="1" customFormat="1" ht="16.899999999999999" customHeight="1">
      <c r="B179" s="32"/>
      <c r="C179" s="203" t="s">
        <v>19</v>
      </c>
      <c r="D179" s="203" t="s">
        <v>1080</v>
      </c>
      <c r="E179" s="17" t="s">
        <v>19</v>
      </c>
      <c r="F179" s="204">
        <v>65.33</v>
      </c>
      <c r="H179" s="32"/>
    </row>
    <row r="180" spans="2:8" s="1" customFormat="1" ht="16.899999999999999" customHeight="1">
      <c r="B180" s="32"/>
      <c r="C180" s="203" t="s">
        <v>19</v>
      </c>
      <c r="D180" s="203" t="s">
        <v>1081</v>
      </c>
      <c r="E180" s="17" t="s">
        <v>19</v>
      </c>
      <c r="F180" s="204">
        <v>65.33</v>
      </c>
      <c r="H180" s="32"/>
    </row>
    <row r="181" spans="2:8" s="1" customFormat="1" ht="16.899999999999999" customHeight="1">
      <c r="B181" s="32"/>
      <c r="C181" s="203" t="s">
        <v>19</v>
      </c>
      <c r="D181" s="203" t="s">
        <v>1082</v>
      </c>
      <c r="E181" s="17" t="s">
        <v>19</v>
      </c>
      <c r="F181" s="204">
        <v>31.02</v>
      </c>
      <c r="H181" s="32"/>
    </row>
    <row r="182" spans="2:8" s="1" customFormat="1" ht="16.899999999999999" customHeight="1">
      <c r="B182" s="32"/>
      <c r="C182" s="203" t="s">
        <v>19</v>
      </c>
      <c r="D182" s="203" t="s">
        <v>1083</v>
      </c>
      <c r="E182" s="17" t="s">
        <v>19</v>
      </c>
      <c r="F182" s="204">
        <v>26.74</v>
      </c>
      <c r="H182" s="32"/>
    </row>
    <row r="183" spans="2:8" s="1" customFormat="1" ht="16.899999999999999" customHeight="1">
      <c r="B183" s="32"/>
      <c r="C183" s="203" t="s">
        <v>19</v>
      </c>
      <c r="D183" s="203" t="s">
        <v>1084</v>
      </c>
      <c r="E183" s="17" t="s">
        <v>19</v>
      </c>
      <c r="F183" s="204">
        <v>11.27</v>
      </c>
      <c r="H183" s="32"/>
    </row>
    <row r="184" spans="2:8" s="1" customFormat="1" ht="16.899999999999999" customHeight="1">
      <c r="B184" s="32"/>
      <c r="C184" s="203" t="s">
        <v>19</v>
      </c>
      <c r="D184" s="203" t="s">
        <v>1085</v>
      </c>
      <c r="E184" s="17" t="s">
        <v>19</v>
      </c>
      <c r="F184" s="204">
        <v>31.31</v>
      </c>
      <c r="H184" s="32"/>
    </row>
    <row r="185" spans="2:8" s="1" customFormat="1" ht="16.899999999999999" customHeight="1">
      <c r="B185" s="32"/>
      <c r="C185" s="203" t="s">
        <v>19</v>
      </c>
      <c r="D185" s="203" t="s">
        <v>358</v>
      </c>
      <c r="E185" s="17" t="s">
        <v>19</v>
      </c>
      <c r="F185" s="204">
        <v>532.47</v>
      </c>
      <c r="H185" s="32"/>
    </row>
    <row r="186" spans="2:8" s="1" customFormat="1" ht="16.899999999999999" customHeight="1">
      <c r="B186" s="32"/>
      <c r="C186" s="205" t="s">
        <v>11892</v>
      </c>
      <c r="H186" s="32"/>
    </row>
    <row r="187" spans="2:8" s="1" customFormat="1" ht="16.899999999999999" customHeight="1">
      <c r="B187" s="32"/>
      <c r="C187" s="203" t="s">
        <v>1070</v>
      </c>
      <c r="D187" s="203" t="s">
        <v>11912</v>
      </c>
      <c r="E187" s="17" t="s">
        <v>119</v>
      </c>
      <c r="F187" s="204">
        <v>532.47</v>
      </c>
      <c r="H187" s="32"/>
    </row>
    <row r="188" spans="2:8" s="1" customFormat="1" ht="16.899999999999999" customHeight="1">
      <c r="B188" s="32"/>
      <c r="C188" s="199" t="s">
        <v>183</v>
      </c>
      <c r="D188" s="200" t="s">
        <v>184</v>
      </c>
      <c r="E188" s="201" t="s">
        <v>131</v>
      </c>
      <c r="F188" s="202">
        <v>288.5</v>
      </c>
      <c r="H188" s="32"/>
    </row>
    <row r="189" spans="2:8" s="1" customFormat="1" ht="16.899999999999999" customHeight="1">
      <c r="B189" s="32"/>
      <c r="C189" s="203" t="s">
        <v>19</v>
      </c>
      <c r="D189" s="203" t="s">
        <v>1092</v>
      </c>
      <c r="E189" s="17" t="s">
        <v>19</v>
      </c>
      <c r="F189" s="204">
        <v>33</v>
      </c>
      <c r="H189" s="32"/>
    </row>
    <row r="190" spans="2:8" s="1" customFormat="1" ht="16.899999999999999" customHeight="1">
      <c r="B190" s="32"/>
      <c r="C190" s="203" t="s">
        <v>19</v>
      </c>
      <c r="D190" s="203" t="s">
        <v>1093</v>
      </c>
      <c r="E190" s="17" t="s">
        <v>19</v>
      </c>
      <c r="F190" s="204">
        <v>33</v>
      </c>
      <c r="H190" s="32"/>
    </row>
    <row r="191" spans="2:8" s="1" customFormat="1" ht="16.899999999999999" customHeight="1">
      <c r="B191" s="32"/>
      <c r="C191" s="203" t="s">
        <v>19</v>
      </c>
      <c r="D191" s="203" t="s">
        <v>1094</v>
      </c>
      <c r="E191" s="17" t="s">
        <v>19</v>
      </c>
      <c r="F191" s="204">
        <v>33</v>
      </c>
      <c r="H191" s="32"/>
    </row>
    <row r="192" spans="2:8" s="1" customFormat="1" ht="16.899999999999999" customHeight="1">
      <c r="B192" s="32"/>
      <c r="C192" s="203" t="s">
        <v>19</v>
      </c>
      <c r="D192" s="203" t="s">
        <v>1095</v>
      </c>
      <c r="E192" s="17" t="s">
        <v>19</v>
      </c>
      <c r="F192" s="204">
        <v>29</v>
      </c>
      <c r="H192" s="32"/>
    </row>
    <row r="193" spans="2:8" s="1" customFormat="1" ht="16.899999999999999" customHeight="1">
      <c r="B193" s="32"/>
      <c r="C193" s="203" t="s">
        <v>19</v>
      </c>
      <c r="D193" s="203" t="s">
        <v>1096</v>
      </c>
      <c r="E193" s="17" t="s">
        <v>19</v>
      </c>
      <c r="F193" s="204">
        <v>33</v>
      </c>
      <c r="H193" s="32"/>
    </row>
    <row r="194" spans="2:8" s="1" customFormat="1" ht="16.899999999999999" customHeight="1">
      <c r="B194" s="32"/>
      <c r="C194" s="203" t="s">
        <v>19</v>
      </c>
      <c r="D194" s="203" t="s">
        <v>1097</v>
      </c>
      <c r="E194" s="17" t="s">
        <v>19</v>
      </c>
      <c r="F194" s="204">
        <v>33</v>
      </c>
      <c r="H194" s="32"/>
    </row>
    <row r="195" spans="2:8" s="1" customFormat="1" ht="16.899999999999999" customHeight="1">
      <c r="B195" s="32"/>
      <c r="C195" s="203" t="s">
        <v>19</v>
      </c>
      <c r="D195" s="203" t="s">
        <v>1098</v>
      </c>
      <c r="E195" s="17" t="s">
        <v>19</v>
      </c>
      <c r="F195" s="204">
        <v>33</v>
      </c>
      <c r="H195" s="32"/>
    </row>
    <row r="196" spans="2:8" s="1" customFormat="1" ht="16.899999999999999" customHeight="1">
      <c r="B196" s="32"/>
      <c r="C196" s="203" t="s">
        <v>19</v>
      </c>
      <c r="D196" s="203" t="s">
        <v>1099</v>
      </c>
      <c r="E196" s="17" t="s">
        <v>19</v>
      </c>
      <c r="F196" s="204">
        <v>25.5</v>
      </c>
      <c r="H196" s="32"/>
    </row>
    <row r="197" spans="2:8" s="1" customFormat="1" ht="16.899999999999999" customHeight="1">
      <c r="B197" s="32"/>
      <c r="C197" s="203" t="s">
        <v>19</v>
      </c>
      <c r="D197" s="203" t="s">
        <v>1100</v>
      </c>
      <c r="E197" s="17" t="s">
        <v>19</v>
      </c>
      <c r="F197" s="204">
        <v>21.3</v>
      </c>
      <c r="H197" s="32"/>
    </row>
    <row r="198" spans="2:8" s="1" customFormat="1" ht="16.899999999999999" customHeight="1">
      <c r="B198" s="32"/>
      <c r="C198" s="203" t="s">
        <v>19</v>
      </c>
      <c r="D198" s="203" t="s">
        <v>1101</v>
      </c>
      <c r="E198" s="17" t="s">
        <v>19</v>
      </c>
      <c r="F198" s="204">
        <v>14.7</v>
      </c>
      <c r="H198" s="32"/>
    </row>
    <row r="199" spans="2:8" s="1" customFormat="1" ht="16.899999999999999" customHeight="1">
      <c r="B199" s="32"/>
      <c r="C199" s="203" t="s">
        <v>19</v>
      </c>
      <c r="D199" s="203" t="s">
        <v>358</v>
      </c>
      <c r="E199" s="17" t="s">
        <v>19</v>
      </c>
      <c r="F199" s="204">
        <v>288.5</v>
      </c>
      <c r="H199" s="32"/>
    </row>
    <row r="200" spans="2:8" s="1" customFormat="1" ht="16.899999999999999" customHeight="1">
      <c r="B200" s="32"/>
      <c r="C200" s="205" t="s">
        <v>11892</v>
      </c>
      <c r="H200" s="32"/>
    </row>
    <row r="201" spans="2:8" s="1" customFormat="1" ht="16.899999999999999" customHeight="1">
      <c r="B201" s="32"/>
      <c r="C201" s="203" t="s">
        <v>1087</v>
      </c>
      <c r="D201" s="203" t="s">
        <v>11913</v>
      </c>
      <c r="E201" s="17" t="s">
        <v>131</v>
      </c>
      <c r="F201" s="204">
        <v>288.5</v>
      </c>
      <c r="H201" s="32"/>
    </row>
    <row r="202" spans="2:8" s="1" customFormat="1" ht="16.899999999999999" customHeight="1">
      <c r="B202" s="32"/>
      <c r="C202" s="199" t="s">
        <v>186</v>
      </c>
      <c r="D202" s="200" t="s">
        <v>187</v>
      </c>
      <c r="E202" s="201" t="s">
        <v>119</v>
      </c>
      <c r="F202" s="202">
        <v>63.07</v>
      </c>
      <c r="H202" s="32"/>
    </row>
    <row r="203" spans="2:8" s="1" customFormat="1" ht="16.899999999999999" customHeight="1">
      <c r="B203" s="32"/>
      <c r="C203" s="203" t="s">
        <v>19</v>
      </c>
      <c r="D203" s="203" t="s">
        <v>1035</v>
      </c>
      <c r="E203" s="17" t="s">
        <v>19</v>
      </c>
      <c r="F203" s="204">
        <v>8.7100000000000009</v>
      </c>
      <c r="H203" s="32"/>
    </row>
    <row r="204" spans="2:8" s="1" customFormat="1" ht="16.899999999999999" customHeight="1">
      <c r="B204" s="32"/>
      <c r="C204" s="203" t="s">
        <v>19</v>
      </c>
      <c r="D204" s="203" t="s">
        <v>1036</v>
      </c>
      <c r="E204" s="17" t="s">
        <v>19</v>
      </c>
      <c r="F204" s="204">
        <v>1.3</v>
      </c>
      <c r="H204" s="32"/>
    </row>
    <row r="205" spans="2:8" s="1" customFormat="1" ht="16.899999999999999" customHeight="1">
      <c r="B205" s="32"/>
      <c r="C205" s="203" t="s">
        <v>19</v>
      </c>
      <c r="D205" s="203" t="s">
        <v>1037</v>
      </c>
      <c r="E205" s="17" t="s">
        <v>19</v>
      </c>
      <c r="F205" s="204">
        <v>0.74</v>
      </c>
      <c r="H205" s="32"/>
    </row>
    <row r="206" spans="2:8" s="1" customFormat="1" ht="16.899999999999999" customHeight="1">
      <c r="B206" s="32"/>
      <c r="C206" s="203" t="s">
        <v>19</v>
      </c>
      <c r="D206" s="203" t="s">
        <v>1038</v>
      </c>
      <c r="E206" s="17" t="s">
        <v>19</v>
      </c>
      <c r="F206" s="204">
        <v>10.56</v>
      </c>
      <c r="H206" s="32"/>
    </row>
    <row r="207" spans="2:8" s="1" customFormat="1" ht="16.899999999999999" customHeight="1">
      <c r="B207" s="32"/>
      <c r="C207" s="203" t="s">
        <v>19</v>
      </c>
      <c r="D207" s="203" t="s">
        <v>396</v>
      </c>
      <c r="E207" s="17" t="s">
        <v>19</v>
      </c>
      <c r="F207" s="204">
        <v>4.28</v>
      </c>
      <c r="H207" s="32"/>
    </row>
    <row r="208" spans="2:8" s="1" customFormat="1" ht="16.899999999999999" customHeight="1">
      <c r="B208" s="32"/>
      <c r="C208" s="203" t="s">
        <v>19</v>
      </c>
      <c r="D208" s="203" t="s">
        <v>397</v>
      </c>
      <c r="E208" s="17" t="s">
        <v>19</v>
      </c>
      <c r="F208" s="204">
        <v>1.79</v>
      </c>
      <c r="H208" s="32"/>
    </row>
    <row r="209" spans="2:8" s="1" customFormat="1" ht="16.899999999999999" customHeight="1">
      <c r="B209" s="32"/>
      <c r="C209" s="203" t="s">
        <v>19</v>
      </c>
      <c r="D209" s="203" t="s">
        <v>401</v>
      </c>
      <c r="E209" s="17" t="s">
        <v>19</v>
      </c>
      <c r="F209" s="204">
        <v>5.4</v>
      </c>
      <c r="H209" s="32"/>
    </row>
    <row r="210" spans="2:8" s="1" customFormat="1" ht="16.899999999999999" customHeight="1">
      <c r="B210" s="32"/>
      <c r="C210" s="203" t="s">
        <v>19</v>
      </c>
      <c r="D210" s="203" t="s">
        <v>1039</v>
      </c>
      <c r="E210" s="17" t="s">
        <v>19</v>
      </c>
      <c r="F210" s="204">
        <v>30.29</v>
      </c>
      <c r="H210" s="32"/>
    </row>
    <row r="211" spans="2:8" s="1" customFormat="1" ht="16.899999999999999" customHeight="1">
      <c r="B211" s="32"/>
      <c r="C211" s="203" t="s">
        <v>19</v>
      </c>
      <c r="D211" s="203" t="s">
        <v>358</v>
      </c>
      <c r="E211" s="17" t="s">
        <v>19</v>
      </c>
      <c r="F211" s="204">
        <v>63.07</v>
      </c>
      <c r="H211" s="32"/>
    </row>
    <row r="212" spans="2:8" s="1" customFormat="1" ht="16.899999999999999" customHeight="1">
      <c r="B212" s="32"/>
      <c r="C212" s="205" t="s">
        <v>11892</v>
      </c>
      <c r="H212" s="32"/>
    </row>
    <row r="213" spans="2:8" s="1" customFormat="1" ht="16.899999999999999" customHeight="1">
      <c r="B213" s="32"/>
      <c r="C213" s="203" t="s">
        <v>1030</v>
      </c>
      <c r="D213" s="203" t="s">
        <v>1031</v>
      </c>
      <c r="E213" s="17" t="s">
        <v>119</v>
      </c>
      <c r="F213" s="204">
        <v>63.07</v>
      </c>
      <c r="H213" s="32"/>
    </row>
    <row r="214" spans="2:8" s="1" customFormat="1" ht="16.899999999999999" customHeight="1">
      <c r="B214" s="32"/>
      <c r="C214" s="199" t="s">
        <v>189</v>
      </c>
      <c r="D214" s="200" t="s">
        <v>190</v>
      </c>
      <c r="E214" s="201" t="s">
        <v>131</v>
      </c>
      <c r="F214" s="202">
        <v>21.6</v>
      </c>
      <c r="H214" s="32"/>
    </row>
    <row r="215" spans="2:8" s="1" customFormat="1" ht="16.899999999999999" customHeight="1">
      <c r="B215" s="32"/>
      <c r="C215" s="203" t="s">
        <v>19</v>
      </c>
      <c r="D215" s="203" t="s">
        <v>1022</v>
      </c>
      <c r="E215" s="17" t="s">
        <v>19</v>
      </c>
      <c r="F215" s="204">
        <v>21.6</v>
      </c>
      <c r="H215" s="32"/>
    </row>
    <row r="216" spans="2:8" s="1" customFormat="1" ht="16.899999999999999" customHeight="1">
      <c r="B216" s="32"/>
      <c r="C216" s="205" t="s">
        <v>11892</v>
      </c>
      <c r="H216" s="32"/>
    </row>
    <row r="217" spans="2:8" s="1" customFormat="1" ht="16.899999999999999" customHeight="1">
      <c r="B217" s="32"/>
      <c r="C217" s="203" t="s">
        <v>1017</v>
      </c>
      <c r="D217" s="203" t="s">
        <v>1018</v>
      </c>
      <c r="E217" s="17" t="s">
        <v>131</v>
      </c>
      <c r="F217" s="204">
        <v>21.6</v>
      </c>
      <c r="H217" s="32"/>
    </row>
    <row r="218" spans="2:8" s="1" customFormat="1" ht="16.899999999999999" customHeight="1">
      <c r="B218" s="32"/>
      <c r="C218" s="199" t="s">
        <v>192</v>
      </c>
      <c r="D218" s="200" t="s">
        <v>193</v>
      </c>
      <c r="E218" s="201" t="s">
        <v>119</v>
      </c>
      <c r="F218" s="202">
        <v>230.44</v>
      </c>
      <c r="H218" s="32"/>
    </row>
    <row r="219" spans="2:8" s="1" customFormat="1" ht="16.899999999999999" customHeight="1">
      <c r="B219" s="32"/>
      <c r="C219" s="203" t="s">
        <v>19</v>
      </c>
      <c r="D219" s="203" t="s">
        <v>404</v>
      </c>
      <c r="E219" s="17" t="s">
        <v>19</v>
      </c>
      <c r="F219" s="204">
        <v>63.64</v>
      </c>
      <c r="H219" s="32"/>
    </row>
    <row r="220" spans="2:8" s="1" customFormat="1" ht="16.899999999999999" customHeight="1">
      <c r="B220" s="32"/>
      <c r="C220" s="203" t="s">
        <v>19</v>
      </c>
      <c r="D220" s="203" t="s">
        <v>405</v>
      </c>
      <c r="E220" s="17" t="s">
        <v>19</v>
      </c>
      <c r="F220" s="204">
        <v>134.54</v>
      </c>
      <c r="H220" s="32"/>
    </row>
    <row r="221" spans="2:8" s="1" customFormat="1" ht="16.899999999999999" customHeight="1">
      <c r="B221" s="32"/>
      <c r="C221" s="203" t="s">
        <v>19</v>
      </c>
      <c r="D221" s="203" t="s">
        <v>406</v>
      </c>
      <c r="E221" s="17" t="s">
        <v>19</v>
      </c>
      <c r="F221" s="204">
        <v>32.26</v>
      </c>
      <c r="H221" s="32"/>
    </row>
    <row r="222" spans="2:8" s="1" customFormat="1" ht="16.899999999999999" customHeight="1">
      <c r="B222" s="32"/>
      <c r="C222" s="203" t="s">
        <v>19</v>
      </c>
      <c r="D222" s="203" t="s">
        <v>358</v>
      </c>
      <c r="E222" s="17" t="s">
        <v>19</v>
      </c>
      <c r="F222" s="204">
        <v>230.44</v>
      </c>
      <c r="H222" s="32"/>
    </row>
    <row r="223" spans="2:8" s="1" customFormat="1" ht="16.899999999999999" customHeight="1">
      <c r="B223" s="32"/>
      <c r="C223" s="205" t="s">
        <v>11892</v>
      </c>
      <c r="H223" s="32"/>
    </row>
    <row r="224" spans="2:8" s="1" customFormat="1" ht="16.899999999999999" customHeight="1">
      <c r="B224" s="32"/>
      <c r="C224" s="203" t="s">
        <v>1024</v>
      </c>
      <c r="D224" s="203" t="s">
        <v>11914</v>
      </c>
      <c r="E224" s="17" t="s">
        <v>119</v>
      </c>
      <c r="F224" s="204">
        <v>230.44</v>
      </c>
      <c r="H224" s="32"/>
    </row>
    <row r="225" spans="2:8" s="1" customFormat="1" ht="16.899999999999999" customHeight="1">
      <c r="B225" s="32"/>
      <c r="C225" s="199" t="s">
        <v>11150</v>
      </c>
      <c r="D225" s="200" t="s">
        <v>11915</v>
      </c>
      <c r="E225" s="201" t="s">
        <v>119</v>
      </c>
      <c r="F225" s="202">
        <v>-1</v>
      </c>
      <c r="H225" s="32"/>
    </row>
    <row r="226" spans="2:8" s="1" customFormat="1" ht="16.899999999999999" customHeight="1">
      <c r="B226" s="32"/>
      <c r="C226" s="203" t="s">
        <v>19</v>
      </c>
      <c r="D226" s="203" t="s">
        <v>295</v>
      </c>
      <c r="E226" s="17" t="s">
        <v>19</v>
      </c>
      <c r="F226" s="204">
        <v>-1</v>
      </c>
      <c r="H226" s="32"/>
    </row>
    <row r="227" spans="2:8" s="1" customFormat="1" ht="16.899999999999999" customHeight="1">
      <c r="B227" s="32"/>
      <c r="C227" s="199" t="s">
        <v>195</v>
      </c>
      <c r="D227" s="200" t="s">
        <v>196</v>
      </c>
      <c r="E227" s="201" t="s">
        <v>119</v>
      </c>
      <c r="F227" s="202">
        <v>112.73</v>
      </c>
      <c r="H227" s="32"/>
    </row>
    <row r="228" spans="2:8" s="1" customFormat="1" ht="16.899999999999999" customHeight="1">
      <c r="B228" s="32"/>
      <c r="C228" s="203" t="s">
        <v>19</v>
      </c>
      <c r="D228" s="203" t="s">
        <v>398</v>
      </c>
      <c r="E228" s="17" t="s">
        <v>19</v>
      </c>
      <c r="F228" s="204">
        <v>11.37</v>
      </c>
      <c r="H228" s="32"/>
    </row>
    <row r="229" spans="2:8" s="1" customFormat="1" ht="16.899999999999999" customHeight="1">
      <c r="B229" s="32"/>
      <c r="C229" s="203" t="s">
        <v>19</v>
      </c>
      <c r="D229" s="203" t="s">
        <v>399</v>
      </c>
      <c r="E229" s="17" t="s">
        <v>19</v>
      </c>
      <c r="F229" s="204">
        <v>2.2400000000000002</v>
      </c>
      <c r="H229" s="32"/>
    </row>
    <row r="230" spans="2:8" s="1" customFormat="1" ht="16.899999999999999" customHeight="1">
      <c r="B230" s="32"/>
      <c r="C230" s="203" t="s">
        <v>19</v>
      </c>
      <c r="D230" s="203" t="s">
        <v>400</v>
      </c>
      <c r="E230" s="17" t="s">
        <v>19</v>
      </c>
      <c r="F230" s="204">
        <v>30.95</v>
      </c>
      <c r="H230" s="32"/>
    </row>
    <row r="231" spans="2:8" s="1" customFormat="1" ht="16.899999999999999" customHeight="1">
      <c r="B231" s="32"/>
      <c r="C231" s="203" t="s">
        <v>19</v>
      </c>
      <c r="D231" s="203" t="s">
        <v>402</v>
      </c>
      <c r="E231" s="17" t="s">
        <v>19</v>
      </c>
      <c r="F231" s="204">
        <v>28.69</v>
      </c>
      <c r="H231" s="32"/>
    </row>
    <row r="232" spans="2:8" s="1" customFormat="1" ht="16.899999999999999" customHeight="1">
      <c r="B232" s="32"/>
      <c r="C232" s="203" t="s">
        <v>19</v>
      </c>
      <c r="D232" s="203" t="s">
        <v>403</v>
      </c>
      <c r="E232" s="17" t="s">
        <v>19</v>
      </c>
      <c r="F232" s="204">
        <v>19.98</v>
      </c>
      <c r="H232" s="32"/>
    </row>
    <row r="233" spans="2:8" s="1" customFormat="1" ht="16.899999999999999" customHeight="1">
      <c r="B233" s="32"/>
      <c r="C233" s="203" t="s">
        <v>19</v>
      </c>
      <c r="D233" s="203" t="s">
        <v>408</v>
      </c>
      <c r="E233" s="17" t="s">
        <v>19</v>
      </c>
      <c r="F233" s="204">
        <v>19.5</v>
      </c>
      <c r="H233" s="32"/>
    </row>
    <row r="234" spans="2:8" s="1" customFormat="1" ht="16.899999999999999" customHeight="1">
      <c r="B234" s="32"/>
      <c r="C234" s="203" t="s">
        <v>19</v>
      </c>
      <c r="D234" s="203" t="s">
        <v>358</v>
      </c>
      <c r="E234" s="17" t="s">
        <v>19</v>
      </c>
      <c r="F234" s="204">
        <v>112.73</v>
      </c>
      <c r="H234" s="32"/>
    </row>
    <row r="235" spans="2:8" s="1" customFormat="1" ht="16.899999999999999" customHeight="1">
      <c r="B235" s="32"/>
      <c r="C235" s="205" t="s">
        <v>11892</v>
      </c>
      <c r="H235" s="32"/>
    </row>
    <row r="236" spans="2:8" s="1" customFormat="1" ht="16.899999999999999" customHeight="1">
      <c r="B236" s="32"/>
      <c r="C236" s="203" t="s">
        <v>1055</v>
      </c>
      <c r="D236" s="203" t="s">
        <v>11916</v>
      </c>
      <c r="E236" s="17" t="s">
        <v>119</v>
      </c>
      <c r="F236" s="204">
        <v>16.91</v>
      </c>
      <c r="H236" s="32"/>
    </row>
    <row r="237" spans="2:8" s="1" customFormat="1" ht="16.899999999999999" customHeight="1">
      <c r="B237" s="32"/>
      <c r="C237" s="203" t="s">
        <v>1062</v>
      </c>
      <c r="D237" s="203" t="s">
        <v>11917</v>
      </c>
      <c r="E237" s="17" t="s">
        <v>119</v>
      </c>
      <c r="F237" s="204">
        <v>95.820999999999998</v>
      </c>
      <c r="H237" s="32"/>
    </row>
    <row r="238" spans="2:8" s="1" customFormat="1" ht="16.899999999999999" customHeight="1">
      <c r="B238" s="32"/>
      <c r="C238" s="199" t="s">
        <v>198</v>
      </c>
      <c r="D238" s="200" t="s">
        <v>199</v>
      </c>
      <c r="E238" s="201" t="s">
        <v>131</v>
      </c>
      <c r="F238" s="202">
        <v>61.75</v>
      </c>
      <c r="H238" s="32"/>
    </row>
    <row r="239" spans="2:8" s="1" customFormat="1" ht="16.899999999999999" customHeight="1">
      <c r="B239" s="32"/>
      <c r="C239" s="203" t="s">
        <v>19</v>
      </c>
      <c r="D239" s="203" t="s">
        <v>1050</v>
      </c>
      <c r="E239" s="17" t="s">
        <v>19</v>
      </c>
      <c r="F239" s="204">
        <v>15.3</v>
      </c>
      <c r="H239" s="32"/>
    </row>
    <row r="240" spans="2:8" s="1" customFormat="1" ht="16.899999999999999" customHeight="1">
      <c r="B240" s="32"/>
      <c r="C240" s="203" t="s">
        <v>19</v>
      </c>
      <c r="D240" s="203" t="s">
        <v>1051</v>
      </c>
      <c r="E240" s="17" t="s">
        <v>19</v>
      </c>
      <c r="F240" s="204">
        <v>2.85</v>
      </c>
      <c r="H240" s="32"/>
    </row>
    <row r="241" spans="2:8" s="1" customFormat="1" ht="16.899999999999999" customHeight="1">
      <c r="B241" s="32"/>
      <c r="C241" s="203" t="s">
        <v>19</v>
      </c>
      <c r="D241" s="203" t="s">
        <v>1052</v>
      </c>
      <c r="E241" s="17" t="s">
        <v>19</v>
      </c>
      <c r="F241" s="204">
        <v>22.2</v>
      </c>
      <c r="H241" s="32"/>
    </row>
    <row r="242" spans="2:8" s="1" customFormat="1" ht="16.899999999999999" customHeight="1">
      <c r="B242" s="32"/>
      <c r="C242" s="203" t="s">
        <v>19</v>
      </c>
      <c r="D242" s="203" t="s">
        <v>1053</v>
      </c>
      <c r="E242" s="17" t="s">
        <v>19</v>
      </c>
      <c r="F242" s="204">
        <v>21.4</v>
      </c>
      <c r="H242" s="32"/>
    </row>
    <row r="243" spans="2:8" s="1" customFormat="1" ht="16.899999999999999" customHeight="1">
      <c r="B243" s="32"/>
      <c r="C243" s="203" t="s">
        <v>19</v>
      </c>
      <c r="D243" s="203" t="s">
        <v>358</v>
      </c>
      <c r="E243" s="17" t="s">
        <v>19</v>
      </c>
      <c r="F243" s="204">
        <v>61.75</v>
      </c>
      <c r="H243" s="32"/>
    </row>
    <row r="244" spans="2:8" s="1" customFormat="1" ht="16.899999999999999" customHeight="1">
      <c r="B244" s="32"/>
      <c r="C244" s="205" t="s">
        <v>11892</v>
      </c>
      <c r="H244" s="32"/>
    </row>
    <row r="245" spans="2:8" s="1" customFormat="1" ht="16.899999999999999" customHeight="1">
      <c r="B245" s="32"/>
      <c r="C245" s="203" t="s">
        <v>1043</v>
      </c>
      <c r="D245" s="203" t="s">
        <v>11918</v>
      </c>
      <c r="E245" s="17" t="s">
        <v>131</v>
      </c>
      <c r="F245" s="204">
        <v>61.75</v>
      </c>
      <c r="H245" s="32"/>
    </row>
    <row r="246" spans="2:8" s="1" customFormat="1" ht="16.899999999999999" customHeight="1">
      <c r="B246" s="32"/>
      <c r="C246" s="199" t="s">
        <v>201</v>
      </c>
      <c r="D246" s="200" t="s">
        <v>202</v>
      </c>
      <c r="E246" s="201" t="s">
        <v>119</v>
      </c>
      <c r="F246" s="202">
        <v>74.849999999999994</v>
      </c>
      <c r="H246" s="32"/>
    </row>
    <row r="247" spans="2:8" s="1" customFormat="1" ht="16.899999999999999" customHeight="1">
      <c r="B247" s="32"/>
      <c r="C247" s="203" t="s">
        <v>19</v>
      </c>
      <c r="D247" s="203" t="s">
        <v>1110</v>
      </c>
      <c r="E247" s="17" t="s">
        <v>19</v>
      </c>
      <c r="F247" s="204">
        <v>1.8</v>
      </c>
      <c r="H247" s="32"/>
    </row>
    <row r="248" spans="2:8" s="1" customFormat="1" ht="16.899999999999999" customHeight="1">
      <c r="B248" s="32"/>
      <c r="C248" s="203" t="s">
        <v>19</v>
      </c>
      <c r="D248" s="203" t="s">
        <v>1111</v>
      </c>
      <c r="E248" s="17" t="s">
        <v>19</v>
      </c>
      <c r="F248" s="204">
        <v>1.8</v>
      </c>
      <c r="H248" s="32"/>
    </row>
    <row r="249" spans="2:8" s="1" customFormat="1" ht="16.899999999999999" customHeight="1">
      <c r="B249" s="32"/>
      <c r="C249" s="203" t="s">
        <v>19</v>
      </c>
      <c r="D249" s="203" t="s">
        <v>1112</v>
      </c>
      <c r="E249" s="17" t="s">
        <v>19</v>
      </c>
      <c r="F249" s="204">
        <v>19.600000000000001</v>
      </c>
      <c r="H249" s="32"/>
    </row>
    <row r="250" spans="2:8" s="1" customFormat="1" ht="16.899999999999999" customHeight="1">
      <c r="B250" s="32"/>
      <c r="C250" s="203" t="s">
        <v>19</v>
      </c>
      <c r="D250" s="203" t="s">
        <v>1113</v>
      </c>
      <c r="E250" s="17" t="s">
        <v>19</v>
      </c>
      <c r="F250" s="204">
        <v>3.375</v>
      </c>
      <c r="H250" s="32"/>
    </row>
    <row r="251" spans="2:8" s="1" customFormat="1" ht="16.899999999999999" customHeight="1">
      <c r="B251" s="32"/>
      <c r="C251" s="203" t="s">
        <v>19</v>
      </c>
      <c r="D251" s="203" t="s">
        <v>1114</v>
      </c>
      <c r="E251" s="17" t="s">
        <v>19</v>
      </c>
      <c r="F251" s="204">
        <v>1.2749999999999999</v>
      </c>
      <c r="H251" s="32"/>
    </row>
    <row r="252" spans="2:8" s="1" customFormat="1" ht="16.899999999999999" customHeight="1">
      <c r="B252" s="32"/>
      <c r="C252" s="203" t="s">
        <v>19</v>
      </c>
      <c r="D252" s="203" t="s">
        <v>1115</v>
      </c>
      <c r="E252" s="17" t="s">
        <v>19</v>
      </c>
      <c r="F252" s="204">
        <v>15.65</v>
      </c>
      <c r="H252" s="32"/>
    </row>
    <row r="253" spans="2:8" s="1" customFormat="1" ht="16.899999999999999" customHeight="1">
      <c r="B253" s="32"/>
      <c r="C253" s="203" t="s">
        <v>19</v>
      </c>
      <c r="D253" s="203" t="s">
        <v>1116</v>
      </c>
      <c r="E253" s="17" t="s">
        <v>19</v>
      </c>
      <c r="F253" s="204">
        <v>1.8</v>
      </c>
      <c r="H253" s="32"/>
    </row>
    <row r="254" spans="2:8" s="1" customFormat="1" ht="16.899999999999999" customHeight="1">
      <c r="B254" s="32"/>
      <c r="C254" s="203" t="s">
        <v>19</v>
      </c>
      <c r="D254" s="203" t="s">
        <v>1117</v>
      </c>
      <c r="E254" s="17" t="s">
        <v>19</v>
      </c>
      <c r="F254" s="204">
        <v>1.8</v>
      </c>
      <c r="H254" s="32"/>
    </row>
    <row r="255" spans="2:8" s="1" customFormat="1" ht="16.899999999999999" customHeight="1">
      <c r="B255" s="32"/>
      <c r="C255" s="203" t="s">
        <v>19</v>
      </c>
      <c r="D255" s="203" t="s">
        <v>1118</v>
      </c>
      <c r="E255" s="17" t="s">
        <v>19</v>
      </c>
      <c r="F255" s="204">
        <v>3.9</v>
      </c>
      <c r="H255" s="32"/>
    </row>
    <row r="256" spans="2:8" s="1" customFormat="1" ht="16.899999999999999" customHeight="1">
      <c r="B256" s="32"/>
      <c r="C256" s="203" t="s">
        <v>19</v>
      </c>
      <c r="D256" s="203" t="s">
        <v>1119</v>
      </c>
      <c r="E256" s="17" t="s">
        <v>19</v>
      </c>
      <c r="F256" s="204">
        <v>12.75</v>
      </c>
      <c r="H256" s="32"/>
    </row>
    <row r="257" spans="2:8" s="1" customFormat="1" ht="16.899999999999999" customHeight="1">
      <c r="B257" s="32"/>
      <c r="C257" s="203" t="s">
        <v>19</v>
      </c>
      <c r="D257" s="203" t="s">
        <v>1120</v>
      </c>
      <c r="E257" s="17" t="s">
        <v>19</v>
      </c>
      <c r="F257" s="204">
        <v>4.5</v>
      </c>
      <c r="H257" s="32"/>
    </row>
    <row r="258" spans="2:8" s="1" customFormat="1" ht="16.899999999999999" customHeight="1">
      <c r="B258" s="32"/>
      <c r="C258" s="203" t="s">
        <v>19</v>
      </c>
      <c r="D258" s="203" t="s">
        <v>1121</v>
      </c>
      <c r="E258" s="17" t="s">
        <v>19</v>
      </c>
      <c r="F258" s="204">
        <v>6.6</v>
      </c>
      <c r="H258" s="32"/>
    </row>
    <row r="259" spans="2:8" s="1" customFormat="1" ht="16.899999999999999" customHeight="1">
      <c r="B259" s="32"/>
      <c r="C259" s="203" t="s">
        <v>19</v>
      </c>
      <c r="D259" s="203" t="s">
        <v>358</v>
      </c>
      <c r="E259" s="17" t="s">
        <v>19</v>
      </c>
      <c r="F259" s="204">
        <v>74.849999999999994</v>
      </c>
      <c r="H259" s="32"/>
    </row>
    <row r="260" spans="2:8" s="1" customFormat="1" ht="16.899999999999999" customHeight="1">
      <c r="B260" s="32"/>
      <c r="C260" s="205" t="s">
        <v>11892</v>
      </c>
      <c r="H260" s="32"/>
    </row>
    <row r="261" spans="2:8" s="1" customFormat="1" ht="16.899999999999999" customHeight="1">
      <c r="B261" s="32"/>
      <c r="C261" s="203" t="s">
        <v>1105</v>
      </c>
      <c r="D261" s="203" t="s">
        <v>11919</v>
      </c>
      <c r="E261" s="17" t="s">
        <v>119</v>
      </c>
      <c r="F261" s="204">
        <v>74.849999999999994</v>
      </c>
      <c r="H261" s="32"/>
    </row>
    <row r="262" spans="2:8" s="1" customFormat="1" ht="16.899999999999999" customHeight="1">
      <c r="B262" s="32"/>
      <c r="C262" s="199" t="s">
        <v>204</v>
      </c>
      <c r="D262" s="200" t="s">
        <v>205</v>
      </c>
      <c r="E262" s="201" t="s">
        <v>119</v>
      </c>
      <c r="F262" s="202">
        <v>77</v>
      </c>
      <c r="H262" s="32"/>
    </row>
    <row r="263" spans="2:8" s="1" customFormat="1" ht="16.899999999999999" customHeight="1">
      <c r="B263" s="32"/>
      <c r="C263" s="203" t="s">
        <v>19</v>
      </c>
      <c r="D263" s="203" t="s">
        <v>961</v>
      </c>
      <c r="E263" s="17" t="s">
        <v>19</v>
      </c>
      <c r="F263" s="204">
        <v>77</v>
      </c>
      <c r="H263" s="32"/>
    </row>
    <row r="264" spans="2:8" s="1" customFormat="1" ht="16.899999999999999" customHeight="1">
      <c r="B264" s="32"/>
      <c r="C264" s="205" t="s">
        <v>11892</v>
      </c>
      <c r="H264" s="32"/>
    </row>
    <row r="265" spans="2:8" s="1" customFormat="1" ht="16.899999999999999" customHeight="1">
      <c r="B265" s="32"/>
      <c r="C265" s="203" t="s">
        <v>956</v>
      </c>
      <c r="D265" s="203" t="s">
        <v>11920</v>
      </c>
      <c r="E265" s="17" t="s">
        <v>119</v>
      </c>
      <c r="F265" s="204">
        <v>77</v>
      </c>
      <c r="H265" s="32"/>
    </row>
    <row r="266" spans="2:8" s="1" customFormat="1" ht="16.899999999999999" customHeight="1">
      <c r="B266" s="32"/>
      <c r="C266" s="203" t="s">
        <v>963</v>
      </c>
      <c r="D266" s="203" t="s">
        <v>11921</v>
      </c>
      <c r="E266" s="17" t="s">
        <v>119</v>
      </c>
      <c r="F266" s="204">
        <v>77</v>
      </c>
      <c r="H266" s="32"/>
    </row>
    <row r="267" spans="2:8" s="1" customFormat="1" ht="16.899999999999999" customHeight="1">
      <c r="B267" s="32"/>
      <c r="C267" s="199" t="s">
        <v>207</v>
      </c>
      <c r="D267" s="200" t="s">
        <v>208</v>
      </c>
      <c r="E267" s="201" t="s">
        <v>119</v>
      </c>
      <c r="F267" s="202">
        <v>10.75</v>
      </c>
      <c r="H267" s="32"/>
    </row>
    <row r="268" spans="2:8" s="1" customFormat="1" ht="16.899999999999999" customHeight="1">
      <c r="B268" s="32"/>
      <c r="C268" s="203" t="s">
        <v>19</v>
      </c>
      <c r="D268" s="203" t="s">
        <v>1007</v>
      </c>
      <c r="E268" s="17" t="s">
        <v>19</v>
      </c>
      <c r="F268" s="204">
        <v>10.75</v>
      </c>
      <c r="H268" s="32"/>
    </row>
    <row r="269" spans="2:8" s="1" customFormat="1" ht="16.899999999999999" customHeight="1">
      <c r="B269" s="32"/>
      <c r="C269" s="205" t="s">
        <v>11892</v>
      </c>
      <c r="H269" s="32"/>
    </row>
    <row r="270" spans="2:8" s="1" customFormat="1" ht="16.899999999999999" customHeight="1">
      <c r="B270" s="32"/>
      <c r="C270" s="203" t="s">
        <v>1002</v>
      </c>
      <c r="D270" s="203" t="s">
        <v>11922</v>
      </c>
      <c r="E270" s="17" t="s">
        <v>119</v>
      </c>
      <c r="F270" s="204">
        <v>10.75</v>
      </c>
      <c r="H270" s="32"/>
    </row>
    <row r="271" spans="2:8" s="1" customFormat="1" ht="16.899999999999999" customHeight="1">
      <c r="B271" s="32"/>
      <c r="C271" s="199" t="s">
        <v>210</v>
      </c>
      <c r="D271" s="200" t="s">
        <v>211</v>
      </c>
      <c r="E271" s="201" t="s">
        <v>212</v>
      </c>
      <c r="F271" s="202">
        <v>20</v>
      </c>
      <c r="H271" s="32"/>
    </row>
    <row r="272" spans="2:8" s="1" customFormat="1" ht="16.899999999999999" customHeight="1">
      <c r="B272" s="32"/>
      <c r="C272" s="203" t="s">
        <v>19</v>
      </c>
      <c r="D272" s="203" t="s">
        <v>973</v>
      </c>
      <c r="E272" s="17" t="s">
        <v>19</v>
      </c>
      <c r="F272" s="204">
        <v>20</v>
      </c>
      <c r="H272" s="32"/>
    </row>
    <row r="273" spans="2:8" s="1" customFormat="1" ht="16.899999999999999" customHeight="1">
      <c r="B273" s="32"/>
      <c r="C273" s="205" t="s">
        <v>11892</v>
      </c>
      <c r="H273" s="32"/>
    </row>
    <row r="274" spans="2:8" s="1" customFormat="1" ht="16.899999999999999" customHeight="1">
      <c r="B274" s="32"/>
      <c r="C274" s="203" t="s">
        <v>968</v>
      </c>
      <c r="D274" s="203" t="s">
        <v>11923</v>
      </c>
      <c r="E274" s="17" t="s">
        <v>212</v>
      </c>
      <c r="F274" s="204">
        <v>20</v>
      </c>
      <c r="H274" s="32"/>
    </row>
    <row r="275" spans="2:8" s="1" customFormat="1" ht="16.899999999999999" customHeight="1">
      <c r="B275" s="32"/>
      <c r="C275" s="199" t="s">
        <v>213</v>
      </c>
      <c r="D275" s="200" t="s">
        <v>214</v>
      </c>
      <c r="E275" s="201" t="s">
        <v>119</v>
      </c>
      <c r="F275" s="202">
        <v>2.4</v>
      </c>
      <c r="H275" s="32"/>
    </row>
    <row r="276" spans="2:8" s="1" customFormat="1" ht="16.899999999999999" customHeight="1">
      <c r="B276" s="32"/>
      <c r="C276" s="203" t="s">
        <v>19</v>
      </c>
      <c r="D276" s="203" t="s">
        <v>438</v>
      </c>
      <c r="E276" s="17" t="s">
        <v>19</v>
      </c>
      <c r="F276" s="204">
        <v>0</v>
      </c>
      <c r="H276" s="32"/>
    </row>
    <row r="277" spans="2:8" s="1" customFormat="1" ht="16.899999999999999" customHeight="1">
      <c r="B277" s="32"/>
      <c r="C277" s="203" t="s">
        <v>19</v>
      </c>
      <c r="D277" s="203" t="s">
        <v>439</v>
      </c>
      <c r="E277" s="17" t="s">
        <v>19</v>
      </c>
      <c r="F277" s="204">
        <v>0.48</v>
      </c>
      <c r="H277" s="32"/>
    </row>
    <row r="278" spans="2:8" s="1" customFormat="1" ht="16.899999999999999" customHeight="1">
      <c r="B278" s="32"/>
      <c r="C278" s="203" t="s">
        <v>19</v>
      </c>
      <c r="D278" s="203" t="s">
        <v>440</v>
      </c>
      <c r="E278" s="17" t="s">
        <v>19</v>
      </c>
      <c r="F278" s="204">
        <v>0.96</v>
      </c>
      <c r="H278" s="32"/>
    </row>
    <row r="279" spans="2:8" s="1" customFormat="1" ht="16.899999999999999" customHeight="1">
      <c r="B279" s="32"/>
      <c r="C279" s="203" t="s">
        <v>19</v>
      </c>
      <c r="D279" s="203" t="s">
        <v>441</v>
      </c>
      <c r="E279" s="17" t="s">
        <v>19</v>
      </c>
      <c r="F279" s="204">
        <v>0</v>
      </c>
      <c r="H279" s="32"/>
    </row>
    <row r="280" spans="2:8" s="1" customFormat="1" ht="16.899999999999999" customHeight="1">
      <c r="B280" s="32"/>
      <c r="C280" s="203" t="s">
        <v>19</v>
      </c>
      <c r="D280" s="203" t="s">
        <v>442</v>
      </c>
      <c r="E280" s="17" t="s">
        <v>19</v>
      </c>
      <c r="F280" s="204">
        <v>0.48</v>
      </c>
      <c r="H280" s="32"/>
    </row>
    <row r="281" spans="2:8" s="1" customFormat="1" ht="16.899999999999999" customHeight="1">
      <c r="B281" s="32"/>
      <c r="C281" s="203" t="s">
        <v>19</v>
      </c>
      <c r="D281" s="203" t="s">
        <v>443</v>
      </c>
      <c r="E281" s="17" t="s">
        <v>19</v>
      </c>
      <c r="F281" s="204">
        <v>0.48</v>
      </c>
      <c r="H281" s="32"/>
    </row>
    <row r="282" spans="2:8" s="1" customFormat="1" ht="16.899999999999999" customHeight="1">
      <c r="B282" s="32"/>
      <c r="C282" s="203" t="s">
        <v>19</v>
      </c>
      <c r="D282" s="203" t="s">
        <v>358</v>
      </c>
      <c r="E282" s="17" t="s">
        <v>19</v>
      </c>
      <c r="F282" s="204">
        <v>2.4</v>
      </c>
      <c r="H282" s="32"/>
    </row>
    <row r="283" spans="2:8" s="1" customFormat="1" ht="16.899999999999999" customHeight="1">
      <c r="B283" s="32"/>
      <c r="C283" s="205" t="s">
        <v>11892</v>
      </c>
      <c r="H283" s="32"/>
    </row>
    <row r="284" spans="2:8" s="1" customFormat="1" ht="16.899999999999999" customHeight="1">
      <c r="B284" s="32"/>
      <c r="C284" s="203" t="s">
        <v>433</v>
      </c>
      <c r="D284" s="203" t="s">
        <v>11924</v>
      </c>
      <c r="E284" s="17" t="s">
        <v>119</v>
      </c>
      <c r="F284" s="204">
        <v>2.4</v>
      </c>
      <c r="H284" s="32"/>
    </row>
    <row r="285" spans="2:8" s="1" customFormat="1" ht="16.899999999999999" customHeight="1">
      <c r="B285" s="32"/>
      <c r="C285" s="199" t="s">
        <v>216</v>
      </c>
      <c r="D285" s="200" t="s">
        <v>217</v>
      </c>
      <c r="E285" s="201" t="s">
        <v>119</v>
      </c>
      <c r="F285" s="202">
        <v>26.64</v>
      </c>
      <c r="H285" s="32"/>
    </row>
    <row r="286" spans="2:8" s="1" customFormat="1" ht="16.899999999999999" customHeight="1">
      <c r="B286" s="32"/>
      <c r="C286" s="203" t="s">
        <v>19</v>
      </c>
      <c r="D286" s="203" t="s">
        <v>458</v>
      </c>
      <c r="E286" s="17" t="s">
        <v>19</v>
      </c>
      <c r="F286" s="204">
        <v>5.4</v>
      </c>
      <c r="H286" s="32"/>
    </row>
    <row r="287" spans="2:8" s="1" customFormat="1" ht="16.899999999999999" customHeight="1">
      <c r="B287" s="32"/>
      <c r="C287" s="203" t="s">
        <v>19</v>
      </c>
      <c r="D287" s="203" t="s">
        <v>459</v>
      </c>
      <c r="E287" s="17" t="s">
        <v>19</v>
      </c>
      <c r="F287" s="204">
        <v>11.04</v>
      </c>
      <c r="H287" s="32"/>
    </row>
    <row r="288" spans="2:8" s="1" customFormat="1" ht="16.899999999999999" customHeight="1">
      <c r="B288" s="32"/>
      <c r="C288" s="203" t="s">
        <v>19</v>
      </c>
      <c r="D288" s="203" t="s">
        <v>460</v>
      </c>
      <c r="E288" s="17" t="s">
        <v>19</v>
      </c>
      <c r="F288" s="204">
        <v>4.8</v>
      </c>
      <c r="H288" s="32"/>
    </row>
    <row r="289" spans="2:8" s="1" customFormat="1" ht="16.899999999999999" customHeight="1">
      <c r="B289" s="32"/>
      <c r="C289" s="203" t="s">
        <v>19</v>
      </c>
      <c r="D289" s="203" t="s">
        <v>461</v>
      </c>
      <c r="E289" s="17" t="s">
        <v>19</v>
      </c>
      <c r="F289" s="204">
        <v>5.4</v>
      </c>
      <c r="H289" s="32"/>
    </row>
    <row r="290" spans="2:8" s="1" customFormat="1" ht="16.899999999999999" customHeight="1">
      <c r="B290" s="32"/>
      <c r="C290" s="203" t="s">
        <v>19</v>
      </c>
      <c r="D290" s="203" t="s">
        <v>358</v>
      </c>
      <c r="E290" s="17" t="s">
        <v>19</v>
      </c>
      <c r="F290" s="204">
        <v>26.64</v>
      </c>
      <c r="H290" s="32"/>
    </row>
    <row r="291" spans="2:8" s="1" customFormat="1" ht="16.899999999999999" customHeight="1">
      <c r="B291" s="32"/>
      <c r="C291" s="205" t="s">
        <v>11892</v>
      </c>
      <c r="H291" s="32"/>
    </row>
    <row r="292" spans="2:8" s="1" customFormat="1" ht="16.899999999999999" customHeight="1">
      <c r="B292" s="32"/>
      <c r="C292" s="203" t="s">
        <v>453</v>
      </c>
      <c r="D292" s="203" t="s">
        <v>11925</v>
      </c>
      <c r="E292" s="17" t="s">
        <v>119</v>
      </c>
      <c r="F292" s="204">
        <v>26.64</v>
      </c>
      <c r="H292" s="32"/>
    </row>
    <row r="293" spans="2:8" s="1" customFormat="1" ht="16.899999999999999" customHeight="1">
      <c r="B293" s="32"/>
      <c r="C293" s="199" t="s">
        <v>219</v>
      </c>
      <c r="D293" s="200" t="s">
        <v>220</v>
      </c>
      <c r="E293" s="201" t="s">
        <v>119</v>
      </c>
      <c r="F293" s="202">
        <v>6</v>
      </c>
      <c r="H293" s="32"/>
    </row>
    <row r="294" spans="2:8" s="1" customFormat="1" ht="16.899999999999999" customHeight="1">
      <c r="B294" s="32"/>
      <c r="C294" s="203" t="s">
        <v>19</v>
      </c>
      <c r="D294" s="203" t="s">
        <v>467</v>
      </c>
      <c r="E294" s="17" t="s">
        <v>19</v>
      </c>
      <c r="F294" s="204">
        <v>6</v>
      </c>
      <c r="H294" s="32"/>
    </row>
    <row r="295" spans="2:8" s="1" customFormat="1" ht="16.899999999999999" customHeight="1">
      <c r="B295" s="32"/>
      <c r="C295" s="205" t="s">
        <v>11892</v>
      </c>
      <c r="H295" s="32"/>
    </row>
    <row r="296" spans="2:8" s="1" customFormat="1" ht="16.899999999999999" customHeight="1">
      <c r="B296" s="32"/>
      <c r="C296" s="203" t="s">
        <v>462</v>
      </c>
      <c r="D296" s="203" t="s">
        <v>11926</v>
      </c>
      <c r="E296" s="17" t="s">
        <v>119</v>
      </c>
      <c r="F296" s="204">
        <v>6</v>
      </c>
      <c r="H296" s="32"/>
    </row>
    <row r="297" spans="2:8" s="1" customFormat="1" ht="16.899999999999999" customHeight="1">
      <c r="B297" s="32"/>
      <c r="C297" s="199" t="s">
        <v>222</v>
      </c>
      <c r="D297" s="200" t="s">
        <v>223</v>
      </c>
      <c r="E297" s="201" t="s">
        <v>212</v>
      </c>
      <c r="F297" s="202">
        <v>8</v>
      </c>
      <c r="H297" s="32"/>
    </row>
    <row r="298" spans="2:8" s="1" customFormat="1" ht="16.899999999999999" customHeight="1">
      <c r="B298" s="32"/>
      <c r="C298" s="203" t="s">
        <v>19</v>
      </c>
      <c r="D298" s="203" t="s">
        <v>987</v>
      </c>
      <c r="E298" s="17" t="s">
        <v>19</v>
      </c>
      <c r="F298" s="204">
        <v>2</v>
      </c>
      <c r="H298" s="32"/>
    </row>
    <row r="299" spans="2:8" s="1" customFormat="1" ht="16.899999999999999" customHeight="1">
      <c r="B299" s="32"/>
      <c r="C299" s="203" t="s">
        <v>19</v>
      </c>
      <c r="D299" s="203" t="s">
        <v>988</v>
      </c>
      <c r="E299" s="17" t="s">
        <v>19</v>
      </c>
      <c r="F299" s="204">
        <v>1</v>
      </c>
      <c r="H299" s="32"/>
    </row>
    <row r="300" spans="2:8" s="1" customFormat="1" ht="16.899999999999999" customHeight="1">
      <c r="B300" s="32"/>
      <c r="C300" s="203" t="s">
        <v>19</v>
      </c>
      <c r="D300" s="203" t="s">
        <v>989</v>
      </c>
      <c r="E300" s="17" t="s">
        <v>19</v>
      </c>
      <c r="F300" s="204">
        <v>2</v>
      </c>
      <c r="H300" s="32"/>
    </row>
    <row r="301" spans="2:8" s="1" customFormat="1" ht="16.899999999999999" customHeight="1">
      <c r="B301" s="32"/>
      <c r="C301" s="203" t="s">
        <v>19</v>
      </c>
      <c r="D301" s="203" t="s">
        <v>990</v>
      </c>
      <c r="E301" s="17" t="s">
        <v>19</v>
      </c>
      <c r="F301" s="204">
        <v>1</v>
      </c>
      <c r="H301" s="32"/>
    </row>
    <row r="302" spans="2:8" s="1" customFormat="1" ht="16.899999999999999" customHeight="1">
      <c r="B302" s="32"/>
      <c r="C302" s="203" t="s">
        <v>19</v>
      </c>
      <c r="D302" s="203" t="s">
        <v>991</v>
      </c>
      <c r="E302" s="17" t="s">
        <v>19</v>
      </c>
      <c r="F302" s="204">
        <v>2</v>
      </c>
      <c r="H302" s="32"/>
    </row>
    <row r="303" spans="2:8" s="1" customFormat="1" ht="16.899999999999999" customHeight="1">
      <c r="B303" s="32"/>
      <c r="C303" s="203" t="s">
        <v>19</v>
      </c>
      <c r="D303" s="203" t="s">
        <v>358</v>
      </c>
      <c r="E303" s="17" t="s">
        <v>19</v>
      </c>
      <c r="F303" s="204">
        <v>8</v>
      </c>
      <c r="H303" s="32"/>
    </row>
    <row r="304" spans="2:8" s="1" customFormat="1" ht="16.899999999999999" customHeight="1">
      <c r="B304" s="32"/>
      <c r="C304" s="205" t="s">
        <v>11892</v>
      </c>
      <c r="H304" s="32"/>
    </row>
    <row r="305" spans="2:8" s="1" customFormat="1" ht="16.899999999999999" customHeight="1">
      <c r="B305" s="32"/>
      <c r="C305" s="203" t="s">
        <v>982</v>
      </c>
      <c r="D305" s="203" t="s">
        <v>11927</v>
      </c>
      <c r="E305" s="17" t="s">
        <v>212</v>
      </c>
      <c r="F305" s="204">
        <v>8</v>
      </c>
      <c r="H305" s="32"/>
    </row>
    <row r="306" spans="2:8" s="1" customFormat="1" ht="16.899999999999999" customHeight="1">
      <c r="B306" s="32"/>
      <c r="C306" s="199" t="s">
        <v>225</v>
      </c>
      <c r="D306" s="200" t="s">
        <v>226</v>
      </c>
      <c r="E306" s="201" t="s">
        <v>119</v>
      </c>
      <c r="F306" s="202">
        <v>88.463999999999999</v>
      </c>
      <c r="H306" s="32"/>
    </row>
    <row r="307" spans="2:8" s="1" customFormat="1" ht="16.899999999999999" customHeight="1">
      <c r="B307" s="32"/>
      <c r="C307" s="203" t="s">
        <v>19</v>
      </c>
      <c r="D307" s="203" t="s">
        <v>612</v>
      </c>
      <c r="E307" s="17" t="s">
        <v>19</v>
      </c>
      <c r="F307" s="204">
        <v>88.463999999999999</v>
      </c>
      <c r="H307" s="32"/>
    </row>
    <row r="308" spans="2:8" s="1" customFormat="1" ht="16.899999999999999" customHeight="1">
      <c r="B308" s="32"/>
      <c r="C308" s="205" t="s">
        <v>11892</v>
      </c>
      <c r="H308" s="32"/>
    </row>
    <row r="309" spans="2:8" s="1" customFormat="1" ht="22.5">
      <c r="B309" s="32"/>
      <c r="C309" s="203" t="s">
        <v>607</v>
      </c>
      <c r="D309" s="203" t="s">
        <v>11928</v>
      </c>
      <c r="E309" s="17" t="s">
        <v>119</v>
      </c>
      <c r="F309" s="204">
        <v>88.463999999999999</v>
      </c>
      <c r="H309" s="32"/>
    </row>
    <row r="310" spans="2:8" s="1" customFormat="1" ht="16.899999999999999" customHeight="1">
      <c r="B310" s="32"/>
      <c r="C310" s="199" t="s">
        <v>228</v>
      </c>
      <c r="D310" s="200" t="s">
        <v>229</v>
      </c>
      <c r="E310" s="201" t="s">
        <v>119</v>
      </c>
      <c r="F310" s="202">
        <v>3.05</v>
      </c>
      <c r="H310" s="32"/>
    </row>
    <row r="311" spans="2:8" s="1" customFormat="1" ht="16.899999999999999" customHeight="1">
      <c r="B311" s="32"/>
      <c r="C311" s="203" t="s">
        <v>19</v>
      </c>
      <c r="D311" s="203" t="s">
        <v>488</v>
      </c>
      <c r="E311" s="17" t="s">
        <v>19</v>
      </c>
      <c r="F311" s="204">
        <v>3.05</v>
      </c>
      <c r="H311" s="32"/>
    </row>
    <row r="312" spans="2:8" s="1" customFormat="1" ht="16.899999999999999" customHeight="1">
      <c r="B312" s="32"/>
      <c r="C312" s="205" t="s">
        <v>11892</v>
      </c>
      <c r="H312" s="32"/>
    </row>
    <row r="313" spans="2:8" s="1" customFormat="1" ht="16.899999999999999" customHeight="1">
      <c r="B313" s="32"/>
      <c r="C313" s="203" t="s">
        <v>483</v>
      </c>
      <c r="D313" s="203" t="s">
        <v>11929</v>
      </c>
      <c r="E313" s="17" t="s">
        <v>119</v>
      </c>
      <c r="F313" s="204">
        <v>3.05</v>
      </c>
      <c r="H313" s="32"/>
    </row>
    <row r="314" spans="2:8" s="1" customFormat="1" ht="16.899999999999999" customHeight="1">
      <c r="B314" s="32"/>
      <c r="C314" s="199" t="s">
        <v>231</v>
      </c>
      <c r="D314" s="200" t="s">
        <v>232</v>
      </c>
      <c r="E314" s="201" t="s">
        <v>119</v>
      </c>
      <c r="F314" s="202">
        <v>3.9780000000000002</v>
      </c>
      <c r="H314" s="32"/>
    </row>
    <row r="315" spans="2:8" s="1" customFormat="1" ht="16.899999999999999" customHeight="1">
      <c r="B315" s="32"/>
      <c r="C315" s="203" t="s">
        <v>19</v>
      </c>
      <c r="D315" s="203" t="s">
        <v>495</v>
      </c>
      <c r="E315" s="17" t="s">
        <v>19</v>
      </c>
      <c r="F315" s="204">
        <v>1.9350000000000001</v>
      </c>
      <c r="H315" s="32"/>
    </row>
    <row r="316" spans="2:8" s="1" customFormat="1" ht="16.899999999999999" customHeight="1">
      <c r="B316" s="32"/>
      <c r="C316" s="203" t="s">
        <v>19</v>
      </c>
      <c r="D316" s="203" t="s">
        <v>496</v>
      </c>
      <c r="E316" s="17" t="s">
        <v>19</v>
      </c>
      <c r="F316" s="204">
        <v>2.0430000000000001</v>
      </c>
      <c r="H316" s="32"/>
    </row>
    <row r="317" spans="2:8" s="1" customFormat="1" ht="16.899999999999999" customHeight="1">
      <c r="B317" s="32"/>
      <c r="C317" s="203" t="s">
        <v>19</v>
      </c>
      <c r="D317" s="203" t="s">
        <v>358</v>
      </c>
      <c r="E317" s="17" t="s">
        <v>19</v>
      </c>
      <c r="F317" s="204">
        <v>3.9780000000000002</v>
      </c>
      <c r="H317" s="32"/>
    </row>
    <row r="318" spans="2:8" s="1" customFormat="1" ht="16.899999999999999" customHeight="1">
      <c r="B318" s="32"/>
      <c r="C318" s="205" t="s">
        <v>11892</v>
      </c>
      <c r="H318" s="32"/>
    </row>
    <row r="319" spans="2:8" s="1" customFormat="1" ht="16.899999999999999" customHeight="1">
      <c r="B319" s="32"/>
      <c r="C319" s="203" t="s">
        <v>490</v>
      </c>
      <c r="D319" s="203" t="s">
        <v>11930</v>
      </c>
      <c r="E319" s="17" t="s">
        <v>119</v>
      </c>
      <c r="F319" s="204">
        <v>3.9780000000000002</v>
      </c>
      <c r="H319" s="32"/>
    </row>
    <row r="320" spans="2:8" s="1" customFormat="1" ht="16.899999999999999" customHeight="1">
      <c r="B320" s="32"/>
      <c r="C320" s="199" t="s">
        <v>234</v>
      </c>
      <c r="D320" s="200" t="s">
        <v>235</v>
      </c>
      <c r="E320" s="201" t="s">
        <v>236</v>
      </c>
      <c r="F320" s="202">
        <v>0.90700000000000003</v>
      </c>
      <c r="H320" s="32"/>
    </row>
    <row r="321" spans="2:8" s="1" customFormat="1" ht="16.899999999999999" customHeight="1">
      <c r="B321" s="32"/>
      <c r="C321" s="203" t="s">
        <v>19</v>
      </c>
      <c r="D321" s="203" t="s">
        <v>503</v>
      </c>
      <c r="E321" s="17" t="s">
        <v>19</v>
      </c>
      <c r="F321" s="204">
        <v>0.30199999999999999</v>
      </c>
      <c r="H321" s="32"/>
    </row>
    <row r="322" spans="2:8" s="1" customFormat="1" ht="16.899999999999999" customHeight="1">
      <c r="B322" s="32"/>
      <c r="C322" s="203" t="s">
        <v>19</v>
      </c>
      <c r="D322" s="203" t="s">
        <v>504</v>
      </c>
      <c r="E322" s="17" t="s">
        <v>19</v>
      </c>
      <c r="F322" s="204">
        <v>0.60499999999999998</v>
      </c>
      <c r="H322" s="32"/>
    </row>
    <row r="323" spans="2:8" s="1" customFormat="1" ht="16.899999999999999" customHeight="1">
      <c r="B323" s="32"/>
      <c r="C323" s="203" t="s">
        <v>19</v>
      </c>
      <c r="D323" s="203" t="s">
        <v>358</v>
      </c>
      <c r="E323" s="17" t="s">
        <v>19</v>
      </c>
      <c r="F323" s="204">
        <v>0.90700000000000003</v>
      </c>
      <c r="H323" s="32"/>
    </row>
    <row r="324" spans="2:8" s="1" customFormat="1" ht="16.899999999999999" customHeight="1">
      <c r="B324" s="32"/>
      <c r="C324" s="205" t="s">
        <v>11892</v>
      </c>
      <c r="H324" s="32"/>
    </row>
    <row r="325" spans="2:8" s="1" customFormat="1" ht="16.899999999999999" customHeight="1">
      <c r="B325" s="32"/>
      <c r="C325" s="203" t="s">
        <v>498</v>
      </c>
      <c r="D325" s="203" t="s">
        <v>11931</v>
      </c>
      <c r="E325" s="17" t="s">
        <v>236</v>
      </c>
      <c r="F325" s="204">
        <v>0.90700000000000003</v>
      </c>
      <c r="H325" s="32"/>
    </row>
    <row r="326" spans="2:8" s="1" customFormat="1" ht="16.899999999999999" customHeight="1">
      <c r="B326" s="32"/>
      <c r="C326" s="199" t="s">
        <v>238</v>
      </c>
      <c r="D326" s="200" t="s">
        <v>239</v>
      </c>
      <c r="E326" s="201" t="s">
        <v>236</v>
      </c>
      <c r="F326" s="202">
        <v>0.74299999999999999</v>
      </c>
      <c r="H326" s="32"/>
    </row>
    <row r="327" spans="2:8" s="1" customFormat="1" ht="16.899999999999999" customHeight="1">
      <c r="B327" s="32"/>
      <c r="C327" s="203" t="s">
        <v>19</v>
      </c>
      <c r="D327" s="203" t="s">
        <v>511</v>
      </c>
      <c r="E327" s="17" t="s">
        <v>19</v>
      </c>
      <c r="F327" s="204">
        <v>0.74299999999999999</v>
      </c>
      <c r="H327" s="32"/>
    </row>
    <row r="328" spans="2:8" s="1" customFormat="1" ht="16.899999999999999" customHeight="1">
      <c r="B328" s="32"/>
      <c r="C328" s="205" t="s">
        <v>11892</v>
      </c>
      <c r="H328" s="32"/>
    </row>
    <row r="329" spans="2:8" s="1" customFormat="1" ht="16.899999999999999" customHeight="1">
      <c r="B329" s="32"/>
      <c r="C329" s="203" t="s">
        <v>506</v>
      </c>
      <c r="D329" s="203" t="s">
        <v>11932</v>
      </c>
      <c r="E329" s="17" t="s">
        <v>236</v>
      </c>
      <c r="F329" s="204">
        <v>0.74299999999999999</v>
      </c>
      <c r="H329" s="32"/>
    </row>
    <row r="330" spans="2:8" s="1" customFormat="1" ht="16.899999999999999" customHeight="1">
      <c r="B330" s="32"/>
      <c r="C330" s="199" t="s">
        <v>241</v>
      </c>
      <c r="D330" s="200" t="s">
        <v>242</v>
      </c>
      <c r="E330" s="201" t="s">
        <v>212</v>
      </c>
      <c r="F330" s="202">
        <v>2</v>
      </c>
      <c r="H330" s="32"/>
    </row>
    <row r="331" spans="2:8" s="1" customFormat="1" ht="16.899999999999999" customHeight="1">
      <c r="B331" s="32"/>
      <c r="C331" s="203" t="s">
        <v>19</v>
      </c>
      <c r="D331" s="203" t="s">
        <v>474</v>
      </c>
      <c r="E331" s="17" t="s">
        <v>19</v>
      </c>
      <c r="F331" s="204">
        <v>2</v>
      </c>
      <c r="H331" s="32"/>
    </row>
    <row r="332" spans="2:8" s="1" customFormat="1" ht="16.899999999999999" customHeight="1">
      <c r="B332" s="32"/>
      <c r="C332" s="205" t="s">
        <v>11892</v>
      </c>
      <c r="H332" s="32"/>
    </row>
    <row r="333" spans="2:8" s="1" customFormat="1" ht="16.899999999999999" customHeight="1">
      <c r="B333" s="32"/>
      <c r="C333" s="203" t="s">
        <v>469</v>
      </c>
      <c r="D333" s="203" t="s">
        <v>11933</v>
      </c>
      <c r="E333" s="17" t="s">
        <v>212</v>
      </c>
      <c r="F333" s="204">
        <v>2</v>
      </c>
      <c r="H333" s="32"/>
    </row>
    <row r="334" spans="2:8" s="1" customFormat="1" ht="16.899999999999999" customHeight="1">
      <c r="B334" s="32"/>
      <c r="C334" s="199" t="s">
        <v>243</v>
      </c>
      <c r="D334" s="200" t="s">
        <v>244</v>
      </c>
      <c r="E334" s="201" t="s">
        <v>236</v>
      </c>
      <c r="F334" s="202">
        <v>0.497</v>
      </c>
      <c r="H334" s="32"/>
    </row>
    <row r="335" spans="2:8" s="1" customFormat="1" ht="16.899999999999999" customHeight="1">
      <c r="B335" s="32"/>
      <c r="C335" s="203" t="s">
        <v>19</v>
      </c>
      <c r="D335" s="203" t="s">
        <v>481</v>
      </c>
      <c r="E335" s="17" t="s">
        <v>19</v>
      </c>
      <c r="F335" s="204">
        <v>0.497</v>
      </c>
      <c r="H335" s="32"/>
    </row>
    <row r="336" spans="2:8" s="1" customFormat="1" ht="16.899999999999999" customHeight="1">
      <c r="B336" s="32"/>
      <c r="C336" s="205" t="s">
        <v>11892</v>
      </c>
      <c r="H336" s="32"/>
    </row>
    <row r="337" spans="2:8" s="1" customFormat="1" ht="16.899999999999999" customHeight="1">
      <c r="B337" s="32"/>
      <c r="C337" s="203" t="s">
        <v>476</v>
      </c>
      <c r="D337" s="203" t="s">
        <v>11934</v>
      </c>
      <c r="E337" s="17" t="s">
        <v>236</v>
      </c>
      <c r="F337" s="204">
        <v>0.497</v>
      </c>
      <c r="H337" s="32"/>
    </row>
    <row r="338" spans="2:8" s="1" customFormat="1" ht="16.899999999999999" customHeight="1">
      <c r="B338" s="32"/>
      <c r="C338" s="199" t="s">
        <v>246</v>
      </c>
      <c r="D338" s="200" t="s">
        <v>247</v>
      </c>
      <c r="E338" s="201" t="s">
        <v>119</v>
      </c>
      <c r="F338" s="202">
        <v>335.14</v>
      </c>
      <c r="H338" s="32"/>
    </row>
    <row r="339" spans="2:8" s="1" customFormat="1" ht="16.899999999999999" customHeight="1">
      <c r="B339" s="32"/>
      <c r="C339" s="203" t="s">
        <v>19</v>
      </c>
      <c r="D339" s="203" t="s">
        <v>396</v>
      </c>
      <c r="E339" s="17" t="s">
        <v>19</v>
      </c>
      <c r="F339" s="204">
        <v>4.28</v>
      </c>
      <c r="H339" s="32"/>
    </row>
    <row r="340" spans="2:8" s="1" customFormat="1" ht="16.899999999999999" customHeight="1">
      <c r="B340" s="32"/>
      <c r="C340" s="203" t="s">
        <v>19</v>
      </c>
      <c r="D340" s="203" t="s">
        <v>397</v>
      </c>
      <c r="E340" s="17" t="s">
        <v>19</v>
      </c>
      <c r="F340" s="204">
        <v>1.79</v>
      </c>
      <c r="H340" s="32"/>
    </row>
    <row r="341" spans="2:8" s="1" customFormat="1" ht="16.899999999999999" customHeight="1">
      <c r="B341" s="32"/>
      <c r="C341" s="203" t="s">
        <v>19</v>
      </c>
      <c r="D341" s="203" t="s">
        <v>398</v>
      </c>
      <c r="E341" s="17" t="s">
        <v>19</v>
      </c>
      <c r="F341" s="204">
        <v>11.37</v>
      </c>
      <c r="H341" s="32"/>
    </row>
    <row r="342" spans="2:8" s="1" customFormat="1" ht="16.899999999999999" customHeight="1">
      <c r="B342" s="32"/>
      <c r="C342" s="203" t="s">
        <v>19</v>
      </c>
      <c r="D342" s="203" t="s">
        <v>399</v>
      </c>
      <c r="E342" s="17" t="s">
        <v>19</v>
      </c>
      <c r="F342" s="204">
        <v>2.2400000000000002</v>
      </c>
      <c r="H342" s="32"/>
    </row>
    <row r="343" spans="2:8" s="1" customFormat="1" ht="16.899999999999999" customHeight="1">
      <c r="B343" s="32"/>
      <c r="C343" s="203" t="s">
        <v>19</v>
      </c>
      <c r="D343" s="203" t="s">
        <v>400</v>
      </c>
      <c r="E343" s="17" t="s">
        <v>19</v>
      </c>
      <c r="F343" s="204">
        <v>30.95</v>
      </c>
      <c r="H343" s="32"/>
    </row>
    <row r="344" spans="2:8" s="1" customFormat="1" ht="16.899999999999999" customHeight="1">
      <c r="B344" s="32"/>
      <c r="C344" s="203" t="s">
        <v>19</v>
      </c>
      <c r="D344" s="203" t="s">
        <v>401</v>
      </c>
      <c r="E344" s="17" t="s">
        <v>19</v>
      </c>
      <c r="F344" s="204">
        <v>5.4</v>
      </c>
      <c r="H344" s="32"/>
    </row>
    <row r="345" spans="2:8" s="1" customFormat="1" ht="16.899999999999999" customHeight="1">
      <c r="B345" s="32"/>
      <c r="C345" s="203" t="s">
        <v>19</v>
      </c>
      <c r="D345" s="203" t="s">
        <v>402</v>
      </c>
      <c r="E345" s="17" t="s">
        <v>19</v>
      </c>
      <c r="F345" s="204">
        <v>28.69</v>
      </c>
      <c r="H345" s="32"/>
    </row>
    <row r="346" spans="2:8" s="1" customFormat="1" ht="16.899999999999999" customHeight="1">
      <c r="B346" s="32"/>
      <c r="C346" s="203" t="s">
        <v>19</v>
      </c>
      <c r="D346" s="203" t="s">
        <v>403</v>
      </c>
      <c r="E346" s="17" t="s">
        <v>19</v>
      </c>
      <c r="F346" s="204">
        <v>19.98</v>
      </c>
      <c r="H346" s="32"/>
    </row>
    <row r="347" spans="2:8" s="1" customFormat="1" ht="16.899999999999999" customHeight="1">
      <c r="B347" s="32"/>
      <c r="C347" s="203" t="s">
        <v>19</v>
      </c>
      <c r="D347" s="203" t="s">
        <v>404</v>
      </c>
      <c r="E347" s="17" t="s">
        <v>19</v>
      </c>
      <c r="F347" s="204">
        <v>63.64</v>
      </c>
      <c r="H347" s="32"/>
    </row>
    <row r="348" spans="2:8" s="1" customFormat="1" ht="16.899999999999999" customHeight="1">
      <c r="B348" s="32"/>
      <c r="C348" s="203" t="s">
        <v>19</v>
      </c>
      <c r="D348" s="203" t="s">
        <v>405</v>
      </c>
      <c r="E348" s="17" t="s">
        <v>19</v>
      </c>
      <c r="F348" s="204">
        <v>134.54</v>
      </c>
      <c r="H348" s="32"/>
    </row>
    <row r="349" spans="2:8" s="1" customFormat="1" ht="16.899999999999999" customHeight="1">
      <c r="B349" s="32"/>
      <c r="C349" s="203" t="s">
        <v>19</v>
      </c>
      <c r="D349" s="203" t="s">
        <v>406</v>
      </c>
      <c r="E349" s="17" t="s">
        <v>19</v>
      </c>
      <c r="F349" s="204">
        <v>32.26</v>
      </c>
      <c r="H349" s="32"/>
    </row>
    <row r="350" spans="2:8" s="1" customFormat="1" ht="16.899999999999999" customHeight="1">
      <c r="B350" s="32"/>
      <c r="C350" s="203" t="s">
        <v>19</v>
      </c>
      <c r="D350" s="203" t="s">
        <v>358</v>
      </c>
      <c r="E350" s="17" t="s">
        <v>19</v>
      </c>
      <c r="F350" s="204">
        <v>335.14</v>
      </c>
      <c r="H350" s="32"/>
    </row>
    <row r="351" spans="2:8" s="1" customFormat="1" ht="16.899999999999999" customHeight="1">
      <c r="B351" s="32"/>
      <c r="C351" s="205" t="s">
        <v>11892</v>
      </c>
      <c r="H351" s="32"/>
    </row>
    <row r="352" spans="2:8" s="1" customFormat="1" ht="16.899999999999999" customHeight="1">
      <c r="B352" s="32"/>
      <c r="C352" s="203" t="s">
        <v>813</v>
      </c>
      <c r="D352" s="203" t="s">
        <v>11935</v>
      </c>
      <c r="E352" s="17" t="s">
        <v>119</v>
      </c>
      <c r="F352" s="204">
        <v>354.64</v>
      </c>
      <c r="H352" s="32"/>
    </row>
    <row r="353" spans="2:8" s="1" customFormat="1" ht="16.899999999999999" customHeight="1">
      <c r="B353" s="32"/>
      <c r="C353" s="203" t="s">
        <v>390</v>
      </c>
      <c r="D353" s="203" t="s">
        <v>11936</v>
      </c>
      <c r="E353" s="17" t="s">
        <v>236</v>
      </c>
      <c r="F353" s="204">
        <v>17.927</v>
      </c>
      <c r="H353" s="32"/>
    </row>
    <row r="354" spans="2:8" s="1" customFormat="1" ht="16.899999999999999" customHeight="1">
      <c r="B354" s="32"/>
      <c r="C354" s="199" t="s">
        <v>249</v>
      </c>
      <c r="D354" s="200" t="s">
        <v>250</v>
      </c>
      <c r="E354" s="201" t="s">
        <v>119</v>
      </c>
      <c r="F354" s="202">
        <v>19.5</v>
      </c>
      <c r="H354" s="32"/>
    </row>
    <row r="355" spans="2:8" s="1" customFormat="1" ht="16.899999999999999" customHeight="1">
      <c r="B355" s="32"/>
      <c r="C355" s="203" t="s">
        <v>19</v>
      </c>
      <c r="D355" s="203" t="s">
        <v>408</v>
      </c>
      <c r="E355" s="17" t="s">
        <v>19</v>
      </c>
      <c r="F355" s="204">
        <v>19.5</v>
      </c>
      <c r="H355" s="32"/>
    </row>
    <row r="356" spans="2:8" s="1" customFormat="1" ht="16.899999999999999" customHeight="1">
      <c r="B356" s="32"/>
      <c r="C356" s="205" t="s">
        <v>11892</v>
      </c>
      <c r="H356" s="32"/>
    </row>
    <row r="357" spans="2:8" s="1" customFormat="1" ht="16.899999999999999" customHeight="1">
      <c r="B357" s="32"/>
      <c r="C357" s="203" t="s">
        <v>813</v>
      </c>
      <c r="D357" s="203" t="s">
        <v>11935</v>
      </c>
      <c r="E357" s="17" t="s">
        <v>119</v>
      </c>
      <c r="F357" s="204">
        <v>354.64</v>
      </c>
      <c r="H357" s="32"/>
    </row>
    <row r="358" spans="2:8" s="1" customFormat="1" ht="16.899999999999999" customHeight="1">
      <c r="B358" s="32"/>
      <c r="C358" s="203" t="s">
        <v>390</v>
      </c>
      <c r="D358" s="203" t="s">
        <v>11936</v>
      </c>
      <c r="E358" s="17" t="s">
        <v>236</v>
      </c>
      <c r="F358" s="204">
        <v>17.927</v>
      </c>
      <c r="H358" s="32"/>
    </row>
    <row r="359" spans="2:8" s="1" customFormat="1" ht="16.899999999999999" customHeight="1">
      <c r="B359" s="32"/>
      <c r="C359" s="199" t="s">
        <v>253</v>
      </c>
      <c r="D359" s="200" t="s">
        <v>254</v>
      </c>
      <c r="E359" s="201" t="s">
        <v>119</v>
      </c>
      <c r="F359" s="202">
        <v>336.14600000000002</v>
      </c>
      <c r="H359" s="32"/>
    </row>
    <row r="360" spans="2:8" s="1" customFormat="1" ht="16.899999999999999" customHeight="1">
      <c r="B360" s="32"/>
      <c r="C360" s="203" t="s">
        <v>19</v>
      </c>
      <c r="D360" s="203" t="s">
        <v>743</v>
      </c>
      <c r="E360" s="17" t="s">
        <v>19</v>
      </c>
      <c r="F360" s="204">
        <v>0</v>
      </c>
      <c r="H360" s="32"/>
    </row>
    <row r="361" spans="2:8" s="1" customFormat="1" ht="16.899999999999999" customHeight="1">
      <c r="B361" s="32"/>
      <c r="C361" s="203" t="s">
        <v>19</v>
      </c>
      <c r="D361" s="203" t="s">
        <v>803</v>
      </c>
      <c r="E361" s="17" t="s">
        <v>19</v>
      </c>
      <c r="F361" s="204">
        <v>51.154000000000003</v>
      </c>
      <c r="H361" s="32"/>
    </row>
    <row r="362" spans="2:8" s="1" customFormat="1" ht="16.899999999999999" customHeight="1">
      <c r="B362" s="32"/>
      <c r="C362" s="203" t="s">
        <v>19</v>
      </c>
      <c r="D362" s="203" t="s">
        <v>804</v>
      </c>
      <c r="E362" s="17" t="s">
        <v>19</v>
      </c>
      <c r="F362" s="204">
        <v>87.808000000000007</v>
      </c>
      <c r="H362" s="32"/>
    </row>
    <row r="363" spans="2:8" s="1" customFormat="1" ht="16.899999999999999" customHeight="1">
      <c r="B363" s="32"/>
      <c r="C363" s="203" t="s">
        <v>19</v>
      </c>
      <c r="D363" s="203" t="s">
        <v>805</v>
      </c>
      <c r="E363" s="17" t="s">
        <v>19</v>
      </c>
      <c r="F363" s="204">
        <v>104.929</v>
      </c>
      <c r="H363" s="32"/>
    </row>
    <row r="364" spans="2:8" s="1" customFormat="1" ht="16.899999999999999" customHeight="1">
      <c r="B364" s="32"/>
      <c r="C364" s="203" t="s">
        <v>19</v>
      </c>
      <c r="D364" s="203" t="s">
        <v>806</v>
      </c>
      <c r="E364" s="17" t="s">
        <v>19</v>
      </c>
      <c r="F364" s="204">
        <v>92.254999999999995</v>
      </c>
      <c r="H364" s="32"/>
    </row>
    <row r="365" spans="2:8" s="1" customFormat="1" ht="16.899999999999999" customHeight="1">
      <c r="B365" s="32"/>
      <c r="C365" s="203" t="s">
        <v>19</v>
      </c>
      <c r="D365" s="203" t="s">
        <v>358</v>
      </c>
      <c r="E365" s="17" t="s">
        <v>19</v>
      </c>
      <c r="F365" s="204">
        <v>336.14600000000002</v>
      </c>
      <c r="H365" s="32"/>
    </row>
    <row r="366" spans="2:8" s="1" customFormat="1" ht="16.899999999999999" customHeight="1">
      <c r="B366" s="32"/>
      <c r="C366" s="205" t="s">
        <v>11892</v>
      </c>
      <c r="H366" s="32"/>
    </row>
    <row r="367" spans="2:8" s="1" customFormat="1" ht="16.899999999999999" customHeight="1">
      <c r="B367" s="32"/>
      <c r="C367" s="203" t="s">
        <v>798</v>
      </c>
      <c r="D367" s="203" t="s">
        <v>11937</v>
      </c>
      <c r="E367" s="17" t="s">
        <v>119</v>
      </c>
      <c r="F367" s="204">
        <v>336.14600000000002</v>
      </c>
      <c r="H367" s="32"/>
    </row>
    <row r="368" spans="2:8" s="1" customFormat="1" ht="16.899999999999999" customHeight="1">
      <c r="B368" s="32"/>
      <c r="C368" s="203" t="s">
        <v>808</v>
      </c>
      <c r="D368" s="203" t="s">
        <v>11938</v>
      </c>
      <c r="E368" s="17" t="s">
        <v>119</v>
      </c>
      <c r="F368" s="204">
        <v>336.14600000000002</v>
      </c>
      <c r="H368" s="32"/>
    </row>
    <row r="369" spans="2:8" s="1" customFormat="1" ht="16.899999999999999" customHeight="1">
      <c r="B369" s="32"/>
      <c r="C369" s="203" t="s">
        <v>925</v>
      </c>
      <c r="D369" s="203" t="s">
        <v>11939</v>
      </c>
      <c r="E369" s="17" t="s">
        <v>119</v>
      </c>
      <c r="F369" s="204">
        <v>336.14600000000002</v>
      </c>
      <c r="H369" s="32"/>
    </row>
    <row r="370" spans="2:8" s="1" customFormat="1" ht="16.899999999999999" customHeight="1">
      <c r="B370" s="32"/>
      <c r="C370" s="203" t="s">
        <v>930</v>
      </c>
      <c r="D370" s="203" t="s">
        <v>11940</v>
      </c>
      <c r="E370" s="17" t="s">
        <v>119</v>
      </c>
      <c r="F370" s="204">
        <v>336.14600000000002</v>
      </c>
      <c r="H370" s="32"/>
    </row>
    <row r="371" spans="2:8" s="1" customFormat="1" ht="16.899999999999999" customHeight="1">
      <c r="B371" s="32"/>
      <c r="C371" s="199" t="s">
        <v>256</v>
      </c>
      <c r="D371" s="200" t="s">
        <v>257</v>
      </c>
      <c r="E371" s="201" t="s">
        <v>131</v>
      </c>
      <c r="F371" s="202">
        <v>59.206000000000003</v>
      </c>
      <c r="H371" s="32"/>
    </row>
    <row r="372" spans="2:8" s="1" customFormat="1" ht="16.899999999999999" customHeight="1">
      <c r="B372" s="32"/>
      <c r="C372" s="203" t="s">
        <v>19</v>
      </c>
      <c r="D372" s="203" t="s">
        <v>940</v>
      </c>
      <c r="E372" s="17" t="s">
        <v>19</v>
      </c>
      <c r="F372" s="204">
        <v>59.206000000000003</v>
      </c>
      <c r="H372" s="32"/>
    </row>
    <row r="373" spans="2:8" s="1" customFormat="1" ht="16.899999999999999" customHeight="1">
      <c r="B373" s="32"/>
      <c r="C373" s="205" t="s">
        <v>11892</v>
      </c>
      <c r="H373" s="32"/>
    </row>
    <row r="374" spans="2:8" s="1" customFormat="1" ht="16.899999999999999" customHeight="1">
      <c r="B374" s="32"/>
      <c r="C374" s="203" t="s">
        <v>935</v>
      </c>
      <c r="D374" s="203" t="s">
        <v>11941</v>
      </c>
      <c r="E374" s="17" t="s">
        <v>131</v>
      </c>
      <c r="F374" s="204">
        <v>59.206000000000003</v>
      </c>
      <c r="H374" s="32"/>
    </row>
    <row r="375" spans="2:8" s="1" customFormat="1" ht="16.899999999999999" customHeight="1">
      <c r="B375" s="32"/>
      <c r="C375" s="203" t="s">
        <v>942</v>
      </c>
      <c r="D375" s="203" t="s">
        <v>11942</v>
      </c>
      <c r="E375" s="17" t="s">
        <v>131</v>
      </c>
      <c r="F375" s="204">
        <v>59.206000000000003</v>
      </c>
      <c r="H375" s="32"/>
    </row>
    <row r="376" spans="2:8" s="1" customFormat="1" ht="16.899999999999999" customHeight="1">
      <c r="B376" s="32"/>
      <c r="C376" s="199" t="s">
        <v>259</v>
      </c>
      <c r="D376" s="200" t="s">
        <v>260</v>
      </c>
      <c r="E376" s="201" t="s">
        <v>119</v>
      </c>
      <c r="F376" s="202">
        <v>145.91</v>
      </c>
      <c r="H376" s="32"/>
    </row>
    <row r="377" spans="2:8" s="1" customFormat="1" ht="16.899999999999999" customHeight="1">
      <c r="B377" s="32"/>
      <c r="C377" s="203" t="s">
        <v>19</v>
      </c>
      <c r="D377" s="203" t="s">
        <v>743</v>
      </c>
      <c r="E377" s="17" t="s">
        <v>19</v>
      </c>
      <c r="F377" s="204">
        <v>0</v>
      </c>
      <c r="H377" s="32"/>
    </row>
    <row r="378" spans="2:8" s="1" customFormat="1" ht="16.899999999999999" customHeight="1">
      <c r="B378" s="32"/>
      <c r="C378" s="203" t="s">
        <v>19</v>
      </c>
      <c r="D378" s="203" t="s">
        <v>744</v>
      </c>
      <c r="E378" s="17" t="s">
        <v>19</v>
      </c>
      <c r="F378" s="204">
        <v>145.91</v>
      </c>
      <c r="H378" s="32"/>
    </row>
    <row r="379" spans="2:8" s="1" customFormat="1" ht="16.899999999999999" customHeight="1">
      <c r="B379" s="32"/>
      <c r="C379" s="205" t="s">
        <v>11892</v>
      </c>
      <c r="H379" s="32"/>
    </row>
    <row r="380" spans="2:8" s="1" customFormat="1" ht="22.5">
      <c r="B380" s="32"/>
      <c r="C380" s="203" t="s">
        <v>738</v>
      </c>
      <c r="D380" s="203" t="s">
        <v>11943</v>
      </c>
      <c r="E380" s="17" t="s">
        <v>119</v>
      </c>
      <c r="F380" s="204">
        <v>145.91</v>
      </c>
      <c r="H380" s="32"/>
    </row>
    <row r="381" spans="2:8" s="1" customFormat="1" ht="22.5">
      <c r="B381" s="32"/>
      <c r="C381" s="203" t="s">
        <v>748</v>
      </c>
      <c r="D381" s="203" t="s">
        <v>11944</v>
      </c>
      <c r="E381" s="17" t="s">
        <v>119</v>
      </c>
      <c r="F381" s="204">
        <v>145.91</v>
      </c>
      <c r="H381" s="32"/>
    </row>
    <row r="382" spans="2:8" s="1" customFormat="1" ht="16.899999999999999" customHeight="1">
      <c r="B382" s="32"/>
      <c r="C382" s="203" t="s">
        <v>862</v>
      </c>
      <c r="D382" s="203" t="s">
        <v>11945</v>
      </c>
      <c r="E382" s="17" t="s">
        <v>119</v>
      </c>
      <c r="F382" s="204">
        <v>145.91</v>
      </c>
      <c r="H382" s="32"/>
    </row>
    <row r="383" spans="2:8" s="1" customFormat="1" ht="16.899999999999999" customHeight="1">
      <c r="B383" s="32"/>
      <c r="C383" s="199" t="s">
        <v>262</v>
      </c>
      <c r="D383" s="200" t="s">
        <v>263</v>
      </c>
      <c r="E383" s="201" t="s">
        <v>131</v>
      </c>
      <c r="F383" s="202">
        <v>12.55</v>
      </c>
      <c r="H383" s="32"/>
    </row>
    <row r="384" spans="2:8" s="1" customFormat="1" ht="16.899999999999999" customHeight="1">
      <c r="B384" s="32"/>
      <c r="C384" s="203" t="s">
        <v>19</v>
      </c>
      <c r="D384" s="203" t="s">
        <v>389</v>
      </c>
      <c r="E384" s="17" t="s">
        <v>19</v>
      </c>
      <c r="F384" s="204">
        <v>12.55</v>
      </c>
      <c r="H384" s="32"/>
    </row>
    <row r="385" spans="2:8" s="1" customFormat="1" ht="16.899999999999999" customHeight="1">
      <c r="B385" s="32"/>
      <c r="C385" s="205" t="s">
        <v>11892</v>
      </c>
      <c r="H385" s="32"/>
    </row>
    <row r="386" spans="2:8" s="1" customFormat="1" ht="16.899999999999999" customHeight="1">
      <c r="B386" s="32"/>
      <c r="C386" s="203" t="s">
        <v>384</v>
      </c>
      <c r="D386" s="203" t="s">
        <v>11946</v>
      </c>
      <c r="E386" s="17" t="s">
        <v>131</v>
      </c>
      <c r="F386" s="204">
        <v>12.55</v>
      </c>
      <c r="H386" s="32"/>
    </row>
    <row r="387" spans="2:8" s="1" customFormat="1" ht="16.899999999999999" customHeight="1">
      <c r="B387" s="32"/>
      <c r="C387" s="199" t="s">
        <v>265</v>
      </c>
      <c r="D387" s="200" t="s">
        <v>266</v>
      </c>
      <c r="E387" s="201" t="s">
        <v>119</v>
      </c>
      <c r="F387" s="202">
        <v>66.902000000000001</v>
      </c>
      <c r="H387" s="32"/>
    </row>
    <row r="388" spans="2:8" s="1" customFormat="1" ht="22.5">
      <c r="B388" s="32"/>
      <c r="C388" s="203" t="s">
        <v>19</v>
      </c>
      <c r="D388" s="203" t="s">
        <v>601</v>
      </c>
      <c r="E388" s="17" t="s">
        <v>19</v>
      </c>
      <c r="F388" s="204">
        <v>29.966000000000001</v>
      </c>
      <c r="H388" s="32"/>
    </row>
    <row r="389" spans="2:8" s="1" customFormat="1" ht="16.899999999999999" customHeight="1">
      <c r="B389" s="32"/>
      <c r="C389" s="203" t="s">
        <v>19</v>
      </c>
      <c r="D389" s="203" t="s">
        <v>602</v>
      </c>
      <c r="E389" s="17" t="s">
        <v>19</v>
      </c>
      <c r="F389" s="204">
        <v>2.35</v>
      </c>
      <c r="H389" s="32"/>
    </row>
    <row r="390" spans="2:8" s="1" customFormat="1" ht="16.899999999999999" customHeight="1">
      <c r="B390" s="32"/>
      <c r="C390" s="203" t="s">
        <v>19</v>
      </c>
      <c r="D390" s="203" t="s">
        <v>603</v>
      </c>
      <c r="E390" s="17" t="s">
        <v>19</v>
      </c>
      <c r="F390" s="204">
        <v>7.625</v>
      </c>
      <c r="H390" s="32"/>
    </row>
    <row r="391" spans="2:8" s="1" customFormat="1" ht="16.899999999999999" customHeight="1">
      <c r="B391" s="32"/>
      <c r="C391" s="203" t="s">
        <v>19</v>
      </c>
      <c r="D391" s="203" t="s">
        <v>604</v>
      </c>
      <c r="E391" s="17" t="s">
        <v>19</v>
      </c>
      <c r="F391" s="204">
        <v>2.8980000000000001</v>
      </c>
      <c r="H391" s="32"/>
    </row>
    <row r="392" spans="2:8" s="1" customFormat="1" ht="16.899999999999999" customHeight="1">
      <c r="B392" s="32"/>
      <c r="C392" s="203" t="s">
        <v>19</v>
      </c>
      <c r="D392" s="203" t="s">
        <v>605</v>
      </c>
      <c r="E392" s="17" t="s">
        <v>19</v>
      </c>
      <c r="F392" s="204">
        <v>24.062999999999999</v>
      </c>
      <c r="H392" s="32"/>
    </row>
    <row r="393" spans="2:8" s="1" customFormat="1" ht="16.899999999999999" customHeight="1">
      <c r="B393" s="32"/>
      <c r="C393" s="203" t="s">
        <v>19</v>
      </c>
      <c r="D393" s="203" t="s">
        <v>358</v>
      </c>
      <c r="E393" s="17" t="s">
        <v>19</v>
      </c>
      <c r="F393" s="204">
        <v>66.902000000000001</v>
      </c>
      <c r="H393" s="32"/>
    </row>
    <row r="394" spans="2:8" s="1" customFormat="1" ht="16.899999999999999" customHeight="1">
      <c r="B394" s="32"/>
      <c r="C394" s="205" t="s">
        <v>11892</v>
      </c>
      <c r="H394" s="32"/>
    </row>
    <row r="395" spans="2:8" s="1" customFormat="1" ht="22.5">
      <c r="B395" s="32"/>
      <c r="C395" s="203" t="s">
        <v>596</v>
      </c>
      <c r="D395" s="203" t="s">
        <v>11947</v>
      </c>
      <c r="E395" s="17" t="s">
        <v>119</v>
      </c>
      <c r="F395" s="204">
        <v>66.902000000000001</v>
      </c>
      <c r="H395" s="32"/>
    </row>
    <row r="396" spans="2:8" s="1" customFormat="1" ht="16.899999999999999" customHeight="1">
      <c r="B396" s="32"/>
      <c r="C396" s="199" t="s">
        <v>268</v>
      </c>
      <c r="D396" s="200" t="s">
        <v>269</v>
      </c>
      <c r="E396" s="201" t="s">
        <v>119</v>
      </c>
      <c r="F396" s="202">
        <v>1286.827</v>
      </c>
      <c r="H396" s="32"/>
    </row>
    <row r="397" spans="2:8" s="1" customFormat="1" ht="16.899999999999999" customHeight="1">
      <c r="B397" s="32"/>
      <c r="C397" s="203" t="s">
        <v>19</v>
      </c>
      <c r="D397" s="203" t="s">
        <v>619</v>
      </c>
      <c r="E397" s="17" t="s">
        <v>19</v>
      </c>
      <c r="F397" s="204">
        <v>102.74</v>
      </c>
      <c r="H397" s="32"/>
    </row>
    <row r="398" spans="2:8" s="1" customFormat="1" ht="33.75">
      <c r="B398" s="32"/>
      <c r="C398" s="203" t="s">
        <v>19</v>
      </c>
      <c r="D398" s="203" t="s">
        <v>620</v>
      </c>
      <c r="E398" s="17" t="s">
        <v>19</v>
      </c>
      <c r="F398" s="204">
        <v>141.35499999999999</v>
      </c>
      <c r="H398" s="32"/>
    </row>
    <row r="399" spans="2:8" s="1" customFormat="1" ht="33.75">
      <c r="B399" s="32"/>
      <c r="C399" s="203" t="s">
        <v>19</v>
      </c>
      <c r="D399" s="203" t="s">
        <v>621</v>
      </c>
      <c r="E399" s="17" t="s">
        <v>19</v>
      </c>
      <c r="F399" s="204">
        <v>114.9</v>
      </c>
      <c r="H399" s="32"/>
    </row>
    <row r="400" spans="2:8" s="1" customFormat="1" ht="16.899999999999999" customHeight="1">
      <c r="B400" s="32"/>
      <c r="C400" s="203" t="s">
        <v>19</v>
      </c>
      <c r="D400" s="203" t="s">
        <v>622</v>
      </c>
      <c r="E400" s="17" t="s">
        <v>19</v>
      </c>
      <c r="F400" s="204">
        <v>56.984000000000002</v>
      </c>
      <c r="H400" s="32"/>
    </row>
    <row r="401" spans="2:8" s="1" customFormat="1" ht="16.899999999999999" customHeight="1">
      <c r="B401" s="32"/>
      <c r="C401" s="203" t="s">
        <v>19</v>
      </c>
      <c r="D401" s="203" t="s">
        <v>623</v>
      </c>
      <c r="E401" s="17" t="s">
        <v>19</v>
      </c>
      <c r="F401" s="204">
        <v>93.100999999999999</v>
      </c>
      <c r="H401" s="32"/>
    </row>
    <row r="402" spans="2:8" s="1" customFormat="1" ht="16.899999999999999" customHeight="1">
      <c r="B402" s="32"/>
      <c r="C402" s="203" t="s">
        <v>19</v>
      </c>
      <c r="D402" s="203" t="s">
        <v>624</v>
      </c>
      <c r="E402" s="17" t="s">
        <v>19</v>
      </c>
      <c r="F402" s="204">
        <v>22.523</v>
      </c>
      <c r="H402" s="32"/>
    </row>
    <row r="403" spans="2:8" s="1" customFormat="1" ht="16.899999999999999" customHeight="1">
      <c r="B403" s="32"/>
      <c r="C403" s="203" t="s">
        <v>19</v>
      </c>
      <c r="D403" s="203" t="s">
        <v>625</v>
      </c>
      <c r="E403" s="17" t="s">
        <v>19</v>
      </c>
      <c r="F403" s="204">
        <v>54.643000000000001</v>
      </c>
      <c r="H403" s="32"/>
    </row>
    <row r="404" spans="2:8" s="1" customFormat="1" ht="22.5">
      <c r="B404" s="32"/>
      <c r="C404" s="203" t="s">
        <v>19</v>
      </c>
      <c r="D404" s="203" t="s">
        <v>626</v>
      </c>
      <c r="E404" s="17" t="s">
        <v>19</v>
      </c>
      <c r="F404" s="204">
        <v>133.63300000000001</v>
      </c>
      <c r="H404" s="32"/>
    </row>
    <row r="405" spans="2:8" s="1" customFormat="1" ht="16.899999999999999" customHeight="1">
      <c r="B405" s="32"/>
      <c r="C405" s="203" t="s">
        <v>19</v>
      </c>
      <c r="D405" s="203" t="s">
        <v>627</v>
      </c>
      <c r="E405" s="17" t="s">
        <v>19</v>
      </c>
      <c r="F405" s="204">
        <v>42.625999999999998</v>
      </c>
      <c r="H405" s="32"/>
    </row>
    <row r="406" spans="2:8" s="1" customFormat="1" ht="22.5">
      <c r="B406" s="32"/>
      <c r="C406" s="203" t="s">
        <v>19</v>
      </c>
      <c r="D406" s="203" t="s">
        <v>628</v>
      </c>
      <c r="E406" s="17" t="s">
        <v>19</v>
      </c>
      <c r="F406" s="204">
        <v>29.318999999999999</v>
      </c>
      <c r="H406" s="32"/>
    </row>
    <row r="407" spans="2:8" s="1" customFormat="1" ht="33.75">
      <c r="B407" s="32"/>
      <c r="C407" s="203" t="s">
        <v>19</v>
      </c>
      <c r="D407" s="203" t="s">
        <v>629</v>
      </c>
      <c r="E407" s="17" t="s">
        <v>19</v>
      </c>
      <c r="F407" s="204">
        <v>36.661999999999999</v>
      </c>
      <c r="H407" s="32"/>
    </row>
    <row r="408" spans="2:8" s="1" customFormat="1" ht="33.75">
      <c r="B408" s="32"/>
      <c r="C408" s="203" t="s">
        <v>19</v>
      </c>
      <c r="D408" s="203" t="s">
        <v>630</v>
      </c>
      <c r="E408" s="17" t="s">
        <v>19</v>
      </c>
      <c r="F408" s="204">
        <v>28.277999999999999</v>
      </c>
      <c r="H408" s="32"/>
    </row>
    <row r="409" spans="2:8" s="1" customFormat="1" ht="16.899999999999999" customHeight="1">
      <c r="B409" s="32"/>
      <c r="C409" s="203" t="s">
        <v>19</v>
      </c>
      <c r="D409" s="203" t="s">
        <v>631</v>
      </c>
      <c r="E409" s="17" t="s">
        <v>19</v>
      </c>
      <c r="F409" s="204">
        <v>23.088000000000001</v>
      </c>
      <c r="H409" s="32"/>
    </row>
    <row r="410" spans="2:8" s="1" customFormat="1" ht="16.899999999999999" customHeight="1">
      <c r="B410" s="32"/>
      <c r="C410" s="203" t="s">
        <v>19</v>
      </c>
      <c r="D410" s="203" t="s">
        <v>632</v>
      </c>
      <c r="E410" s="17" t="s">
        <v>19</v>
      </c>
      <c r="F410" s="204">
        <v>24.288</v>
      </c>
      <c r="H410" s="32"/>
    </row>
    <row r="411" spans="2:8" s="1" customFormat="1" ht="16.899999999999999" customHeight="1">
      <c r="B411" s="32"/>
      <c r="C411" s="203" t="s">
        <v>19</v>
      </c>
      <c r="D411" s="203" t="s">
        <v>633</v>
      </c>
      <c r="E411" s="17" t="s">
        <v>19</v>
      </c>
      <c r="F411" s="204">
        <v>19.623999999999999</v>
      </c>
      <c r="H411" s="32"/>
    </row>
    <row r="412" spans="2:8" s="1" customFormat="1" ht="16.899999999999999" customHeight="1">
      <c r="B412" s="32"/>
      <c r="C412" s="203" t="s">
        <v>19</v>
      </c>
      <c r="D412" s="203" t="s">
        <v>634</v>
      </c>
      <c r="E412" s="17" t="s">
        <v>19</v>
      </c>
      <c r="F412" s="204">
        <v>12.692</v>
      </c>
      <c r="H412" s="32"/>
    </row>
    <row r="413" spans="2:8" s="1" customFormat="1" ht="22.5">
      <c r="B413" s="32"/>
      <c r="C413" s="203" t="s">
        <v>19</v>
      </c>
      <c r="D413" s="203" t="s">
        <v>635</v>
      </c>
      <c r="E413" s="17" t="s">
        <v>19</v>
      </c>
      <c r="F413" s="204">
        <v>22.274000000000001</v>
      </c>
      <c r="H413" s="32"/>
    </row>
    <row r="414" spans="2:8" s="1" customFormat="1" ht="16.899999999999999" customHeight="1">
      <c r="B414" s="32"/>
      <c r="C414" s="203" t="s">
        <v>19</v>
      </c>
      <c r="D414" s="203" t="s">
        <v>636</v>
      </c>
      <c r="E414" s="17" t="s">
        <v>19</v>
      </c>
      <c r="F414" s="204">
        <v>14.061999999999999</v>
      </c>
      <c r="H414" s="32"/>
    </row>
    <row r="415" spans="2:8" s="1" customFormat="1" ht="16.899999999999999" customHeight="1">
      <c r="B415" s="32"/>
      <c r="C415" s="203" t="s">
        <v>19</v>
      </c>
      <c r="D415" s="203" t="s">
        <v>637</v>
      </c>
      <c r="E415" s="17" t="s">
        <v>19</v>
      </c>
      <c r="F415" s="204">
        <v>29.23</v>
      </c>
      <c r="H415" s="32"/>
    </row>
    <row r="416" spans="2:8" s="1" customFormat="1" ht="16.899999999999999" customHeight="1">
      <c r="B416" s="32"/>
      <c r="C416" s="203" t="s">
        <v>19</v>
      </c>
      <c r="D416" s="203" t="s">
        <v>638</v>
      </c>
      <c r="E416" s="17" t="s">
        <v>19</v>
      </c>
      <c r="F416" s="204">
        <v>45.33</v>
      </c>
      <c r="H416" s="32"/>
    </row>
    <row r="417" spans="2:8" s="1" customFormat="1" ht="16.899999999999999" customHeight="1">
      <c r="B417" s="32"/>
      <c r="C417" s="203" t="s">
        <v>19</v>
      </c>
      <c r="D417" s="203" t="s">
        <v>639</v>
      </c>
      <c r="E417" s="17" t="s">
        <v>19</v>
      </c>
      <c r="F417" s="204">
        <v>19.809999999999999</v>
      </c>
      <c r="H417" s="32"/>
    </row>
    <row r="418" spans="2:8" s="1" customFormat="1" ht="16.899999999999999" customHeight="1">
      <c r="B418" s="32"/>
      <c r="C418" s="203" t="s">
        <v>19</v>
      </c>
      <c r="D418" s="203" t="s">
        <v>640</v>
      </c>
      <c r="E418" s="17" t="s">
        <v>19</v>
      </c>
      <c r="F418" s="204">
        <v>7.82</v>
      </c>
      <c r="H418" s="32"/>
    </row>
    <row r="419" spans="2:8" s="1" customFormat="1" ht="16.899999999999999" customHeight="1">
      <c r="B419" s="32"/>
      <c r="C419" s="203" t="s">
        <v>19</v>
      </c>
      <c r="D419" s="203" t="s">
        <v>641</v>
      </c>
      <c r="E419" s="17" t="s">
        <v>19</v>
      </c>
      <c r="F419" s="204">
        <v>22.053999999999998</v>
      </c>
      <c r="H419" s="32"/>
    </row>
    <row r="420" spans="2:8" s="1" customFormat="1" ht="16.899999999999999" customHeight="1">
      <c r="B420" s="32"/>
      <c r="C420" s="203" t="s">
        <v>19</v>
      </c>
      <c r="D420" s="203" t="s">
        <v>642</v>
      </c>
      <c r="E420" s="17" t="s">
        <v>19</v>
      </c>
      <c r="F420" s="204">
        <v>17.657</v>
      </c>
      <c r="H420" s="32"/>
    </row>
    <row r="421" spans="2:8" s="1" customFormat="1" ht="16.899999999999999" customHeight="1">
      <c r="B421" s="32"/>
      <c r="C421" s="203" t="s">
        <v>19</v>
      </c>
      <c r="D421" s="203" t="s">
        <v>643</v>
      </c>
      <c r="E421" s="17" t="s">
        <v>19</v>
      </c>
      <c r="F421" s="204">
        <v>1.98</v>
      </c>
      <c r="H421" s="32"/>
    </row>
    <row r="422" spans="2:8" s="1" customFormat="1" ht="16.899999999999999" customHeight="1">
      <c r="B422" s="32"/>
      <c r="C422" s="203" t="s">
        <v>19</v>
      </c>
      <c r="D422" s="203" t="s">
        <v>644</v>
      </c>
      <c r="E422" s="17" t="s">
        <v>19</v>
      </c>
      <c r="F422" s="204">
        <v>6.9740000000000002</v>
      </c>
      <c r="H422" s="32"/>
    </row>
    <row r="423" spans="2:8" s="1" customFormat="1" ht="22.5">
      <c r="B423" s="32"/>
      <c r="C423" s="203" t="s">
        <v>19</v>
      </c>
      <c r="D423" s="203" t="s">
        <v>645</v>
      </c>
      <c r="E423" s="17" t="s">
        <v>19</v>
      </c>
      <c r="F423" s="204">
        <v>5.62</v>
      </c>
      <c r="H423" s="32"/>
    </row>
    <row r="424" spans="2:8" s="1" customFormat="1" ht="16.899999999999999" customHeight="1">
      <c r="B424" s="32"/>
      <c r="C424" s="203" t="s">
        <v>19</v>
      </c>
      <c r="D424" s="203" t="s">
        <v>646</v>
      </c>
      <c r="E424" s="17" t="s">
        <v>19</v>
      </c>
      <c r="F424" s="204">
        <v>3.9950000000000001</v>
      </c>
      <c r="H424" s="32"/>
    </row>
    <row r="425" spans="2:8" s="1" customFormat="1" ht="16.899999999999999" customHeight="1">
      <c r="B425" s="32"/>
      <c r="C425" s="203" t="s">
        <v>19</v>
      </c>
      <c r="D425" s="203" t="s">
        <v>647</v>
      </c>
      <c r="E425" s="17" t="s">
        <v>19</v>
      </c>
      <c r="F425" s="204">
        <v>21.3</v>
      </c>
      <c r="H425" s="32"/>
    </row>
    <row r="426" spans="2:8" s="1" customFormat="1" ht="16.899999999999999" customHeight="1">
      <c r="B426" s="32"/>
      <c r="C426" s="203" t="s">
        <v>19</v>
      </c>
      <c r="D426" s="203" t="s">
        <v>648</v>
      </c>
      <c r="E426" s="17" t="s">
        <v>19</v>
      </c>
      <c r="F426" s="204">
        <v>18.21</v>
      </c>
      <c r="H426" s="32"/>
    </row>
    <row r="427" spans="2:8" s="1" customFormat="1" ht="16.899999999999999" customHeight="1">
      <c r="B427" s="32"/>
      <c r="C427" s="203" t="s">
        <v>19</v>
      </c>
      <c r="D427" s="203" t="s">
        <v>649</v>
      </c>
      <c r="E427" s="17" t="s">
        <v>19</v>
      </c>
      <c r="F427" s="204">
        <v>23.84</v>
      </c>
      <c r="H427" s="32"/>
    </row>
    <row r="428" spans="2:8" s="1" customFormat="1" ht="16.899999999999999" customHeight="1">
      <c r="B428" s="32"/>
      <c r="C428" s="203" t="s">
        <v>19</v>
      </c>
      <c r="D428" s="203" t="s">
        <v>650</v>
      </c>
      <c r="E428" s="17" t="s">
        <v>19</v>
      </c>
      <c r="F428" s="204">
        <v>0.89600000000000002</v>
      </c>
      <c r="H428" s="32"/>
    </row>
    <row r="429" spans="2:8" s="1" customFormat="1" ht="16.899999999999999" customHeight="1">
      <c r="B429" s="32"/>
      <c r="C429" s="203" t="s">
        <v>19</v>
      </c>
      <c r="D429" s="203" t="s">
        <v>651</v>
      </c>
      <c r="E429" s="17" t="s">
        <v>19</v>
      </c>
      <c r="F429" s="204">
        <v>18.54</v>
      </c>
      <c r="H429" s="32"/>
    </row>
    <row r="430" spans="2:8" s="1" customFormat="1" ht="16.899999999999999" customHeight="1">
      <c r="B430" s="32"/>
      <c r="C430" s="203" t="s">
        <v>19</v>
      </c>
      <c r="D430" s="203" t="s">
        <v>652</v>
      </c>
      <c r="E430" s="17" t="s">
        <v>19</v>
      </c>
      <c r="F430" s="204">
        <v>16.53</v>
      </c>
      <c r="H430" s="32"/>
    </row>
    <row r="431" spans="2:8" s="1" customFormat="1" ht="16.899999999999999" customHeight="1">
      <c r="B431" s="32"/>
      <c r="C431" s="203" t="s">
        <v>19</v>
      </c>
      <c r="D431" s="203" t="s">
        <v>653</v>
      </c>
      <c r="E431" s="17" t="s">
        <v>19</v>
      </c>
      <c r="F431" s="204">
        <v>11.47</v>
      </c>
      <c r="H431" s="32"/>
    </row>
    <row r="432" spans="2:8" s="1" customFormat="1" ht="16.899999999999999" customHeight="1">
      <c r="B432" s="32"/>
      <c r="C432" s="203" t="s">
        <v>19</v>
      </c>
      <c r="D432" s="203" t="s">
        <v>654</v>
      </c>
      <c r="E432" s="17" t="s">
        <v>19</v>
      </c>
      <c r="F432" s="204">
        <v>2.6030000000000002</v>
      </c>
      <c r="H432" s="32"/>
    </row>
    <row r="433" spans="2:8" s="1" customFormat="1" ht="16.899999999999999" customHeight="1">
      <c r="B433" s="32"/>
      <c r="C433" s="203" t="s">
        <v>19</v>
      </c>
      <c r="D433" s="203" t="s">
        <v>655</v>
      </c>
      <c r="E433" s="17" t="s">
        <v>19</v>
      </c>
      <c r="F433" s="204">
        <v>21.65</v>
      </c>
      <c r="H433" s="32"/>
    </row>
    <row r="434" spans="2:8" s="1" customFormat="1" ht="16.899999999999999" customHeight="1">
      <c r="B434" s="32"/>
      <c r="C434" s="203" t="s">
        <v>19</v>
      </c>
      <c r="D434" s="203" t="s">
        <v>656</v>
      </c>
      <c r="E434" s="17" t="s">
        <v>19</v>
      </c>
      <c r="F434" s="204">
        <v>7.06</v>
      </c>
      <c r="H434" s="32"/>
    </row>
    <row r="435" spans="2:8" s="1" customFormat="1" ht="16.899999999999999" customHeight="1">
      <c r="B435" s="32"/>
      <c r="C435" s="203" t="s">
        <v>19</v>
      </c>
      <c r="D435" s="203" t="s">
        <v>657</v>
      </c>
      <c r="E435" s="17" t="s">
        <v>19</v>
      </c>
      <c r="F435" s="204">
        <v>11.465999999999999</v>
      </c>
      <c r="H435" s="32"/>
    </row>
    <row r="436" spans="2:8" s="1" customFormat="1" ht="16.899999999999999" customHeight="1">
      <c r="B436" s="32"/>
      <c r="C436" s="203" t="s">
        <v>19</v>
      </c>
      <c r="D436" s="203" t="s">
        <v>358</v>
      </c>
      <c r="E436" s="17" t="s">
        <v>19</v>
      </c>
      <c r="F436" s="204">
        <v>1286.827</v>
      </c>
      <c r="H436" s="32"/>
    </row>
    <row r="437" spans="2:8" s="1" customFormat="1" ht="16.899999999999999" customHeight="1">
      <c r="B437" s="32"/>
      <c r="C437" s="205" t="s">
        <v>11892</v>
      </c>
      <c r="H437" s="32"/>
    </row>
    <row r="438" spans="2:8" s="1" customFormat="1" ht="22.5">
      <c r="B438" s="32"/>
      <c r="C438" s="203" t="s">
        <v>614</v>
      </c>
      <c r="D438" s="203" t="s">
        <v>11948</v>
      </c>
      <c r="E438" s="17" t="s">
        <v>119</v>
      </c>
      <c r="F438" s="204">
        <v>1286.827</v>
      </c>
      <c r="H438" s="32"/>
    </row>
    <row r="439" spans="2:8" s="1" customFormat="1" ht="16.899999999999999" customHeight="1">
      <c r="B439" s="32"/>
      <c r="C439" s="199" t="s">
        <v>271</v>
      </c>
      <c r="D439" s="200" t="s">
        <v>272</v>
      </c>
      <c r="E439" s="201" t="s">
        <v>119</v>
      </c>
      <c r="F439" s="202">
        <v>590.84</v>
      </c>
      <c r="H439" s="32"/>
    </row>
    <row r="440" spans="2:8" s="1" customFormat="1" ht="16.899999999999999" customHeight="1">
      <c r="B440" s="32"/>
      <c r="C440" s="203" t="s">
        <v>19</v>
      </c>
      <c r="D440" s="203" t="s">
        <v>831</v>
      </c>
      <c r="E440" s="17" t="s">
        <v>19</v>
      </c>
      <c r="F440" s="204">
        <v>11.6</v>
      </c>
      <c r="H440" s="32"/>
    </row>
    <row r="441" spans="2:8" s="1" customFormat="1" ht="16.899999999999999" customHeight="1">
      <c r="B441" s="32"/>
      <c r="C441" s="203" t="s">
        <v>19</v>
      </c>
      <c r="D441" s="203" t="s">
        <v>832</v>
      </c>
      <c r="E441" s="17" t="s">
        <v>19</v>
      </c>
      <c r="F441" s="204">
        <v>60</v>
      </c>
      <c r="H441" s="32"/>
    </row>
    <row r="442" spans="2:8" s="1" customFormat="1" ht="16.899999999999999" customHeight="1">
      <c r="B442" s="32"/>
      <c r="C442" s="203" t="s">
        <v>19</v>
      </c>
      <c r="D442" s="203" t="s">
        <v>833</v>
      </c>
      <c r="E442" s="17" t="s">
        <v>19</v>
      </c>
      <c r="F442" s="204">
        <v>5.94</v>
      </c>
      <c r="H442" s="32"/>
    </row>
    <row r="443" spans="2:8" s="1" customFormat="1" ht="16.899999999999999" customHeight="1">
      <c r="B443" s="32"/>
      <c r="C443" s="203" t="s">
        <v>19</v>
      </c>
      <c r="D443" s="203" t="s">
        <v>834</v>
      </c>
      <c r="E443" s="17" t="s">
        <v>19</v>
      </c>
      <c r="F443" s="204">
        <v>8.25</v>
      </c>
      <c r="H443" s="32"/>
    </row>
    <row r="444" spans="2:8" s="1" customFormat="1" ht="16.899999999999999" customHeight="1">
      <c r="B444" s="32"/>
      <c r="C444" s="203" t="s">
        <v>19</v>
      </c>
      <c r="D444" s="203" t="s">
        <v>835</v>
      </c>
      <c r="E444" s="17" t="s">
        <v>19</v>
      </c>
      <c r="F444" s="204">
        <v>30.8</v>
      </c>
      <c r="H444" s="32"/>
    </row>
    <row r="445" spans="2:8" s="1" customFormat="1" ht="16.899999999999999" customHeight="1">
      <c r="B445" s="32"/>
      <c r="C445" s="203" t="s">
        <v>19</v>
      </c>
      <c r="D445" s="203" t="s">
        <v>836</v>
      </c>
      <c r="E445" s="17" t="s">
        <v>19</v>
      </c>
      <c r="F445" s="204">
        <v>39.549999999999997</v>
      </c>
      <c r="H445" s="32"/>
    </row>
    <row r="446" spans="2:8" s="1" customFormat="1" ht="16.899999999999999" customHeight="1">
      <c r="B446" s="32"/>
      <c r="C446" s="203" t="s">
        <v>19</v>
      </c>
      <c r="D446" s="203" t="s">
        <v>837</v>
      </c>
      <c r="E446" s="17" t="s">
        <v>19</v>
      </c>
      <c r="F446" s="204">
        <v>6.62</v>
      </c>
      <c r="H446" s="32"/>
    </row>
    <row r="447" spans="2:8" s="1" customFormat="1" ht="16.899999999999999" customHeight="1">
      <c r="B447" s="32"/>
      <c r="C447" s="203" t="s">
        <v>19</v>
      </c>
      <c r="D447" s="203" t="s">
        <v>838</v>
      </c>
      <c r="E447" s="17" t="s">
        <v>19</v>
      </c>
      <c r="F447" s="204">
        <v>1.24</v>
      </c>
      <c r="H447" s="32"/>
    </row>
    <row r="448" spans="2:8" s="1" customFormat="1" ht="16.899999999999999" customHeight="1">
      <c r="B448" s="32"/>
      <c r="C448" s="203" t="s">
        <v>19</v>
      </c>
      <c r="D448" s="203" t="s">
        <v>839</v>
      </c>
      <c r="E448" s="17" t="s">
        <v>19</v>
      </c>
      <c r="F448" s="204">
        <v>0.7</v>
      </c>
      <c r="H448" s="32"/>
    </row>
    <row r="449" spans="2:8" s="1" customFormat="1" ht="16.899999999999999" customHeight="1">
      <c r="B449" s="32"/>
      <c r="C449" s="203" t="s">
        <v>19</v>
      </c>
      <c r="D449" s="203" t="s">
        <v>840</v>
      </c>
      <c r="E449" s="17" t="s">
        <v>19</v>
      </c>
      <c r="F449" s="204">
        <v>10.44</v>
      </c>
      <c r="H449" s="32"/>
    </row>
    <row r="450" spans="2:8" s="1" customFormat="1" ht="16.899999999999999" customHeight="1">
      <c r="B450" s="32"/>
      <c r="C450" s="203" t="s">
        <v>19</v>
      </c>
      <c r="D450" s="203" t="s">
        <v>841</v>
      </c>
      <c r="E450" s="17" t="s">
        <v>19</v>
      </c>
      <c r="F450" s="204">
        <v>198</v>
      </c>
      <c r="H450" s="32"/>
    </row>
    <row r="451" spans="2:8" s="1" customFormat="1" ht="16.899999999999999" customHeight="1">
      <c r="B451" s="32"/>
      <c r="C451" s="203" t="s">
        <v>19</v>
      </c>
      <c r="D451" s="203" t="s">
        <v>842</v>
      </c>
      <c r="E451" s="17" t="s">
        <v>19</v>
      </c>
      <c r="F451" s="204">
        <v>38.5</v>
      </c>
      <c r="H451" s="32"/>
    </row>
    <row r="452" spans="2:8" s="1" customFormat="1" ht="16.899999999999999" customHeight="1">
      <c r="B452" s="32"/>
      <c r="C452" s="203" t="s">
        <v>19</v>
      </c>
      <c r="D452" s="203" t="s">
        <v>843</v>
      </c>
      <c r="E452" s="17" t="s">
        <v>19</v>
      </c>
      <c r="F452" s="204">
        <v>60</v>
      </c>
      <c r="H452" s="32"/>
    </row>
    <row r="453" spans="2:8" s="1" customFormat="1" ht="16.899999999999999" customHeight="1">
      <c r="B453" s="32"/>
      <c r="C453" s="203" t="s">
        <v>19</v>
      </c>
      <c r="D453" s="203" t="s">
        <v>844</v>
      </c>
      <c r="E453" s="17" t="s">
        <v>19</v>
      </c>
      <c r="F453" s="204">
        <v>16.25</v>
      </c>
      <c r="H453" s="32"/>
    </row>
    <row r="454" spans="2:8" s="1" customFormat="1" ht="16.899999999999999" customHeight="1">
      <c r="B454" s="32"/>
      <c r="C454" s="203" t="s">
        <v>19</v>
      </c>
      <c r="D454" s="203" t="s">
        <v>845</v>
      </c>
      <c r="E454" s="17" t="s">
        <v>19</v>
      </c>
      <c r="F454" s="204">
        <v>4.1500000000000004</v>
      </c>
      <c r="H454" s="32"/>
    </row>
    <row r="455" spans="2:8" s="1" customFormat="1" ht="16.899999999999999" customHeight="1">
      <c r="B455" s="32"/>
      <c r="C455" s="203" t="s">
        <v>19</v>
      </c>
      <c r="D455" s="203" t="s">
        <v>846</v>
      </c>
      <c r="E455" s="17" t="s">
        <v>19</v>
      </c>
      <c r="F455" s="204">
        <v>1.7</v>
      </c>
      <c r="H455" s="32"/>
    </row>
    <row r="456" spans="2:8" s="1" customFormat="1" ht="16.899999999999999" customHeight="1">
      <c r="B456" s="32"/>
      <c r="C456" s="203" t="s">
        <v>19</v>
      </c>
      <c r="D456" s="203" t="s">
        <v>847</v>
      </c>
      <c r="E456" s="17" t="s">
        <v>19</v>
      </c>
      <c r="F456" s="204">
        <v>10.55</v>
      </c>
      <c r="H456" s="32"/>
    </row>
    <row r="457" spans="2:8" s="1" customFormat="1" ht="16.899999999999999" customHeight="1">
      <c r="B457" s="32"/>
      <c r="C457" s="203" t="s">
        <v>19</v>
      </c>
      <c r="D457" s="203" t="s">
        <v>848</v>
      </c>
      <c r="E457" s="17" t="s">
        <v>19</v>
      </c>
      <c r="F457" s="204">
        <v>2.0499999999999998</v>
      </c>
      <c r="H457" s="32"/>
    </row>
    <row r="458" spans="2:8" s="1" customFormat="1" ht="16.899999999999999" customHeight="1">
      <c r="B458" s="32"/>
      <c r="C458" s="203" t="s">
        <v>19</v>
      </c>
      <c r="D458" s="203" t="s">
        <v>849</v>
      </c>
      <c r="E458" s="17" t="s">
        <v>19</v>
      </c>
      <c r="F458" s="204">
        <v>30.8</v>
      </c>
      <c r="H458" s="32"/>
    </row>
    <row r="459" spans="2:8" s="1" customFormat="1" ht="16.899999999999999" customHeight="1">
      <c r="B459" s="32"/>
      <c r="C459" s="203" t="s">
        <v>19</v>
      </c>
      <c r="D459" s="203" t="s">
        <v>401</v>
      </c>
      <c r="E459" s="17" t="s">
        <v>19</v>
      </c>
      <c r="F459" s="204">
        <v>5.4</v>
      </c>
      <c r="H459" s="32"/>
    </row>
    <row r="460" spans="2:8" s="1" customFormat="1" ht="16.899999999999999" customHeight="1">
      <c r="B460" s="32"/>
      <c r="C460" s="203" t="s">
        <v>19</v>
      </c>
      <c r="D460" s="203" t="s">
        <v>850</v>
      </c>
      <c r="E460" s="17" t="s">
        <v>19</v>
      </c>
      <c r="F460" s="204">
        <v>28.55</v>
      </c>
      <c r="H460" s="32"/>
    </row>
    <row r="461" spans="2:8" s="1" customFormat="1" ht="16.899999999999999" customHeight="1">
      <c r="B461" s="32"/>
      <c r="C461" s="203" t="s">
        <v>19</v>
      </c>
      <c r="D461" s="203" t="s">
        <v>851</v>
      </c>
      <c r="E461" s="17" t="s">
        <v>19</v>
      </c>
      <c r="F461" s="204">
        <v>19.75</v>
      </c>
      <c r="H461" s="32"/>
    </row>
    <row r="462" spans="2:8" s="1" customFormat="1" ht="16.899999999999999" customHeight="1">
      <c r="B462" s="32"/>
      <c r="C462" s="203" t="s">
        <v>19</v>
      </c>
      <c r="D462" s="203" t="s">
        <v>358</v>
      </c>
      <c r="E462" s="17" t="s">
        <v>19</v>
      </c>
      <c r="F462" s="204">
        <v>590.84</v>
      </c>
      <c r="H462" s="32"/>
    </row>
    <row r="463" spans="2:8" s="1" customFormat="1" ht="16.899999999999999" customHeight="1">
      <c r="B463" s="32"/>
      <c r="C463" s="205" t="s">
        <v>11892</v>
      </c>
      <c r="H463" s="32"/>
    </row>
    <row r="464" spans="2:8" s="1" customFormat="1" ht="16.899999999999999" customHeight="1">
      <c r="B464" s="32"/>
      <c r="C464" s="203" t="s">
        <v>826</v>
      </c>
      <c r="D464" s="203" t="s">
        <v>11949</v>
      </c>
      <c r="E464" s="17" t="s">
        <v>119</v>
      </c>
      <c r="F464" s="204">
        <v>590.84</v>
      </c>
      <c r="H464" s="32"/>
    </row>
    <row r="465" spans="2:8" s="1" customFormat="1" ht="16.899999999999999" customHeight="1">
      <c r="B465" s="32"/>
      <c r="C465" s="203" t="s">
        <v>855</v>
      </c>
      <c r="D465" s="203" t="s">
        <v>856</v>
      </c>
      <c r="E465" s="17" t="s">
        <v>119</v>
      </c>
      <c r="F465" s="204">
        <v>590.84</v>
      </c>
      <c r="H465" s="32"/>
    </row>
    <row r="466" spans="2:8" s="1" customFormat="1" ht="16.899999999999999" customHeight="1">
      <c r="B466" s="32"/>
      <c r="C466" s="199" t="s">
        <v>274</v>
      </c>
      <c r="D466" s="200" t="s">
        <v>275</v>
      </c>
      <c r="E466" s="201" t="s">
        <v>119</v>
      </c>
      <c r="F466" s="202">
        <v>218.934</v>
      </c>
      <c r="H466" s="32"/>
    </row>
    <row r="467" spans="2:8" s="1" customFormat="1" ht="16.899999999999999" customHeight="1">
      <c r="B467" s="32"/>
      <c r="C467" s="203" t="s">
        <v>19</v>
      </c>
      <c r="D467" s="203" t="s">
        <v>541</v>
      </c>
      <c r="E467" s="17" t="s">
        <v>19</v>
      </c>
      <c r="F467" s="204">
        <v>180.774</v>
      </c>
      <c r="H467" s="32"/>
    </row>
    <row r="468" spans="2:8" s="1" customFormat="1" ht="16.899999999999999" customHeight="1">
      <c r="B468" s="32"/>
      <c r="C468" s="203" t="s">
        <v>19</v>
      </c>
      <c r="D468" s="203" t="s">
        <v>542</v>
      </c>
      <c r="E468" s="17" t="s">
        <v>19</v>
      </c>
      <c r="F468" s="204">
        <v>38.159999999999997</v>
      </c>
      <c r="H468" s="32"/>
    </row>
    <row r="469" spans="2:8" s="1" customFormat="1" ht="16.899999999999999" customHeight="1">
      <c r="B469" s="32"/>
      <c r="C469" s="203" t="s">
        <v>19</v>
      </c>
      <c r="D469" s="203" t="s">
        <v>358</v>
      </c>
      <c r="E469" s="17" t="s">
        <v>19</v>
      </c>
      <c r="F469" s="204">
        <v>218.934</v>
      </c>
      <c r="H469" s="32"/>
    </row>
    <row r="470" spans="2:8" s="1" customFormat="1" ht="16.899999999999999" customHeight="1">
      <c r="B470" s="32"/>
      <c r="C470" s="205" t="s">
        <v>11892</v>
      </c>
      <c r="H470" s="32"/>
    </row>
    <row r="471" spans="2:8" s="1" customFormat="1" ht="22.5">
      <c r="B471" s="32"/>
      <c r="C471" s="203" t="s">
        <v>536</v>
      </c>
      <c r="D471" s="203" t="s">
        <v>11950</v>
      </c>
      <c r="E471" s="17" t="s">
        <v>119</v>
      </c>
      <c r="F471" s="204">
        <v>218.934</v>
      </c>
      <c r="H471" s="32"/>
    </row>
    <row r="472" spans="2:8" s="1" customFormat="1" ht="16.899999999999999" customHeight="1">
      <c r="B472" s="32"/>
      <c r="C472" s="199" t="s">
        <v>277</v>
      </c>
      <c r="D472" s="200" t="s">
        <v>263</v>
      </c>
      <c r="E472" s="201" t="s">
        <v>131</v>
      </c>
      <c r="F472" s="202">
        <v>4.5</v>
      </c>
      <c r="H472" s="32"/>
    </row>
    <row r="473" spans="2:8" s="1" customFormat="1" ht="16.899999999999999" customHeight="1">
      <c r="B473" s="32"/>
      <c r="C473" s="203" t="s">
        <v>19</v>
      </c>
      <c r="D473" s="203" t="s">
        <v>953</v>
      </c>
      <c r="E473" s="17" t="s">
        <v>19</v>
      </c>
      <c r="F473" s="204">
        <v>2</v>
      </c>
      <c r="H473" s="32"/>
    </row>
    <row r="474" spans="2:8" s="1" customFormat="1" ht="16.899999999999999" customHeight="1">
      <c r="B474" s="32"/>
      <c r="C474" s="203" t="s">
        <v>19</v>
      </c>
      <c r="D474" s="203" t="s">
        <v>954</v>
      </c>
      <c r="E474" s="17" t="s">
        <v>19</v>
      </c>
      <c r="F474" s="204">
        <v>2.5</v>
      </c>
      <c r="H474" s="32"/>
    </row>
    <row r="475" spans="2:8" s="1" customFormat="1" ht="16.899999999999999" customHeight="1">
      <c r="B475" s="32"/>
      <c r="C475" s="203" t="s">
        <v>19</v>
      </c>
      <c r="D475" s="203" t="s">
        <v>358</v>
      </c>
      <c r="E475" s="17" t="s">
        <v>19</v>
      </c>
      <c r="F475" s="204">
        <v>4.5</v>
      </c>
      <c r="H475" s="32"/>
    </row>
    <row r="476" spans="2:8" s="1" customFormat="1" ht="16.899999999999999" customHeight="1">
      <c r="B476" s="32"/>
      <c r="C476" s="205" t="s">
        <v>11892</v>
      </c>
      <c r="H476" s="32"/>
    </row>
    <row r="477" spans="2:8" s="1" customFormat="1" ht="16.899999999999999" customHeight="1">
      <c r="B477" s="32"/>
      <c r="C477" s="203" t="s">
        <v>948</v>
      </c>
      <c r="D477" s="203" t="s">
        <v>11951</v>
      </c>
      <c r="E477" s="17" t="s">
        <v>131</v>
      </c>
      <c r="F477" s="204">
        <v>4.5</v>
      </c>
      <c r="H477" s="32"/>
    </row>
    <row r="478" spans="2:8" s="1" customFormat="1" ht="16.899999999999999" customHeight="1">
      <c r="B478" s="32"/>
      <c r="C478" s="199" t="s">
        <v>279</v>
      </c>
      <c r="D478" s="200" t="s">
        <v>280</v>
      </c>
      <c r="E478" s="201" t="s">
        <v>131</v>
      </c>
      <c r="F478" s="202">
        <v>12.6</v>
      </c>
      <c r="H478" s="32"/>
    </row>
    <row r="479" spans="2:8" s="1" customFormat="1" ht="16.899999999999999" customHeight="1">
      <c r="B479" s="32"/>
      <c r="C479" s="203" t="s">
        <v>19</v>
      </c>
      <c r="D479" s="203" t="s">
        <v>980</v>
      </c>
      <c r="E479" s="17" t="s">
        <v>19</v>
      </c>
      <c r="F479" s="204">
        <v>12.6</v>
      </c>
      <c r="H479" s="32"/>
    </row>
    <row r="480" spans="2:8" s="1" customFormat="1" ht="16.899999999999999" customHeight="1">
      <c r="B480" s="32"/>
      <c r="C480" s="205" t="s">
        <v>11892</v>
      </c>
      <c r="H480" s="32"/>
    </row>
    <row r="481" spans="2:8" s="1" customFormat="1" ht="16.899999999999999" customHeight="1">
      <c r="B481" s="32"/>
      <c r="C481" s="203" t="s">
        <v>975</v>
      </c>
      <c r="D481" s="203" t="s">
        <v>11952</v>
      </c>
      <c r="E481" s="17" t="s">
        <v>131</v>
      </c>
      <c r="F481" s="204">
        <v>12.6</v>
      </c>
      <c r="H481" s="32"/>
    </row>
    <row r="482" spans="2:8" s="1" customFormat="1" ht="16.899999999999999" customHeight="1">
      <c r="B482" s="32"/>
      <c r="C482" s="199" t="s">
        <v>282</v>
      </c>
      <c r="D482" s="200" t="s">
        <v>283</v>
      </c>
      <c r="E482" s="201" t="s">
        <v>131</v>
      </c>
      <c r="F482" s="202">
        <v>21</v>
      </c>
      <c r="H482" s="32"/>
    </row>
    <row r="483" spans="2:8" s="1" customFormat="1" ht="16.899999999999999" customHeight="1">
      <c r="B483" s="32"/>
      <c r="C483" s="203" t="s">
        <v>19</v>
      </c>
      <c r="D483" s="203" t="s">
        <v>824</v>
      </c>
      <c r="E483" s="17" t="s">
        <v>19</v>
      </c>
      <c r="F483" s="204">
        <v>21</v>
      </c>
      <c r="H483" s="32"/>
    </row>
    <row r="484" spans="2:8" s="1" customFormat="1" ht="16.899999999999999" customHeight="1">
      <c r="B484" s="32"/>
      <c r="C484" s="205" t="s">
        <v>11892</v>
      </c>
      <c r="H484" s="32"/>
    </row>
    <row r="485" spans="2:8" s="1" customFormat="1" ht="16.899999999999999" customHeight="1">
      <c r="B485" s="32"/>
      <c r="C485" s="203" t="s">
        <v>819</v>
      </c>
      <c r="D485" s="203" t="s">
        <v>11953</v>
      </c>
      <c r="E485" s="17" t="s">
        <v>131</v>
      </c>
      <c r="F485" s="204">
        <v>21</v>
      </c>
      <c r="H485" s="32"/>
    </row>
    <row r="486" spans="2:8" s="1" customFormat="1" ht="16.899999999999999" customHeight="1">
      <c r="B486" s="32"/>
      <c r="C486" s="199" t="s">
        <v>284</v>
      </c>
      <c r="D486" s="200" t="s">
        <v>285</v>
      </c>
      <c r="E486" s="201" t="s">
        <v>131</v>
      </c>
      <c r="F486" s="202">
        <v>6.2</v>
      </c>
      <c r="H486" s="32"/>
    </row>
    <row r="487" spans="2:8" s="1" customFormat="1" ht="16.899999999999999" customHeight="1">
      <c r="B487" s="32"/>
      <c r="C487" s="203" t="s">
        <v>19</v>
      </c>
      <c r="D487" s="203" t="s">
        <v>1000</v>
      </c>
      <c r="E487" s="17" t="s">
        <v>19</v>
      </c>
      <c r="F487" s="204">
        <v>6.2</v>
      </c>
      <c r="H487" s="32"/>
    </row>
    <row r="488" spans="2:8" s="1" customFormat="1" ht="16.899999999999999" customHeight="1">
      <c r="B488" s="32"/>
      <c r="C488" s="205" t="s">
        <v>11892</v>
      </c>
      <c r="H488" s="32"/>
    </row>
    <row r="489" spans="2:8" s="1" customFormat="1" ht="16.899999999999999" customHeight="1">
      <c r="B489" s="32"/>
      <c r="C489" s="203" t="s">
        <v>995</v>
      </c>
      <c r="D489" s="203" t="s">
        <v>11954</v>
      </c>
      <c r="E489" s="17" t="s">
        <v>131</v>
      </c>
      <c r="F489" s="204">
        <v>6.2</v>
      </c>
      <c r="H489" s="32"/>
    </row>
    <row r="490" spans="2:8" s="1" customFormat="1" ht="16.899999999999999" customHeight="1">
      <c r="B490" s="32"/>
      <c r="C490" s="199" t="s">
        <v>289</v>
      </c>
      <c r="D490" s="200" t="s">
        <v>290</v>
      </c>
      <c r="E490" s="201" t="s">
        <v>236</v>
      </c>
      <c r="F490" s="202">
        <v>31.367000000000001</v>
      </c>
      <c r="H490" s="32"/>
    </row>
    <row r="491" spans="2:8" s="1" customFormat="1" ht="16.899999999999999" customHeight="1">
      <c r="B491" s="32"/>
      <c r="C491" s="203" t="s">
        <v>19</v>
      </c>
      <c r="D491" s="203" t="s">
        <v>371</v>
      </c>
      <c r="E491" s="17" t="s">
        <v>19</v>
      </c>
      <c r="F491" s="204">
        <v>5.91</v>
      </c>
      <c r="H491" s="32"/>
    </row>
    <row r="492" spans="2:8" s="1" customFormat="1" ht="16.899999999999999" customHeight="1">
      <c r="B492" s="32"/>
      <c r="C492" s="203" t="s">
        <v>19</v>
      </c>
      <c r="D492" s="203" t="s">
        <v>372</v>
      </c>
      <c r="E492" s="17" t="s">
        <v>19</v>
      </c>
      <c r="F492" s="204">
        <v>16.079999999999998</v>
      </c>
      <c r="H492" s="32"/>
    </row>
    <row r="493" spans="2:8" s="1" customFormat="1" ht="16.899999999999999" customHeight="1">
      <c r="B493" s="32"/>
      <c r="C493" s="203" t="s">
        <v>19</v>
      </c>
      <c r="D493" s="203" t="s">
        <v>373</v>
      </c>
      <c r="E493" s="17" t="s">
        <v>19</v>
      </c>
      <c r="F493" s="204">
        <v>2.1379999999999999</v>
      </c>
      <c r="H493" s="32"/>
    </row>
    <row r="494" spans="2:8" s="1" customFormat="1" ht="16.899999999999999" customHeight="1">
      <c r="B494" s="32"/>
      <c r="C494" s="203" t="s">
        <v>19</v>
      </c>
      <c r="D494" s="203" t="s">
        <v>374</v>
      </c>
      <c r="E494" s="17" t="s">
        <v>19</v>
      </c>
      <c r="F494" s="204">
        <v>0.74299999999999999</v>
      </c>
      <c r="H494" s="32"/>
    </row>
    <row r="495" spans="2:8" s="1" customFormat="1" ht="16.899999999999999" customHeight="1">
      <c r="B495" s="32"/>
      <c r="C495" s="203" t="s">
        <v>19</v>
      </c>
      <c r="D495" s="203" t="s">
        <v>375</v>
      </c>
      <c r="E495" s="17" t="s">
        <v>19</v>
      </c>
      <c r="F495" s="204">
        <v>2.6080000000000001</v>
      </c>
      <c r="H495" s="32"/>
    </row>
    <row r="496" spans="2:8" s="1" customFormat="1" ht="16.899999999999999" customHeight="1">
      <c r="B496" s="32"/>
      <c r="C496" s="203" t="s">
        <v>19</v>
      </c>
      <c r="D496" s="203" t="s">
        <v>376</v>
      </c>
      <c r="E496" s="17" t="s">
        <v>19</v>
      </c>
      <c r="F496" s="204">
        <v>3.8879999999999999</v>
      </c>
      <c r="H496" s="32"/>
    </row>
    <row r="497" spans="2:8" s="1" customFormat="1" ht="16.899999999999999" customHeight="1">
      <c r="B497" s="32"/>
      <c r="C497" s="203" t="s">
        <v>19</v>
      </c>
      <c r="D497" s="203" t="s">
        <v>358</v>
      </c>
      <c r="E497" s="17" t="s">
        <v>19</v>
      </c>
      <c r="F497" s="204">
        <v>31.367000000000001</v>
      </c>
      <c r="H497" s="32"/>
    </row>
    <row r="498" spans="2:8" s="1" customFormat="1" ht="16.899999999999999" customHeight="1">
      <c r="B498" s="32"/>
      <c r="C498" s="205" t="s">
        <v>11892</v>
      </c>
      <c r="H498" s="32"/>
    </row>
    <row r="499" spans="2:8" s="1" customFormat="1" ht="16.899999999999999" customHeight="1">
      <c r="B499" s="32"/>
      <c r="C499" s="203" t="s">
        <v>366</v>
      </c>
      <c r="D499" s="203" t="s">
        <v>11955</v>
      </c>
      <c r="E499" s="17" t="s">
        <v>236</v>
      </c>
      <c r="F499" s="204">
        <v>31.367000000000001</v>
      </c>
      <c r="H499" s="32"/>
    </row>
    <row r="500" spans="2:8" s="1" customFormat="1" ht="16.899999999999999" customHeight="1">
      <c r="B500" s="32"/>
      <c r="C500" s="199" t="s">
        <v>292</v>
      </c>
      <c r="D500" s="200" t="s">
        <v>293</v>
      </c>
      <c r="E500" s="201" t="s">
        <v>236</v>
      </c>
      <c r="F500" s="202">
        <v>1.7</v>
      </c>
      <c r="H500" s="32"/>
    </row>
    <row r="501" spans="2:8" s="1" customFormat="1" ht="16.899999999999999" customHeight="1">
      <c r="B501" s="32"/>
      <c r="C501" s="203" t="s">
        <v>19</v>
      </c>
      <c r="D501" s="203" t="s">
        <v>382</v>
      </c>
      <c r="E501" s="17" t="s">
        <v>19</v>
      </c>
      <c r="F501" s="204">
        <v>1.7</v>
      </c>
      <c r="H501" s="32"/>
    </row>
    <row r="502" spans="2:8" s="1" customFormat="1" ht="16.899999999999999" customHeight="1">
      <c r="B502" s="32"/>
      <c r="C502" s="205" t="s">
        <v>11892</v>
      </c>
      <c r="H502" s="32"/>
    </row>
    <row r="503" spans="2:8" s="1" customFormat="1" ht="16.899999999999999" customHeight="1">
      <c r="B503" s="32"/>
      <c r="C503" s="203" t="s">
        <v>377</v>
      </c>
      <c r="D503" s="203" t="s">
        <v>11956</v>
      </c>
      <c r="E503" s="17" t="s">
        <v>236</v>
      </c>
      <c r="F503" s="204">
        <v>1.7</v>
      </c>
      <c r="H503" s="32"/>
    </row>
    <row r="504" spans="2:8" s="1" customFormat="1" ht="16.899999999999999" customHeight="1">
      <c r="B504" s="32"/>
      <c r="C504" s="199" t="s">
        <v>296</v>
      </c>
      <c r="D504" s="200" t="s">
        <v>297</v>
      </c>
      <c r="E504" s="201" t="s">
        <v>119</v>
      </c>
      <c r="F504" s="202">
        <v>67.263999999999996</v>
      </c>
      <c r="H504" s="32"/>
    </row>
    <row r="505" spans="2:8" s="1" customFormat="1" ht="16.899999999999999" customHeight="1">
      <c r="B505" s="32"/>
      <c r="C505" s="203" t="s">
        <v>19</v>
      </c>
      <c r="D505" s="203" t="s">
        <v>353</v>
      </c>
      <c r="E505" s="17" t="s">
        <v>19</v>
      </c>
      <c r="F505" s="204">
        <v>21.164999999999999</v>
      </c>
      <c r="H505" s="32"/>
    </row>
    <row r="506" spans="2:8" s="1" customFormat="1" ht="16.899999999999999" customHeight="1">
      <c r="B506" s="32"/>
      <c r="C506" s="203" t="s">
        <v>19</v>
      </c>
      <c r="D506" s="203" t="s">
        <v>354</v>
      </c>
      <c r="E506" s="17" t="s">
        <v>19</v>
      </c>
      <c r="F506" s="204">
        <v>5.0540000000000003</v>
      </c>
      <c r="H506" s="32"/>
    </row>
    <row r="507" spans="2:8" s="1" customFormat="1" ht="16.899999999999999" customHeight="1">
      <c r="B507" s="32"/>
      <c r="C507" s="203" t="s">
        <v>19</v>
      </c>
      <c r="D507" s="203" t="s">
        <v>355</v>
      </c>
      <c r="E507" s="17" t="s">
        <v>19</v>
      </c>
      <c r="F507" s="204">
        <v>14.1</v>
      </c>
      <c r="H507" s="32"/>
    </row>
    <row r="508" spans="2:8" s="1" customFormat="1" ht="16.899999999999999" customHeight="1">
      <c r="B508" s="32"/>
      <c r="C508" s="203" t="s">
        <v>19</v>
      </c>
      <c r="D508" s="203" t="s">
        <v>356</v>
      </c>
      <c r="E508" s="17" t="s">
        <v>19</v>
      </c>
      <c r="F508" s="204">
        <v>9.6869999999999994</v>
      </c>
      <c r="H508" s="32"/>
    </row>
    <row r="509" spans="2:8" s="1" customFormat="1" ht="16.899999999999999" customHeight="1">
      <c r="B509" s="32"/>
      <c r="C509" s="203" t="s">
        <v>19</v>
      </c>
      <c r="D509" s="203" t="s">
        <v>357</v>
      </c>
      <c r="E509" s="17" t="s">
        <v>19</v>
      </c>
      <c r="F509" s="204">
        <v>17.257999999999999</v>
      </c>
      <c r="H509" s="32"/>
    </row>
    <row r="510" spans="2:8" s="1" customFormat="1" ht="16.899999999999999" customHeight="1">
      <c r="B510" s="32"/>
      <c r="C510" s="203" t="s">
        <v>19</v>
      </c>
      <c r="D510" s="203" t="s">
        <v>358</v>
      </c>
      <c r="E510" s="17" t="s">
        <v>19</v>
      </c>
      <c r="F510" s="204">
        <v>67.263999999999996</v>
      </c>
      <c r="H510" s="32"/>
    </row>
    <row r="511" spans="2:8" s="1" customFormat="1" ht="16.899999999999999" customHeight="1">
      <c r="B511" s="32"/>
      <c r="C511" s="205" t="s">
        <v>11892</v>
      </c>
      <c r="H511" s="32"/>
    </row>
    <row r="512" spans="2:8" s="1" customFormat="1" ht="16.899999999999999" customHeight="1">
      <c r="B512" s="32"/>
      <c r="C512" s="203" t="s">
        <v>343</v>
      </c>
      <c r="D512" s="203" t="s">
        <v>11957</v>
      </c>
      <c r="E512" s="17" t="s">
        <v>119</v>
      </c>
      <c r="F512" s="204">
        <v>67.263999999999996</v>
      </c>
      <c r="H512" s="32"/>
    </row>
    <row r="513" spans="2:8" s="1" customFormat="1" ht="16.899999999999999" customHeight="1">
      <c r="B513" s="32"/>
      <c r="C513" s="199" t="s">
        <v>300</v>
      </c>
      <c r="D513" s="200" t="s">
        <v>301</v>
      </c>
      <c r="E513" s="201" t="s">
        <v>119</v>
      </c>
      <c r="F513" s="202">
        <v>24.791</v>
      </c>
      <c r="H513" s="32"/>
    </row>
    <row r="514" spans="2:8" s="1" customFormat="1" ht="16.899999999999999" customHeight="1">
      <c r="B514" s="32"/>
      <c r="C514" s="203" t="s">
        <v>19</v>
      </c>
      <c r="D514" s="203" t="s">
        <v>364</v>
      </c>
      <c r="E514" s="17" t="s">
        <v>19</v>
      </c>
      <c r="F514" s="204">
        <v>8.2110000000000003</v>
      </c>
      <c r="H514" s="32"/>
    </row>
    <row r="515" spans="2:8" s="1" customFormat="1" ht="16.899999999999999" customHeight="1">
      <c r="B515" s="32"/>
      <c r="C515" s="203" t="s">
        <v>19</v>
      </c>
      <c r="D515" s="203" t="s">
        <v>365</v>
      </c>
      <c r="E515" s="17" t="s">
        <v>19</v>
      </c>
      <c r="F515" s="204">
        <v>16.579999999999998</v>
      </c>
      <c r="H515" s="32"/>
    </row>
    <row r="516" spans="2:8" s="1" customFormat="1" ht="16.899999999999999" customHeight="1">
      <c r="B516" s="32"/>
      <c r="C516" s="203" t="s">
        <v>19</v>
      </c>
      <c r="D516" s="203" t="s">
        <v>358</v>
      </c>
      <c r="E516" s="17" t="s">
        <v>19</v>
      </c>
      <c r="F516" s="204">
        <v>24.791</v>
      </c>
      <c r="H516" s="32"/>
    </row>
    <row r="517" spans="2:8" s="1" customFormat="1" ht="16.899999999999999" customHeight="1">
      <c r="B517" s="32"/>
      <c r="C517" s="205" t="s">
        <v>11892</v>
      </c>
      <c r="H517" s="32"/>
    </row>
    <row r="518" spans="2:8" s="1" customFormat="1" ht="16.899999999999999" customHeight="1">
      <c r="B518" s="32"/>
      <c r="C518" s="203" t="s">
        <v>359</v>
      </c>
      <c r="D518" s="203" t="s">
        <v>11958</v>
      </c>
      <c r="E518" s="17" t="s">
        <v>119</v>
      </c>
      <c r="F518" s="204">
        <v>24.791</v>
      </c>
      <c r="H518" s="32"/>
    </row>
    <row r="519" spans="2:8" s="1" customFormat="1" ht="16.899999999999999" customHeight="1">
      <c r="B519" s="32"/>
      <c r="C519" s="199" t="s">
        <v>304</v>
      </c>
      <c r="D519" s="200" t="s">
        <v>305</v>
      </c>
      <c r="E519" s="201" t="s">
        <v>236</v>
      </c>
      <c r="F519" s="202">
        <v>1215.6579999999999</v>
      </c>
      <c r="H519" s="32"/>
    </row>
    <row r="520" spans="2:8" s="1" customFormat="1" ht="16.899999999999999" customHeight="1">
      <c r="B520" s="32"/>
      <c r="C520" s="203" t="s">
        <v>19</v>
      </c>
      <c r="D520" s="203" t="s">
        <v>664</v>
      </c>
      <c r="E520" s="17" t="s">
        <v>19</v>
      </c>
      <c r="F520" s="204">
        <v>1215.6579999999999</v>
      </c>
      <c r="H520" s="32"/>
    </row>
    <row r="521" spans="2:8" s="1" customFormat="1" ht="16.899999999999999" customHeight="1">
      <c r="B521" s="32"/>
      <c r="C521" s="205" t="s">
        <v>11892</v>
      </c>
      <c r="H521" s="32"/>
    </row>
    <row r="522" spans="2:8" s="1" customFormat="1" ht="22.5">
      <c r="B522" s="32"/>
      <c r="C522" s="203" t="s">
        <v>659</v>
      </c>
      <c r="D522" s="203" t="s">
        <v>11959</v>
      </c>
      <c r="E522" s="17" t="s">
        <v>236</v>
      </c>
      <c r="F522" s="204">
        <v>1215.6579999999999</v>
      </c>
      <c r="H522" s="32"/>
    </row>
    <row r="523" spans="2:8" s="1" customFormat="1" ht="26.45" customHeight="1">
      <c r="B523" s="32"/>
      <c r="C523" s="198" t="s">
        <v>84</v>
      </c>
      <c r="D523" s="198" t="s">
        <v>85</v>
      </c>
      <c r="H523" s="32"/>
    </row>
    <row r="524" spans="2:8" s="1" customFormat="1" ht="16.899999999999999" customHeight="1">
      <c r="B524" s="32"/>
      <c r="C524" s="199" t="s">
        <v>1154</v>
      </c>
      <c r="D524" s="200" t="s">
        <v>1155</v>
      </c>
      <c r="E524" s="201" t="s">
        <v>119</v>
      </c>
      <c r="F524" s="202">
        <v>91</v>
      </c>
      <c r="H524" s="32"/>
    </row>
    <row r="525" spans="2:8" s="1" customFormat="1" ht="16.899999999999999" customHeight="1">
      <c r="B525" s="32"/>
      <c r="C525" s="203" t="s">
        <v>19</v>
      </c>
      <c r="D525" s="203" t="s">
        <v>3747</v>
      </c>
      <c r="E525" s="17" t="s">
        <v>19</v>
      </c>
      <c r="F525" s="204">
        <v>5</v>
      </c>
      <c r="H525" s="32"/>
    </row>
    <row r="526" spans="2:8" s="1" customFormat="1" ht="16.899999999999999" customHeight="1">
      <c r="B526" s="32"/>
      <c r="C526" s="203" t="s">
        <v>19</v>
      </c>
      <c r="D526" s="203" t="s">
        <v>3748</v>
      </c>
      <c r="E526" s="17" t="s">
        <v>19</v>
      </c>
      <c r="F526" s="204">
        <v>5</v>
      </c>
      <c r="H526" s="32"/>
    </row>
    <row r="527" spans="2:8" s="1" customFormat="1" ht="16.899999999999999" customHeight="1">
      <c r="B527" s="32"/>
      <c r="C527" s="203" t="s">
        <v>19</v>
      </c>
      <c r="D527" s="203" t="s">
        <v>3749</v>
      </c>
      <c r="E527" s="17" t="s">
        <v>19</v>
      </c>
      <c r="F527" s="204">
        <v>6</v>
      </c>
      <c r="H527" s="32"/>
    </row>
    <row r="528" spans="2:8" s="1" customFormat="1" ht="16.899999999999999" customHeight="1">
      <c r="B528" s="32"/>
      <c r="C528" s="203" t="s">
        <v>19</v>
      </c>
      <c r="D528" s="203" t="s">
        <v>3750</v>
      </c>
      <c r="E528" s="17" t="s">
        <v>19</v>
      </c>
      <c r="F528" s="204">
        <v>20</v>
      </c>
      <c r="H528" s="32"/>
    </row>
    <row r="529" spans="2:8" s="1" customFormat="1" ht="16.899999999999999" customHeight="1">
      <c r="B529" s="32"/>
      <c r="C529" s="203" t="s">
        <v>19</v>
      </c>
      <c r="D529" s="203" t="s">
        <v>3751</v>
      </c>
      <c r="E529" s="17" t="s">
        <v>19</v>
      </c>
      <c r="F529" s="204">
        <v>25</v>
      </c>
      <c r="H529" s="32"/>
    </row>
    <row r="530" spans="2:8" s="1" customFormat="1" ht="16.899999999999999" customHeight="1">
      <c r="B530" s="32"/>
      <c r="C530" s="203" t="s">
        <v>19</v>
      </c>
      <c r="D530" s="203" t="s">
        <v>3752</v>
      </c>
      <c r="E530" s="17" t="s">
        <v>19</v>
      </c>
      <c r="F530" s="204">
        <v>10</v>
      </c>
      <c r="H530" s="32"/>
    </row>
    <row r="531" spans="2:8" s="1" customFormat="1" ht="16.899999999999999" customHeight="1">
      <c r="B531" s="32"/>
      <c r="C531" s="203" t="s">
        <v>19</v>
      </c>
      <c r="D531" s="203" t="s">
        <v>3753</v>
      </c>
      <c r="E531" s="17" t="s">
        <v>19</v>
      </c>
      <c r="F531" s="204">
        <v>20</v>
      </c>
      <c r="H531" s="32"/>
    </row>
    <row r="532" spans="2:8" s="1" customFormat="1" ht="16.899999999999999" customHeight="1">
      <c r="B532" s="32"/>
      <c r="C532" s="203" t="s">
        <v>19</v>
      </c>
      <c r="D532" s="203" t="s">
        <v>358</v>
      </c>
      <c r="E532" s="17" t="s">
        <v>19</v>
      </c>
      <c r="F532" s="204">
        <v>91</v>
      </c>
      <c r="H532" s="32"/>
    </row>
    <row r="533" spans="2:8" s="1" customFormat="1" ht="16.899999999999999" customHeight="1">
      <c r="B533" s="32"/>
      <c r="C533" s="205" t="s">
        <v>11892</v>
      </c>
      <c r="H533" s="32"/>
    </row>
    <row r="534" spans="2:8" s="1" customFormat="1" ht="16.899999999999999" customHeight="1">
      <c r="B534" s="32"/>
      <c r="C534" s="203" t="s">
        <v>3743</v>
      </c>
      <c r="D534" s="203" t="s">
        <v>3744</v>
      </c>
      <c r="E534" s="17" t="s">
        <v>119</v>
      </c>
      <c r="F534" s="204">
        <v>91</v>
      </c>
      <c r="H534" s="32"/>
    </row>
    <row r="535" spans="2:8" s="1" customFormat="1" ht="16.899999999999999" customHeight="1">
      <c r="B535" s="32"/>
      <c r="C535" s="199" t="s">
        <v>1157</v>
      </c>
      <c r="D535" s="200" t="s">
        <v>1158</v>
      </c>
      <c r="E535" s="201" t="s">
        <v>131</v>
      </c>
      <c r="F535" s="202">
        <v>371.2</v>
      </c>
      <c r="H535" s="32"/>
    </row>
    <row r="536" spans="2:8" s="1" customFormat="1" ht="16.899999999999999" customHeight="1">
      <c r="B536" s="32"/>
      <c r="C536" s="203" t="s">
        <v>19</v>
      </c>
      <c r="D536" s="203" t="s">
        <v>3904</v>
      </c>
      <c r="E536" s="17" t="s">
        <v>19</v>
      </c>
      <c r="F536" s="204">
        <v>371.2</v>
      </c>
      <c r="H536" s="32"/>
    </row>
    <row r="537" spans="2:8" s="1" customFormat="1" ht="16.899999999999999" customHeight="1">
      <c r="B537" s="32"/>
      <c r="C537" s="205" t="s">
        <v>11892</v>
      </c>
      <c r="H537" s="32"/>
    </row>
    <row r="538" spans="2:8" s="1" customFormat="1" ht="22.5">
      <c r="B538" s="32"/>
      <c r="C538" s="203" t="s">
        <v>3898</v>
      </c>
      <c r="D538" s="203" t="s">
        <v>11960</v>
      </c>
      <c r="E538" s="17" t="s">
        <v>131</v>
      </c>
      <c r="F538" s="204">
        <v>443</v>
      </c>
      <c r="H538" s="32"/>
    </row>
    <row r="539" spans="2:8" s="1" customFormat="1" ht="16.899999999999999" customHeight="1">
      <c r="B539" s="32"/>
      <c r="C539" s="199" t="s">
        <v>1160</v>
      </c>
      <c r="D539" s="200" t="s">
        <v>1161</v>
      </c>
      <c r="E539" s="201" t="s">
        <v>236</v>
      </c>
      <c r="F539" s="202">
        <v>0.89100000000000001</v>
      </c>
      <c r="H539" s="32"/>
    </row>
    <row r="540" spans="2:8" s="1" customFormat="1" ht="16.899999999999999" customHeight="1">
      <c r="B540" s="32"/>
      <c r="C540" s="203" t="s">
        <v>19</v>
      </c>
      <c r="D540" s="203" t="s">
        <v>3892</v>
      </c>
      <c r="E540" s="17" t="s">
        <v>19</v>
      </c>
      <c r="F540" s="204">
        <v>0.89100000000000001</v>
      </c>
      <c r="H540" s="32"/>
    </row>
    <row r="541" spans="2:8" s="1" customFormat="1" ht="16.899999999999999" customHeight="1">
      <c r="B541" s="32"/>
      <c r="C541" s="205" t="s">
        <v>11892</v>
      </c>
      <c r="H541" s="32"/>
    </row>
    <row r="542" spans="2:8" s="1" customFormat="1" ht="22.5">
      <c r="B542" s="32"/>
      <c r="C542" s="203" t="s">
        <v>3886</v>
      </c>
      <c r="D542" s="203" t="s">
        <v>11961</v>
      </c>
      <c r="E542" s="17" t="s">
        <v>236</v>
      </c>
      <c r="F542" s="204">
        <v>1.304</v>
      </c>
      <c r="H542" s="32"/>
    </row>
    <row r="543" spans="2:8" s="1" customFormat="1" ht="16.899999999999999" customHeight="1">
      <c r="B543" s="32"/>
      <c r="C543" s="203" t="s">
        <v>3948</v>
      </c>
      <c r="D543" s="203" t="s">
        <v>11962</v>
      </c>
      <c r="E543" s="17" t="s">
        <v>236</v>
      </c>
      <c r="F543" s="204">
        <v>1.304</v>
      </c>
      <c r="H543" s="32"/>
    </row>
    <row r="544" spans="2:8" s="1" customFormat="1" ht="16.899999999999999" customHeight="1">
      <c r="B544" s="32"/>
      <c r="C544" s="203" t="s">
        <v>3909</v>
      </c>
      <c r="D544" s="203" t="s">
        <v>3910</v>
      </c>
      <c r="E544" s="17" t="s">
        <v>236</v>
      </c>
      <c r="F544" s="204">
        <v>1.4339999999999999</v>
      </c>
      <c r="H544" s="32"/>
    </row>
    <row r="545" spans="2:8" s="1" customFormat="1" ht="16.899999999999999" customHeight="1">
      <c r="B545" s="32"/>
      <c r="C545" s="199" t="s">
        <v>1163</v>
      </c>
      <c r="D545" s="200" t="s">
        <v>1164</v>
      </c>
      <c r="E545" s="201" t="s">
        <v>131</v>
      </c>
      <c r="F545" s="202">
        <v>35.9</v>
      </c>
      <c r="H545" s="32"/>
    </row>
    <row r="546" spans="2:8" s="1" customFormat="1" ht="16.899999999999999" customHeight="1">
      <c r="B546" s="32"/>
      <c r="C546" s="203" t="s">
        <v>19</v>
      </c>
      <c r="D546" s="203" t="s">
        <v>3906</v>
      </c>
      <c r="E546" s="17" t="s">
        <v>19</v>
      </c>
      <c r="F546" s="204">
        <v>35.9</v>
      </c>
      <c r="H546" s="32"/>
    </row>
    <row r="547" spans="2:8" s="1" customFormat="1" ht="16.899999999999999" customHeight="1">
      <c r="B547" s="32"/>
      <c r="C547" s="205" t="s">
        <v>11892</v>
      </c>
      <c r="H547" s="32"/>
    </row>
    <row r="548" spans="2:8" s="1" customFormat="1" ht="22.5">
      <c r="B548" s="32"/>
      <c r="C548" s="203" t="s">
        <v>3898</v>
      </c>
      <c r="D548" s="203" t="s">
        <v>11960</v>
      </c>
      <c r="E548" s="17" t="s">
        <v>131</v>
      </c>
      <c r="F548" s="204">
        <v>443</v>
      </c>
      <c r="H548" s="32"/>
    </row>
    <row r="549" spans="2:8" s="1" customFormat="1" ht="16.899999999999999" customHeight="1">
      <c r="B549" s="32"/>
      <c r="C549" s="199" t="s">
        <v>1166</v>
      </c>
      <c r="D549" s="200" t="s">
        <v>1167</v>
      </c>
      <c r="E549" s="201" t="s">
        <v>236</v>
      </c>
      <c r="F549" s="202">
        <v>0.35899999999999999</v>
      </c>
      <c r="H549" s="32"/>
    </row>
    <row r="550" spans="2:8" s="1" customFormat="1" ht="16.899999999999999" customHeight="1">
      <c r="B550" s="32"/>
      <c r="C550" s="203" t="s">
        <v>19</v>
      </c>
      <c r="D550" s="203" t="s">
        <v>3894</v>
      </c>
      <c r="E550" s="17" t="s">
        <v>19</v>
      </c>
      <c r="F550" s="204">
        <v>0.35899999999999999</v>
      </c>
      <c r="H550" s="32"/>
    </row>
    <row r="551" spans="2:8" s="1" customFormat="1" ht="16.899999999999999" customHeight="1">
      <c r="B551" s="32"/>
      <c r="C551" s="205" t="s">
        <v>11892</v>
      </c>
      <c r="H551" s="32"/>
    </row>
    <row r="552" spans="2:8" s="1" customFormat="1" ht="22.5">
      <c r="B552" s="32"/>
      <c r="C552" s="203" t="s">
        <v>3886</v>
      </c>
      <c r="D552" s="203" t="s">
        <v>11961</v>
      </c>
      <c r="E552" s="17" t="s">
        <v>236</v>
      </c>
      <c r="F552" s="204">
        <v>1.304</v>
      </c>
      <c r="H552" s="32"/>
    </row>
    <row r="553" spans="2:8" s="1" customFormat="1" ht="16.899999999999999" customHeight="1">
      <c r="B553" s="32"/>
      <c r="C553" s="203" t="s">
        <v>3948</v>
      </c>
      <c r="D553" s="203" t="s">
        <v>11962</v>
      </c>
      <c r="E553" s="17" t="s">
        <v>236</v>
      </c>
      <c r="F553" s="204">
        <v>1.304</v>
      </c>
      <c r="H553" s="32"/>
    </row>
    <row r="554" spans="2:8" s="1" customFormat="1" ht="16.899999999999999" customHeight="1">
      <c r="B554" s="32"/>
      <c r="C554" s="203" t="s">
        <v>3909</v>
      </c>
      <c r="D554" s="203" t="s">
        <v>3910</v>
      </c>
      <c r="E554" s="17" t="s">
        <v>236</v>
      </c>
      <c r="F554" s="204">
        <v>1.4339999999999999</v>
      </c>
      <c r="H554" s="32"/>
    </row>
    <row r="555" spans="2:8" s="1" customFormat="1" ht="16.899999999999999" customHeight="1">
      <c r="B555" s="32"/>
      <c r="C555" s="199" t="s">
        <v>1169</v>
      </c>
      <c r="D555" s="200" t="s">
        <v>1170</v>
      </c>
      <c r="E555" s="201" t="s">
        <v>131</v>
      </c>
      <c r="F555" s="202">
        <v>35.9</v>
      </c>
      <c r="H555" s="32"/>
    </row>
    <row r="556" spans="2:8" s="1" customFormat="1" ht="16.899999999999999" customHeight="1">
      <c r="B556" s="32"/>
      <c r="C556" s="203" t="s">
        <v>19</v>
      </c>
      <c r="D556" s="203" t="s">
        <v>2348</v>
      </c>
      <c r="E556" s="17" t="s">
        <v>19</v>
      </c>
      <c r="F556" s="204">
        <v>35.9</v>
      </c>
      <c r="H556" s="32"/>
    </row>
    <row r="557" spans="2:8" s="1" customFormat="1" ht="16.899999999999999" customHeight="1">
      <c r="B557" s="32"/>
      <c r="C557" s="205" t="s">
        <v>11892</v>
      </c>
      <c r="H557" s="32"/>
    </row>
    <row r="558" spans="2:8" s="1" customFormat="1" ht="22.5">
      <c r="B558" s="32"/>
      <c r="C558" s="203" t="s">
        <v>3898</v>
      </c>
      <c r="D558" s="203" t="s">
        <v>11960</v>
      </c>
      <c r="E558" s="17" t="s">
        <v>131</v>
      </c>
      <c r="F558" s="204">
        <v>443</v>
      </c>
      <c r="H558" s="32"/>
    </row>
    <row r="559" spans="2:8" s="1" customFormat="1" ht="16.899999999999999" customHeight="1">
      <c r="B559" s="32"/>
      <c r="C559" s="199" t="s">
        <v>1171</v>
      </c>
      <c r="D559" s="200" t="s">
        <v>1172</v>
      </c>
      <c r="E559" s="201" t="s">
        <v>236</v>
      </c>
      <c r="F559" s="202">
        <v>5.3999999999999999E-2</v>
      </c>
      <c r="H559" s="32"/>
    </row>
    <row r="560" spans="2:8" s="1" customFormat="1" ht="16.899999999999999" customHeight="1">
      <c r="B560" s="32"/>
      <c r="C560" s="203" t="s">
        <v>19</v>
      </c>
      <c r="D560" s="203" t="s">
        <v>3896</v>
      </c>
      <c r="E560" s="17" t="s">
        <v>19</v>
      </c>
      <c r="F560" s="204">
        <v>5.3999999999999999E-2</v>
      </c>
      <c r="H560" s="32"/>
    </row>
    <row r="561" spans="2:8" s="1" customFormat="1" ht="16.899999999999999" customHeight="1">
      <c r="B561" s="32"/>
      <c r="C561" s="205" t="s">
        <v>11892</v>
      </c>
      <c r="H561" s="32"/>
    </row>
    <row r="562" spans="2:8" s="1" customFormat="1" ht="22.5">
      <c r="B562" s="32"/>
      <c r="C562" s="203" t="s">
        <v>3886</v>
      </c>
      <c r="D562" s="203" t="s">
        <v>11961</v>
      </c>
      <c r="E562" s="17" t="s">
        <v>236</v>
      </c>
      <c r="F562" s="204">
        <v>1.304</v>
      </c>
      <c r="H562" s="32"/>
    </row>
    <row r="563" spans="2:8" s="1" customFormat="1" ht="16.899999999999999" customHeight="1">
      <c r="B563" s="32"/>
      <c r="C563" s="203" t="s">
        <v>3948</v>
      </c>
      <c r="D563" s="203" t="s">
        <v>11962</v>
      </c>
      <c r="E563" s="17" t="s">
        <v>236</v>
      </c>
      <c r="F563" s="204">
        <v>1.304</v>
      </c>
      <c r="H563" s="32"/>
    </row>
    <row r="564" spans="2:8" s="1" customFormat="1" ht="16.899999999999999" customHeight="1">
      <c r="B564" s="32"/>
      <c r="C564" s="203" t="s">
        <v>3909</v>
      </c>
      <c r="D564" s="203" t="s">
        <v>3910</v>
      </c>
      <c r="E564" s="17" t="s">
        <v>236</v>
      </c>
      <c r="F564" s="204">
        <v>1.4339999999999999</v>
      </c>
      <c r="H564" s="32"/>
    </row>
    <row r="565" spans="2:8" s="1" customFormat="1" ht="16.899999999999999" customHeight="1">
      <c r="B565" s="32"/>
      <c r="C565" s="199" t="s">
        <v>1175</v>
      </c>
      <c r="D565" s="200" t="s">
        <v>1176</v>
      </c>
      <c r="E565" s="201" t="s">
        <v>119</v>
      </c>
      <c r="F565" s="202">
        <v>14.173</v>
      </c>
      <c r="H565" s="32"/>
    </row>
    <row r="566" spans="2:8" s="1" customFormat="1" ht="16.899999999999999" customHeight="1">
      <c r="B566" s="32"/>
      <c r="C566" s="203" t="s">
        <v>19</v>
      </c>
      <c r="D566" s="203" t="s">
        <v>4631</v>
      </c>
      <c r="E566" s="17" t="s">
        <v>19</v>
      </c>
      <c r="F566" s="204">
        <v>9.6929999999999996</v>
      </c>
      <c r="H566" s="32"/>
    </row>
    <row r="567" spans="2:8" s="1" customFormat="1" ht="16.899999999999999" customHeight="1">
      <c r="B567" s="32"/>
      <c r="C567" s="203" t="s">
        <v>19</v>
      </c>
      <c r="D567" s="203" t="s">
        <v>4632</v>
      </c>
      <c r="E567" s="17" t="s">
        <v>19</v>
      </c>
      <c r="F567" s="204">
        <v>4.4800000000000004</v>
      </c>
      <c r="H567" s="32"/>
    </row>
    <row r="568" spans="2:8" s="1" customFormat="1" ht="16.899999999999999" customHeight="1">
      <c r="B568" s="32"/>
      <c r="C568" s="203" t="s">
        <v>19</v>
      </c>
      <c r="D568" s="203" t="s">
        <v>358</v>
      </c>
      <c r="E568" s="17" t="s">
        <v>19</v>
      </c>
      <c r="F568" s="204">
        <v>14.173</v>
      </c>
      <c r="H568" s="32"/>
    </row>
    <row r="569" spans="2:8" s="1" customFormat="1" ht="16.899999999999999" customHeight="1">
      <c r="B569" s="32"/>
      <c r="C569" s="205" t="s">
        <v>11892</v>
      </c>
      <c r="H569" s="32"/>
    </row>
    <row r="570" spans="2:8" s="1" customFormat="1" ht="16.899999999999999" customHeight="1">
      <c r="B570" s="32"/>
      <c r="C570" s="203" t="s">
        <v>4625</v>
      </c>
      <c r="D570" s="203" t="s">
        <v>11963</v>
      </c>
      <c r="E570" s="17" t="s">
        <v>119</v>
      </c>
      <c r="F570" s="204">
        <v>81.123000000000005</v>
      </c>
      <c r="H570" s="32"/>
    </row>
    <row r="571" spans="2:8" s="1" customFormat="1" ht="16.899999999999999" customHeight="1">
      <c r="B571" s="32"/>
      <c r="C571" s="199" t="s">
        <v>1178</v>
      </c>
      <c r="D571" s="200" t="s">
        <v>1179</v>
      </c>
      <c r="E571" s="201" t="s">
        <v>119</v>
      </c>
      <c r="F571" s="202">
        <v>7.8979999999999997</v>
      </c>
      <c r="H571" s="32"/>
    </row>
    <row r="572" spans="2:8" s="1" customFormat="1" ht="16.899999999999999" customHeight="1">
      <c r="B572" s="32"/>
      <c r="C572" s="203" t="s">
        <v>19</v>
      </c>
      <c r="D572" s="203" t="s">
        <v>3663</v>
      </c>
      <c r="E572" s="17" t="s">
        <v>19</v>
      </c>
      <c r="F572" s="204">
        <v>7.8979999999999997</v>
      </c>
      <c r="H572" s="32"/>
    </row>
    <row r="573" spans="2:8" s="1" customFormat="1" ht="16.899999999999999" customHeight="1">
      <c r="B573" s="32"/>
      <c r="C573" s="205" t="s">
        <v>11892</v>
      </c>
      <c r="H573" s="32"/>
    </row>
    <row r="574" spans="2:8" s="1" customFormat="1" ht="22.5">
      <c r="B574" s="32"/>
      <c r="C574" s="203" t="s">
        <v>3641</v>
      </c>
      <c r="D574" s="203" t="s">
        <v>11964</v>
      </c>
      <c r="E574" s="17" t="s">
        <v>119</v>
      </c>
      <c r="F574" s="204">
        <v>7.8979999999999997</v>
      </c>
      <c r="H574" s="32"/>
    </row>
    <row r="575" spans="2:8" s="1" customFormat="1" ht="16.899999999999999" customHeight="1">
      <c r="B575" s="32"/>
      <c r="C575" s="199" t="s">
        <v>1181</v>
      </c>
      <c r="D575" s="200" t="s">
        <v>1182</v>
      </c>
      <c r="E575" s="201" t="s">
        <v>119</v>
      </c>
      <c r="F575" s="202">
        <v>2.56</v>
      </c>
      <c r="H575" s="32"/>
    </row>
    <row r="576" spans="2:8" s="1" customFormat="1" ht="16.899999999999999" customHeight="1">
      <c r="B576" s="32"/>
      <c r="C576" s="203" t="s">
        <v>19</v>
      </c>
      <c r="D576" s="203" t="s">
        <v>3672</v>
      </c>
      <c r="E576" s="17" t="s">
        <v>19</v>
      </c>
      <c r="F576" s="204">
        <v>2.56</v>
      </c>
      <c r="H576" s="32"/>
    </row>
    <row r="577" spans="2:8" s="1" customFormat="1" ht="16.899999999999999" customHeight="1">
      <c r="B577" s="32"/>
      <c r="C577" s="205" t="s">
        <v>11892</v>
      </c>
      <c r="H577" s="32"/>
    </row>
    <row r="578" spans="2:8" s="1" customFormat="1" ht="22.5">
      <c r="B578" s="32"/>
      <c r="C578" s="203" t="s">
        <v>3641</v>
      </c>
      <c r="D578" s="203" t="s">
        <v>11964</v>
      </c>
      <c r="E578" s="17" t="s">
        <v>119</v>
      </c>
      <c r="F578" s="204">
        <v>2.56</v>
      </c>
      <c r="H578" s="32"/>
    </row>
    <row r="579" spans="2:8" s="1" customFormat="1" ht="16.899999999999999" customHeight="1">
      <c r="B579" s="32"/>
      <c r="C579" s="199" t="s">
        <v>1184</v>
      </c>
      <c r="D579" s="200" t="s">
        <v>1185</v>
      </c>
      <c r="E579" s="201" t="s">
        <v>131</v>
      </c>
      <c r="F579" s="202">
        <v>10.34</v>
      </c>
      <c r="H579" s="32"/>
    </row>
    <row r="580" spans="2:8" s="1" customFormat="1" ht="16.899999999999999" customHeight="1">
      <c r="B580" s="32"/>
      <c r="C580" s="203" t="s">
        <v>19</v>
      </c>
      <c r="D580" s="203" t="s">
        <v>4958</v>
      </c>
      <c r="E580" s="17" t="s">
        <v>19</v>
      </c>
      <c r="F580" s="204">
        <v>10.34</v>
      </c>
      <c r="H580" s="32"/>
    </row>
    <row r="581" spans="2:8" s="1" customFormat="1" ht="16.899999999999999" customHeight="1">
      <c r="B581" s="32"/>
      <c r="C581" s="205" t="s">
        <v>11892</v>
      </c>
      <c r="H581" s="32"/>
    </row>
    <row r="582" spans="2:8" s="1" customFormat="1" ht="22.5">
      <c r="B582" s="32"/>
      <c r="C582" s="203" t="s">
        <v>4953</v>
      </c>
      <c r="D582" s="203" t="s">
        <v>11965</v>
      </c>
      <c r="E582" s="17" t="s">
        <v>131</v>
      </c>
      <c r="F582" s="204">
        <v>10.34</v>
      </c>
      <c r="H582" s="32"/>
    </row>
    <row r="583" spans="2:8" s="1" customFormat="1" ht="16.899999999999999" customHeight="1">
      <c r="B583" s="32"/>
      <c r="C583" s="199" t="s">
        <v>1187</v>
      </c>
      <c r="D583" s="200" t="s">
        <v>1188</v>
      </c>
      <c r="E583" s="201" t="s">
        <v>119</v>
      </c>
      <c r="F583" s="202">
        <v>5.1360000000000001</v>
      </c>
      <c r="H583" s="32"/>
    </row>
    <row r="584" spans="2:8" s="1" customFormat="1" ht="16.899999999999999" customHeight="1">
      <c r="B584" s="32"/>
      <c r="C584" s="203" t="s">
        <v>19</v>
      </c>
      <c r="D584" s="203" t="s">
        <v>3958</v>
      </c>
      <c r="E584" s="17" t="s">
        <v>19</v>
      </c>
      <c r="F584" s="204">
        <v>5.1360000000000001</v>
      </c>
      <c r="H584" s="32"/>
    </row>
    <row r="585" spans="2:8" s="1" customFormat="1" ht="16.899999999999999" customHeight="1">
      <c r="B585" s="32"/>
      <c r="C585" s="205" t="s">
        <v>11892</v>
      </c>
      <c r="H585" s="32"/>
    </row>
    <row r="586" spans="2:8" s="1" customFormat="1" ht="16.899999999999999" customHeight="1">
      <c r="B586" s="32"/>
      <c r="C586" s="203" t="s">
        <v>3953</v>
      </c>
      <c r="D586" s="203" t="s">
        <v>11966</v>
      </c>
      <c r="E586" s="17" t="s">
        <v>119</v>
      </c>
      <c r="F586" s="204">
        <v>5.1360000000000001</v>
      </c>
      <c r="H586" s="32"/>
    </row>
    <row r="587" spans="2:8" s="1" customFormat="1" ht="16.899999999999999" customHeight="1">
      <c r="B587" s="32"/>
      <c r="C587" s="199" t="s">
        <v>1190</v>
      </c>
      <c r="D587" s="200" t="s">
        <v>1191</v>
      </c>
      <c r="E587" s="201" t="s">
        <v>1192</v>
      </c>
      <c r="F587" s="202">
        <v>218.88</v>
      </c>
      <c r="H587" s="32"/>
    </row>
    <row r="588" spans="2:8" s="1" customFormat="1" ht="16.899999999999999" customHeight="1">
      <c r="B588" s="32"/>
      <c r="C588" s="203" t="s">
        <v>19</v>
      </c>
      <c r="D588" s="203" t="s">
        <v>5181</v>
      </c>
      <c r="E588" s="17" t="s">
        <v>19</v>
      </c>
      <c r="F588" s="204">
        <v>218.88</v>
      </c>
      <c r="H588" s="32"/>
    </row>
    <row r="589" spans="2:8" s="1" customFormat="1" ht="16.899999999999999" customHeight="1">
      <c r="B589" s="32"/>
      <c r="C589" s="205" t="s">
        <v>11892</v>
      </c>
      <c r="H589" s="32"/>
    </row>
    <row r="590" spans="2:8" s="1" customFormat="1" ht="16.899999999999999" customHeight="1">
      <c r="B590" s="32"/>
      <c r="C590" s="203" t="s">
        <v>5176</v>
      </c>
      <c r="D590" s="203" t="s">
        <v>11967</v>
      </c>
      <c r="E590" s="17" t="s">
        <v>1192</v>
      </c>
      <c r="F590" s="204">
        <v>218.88</v>
      </c>
      <c r="H590" s="32"/>
    </row>
    <row r="591" spans="2:8" s="1" customFormat="1" ht="16.899999999999999" customHeight="1">
      <c r="B591" s="32"/>
      <c r="C591" s="199" t="s">
        <v>1194</v>
      </c>
      <c r="D591" s="200" t="s">
        <v>1195</v>
      </c>
      <c r="E591" s="201" t="s">
        <v>236</v>
      </c>
      <c r="F591" s="202">
        <v>0.48</v>
      </c>
      <c r="H591" s="32"/>
    </row>
    <row r="592" spans="2:8" s="1" customFormat="1" ht="16.899999999999999" customHeight="1">
      <c r="B592" s="32"/>
      <c r="C592" s="203" t="s">
        <v>19</v>
      </c>
      <c r="D592" s="203" t="s">
        <v>2410</v>
      </c>
      <c r="E592" s="17" t="s">
        <v>19</v>
      </c>
      <c r="F592" s="204">
        <v>0.48</v>
      </c>
      <c r="H592" s="32"/>
    </row>
    <row r="593" spans="2:8" s="1" customFormat="1" ht="16.899999999999999" customHeight="1">
      <c r="B593" s="32"/>
      <c r="C593" s="205" t="s">
        <v>11892</v>
      </c>
      <c r="H593" s="32"/>
    </row>
    <row r="594" spans="2:8" s="1" customFormat="1" ht="22.5">
      <c r="B594" s="32"/>
      <c r="C594" s="203" t="s">
        <v>2405</v>
      </c>
      <c r="D594" s="203" t="s">
        <v>11968</v>
      </c>
      <c r="E594" s="17" t="s">
        <v>236</v>
      </c>
      <c r="F594" s="204">
        <v>0.48</v>
      </c>
      <c r="H594" s="32"/>
    </row>
    <row r="595" spans="2:8" s="1" customFormat="1" ht="16.899999999999999" customHeight="1">
      <c r="B595" s="32"/>
      <c r="C595" s="199" t="s">
        <v>1197</v>
      </c>
      <c r="D595" s="200" t="s">
        <v>1198</v>
      </c>
      <c r="E595" s="201" t="s">
        <v>119</v>
      </c>
      <c r="F595" s="202">
        <v>0.57599999999999996</v>
      </c>
      <c r="H595" s="32"/>
    </row>
    <row r="596" spans="2:8" s="1" customFormat="1" ht="16.899999999999999" customHeight="1">
      <c r="B596" s="32"/>
      <c r="C596" s="203" t="s">
        <v>19</v>
      </c>
      <c r="D596" s="203" t="s">
        <v>2437</v>
      </c>
      <c r="E596" s="17" t="s">
        <v>19</v>
      </c>
      <c r="F596" s="204">
        <v>0.57599999999999996</v>
      </c>
      <c r="H596" s="32"/>
    </row>
    <row r="597" spans="2:8" s="1" customFormat="1" ht="16.899999999999999" customHeight="1">
      <c r="B597" s="32"/>
      <c r="C597" s="205" t="s">
        <v>11892</v>
      </c>
      <c r="H597" s="32"/>
    </row>
    <row r="598" spans="2:8" s="1" customFormat="1" ht="16.899999999999999" customHeight="1">
      <c r="B598" s="32"/>
      <c r="C598" s="203" t="s">
        <v>2432</v>
      </c>
      <c r="D598" s="203" t="s">
        <v>11969</v>
      </c>
      <c r="E598" s="17" t="s">
        <v>119</v>
      </c>
      <c r="F598" s="204">
        <v>0.57599999999999996</v>
      </c>
      <c r="H598" s="32"/>
    </row>
    <row r="599" spans="2:8" s="1" customFormat="1" ht="16.899999999999999" customHeight="1">
      <c r="B599" s="32"/>
      <c r="C599" s="203" t="s">
        <v>2438</v>
      </c>
      <c r="D599" s="203" t="s">
        <v>11970</v>
      </c>
      <c r="E599" s="17" t="s">
        <v>119</v>
      </c>
      <c r="F599" s="204">
        <v>0.57599999999999996</v>
      </c>
      <c r="H599" s="32"/>
    </row>
    <row r="600" spans="2:8" s="1" customFormat="1" ht="16.899999999999999" customHeight="1">
      <c r="B600" s="32"/>
      <c r="C600" s="199" t="s">
        <v>1200</v>
      </c>
      <c r="D600" s="200" t="s">
        <v>1201</v>
      </c>
      <c r="E600" s="201" t="s">
        <v>119</v>
      </c>
      <c r="F600" s="202">
        <v>2.2000000000000002</v>
      </c>
      <c r="H600" s="32"/>
    </row>
    <row r="601" spans="2:8" s="1" customFormat="1" ht="16.899999999999999" customHeight="1">
      <c r="B601" s="32"/>
      <c r="C601" s="203" t="s">
        <v>19</v>
      </c>
      <c r="D601" s="203" t="s">
        <v>5370</v>
      </c>
      <c r="E601" s="17" t="s">
        <v>19</v>
      </c>
      <c r="F601" s="204">
        <v>2.2000000000000002</v>
      </c>
      <c r="H601" s="32"/>
    </row>
    <row r="602" spans="2:8" s="1" customFormat="1" ht="16.899999999999999" customHeight="1">
      <c r="B602" s="32"/>
      <c r="C602" s="205" t="s">
        <v>11892</v>
      </c>
      <c r="H602" s="32"/>
    </row>
    <row r="603" spans="2:8" s="1" customFormat="1" ht="16.899999999999999" customHeight="1">
      <c r="B603" s="32"/>
      <c r="C603" s="203" t="s">
        <v>5365</v>
      </c>
      <c r="D603" s="203" t="s">
        <v>5366</v>
      </c>
      <c r="E603" s="17" t="s">
        <v>119</v>
      </c>
      <c r="F603" s="204">
        <v>2.2000000000000002</v>
      </c>
      <c r="H603" s="32"/>
    </row>
    <row r="604" spans="2:8" s="1" customFormat="1" ht="16.899999999999999" customHeight="1">
      <c r="B604" s="32"/>
      <c r="C604" s="203" t="s">
        <v>5382</v>
      </c>
      <c r="D604" s="203" t="s">
        <v>11971</v>
      </c>
      <c r="E604" s="17" t="s">
        <v>119</v>
      </c>
      <c r="F604" s="204">
        <v>2.2000000000000002</v>
      </c>
      <c r="H604" s="32"/>
    </row>
    <row r="605" spans="2:8" s="1" customFormat="1" ht="16.899999999999999" customHeight="1">
      <c r="B605" s="32"/>
      <c r="C605" s="203" t="s">
        <v>5387</v>
      </c>
      <c r="D605" s="203" t="s">
        <v>11972</v>
      </c>
      <c r="E605" s="17" t="s">
        <v>119</v>
      </c>
      <c r="F605" s="204">
        <v>4.4000000000000004</v>
      </c>
      <c r="H605" s="32"/>
    </row>
    <row r="606" spans="2:8" s="1" customFormat="1" ht="16.899999999999999" customHeight="1">
      <c r="B606" s="32"/>
      <c r="C606" s="203" t="s">
        <v>5393</v>
      </c>
      <c r="D606" s="203" t="s">
        <v>11973</v>
      </c>
      <c r="E606" s="17" t="s">
        <v>119</v>
      </c>
      <c r="F606" s="204">
        <v>2.2000000000000002</v>
      </c>
      <c r="H606" s="32"/>
    </row>
    <row r="607" spans="2:8" s="1" customFormat="1" ht="16.899999999999999" customHeight="1">
      <c r="B607" s="32"/>
      <c r="C607" s="199" t="s">
        <v>1203</v>
      </c>
      <c r="D607" s="200" t="s">
        <v>1204</v>
      </c>
      <c r="E607" s="201" t="s">
        <v>131</v>
      </c>
      <c r="F607" s="202">
        <v>92.39</v>
      </c>
      <c r="H607" s="32"/>
    </row>
    <row r="608" spans="2:8" s="1" customFormat="1" ht="16.899999999999999" customHeight="1">
      <c r="B608" s="32"/>
      <c r="C608" s="203" t="s">
        <v>19</v>
      </c>
      <c r="D608" s="203" t="s">
        <v>450</v>
      </c>
      <c r="E608" s="17" t="s">
        <v>19</v>
      </c>
      <c r="F608" s="204">
        <v>0</v>
      </c>
      <c r="H608" s="32"/>
    </row>
    <row r="609" spans="2:8" s="1" customFormat="1" ht="16.899999999999999" customHeight="1">
      <c r="B609" s="32"/>
      <c r="C609" s="203" t="s">
        <v>19</v>
      </c>
      <c r="D609" s="203" t="s">
        <v>1983</v>
      </c>
      <c r="E609" s="17" t="s">
        <v>19</v>
      </c>
      <c r="F609" s="204">
        <v>33.090000000000003</v>
      </c>
      <c r="H609" s="32"/>
    </row>
    <row r="610" spans="2:8" s="1" customFormat="1" ht="16.899999999999999" customHeight="1">
      <c r="B610" s="32"/>
      <c r="C610" s="203" t="s">
        <v>19</v>
      </c>
      <c r="D610" s="203" t="s">
        <v>592</v>
      </c>
      <c r="E610" s="17" t="s">
        <v>19</v>
      </c>
      <c r="F610" s="204">
        <v>0</v>
      </c>
      <c r="H610" s="32"/>
    </row>
    <row r="611" spans="2:8" s="1" customFormat="1" ht="16.899999999999999" customHeight="1">
      <c r="B611" s="32"/>
      <c r="C611" s="203" t="s">
        <v>19</v>
      </c>
      <c r="D611" s="203" t="s">
        <v>1984</v>
      </c>
      <c r="E611" s="17" t="s">
        <v>19</v>
      </c>
      <c r="F611" s="204">
        <v>42.7</v>
      </c>
      <c r="H611" s="32"/>
    </row>
    <row r="612" spans="2:8" s="1" customFormat="1" ht="16.899999999999999" customHeight="1">
      <c r="B612" s="32"/>
      <c r="C612" s="203" t="s">
        <v>19</v>
      </c>
      <c r="D612" s="203" t="s">
        <v>1585</v>
      </c>
      <c r="E612" s="17" t="s">
        <v>19</v>
      </c>
      <c r="F612" s="204">
        <v>0</v>
      </c>
      <c r="H612" s="32"/>
    </row>
    <row r="613" spans="2:8" s="1" customFormat="1" ht="16.899999999999999" customHeight="1">
      <c r="B613" s="32"/>
      <c r="C613" s="203" t="s">
        <v>19</v>
      </c>
      <c r="D613" s="203" t="s">
        <v>1985</v>
      </c>
      <c r="E613" s="17" t="s">
        <v>19</v>
      </c>
      <c r="F613" s="204">
        <v>16.600000000000001</v>
      </c>
      <c r="H613" s="32"/>
    </row>
    <row r="614" spans="2:8" s="1" customFormat="1" ht="16.899999999999999" customHeight="1">
      <c r="B614" s="32"/>
      <c r="C614" s="203" t="s">
        <v>19</v>
      </c>
      <c r="D614" s="203" t="s">
        <v>358</v>
      </c>
      <c r="E614" s="17" t="s">
        <v>19</v>
      </c>
      <c r="F614" s="204">
        <v>92.39</v>
      </c>
      <c r="H614" s="32"/>
    </row>
    <row r="615" spans="2:8" s="1" customFormat="1" ht="16.899999999999999" customHeight="1">
      <c r="B615" s="32"/>
      <c r="C615" s="205" t="s">
        <v>11892</v>
      </c>
      <c r="H615" s="32"/>
    </row>
    <row r="616" spans="2:8" s="1" customFormat="1" ht="16.899999999999999" customHeight="1">
      <c r="B616" s="32"/>
      <c r="C616" s="203" t="s">
        <v>1966</v>
      </c>
      <c r="D616" s="203" t="s">
        <v>11974</v>
      </c>
      <c r="E616" s="17" t="s">
        <v>131</v>
      </c>
      <c r="F616" s="204">
        <v>92.39</v>
      </c>
      <c r="H616" s="32"/>
    </row>
    <row r="617" spans="2:8" s="1" customFormat="1" ht="16.899999999999999" customHeight="1">
      <c r="B617" s="32"/>
      <c r="C617" s="199" t="s">
        <v>1206</v>
      </c>
      <c r="D617" s="200" t="s">
        <v>1207</v>
      </c>
      <c r="E617" s="201" t="s">
        <v>119</v>
      </c>
      <c r="F617" s="202">
        <v>256.45100000000002</v>
      </c>
      <c r="H617" s="32"/>
    </row>
    <row r="618" spans="2:8" s="1" customFormat="1" ht="16.899999999999999" customHeight="1">
      <c r="B618" s="32"/>
      <c r="C618" s="203" t="s">
        <v>19</v>
      </c>
      <c r="D618" s="203" t="s">
        <v>450</v>
      </c>
      <c r="E618" s="17" t="s">
        <v>19</v>
      </c>
      <c r="F618" s="204">
        <v>0</v>
      </c>
      <c r="H618" s="32"/>
    </row>
    <row r="619" spans="2:8" s="1" customFormat="1" ht="16.899999999999999" customHeight="1">
      <c r="B619" s="32"/>
      <c r="C619" s="203" t="s">
        <v>19</v>
      </c>
      <c r="D619" s="203" t="s">
        <v>1899</v>
      </c>
      <c r="E619" s="17" t="s">
        <v>19</v>
      </c>
      <c r="F619" s="204">
        <v>91.840999999999994</v>
      </c>
      <c r="H619" s="32"/>
    </row>
    <row r="620" spans="2:8" s="1" customFormat="1" ht="16.899999999999999" customHeight="1">
      <c r="B620" s="32"/>
      <c r="C620" s="203" t="s">
        <v>19</v>
      </c>
      <c r="D620" s="203" t="s">
        <v>592</v>
      </c>
      <c r="E620" s="17" t="s">
        <v>19</v>
      </c>
      <c r="F620" s="204">
        <v>0</v>
      </c>
      <c r="H620" s="32"/>
    </row>
    <row r="621" spans="2:8" s="1" customFormat="1" ht="16.899999999999999" customHeight="1">
      <c r="B621" s="32"/>
      <c r="C621" s="203" t="s">
        <v>19</v>
      </c>
      <c r="D621" s="203" t="s">
        <v>1905</v>
      </c>
      <c r="E621" s="17" t="s">
        <v>19</v>
      </c>
      <c r="F621" s="204">
        <v>98.21</v>
      </c>
      <c r="H621" s="32"/>
    </row>
    <row r="622" spans="2:8" s="1" customFormat="1" ht="16.899999999999999" customHeight="1">
      <c r="B622" s="32"/>
      <c r="C622" s="203" t="s">
        <v>19</v>
      </c>
      <c r="D622" s="203" t="s">
        <v>1585</v>
      </c>
      <c r="E622" s="17" t="s">
        <v>19</v>
      </c>
      <c r="F622" s="204">
        <v>0</v>
      </c>
      <c r="H622" s="32"/>
    </row>
    <row r="623" spans="2:8" s="1" customFormat="1" ht="16.899999999999999" customHeight="1">
      <c r="B623" s="32"/>
      <c r="C623" s="203" t="s">
        <v>19</v>
      </c>
      <c r="D623" s="203" t="s">
        <v>1912</v>
      </c>
      <c r="E623" s="17" t="s">
        <v>19</v>
      </c>
      <c r="F623" s="204">
        <v>66.400000000000006</v>
      </c>
      <c r="H623" s="32"/>
    </row>
    <row r="624" spans="2:8" s="1" customFormat="1" ht="16.899999999999999" customHeight="1">
      <c r="B624" s="32"/>
      <c r="C624" s="203" t="s">
        <v>19</v>
      </c>
      <c r="D624" s="203" t="s">
        <v>358</v>
      </c>
      <c r="E624" s="17" t="s">
        <v>19</v>
      </c>
      <c r="F624" s="204">
        <v>256.45100000000002</v>
      </c>
      <c r="H624" s="32"/>
    </row>
    <row r="625" spans="2:8" s="1" customFormat="1" ht="16.899999999999999" customHeight="1">
      <c r="B625" s="32"/>
      <c r="C625" s="205" t="s">
        <v>11892</v>
      </c>
      <c r="H625" s="32"/>
    </row>
    <row r="626" spans="2:8" s="1" customFormat="1" ht="16.899999999999999" customHeight="1">
      <c r="B626" s="32"/>
      <c r="C626" s="203" t="s">
        <v>1880</v>
      </c>
      <c r="D626" s="203" t="s">
        <v>11975</v>
      </c>
      <c r="E626" s="17" t="s">
        <v>119</v>
      </c>
      <c r="F626" s="204">
        <v>256.45100000000002</v>
      </c>
      <c r="H626" s="32"/>
    </row>
    <row r="627" spans="2:8" s="1" customFormat="1" ht="16.899999999999999" customHeight="1">
      <c r="B627" s="32"/>
      <c r="C627" s="199" t="s">
        <v>1209</v>
      </c>
      <c r="D627" s="200" t="s">
        <v>1210</v>
      </c>
      <c r="E627" s="201" t="s">
        <v>236</v>
      </c>
      <c r="F627" s="202">
        <v>43.154000000000003</v>
      </c>
      <c r="H627" s="32"/>
    </row>
    <row r="628" spans="2:8" s="1" customFormat="1" ht="16.899999999999999" customHeight="1">
      <c r="B628" s="32"/>
      <c r="C628" s="203" t="s">
        <v>19</v>
      </c>
      <c r="D628" s="203" t="s">
        <v>450</v>
      </c>
      <c r="E628" s="17" t="s">
        <v>19</v>
      </c>
      <c r="F628" s="204">
        <v>0</v>
      </c>
      <c r="H628" s="32"/>
    </row>
    <row r="629" spans="2:8" s="1" customFormat="1" ht="16.899999999999999" customHeight="1">
      <c r="B629" s="32"/>
      <c r="C629" s="203" t="s">
        <v>19</v>
      </c>
      <c r="D629" s="203" t="s">
        <v>1946</v>
      </c>
      <c r="E629" s="17" t="s">
        <v>19</v>
      </c>
      <c r="F629" s="204">
        <v>12.273999999999999</v>
      </c>
      <c r="H629" s="32"/>
    </row>
    <row r="630" spans="2:8" s="1" customFormat="1" ht="16.899999999999999" customHeight="1">
      <c r="B630" s="32"/>
      <c r="C630" s="203" t="s">
        <v>19</v>
      </c>
      <c r="D630" s="203" t="s">
        <v>592</v>
      </c>
      <c r="E630" s="17" t="s">
        <v>19</v>
      </c>
      <c r="F630" s="204">
        <v>0</v>
      </c>
      <c r="H630" s="32"/>
    </row>
    <row r="631" spans="2:8" s="1" customFormat="1" ht="16.899999999999999" customHeight="1">
      <c r="B631" s="32"/>
      <c r="C631" s="203" t="s">
        <v>19</v>
      </c>
      <c r="D631" s="203" t="s">
        <v>1952</v>
      </c>
      <c r="E631" s="17" t="s">
        <v>19</v>
      </c>
      <c r="F631" s="204">
        <v>11.956</v>
      </c>
      <c r="H631" s="32"/>
    </row>
    <row r="632" spans="2:8" s="1" customFormat="1" ht="16.899999999999999" customHeight="1">
      <c r="B632" s="32"/>
      <c r="C632" s="203" t="s">
        <v>19</v>
      </c>
      <c r="D632" s="203" t="s">
        <v>1585</v>
      </c>
      <c r="E632" s="17" t="s">
        <v>19</v>
      </c>
      <c r="F632" s="204">
        <v>0</v>
      </c>
      <c r="H632" s="32"/>
    </row>
    <row r="633" spans="2:8" s="1" customFormat="1" ht="16.899999999999999" customHeight="1">
      <c r="B633" s="32"/>
      <c r="C633" s="203" t="s">
        <v>19</v>
      </c>
      <c r="D633" s="203" t="s">
        <v>1959</v>
      </c>
      <c r="E633" s="17" t="s">
        <v>19</v>
      </c>
      <c r="F633" s="204">
        <v>18.923999999999999</v>
      </c>
      <c r="H633" s="32"/>
    </row>
    <row r="634" spans="2:8" s="1" customFormat="1" ht="16.899999999999999" customHeight="1">
      <c r="B634" s="32"/>
      <c r="C634" s="203" t="s">
        <v>19</v>
      </c>
      <c r="D634" s="203" t="s">
        <v>358</v>
      </c>
      <c r="E634" s="17" t="s">
        <v>19</v>
      </c>
      <c r="F634" s="204">
        <v>43.154000000000003</v>
      </c>
      <c r="H634" s="32"/>
    </row>
    <row r="635" spans="2:8" s="1" customFormat="1" ht="16.899999999999999" customHeight="1">
      <c r="B635" s="32"/>
      <c r="C635" s="205" t="s">
        <v>11892</v>
      </c>
      <c r="H635" s="32"/>
    </row>
    <row r="636" spans="2:8" s="1" customFormat="1" ht="16.899999999999999" customHeight="1">
      <c r="B636" s="32"/>
      <c r="C636" s="203" t="s">
        <v>1928</v>
      </c>
      <c r="D636" s="203" t="s">
        <v>1929</v>
      </c>
      <c r="E636" s="17" t="s">
        <v>236</v>
      </c>
      <c r="F636" s="204">
        <v>43.154000000000003</v>
      </c>
      <c r="H636" s="32"/>
    </row>
    <row r="637" spans="2:8" s="1" customFormat="1" ht="16.899999999999999" customHeight="1">
      <c r="B637" s="32"/>
      <c r="C637" s="199" t="s">
        <v>1212</v>
      </c>
      <c r="D637" s="200" t="s">
        <v>1213</v>
      </c>
      <c r="E637" s="201" t="s">
        <v>131</v>
      </c>
      <c r="F637" s="202">
        <v>58.8</v>
      </c>
      <c r="H637" s="32"/>
    </row>
    <row r="638" spans="2:8" s="1" customFormat="1" ht="16.899999999999999" customHeight="1">
      <c r="B638" s="32"/>
      <c r="C638" s="203" t="s">
        <v>19</v>
      </c>
      <c r="D638" s="203" t="s">
        <v>2624</v>
      </c>
      <c r="E638" s="17" t="s">
        <v>19</v>
      </c>
      <c r="F638" s="204">
        <v>58.8</v>
      </c>
      <c r="H638" s="32"/>
    </row>
    <row r="639" spans="2:8" s="1" customFormat="1" ht="16.899999999999999" customHeight="1">
      <c r="B639" s="32"/>
      <c r="C639" s="205" t="s">
        <v>11892</v>
      </c>
      <c r="H639" s="32"/>
    </row>
    <row r="640" spans="2:8" s="1" customFormat="1" ht="16.899999999999999" customHeight="1">
      <c r="B640" s="32"/>
      <c r="C640" s="203" t="s">
        <v>2619</v>
      </c>
      <c r="D640" s="203" t="s">
        <v>11976</v>
      </c>
      <c r="E640" s="17" t="s">
        <v>131</v>
      </c>
      <c r="F640" s="204">
        <v>58.8</v>
      </c>
      <c r="H640" s="32"/>
    </row>
    <row r="641" spans="2:8" s="1" customFormat="1" ht="16.899999999999999" customHeight="1">
      <c r="B641" s="32"/>
      <c r="C641" s="199" t="s">
        <v>1215</v>
      </c>
      <c r="D641" s="200" t="s">
        <v>1216</v>
      </c>
      <c r="E641" s="201" t="s">
        <v>119</v>
      </c>
      <c r="F641" s="202">
        <v>69.5</v>
      </c>
      <c r="H641" s="32"/>
    </row>
    <row r="642" spans="2:8" s="1" customFormat="1" ht="16.899999999999999" customHeight="1">
      <c r="B642" s="32"/>
      <c r="C642" s="203" t="s">
        <v>19</v>
      </c>
      <c r="D642" s="203" t="s">
        <v>592</v>
      </c>
      <c r="E642" s="17" t="s">
        <v>19</v>
      </c>
      <c r="F642" s="204">
        <v>0</v>
      </c>
      <c r="H642" s="32"/>
    </row>
    <row r="643" spans="2:8" s="1" customFormat="1" ht="16.899999999999999" customHeight="1">
      <c r="B643" s="32"/>
      <c r="C643" s="203" t="s">
        <v>19</v>
      </c>
      <c r="D643" s="203" t="s">
        <v>2417</v>
      </c>
      <c r="E643" s="17" t="s">
        <v>19</v>
      </c>
      <c r="F643" s="204">
        <v>44.89</v>
      </c>
      <c r="H643" s="32"/>
    </row>
    <row r="644" spans="2:8" s="1" customFormat="1" ht="16.899999999999999" customHeight="1">
      <c r="B644" s="32"/>
      <c r="C644" s="203" t="s">
        <v>19</v>
      </c>
      <c r="D644" s="203" t="s">
        <v>450</v>
      </c>
      <c r="E644" s="17" t="s">
        <v>19</v>
      </c>
      <c r="F644" s="204">
        <v>0</v>
      </c>
      <c r="H644" s="32"/>
    </row>
    <row r="645" spans="2:8" s="1" customFormat="1" ht="16.899999999999999" customHeight="1">
      <c r="B645" s="32"/>
      <c r="C645" s="203" t="s">
        <v>19</v>
      </c>
      <c r="D645" s="203" t="s">
        <v>2418</v>
      </c>
      <c r="E645" s="17" t="s">
        <v>19</v>
      </c>
      <c r="F645" s="204">
        <v>24.61</v>
      </c>
      <c r="H645" s="32"/>
    </row>
    <row r="646" spans="2:8" s="1" customFormat="1" ht="16.899999999999999" customHeight="1">
      <c r="B646" s="32"/>
      <c r="C646" s="203" t="s">
        <v>19</v>
      </c>
      <c r="D646" s="203" t="s">
        <v>358</v>
      </c>
      <c r="E646" s="17" t="s">
        <v>19</v>
      </c>
      <c r="F646" s="204">
        <v>69.5</v>
      </c>
      <c r="H646" s="32"/>
    </row>
    <row r="647" spans="2:8" s="1" customFormat="1" ht="16.899999999999999" customHeight="1">
      <c r="B647" s="32"/>
      <c r="C647" s="205" t="s">
        <v>11892</v>
      </c>
      <c r="H647" s="32"/>
    </row>
    <row r="648" spans="2:8" s="1" customFormat="1" ht="22.5">
      <c r="B648" s="32"/>
      <c r="C648" s="203" t="s">
        <v>2411</v>
      </c>
      <c r="D648" s="203" t="s">
        <v>11977</v>
      </c>
      <c r="E648" s="17" t="s">
        <v>236</v>
      </c>
      <c r="F648" s="204">
        <v>14.595000000000001</v>
      </c>
      <c r="H648" s="32"/>
    </row>
    <row r="649" spans="2:8" s="1" customFormat="1" ht="16.899999999999999" customHeight="1">
      <c r="B649" s="32"/>
      <c r="C649" s="203" t="s">
        <v>2419</v>
      </c>
      <c r="D649" s="203" t="s">
        <v>11978</v>
      </c>
      <c r="E649" s="17" t="s">
        <v>236</v>
      </c>
      <c r="F649" s="204">
        <v>69.5</v>
      </c>
      <c r="H649" s="32"/>
    </row>
    <row r="650" spans="2:8" s="1" customFormat="1" ht="16.899999999999999" customHeight="1">
      <c r="B650" s="32"/>
      <c r="C650" s="203" t="s">
        <v>2442</v>
      </c>
      <c r="D650" s="203" t="s">
        <v>11979</v>
      </c>
      <c r="E650" s="17" t="s">
        <v>670</v>
      </c>
      <c r="F650" s="204">
        <v>0.505</v>
      </c>
      <c r="H650" s="32"/>
    </row>
    <row r="651" spans="2:8" s="1" customFormat="1" ht="16.899999999999999" customHeight="1">
      <c r="B651" s="32"/>
      <c r="C651" s="203" t="s">
        <v>3221</v>
      </c>
      <c r="D651" s="203" t="s">
        <v>11980</v>
      </c>
      <c r="E651" s="17" t="s">
        <v>119</v>
      </c>
      <c r="F651" s="204">
        <v>69.5</v>
      </c>
      <c r="H651" s="32"/>
    </row>
    <row r="652" spans="2:8" s="1" customFormat="1" ht="16.899999999999999" customHeight="1">
      <c r="B652" s="32"/>
      <c r="C652" s="203" t="s">
        <v>3261</v>
      </c>
      <c r="D652" s="203" t="s">
        <v>11981</v>
      </c>
      <c r="E652" s="17" t="s">
        <v>119</v>
      </c>
      <c r="F652" s="204">
        <v>69.5</v>
      </c>
      <c r="H652" s="32"/>
    </row>
    <row r="653" spans="2:8" s="1" customFormat="1" ht="16.899999999999999" customHeight="1">
      <c r="B653" s="32"/>
      <c r="C653" s="199" t="s">
        <v>1218</v>
      </c>
      <c r="D653" s="200" t="s">
        <v>1219</v>
      </c>
      <c r="E653" s="201" t="s">
        <v>119</v>
      </c>
      <c r="F653" s="202">
        <v>1197.508</v>
      </c>
      <c r="H653" s="32"/>
    </row>
    <row r="654" spans="2:8" s="1" customFormat="1" ht="16.899999999999999" customHeight="1">
      <c r="B654" s="32"/>
      <c r="C654" s="203" t="s">
        <v>19</v>
      </c>
      <c r="D654" s="203" t="s">
        <v>619</v>
      </c>
      <c r="E654" s="17" t="s">
        <v>19</v>
      </c>
      <c r="F654" s="204">
        <v>102.74</v>
      </c>
      <c r="H654" s="32"/>
    </row>
    <row r="655" spans="2:8" s="1" customFormat="1" ht="33.75">
      <c r="B655" s="32"/>
      <c r="C655" s="203" t="s">
        <v>19</v>
      </c>
      <c r="D655" s="203" t="s">
        <v>620</v>
      </c>
      <c r="E655" s="17" t="s">
        <v>19</v>
      </c>
      <c r="F655" s="204">
        <v>141.35499999999999</v>
      </c>
      <c r="H655" s="32"/>
    </row>
    <row r="656" spans="2:8" s="1" customFormat="1" ht="33.75">
      <c r="B656" s="32"/>
      <c r="C656" s="203" t="s">
        <v>19</v>
      </c>
      <c r="D656" s="203" t="s">
        <v>621</v>
      </c>
      <c r="E656" s="17" t="s">
        <v>19</v>
      </c>
      <c r="F656" s="204">
        <v>114.9</v>
      </c>
      <c r="H656" s="32"/>
    </row>
    <row r="657" spans="2:8" s="1" customFormat="1" ht="16.899999999999999" customHeight="1">
      <c r="B657" s="32"/>
      <c r="C657" s="203" t="s">
        <v>19</v>
      </c>
      <c r="D657" s="203" t="s">
        <v>622</v>
      </c>
      <c r="E657" s="17" t="s">
        <v>19</v>
      </c>
      <c r="F657" s="204">
        <v>56.984000000000002</v>
      </c>
      <c r="H657" s="32"/>
    </row>
    <row r="658" spans="2:8" s="1" customFormat="1" ht="16.899999999999999" customHeight="1">
      <c r="B658" s="32"/>
      <c r="C658" s="203" t="s">
        <v>19</v>
      </c>
      <c r="D658" s="203" t="s">
        <v>623</v>
      </c>
      <c r="E658" s="17" t="s">
        <v>19</v>
      </c>
      <c r="F658" s="204">
        <v>93.100999999999999</v>
      </c>
      <c r="H658" s="32"/>
    </row>
    <row r="659" spans="2:8" s="1" customFormat="1" ht="16.899999999999999" customHeight="1">
      <c r="B659" s="32"/>
      <c r="C659" s="203" t="s">
        <v>19</v>
      </c>
      <c r="D659" s="203" t="s">
        <v>624</v>
      </c>
      <c r="E659" s="17" t="s">
        <v>19</v>
      </c>
      <c r="F659" s="204">
        <v>22.523</v>
      </c>
      <c r="H659" s="32"/>
    </row>
    <row r="660" spans="2:8" s="1" customFormat="1" ht="16.899999999999999" customHeight="1">
      <c r="B660" s="32"/>
      <c r="C660" s="203" t="s">
        <v>19</v>
      </c>
      <c r="D660" s="203" t="s">
        <v>625</v>
      </c>
      <c r="E660" s="17" t="s">
        <v>19</v>
      </c>
      <c r="F660" s="204">
        <v>54.643000000000001</v>
      </c>
      <c r="H660" s="32"/>
    </row>
    <row r="661" spans="2:8" s="1" customFormat="1" ht="22.5">
      <c r="B661" s="32"/>
      <c r="C661" s="203" t="s">
        <v>19</v>
      </c>
      <c r="D661" s="203" t="s">
        <v>626</v>
      </c>
      <c r="E661" s="17" t="s">
        <v>19</v>
      </c>
      <c r="F661" s="204">
        <v>133.63300000000001</v>
      </c>
      <c r="H661" s="32"/>
    </row>
    <row r="662" spans="2:8" s="1" customFormat="1" ht="16.899999999999999" customHeight="1">
      <c r="B662" s="32"/>
      <c r="C662" s="203" t="s">
        <v>19</v>
      </c>
      <c r="D662" s="203" t="s">
        <v>627</v>
      </c>
      <c r="E662" s="17" t="s">
        <v>19</v>
      </c>
      <c r="F662" s="204">
        <v>42.625999999999998</v>
      </c>
      <c r="H662" s="32"/>
    </row>
    <row r="663" spans="2:8" s="1" customFormat="1" ht="22.5">
      <c r="B663" s="32"/>
      <c r="C663" s="203" t="s">
        <v>19</v>
      </c>
      <c r="D663" s="203" t="s">
        <v>628</v>
      </c>
      <c r="E663" s="17" t="s">
        <v>19</v>
      </c>
      <c r="F663" s="204">
        <v>29.318999999999999</v>
      </c>
      <c r="H663" s="32"/>
    </row>
    <row r="664" spans="2:8" s="1" customFormat="1" ht="33.75">
      <c r="B664" s="32"/>
      <c r="C664" s="203" t="s">
        <v>19</v>
      </c>
      <c r="D664" s="203" t="s">
        <v>629</v>
      </c>
      <c r="E664" s="17" t="s">
        <v>19</v>
      </c>
      <c r="F664" s="204">
        <v>36.661999999999999</v>
      </c>
      <c r="H664" s="32"/>
    </row>
    <row r="665" spans="2:8" s="1" customFormat="1" ht="33.75">
      <c r="B665" s="32"/>
      <c r="C665" s="203" t="s">
        <v>19</v>
      </c>
      <c r="D665" s="203" t="s">
        <v>630</v>
      </c>
      <c r="E665" s="17" t="s">
        <v>19</v>
      </c>
      <c r="F665" s="204">
        <v>28.277999999999999</v>
      </c>
      <c r="H665" s="32"/>
    </row>
    <row r="666" spans="2:8" s="1" customFormat="1" ht="16.899999999999999" customHeight="1">
      <c r="B666" s="32"/>
      <c r="C666" s="203" t="s">
        <v>19</v>
      </c>
      <c r="D666" s="203" t="s">
        <v>631</v>
      </c>
      <c r="E666" s="17" t="s">
        <v>19</v>
      </c>
      <c r="F666" s="204">
        <v>23.088000000000001</v>
      </c>
      <c r="H666" s="32"/>
    </row>
    <row r="667" spans="2:8" s="1" customFormat="1" ht="16.899999999999999" customHeight="1">
      <c r="B667" s="32"/>
      <c r="C667" s="203" t="s">
        <v>19</v>
      </c>
      <c r="D667" s="203" t="s">
        <v>632</v>
      </c>
      <c r="E667" s="17" t="s">
        <v>19</v>
      </c>
      <c r="F667" s="204">
        <v>24.288</v>
      </c>
      <c r="H667" s="32"/>
    </row>
    <row r="668" spans="2:8" s="1" customFormat="1" ht="16.899999999999999" customHeight="1">
      <c r="B668" s="32"/>
      <c r="C668" s="203" t="s">
        <v>19</v>
      </c>
      <c r="D668" s="203" t="s">
        <v>633</v>
      </c>
      <c r="E668" s="17" t="s">
        <v>19</v>
      </c>
      <c r="F668" s="204">
        <v>19.623999999999999</v>
      </c>
      <c r="H668" s="32"/>
    </row>
    <row r="669" spans="2:8" s="1" customFormat="1" ht="16.899999999999999" customHeight="1">
      <c r="B669" s="32"/>
      <c r="C669" s="203" t="s">
        <v>19</v>
      </c>
      <c r="D669" s="203" t="s">
        <v>634</v>
      </c>
      <c r="E669" s="17" t="s">
        <v>19</v>
      </c>
      <c r="F669" s="204">
        <v>12.692</v>
      </c>
      <c r="H669" s="32"/>
    </row>
    <row r="670" spans="2:8" s="1" customFormat="1" ht="22.5">
      <c r="B670" s="32"/>
      <c r="C670" s="203" t="s">
        <v>19</v>
      </c>
      <c r="D670" s="203" t="s">
        <v>635</v>
      </c>
      <c r="E670" s="17" t="s">
        <v>19</v>
      </c>
      <c r="F670" s="204">
        <v>22.274000000000001</v>
      </c>
      <c r="H670" s="32"/>
    </row>
    <row r="671" spans="2:8" s="1" customFormat="1" ht="16.899999999999999" customHeight="1">
      <c r="B671" s="32"/>
      <c r="C671" s="203" t="s">
        <v>19</v>
      </c>
      <c r="D671" s="203" t="s">
        <v>636</v>
      </c>
      <c r="E671" s="17" t="s">
        <v>19</v>
      </c>
      <c r="F671" s="204">
        <v>14.061999999999999</v>
      </c>
      <c r="H671" s="32"/>
    </row>
    <row r="672" spans="2:8" s="1" customFormat="1" ht="16.899999999999999" customHeight="1">
      <c r="B672" s="32"/>
      <c r="C672" s="203" t="s">
        <v>19</v>
      </c>
      <c r="D672" s="203" t="s">
        <v>637</v>
      </c>
      <c r="E672" s="17" t="s">
        <v>19</v>
      </c>
      <c r="F672" s="204">
        <v>29.23</v>
      </c>
      <c r="H672" s="32"/>
    </row>
    <row r="673" spans="2:8" s="1" customFormat="1" ht="16.899999999999999" customHeight="1">
      <c r="B673" s="32"/>
      <c r="C673" s="203" t="s">
        <v>19</v>
      </c>
      <c r="D673" s="203" t="s">
        <v>638</v>
      </c>
      <c r="E673" s="17" t="s">
        <v>19</v>
      </c>
      <c r="F673" s="204">
        <v>45.33</v>
      </c>
      <c r="H673" s="32"/>
    </row>
    <row r="674" spans="2:8" s="1" customFormat="1" ht="16.899999999999999" customHeight="1">
      <c r="B674" s="32"/>
      <c r="C674" s="203" t="s">
        <v>19</v>
      </c>
      <c r="D674" s="203" t="s">
        <v>639</v>
      </c>
      <c r="E674" s="17" t="s">
        <v>19</v>
      </c>
      <c r="F674" s="204">
        <v>19.809999999999999</v>
      </c>
      <c r="H674" s="32"/>
    </row>
    <row r="675" spans="2:8" s="1" customFormat="1" ht="16.899999999999999" customHeight="1">
      <c r="B675" s="32"/>
      <c r="C675" s="203" t="s">
        <v>19</v>
      </c>
      <c r="D675" s="203" t="s">
        <v>640</v>
      </c>
      <c r="E675" s="17" t="s">
        <v>19</v>
      </c>
      <c r="F675" s="204">
        <v>7.82</v>
      </c>
      <c r="H675" s="32"/>
    </row>
    <row r="676" spans="2:8" s="1" customFormat="1" ht="16.899999999999999" customHeight="1">
      <c r="B676" s="32"/>
      <c r="C676" s="203" t="s">
        <v>19</v>
      </c>
      <c r="D676" s="203" t="s">
        <v>641</v>
      </c>
      <c r="E676" s="17" t="s">
        <v>19</v>
      </c>
      <c r="F676" s="204">
        <v>22.053999999999998</v>
      </c>
      <c r="H676" s="32"/>
    </row>
    <row r="677" spans="2:8" s="1" customFormat="1" ht="16.899999999999999" customHeight="1">
      <c r="B677" s="32"/>
      <c r="C677" s="203" t="s">
        <v>19</v>
      </c>
      <c r="D677" s="203" t="s">
        <v>642</v>
      </c>
      <c r="E677" s="17" t="s">
        <v>19</v>
      </c>
      <c r="F677" s="204">
        <v>17.657</v>
      </c>
      <c r="H677" s="32"/>
    </row>
    <row r="678" spans="2:8" s="1" customFormat="1" ht="16.899999999999999" customHeight="1">
      <c r="B678" s="32"/>
      <c r="C678" s="203" t="s">
        <v>19</v>
      </c>
      <c r="D678" s="203" t="s">
        <v>643</v>
      </c>
      <c r="E678" s="17" t="s">
        <v>19</v>
      </c>
      <c r="F678" s="204">
        <v>1.98</v>
      </c>
      <c r="H678" s="32"/>
    </row>
    <row r="679" spans="2:8" s="1" customFormat="1" ht="16.899999999999999" customHeight="1">
      <c r="B679" s="32"/>
      <c r="C679" s="203" t="s">
        <v>19</v>
      </c>
      <c r="D679" s="203" t="s">
        <v>644</v>
      </c>
      <c r="E679" s="17" t="s">
        <v>19</v>
      </c>
      <c r="F679" s="204">
        <v>6.9740000000000002</v>
      </c>
      <c r="H679" s="32"/>
    </row>
    <row r="680" spans="2:8" s="1" customFormat="1" ht="22.5">
      <c r="B680" s="32"/>
      <c r="C680" s="203" t="s">
        <v>19</v>
      </c>
      <c r="D680" s="203" t="s">
        <v>645</v>
      </c>
      <c r="E680" s="17" t="s">
        <v>19</v>
      </c>
      <c r="F680" s="204">
        <v>5.62</v>
      </c>
      <c r="H680" s="32"/>
    </row>
    <row r="681" spans="2:8" s="1" customFormat="1" ht="16.899999999999999" customHeight="1">
      <c r="B681" s="32"/>
      <c r="C681" s="203" t="s">
        <v>19</v>
      </c>
      <c r="D681" s="203" t="s">
        <v>646</v>
      </c>
      <c r="E681" s="17" t="s">
        <v>19</v>
      </c>
      <c r="F681" s="204">
        <v>3.9950000000000001</v>
      </c>
      <c r="H681" s="32"/>
    </row>
    <row r="682" spans="2:8" s="1" customFormat="1" ht="16.899999999999999" customHeight="1">
      <c r="B682" s="32"/>
      <c r="C682" s="203" t="s">
        <v>19</v>
      </c>
      <c r="D682" s="203" t="s">
        <v>647</v>
      </c>
      <c r="E682" s="17" t="s">
        <v>19</v>
      </c>
      <c r="F682" s="204">
        <v>21.3</v>
      </c>
      <c r="H682" s="32"/>
    </row>
    <row r="683" spans="2:8" s="1" customFormat="1" ht="16.899999999999999" customHeight="1">
      <c r="B683" s="32"/>
      <c r="C683" s="203" t="s">
        <v>19</v>
      </c>
      <c r="D683" s="203" t="s">
        <v>648</v>
      </c>
      <c r="E683" s="17" t="s">
        <v>19</v>
      </c>
      <c r="F683" s="204">
        <v>18.21</v>
      </c>
      <c r="H683" s="32"/>
    </row>
    <row r="684" spans="2:8" s="1" customFormat="1" ht="16.899999999999999" customHeight="1">
      <c r="B684" s="32"/>
      <c r="C684" s="203" t="s">
        <v>19</v>
      </c>
      <c r="D684" s="203" t="s">
        <v>649</v>
      </c>
      <c r="E684" s="17" t="s">
        <v>19</v>
      </c>
      <c r="F684" s="204">
        <v>23.84</v>
      </c>
      <c r="H684" s="32"/>
    </row>
    <row r="685" spans="2:8" s="1" customFormat="1" ht="16.899999999999999" customHeight="1">
      <c r="B685" s="32"/>
      <c r="C685" s="203" t="s">
        <v>19</v>
      </c>
      <c r="D685" s="203" t="s">
        <v>650</v>
      </c>
      <c r="E685" s="17" t="s">
        <v>19</v>
      </c>
      <c r="F685" s="204">
        <v>0.89600000000000002</v>
      </c>
      <c r="H685" s="32"/>
    </row>
    <row r="686" spans="2:8" s="1" customFormat="1" ht="16.899999999999999" customHeight="1">
      <c r="B686" s="32"/>
      <c r="C686" s="203" t="s">
        <v>19</v>
      </c>
      <c r="D686" s="203" t="s">
        <v>358</v>
      </c>
      <c r="E686" s="17" t="s">
        <v>19</v>
      </c>
      <c r="F686" s="204">
        <v>1197.508</v>
      </c>
      <c r="H686" s="32"/>
    </row>
    <row r="687" spans="2:8" s="1" customFormat="1" ht="16.899999999999999" customHeight="1">
      <c r="B687" s="32"/>
      <c r="C687" s="205" t="s">
        <v>11892</v>
      </c>
      <c r="H687" s="32"/>
    </row>
    <row r="688" spans="2:8" s="1" customFormat="1" ht="16.899999999999999" customHeight="1">
      <c r="B688" s="32"/>
      <c r="C688" s="203" t="s">
        <v>2357</v>
      </c>
      <c r="D688" s="203" t="s">
        <v>11982</v>
      </c>
      <c r="E688" s="17" t="s">
        <v>119</v>
      </c>
      <c r="F688" s="204">
        <v>1286.827</v>
      </c>
      <c r="H688" s="32"/>
    </row>
    <row r="689" spans="2:8" s="1" customFormat="1" ht="16.899999999999999" customHeight="1">
      <c r="B689" s="32"/>
      <c r="C689" s="203" t="s">
        <v>2388</v>
      </c>
      <c r="D689" s="203" t="s">
        <v>11983</v>
      </c>
      <c r="E689" s="17" t="s">
        <v>119</v>
      </c>
      <c r="F689" s="204">
        <v>1286.827</v>
      </c>
      <c r="H689" s="32"/>
    </row>
    <row r="690" spans="2:8" s="1" customFormat="1" ht="16.899999999999999" customHeight="1">
      <c r="B690" s="32"/>
      <c r="C690" s="203" t="s">
        <v>5971</v>
      </c>
      <c r="D690" s="203" t="s">
        <v>11984</v>
      </c>
      <c r="E690" s="17" t="s">
        <v>119</v>
      </c>
      <c r="F690" s="204">
        <v>1286.827</v>
      </c>
      <c r="H690" s="32"/>
    </row>
    <row r="691" spans="2:8" s="1" customFormat="1" ht="16.899999999999999" customHeight="1">
      <c r="B691" s="32"/>
      <c r="C691" s="203" t="s">
        <v>5976</v>
      </c>
      <c r="D691" s="203" t="s">
        <v>11985</v>
      </c>
      <c r="E691" s="17" t="s">
        <v>119</v>
      </c>
      <c r="F691" s="204">
        <v>1286.827</v>
      </c>
      <c r="H691" s="32"/>
    </row>
    <row r="692" spans="2:8" s="1" customFormat="1" ht="16.899999999999999" customHeight="1">
      <c r="B692" s="32"/>
      <c r="C692" s="203" t="s">
        <v>5981</v>
      </c>
      <c r="D692" s="203" t="s">
        <v>11986</v>
      </c>
      <c r="E692" s="17" t="s">
        <v>119</v>
      </c>
      <c r="F692" s="204">
        <v>1286.827</v>
      </c>
      <c r="H692" s="32"/>
    </row>
    <row r="693" spans="2:8" s="1" customFormat="1" ht="16.899999999999999" customHeight="1">
      <c r="B693" s="32"/>
      <c r="C693" s="199" t="s">
        <v>1221</v>
      </c>
      <c r="D693" s="200" t="s">
        <v>1222</v>
      </c>
      <c r="E693" s="201" t="s">
        <v>119</v>
      </c>
      <c r="F693" s="202">
        <v>89.319000000000003</v>
      </c>
      <c r="H693" s="32"/>
    </row>
    <row r="694" spans="2:8" s="1" customFormat="1" ht="16.899999999999999" customHeight="1">
      <c r="B694" s="32"/>
      <c r="C694" s="203" t="s">
        <v>19</v>
      </c>
      <c r="D694" s="203" t="s">
        <v>651</v>
      </c>
      <c r="E694" s="17" t="s">
        <v>19</v>
      </c>
      <c r="F694" s="204">
        <v>18.54</v>
      </c>
      <c r="H694" s="32"/>
    </row>
    <row r="695" spans="2:8" s="1" customFormat="1" ht="16.899999999999999" customHeight="1">
      <c r="B695" s="32"/>
      <c r="C695" s="203" t="s">
        <v>19</v>
      </c>
      <c r="D695" s="203" t="s">
        <v>652</v>
      </c>
      <c r="E695" s="17" t="s">
        <v>19</v>
      </c>
      <c r="F695" s="204">
        <v>16.53</v>
      </c>
      <c r="H695" s="32"/>
    </row>
    <row r="696" spans="2:8" s="1" customFormat="1" ht="16.899999999999999" customHeight="1">
      <c r="B696" s="32"/>
      <c r="C696" s="203" t="s">
        <v>19</v>
      </c>
      <c r="D696" s="203" t="s">
        <v>653</v>
      </c>
      <c r="E696" s="17" t="s">
        <v>19</v>
      </c>
      <c r="F696" s="204">
        <v>11.47</v>
      </c>
      <c r="H696" s="32"/>
    </row>
    <row r="697" spans="2:8" s="1" customFormat="1" ht="16.899999999999999" customHeight="1">
      <c r="B697" s="32"/>
      <c r="C697" s="203" t="s">
        <v>19</v>
      </c>
      <c r="D697" s="203" t="s">
        <v>654</v>
      </c>
      <c r="E697" s="17" t="s">
        <v>19</v>
      </c>
      <c r="F697" s="204">
        <v>2.6030000000000002</v>
      </c>
      <c r="H697" s="32"/>
    </row>
    <row r="698" spans="2:8" s="1" customFormat="1" ht="16.899999999999999" customHeight="1">
      <c r="B698" s="32"/>
      <c r="C698" s="203" t="s">
        <v>19</v>
      </c>
      <c r="D698" s="203" t="s">
        <v>655</v>
      </c>
      <c r="E698" s="17" t="s">
        <v>19</v>
      </c>
      <c r="F698" s="204">
        <v>21.65</v>
      </c>
      <c r="H698" s="32"/>
    </row>
    <row r="699" spans="2:8" s="1" customFormat="1" ht="16.899999999999999" customHeight="1">
      <c r="B699" s="32"/>
      <c r="C699" s="203" t="s">
        <v>19</v>
      </c>
      <c r="D699" s="203" t="s">
        <v>656</v>
      </c>
      <c r="E699" s="17" t="s">
        <v>19</v>
      </c>
      <c r="F699" s="204">
        <v>7.06</v>
      </c>
      <c r="H699" s="32"/>
    </row>
    <row r="700" spans="2:8" s="1" customFormat="1" ht="16.899999999999999" customHeight="1">
      <c r="B700" s="32"/>
      <c r="C700" s="203" t="s">
        <v>19</v>
      </c>
      <c r="D700" s="203" t="s">
        <v>657</v>
      </c>
      <c r="E700" s="17" t="s">
        <v>19</v>
      </c>
      <c r="F700" s="204">
        <v>11.465999999999999</v>
      </c>
      <c r="H700" s="32"/>
    </row>
    <row r="701" spans="2:8" s="1" customFormat="1" ht="16.899999999999999" customHeight="1">
      <c r="B701" s="32"/>
      <c r="C701" s="203" t="s">
        <v>19</v>
      </c>
      <c r="D701" s="203" t="s">
        <v>358</v>
      </c>
      <c r="E701" s="17" t="s">
        <v>19</v>
      </c>
      <c r="F701" s="204">
        <v>89.319000000000003</v>
      </c>
      <c r="H701" s="32"/>
    </row>
    <row r="702" spans="2:8" s="1" customFormat="1" ht="16.899999999999999" customHeight="1">
      <c r="B702" s="32"/>
      <c r="C702" s="205" t="s">
        <v>11892</v>
      </c>
      <c r="H702" s="32"/>
    </row>
    <row r="703" spans="2:8" s="1" customFormat="1" ht="16.899999999999999" customHeight="1">
      <c r="B703" s="32"/>
      <c r="C703" s="203" t="s">
        <v>2357</v>
      </c>
      <c r="D703" s="203" t="s">
        <v>11982</v>
      </c>
      <c r="E703" s="17" t="s">
        <v>119</v>
      </c>
      <c r="F703" s="204">
        <v>1286.827</v>
      </c>
      <c r="H703" s="32"/>
    </row>
    <row r="704" spans="2:8" s="1" customFormat="1" ht="16.899999999999999" customHeight="1">
      <c r="B704" s="32"/>
      <c r="C704" s="203" t="s">
        <v>2388</v>
      </c>
      <c r="D704" s="203" t="s">
        <v>11983</v>
      </c>
      <c r="E704" s="17" t="s">
        <v>119</v>
      </c>
      <c r="F704" s="204">
        <v>1286.827</v>
      </c>
      <c r="H704" s="32"/>
    </row>
    <row r="705" spans="2:8" s="1" customFormat="1" ht="16.899999999999999" customHeight="1">
      <c r="B705" s="32"/>
      <c r="C705" s="203" t="s">
        <v>5971</v>
      </c>
      <c r="D705" s="203" t="s">
        <v>11984</v>
      </c>
      <c r="E705" s="17" t="s">
        <v>119</v>
      </c>
      <c r="F705" s="204">
        <v>1286.827</v>
      </c>
      <c r="H705" s="32"/>
    </row>
    <row r="706" spans="2:8" s="1" customFormat="1" ht="16.899999999999999" customHeight="1">
      <c r="B706" s="32"/>
      <c r="C706" s="203" t="s">
        <v>5976</v>
      </c>
      <c r="D706" s="203" t="s">
        <v>11985</v>
      </c>
      <c r="E706" s="17" t="s">
        <v>119</v>
      </c>
      <c r="F706" s="204">
        <v>1286.827</v>
      </c>
      <c r="H706" s="32"/>
    </row>
    <row r="707" spans="2:8" s="1" customFormat="1" ht="16.899999999999999" customHeight="1">
      <c r="B707" s="32"/>
      <c r="C707" s="203" t="s">
        <v>5981</v>
      </c>
      <c r="D707" s="203" t="s">
        <v>11986</v>
      </c>
      <c r="E707" s="17" t="s">
        <v>119</v>
      </c>
      <c r="F707" s="204">
        <v>1286.827</v>
      </c>
      <c r="H707" s="32"/>
    </row>
    <row r="708" spans="2:8" s="1" customFormat="1" ht="16.899999999999999" customHeight="1">
      <c r="B708" s="32"/>
      <c r="C708" s="199" t="s">
        <v>1224</v>
      </c>
      <c r="D708" s="200" t="s">
        <v>1225</v>
      </c>
      <c r="E708" s="201" t="s">
        <v>119</v>
      </c>
      <c r="F708" s="202">
        <v>482.26100000000002</v>
      </c>
      <c r="H708" s="32"/>
    </row>
    <row r="709" spans="2:8" s="1" customFormat="1" ht="16.899999999999999" customHeight="1">
      <c r="B709" s="32"/>
      <c r="C709" s="203" t="s">
        <v>19</v>
      </c>
      <c r="D709" s="203" t="s">
        <v>2373</v>
      </c>
      <c r="E709" s="17" t="s">
        <v>19</v>
      </c>
      <c r="F709" s="204">
        <v>22.6</v>
      </c>
      <c r="H709" s="32"/>
    </row>
    <row r="710" spans="2:8" s="1" customFormat="1" ht="16.899999999999999" customHeight="1">
      <c r="B710" s="32"/>
      <c r="C710" s="203" t="s">
        <v>19</v>
      </c>
      <c r="D710" s="203" t="s">
        <v>2374</v>
      </c>
      <c r="E710" s="17" t="s">
        <v>19</v>
      </c>
      <c r="F710" s="204">
        <v>54.28</v>
      </c>
      <c r="H710" s="32"/>
    </row>
    <row r="711" spans="2:8" s="1" customFormat="1" ht="16.899999999999999" customHeight="1">
      <c r="B711" s="32"/>
      <c r="C711" s="203" t="s">
        <v>19</v>
      </c>
      <c r="D711" s="203" t="s">
        <v>2375</v>
      </c>
      <c r="E711" s="17" t="s">
        <v>19</v>
      </c>
      <c r="F711" s="204">
        <v>21.46</v>
      </c>
      <c r="H711" s="32"/>
    </row>
    <row r="712" spans="2:8" s="1" customFormat="1" ht="16.899999999999999" customHeight="1">
      <c r="B712" s="32"/>
      <c r="C712" s="203" t="s">
        <v>19</v>
      </c>
      <c r="D712" s="203" t="s">
        <v>2376</v>
      </c>
      <c r="E712" s="17" t="s">
        <v>19</v>
      </c>
      <c r="F712" s="204">
        <v>5.76</v>
      </c>
      <c r="H712" s="32"/>
    </row>
    <row r="713" spans="2:8" s="1" customFormat="1" ht="16.899999999999999" customHeight="1">
      <c r="B713" s="32"/>
      <c r="C713" s="203" t="s">
        <v>19</v>
      </c>
      <c r="D713" s="203" t="s">
        <v>2377</v>
      </c>
      <c r="E713" s="17" t="s">
        <v>19</v>
      </c>
      <c r="F713" s="204">
        <v>28.15</v>
      </c>
      <c r="H713" s="32"/>
    </row>
    <row r="714" spans="2:8" s="1" customFormat="1" ht="16.899999999999999" customHeight="1">
      <c r="B714" s="32"/>
      <c r="C714" s="203" t="s">
        <v>19</v>
      </c>
      <c r="D714" s="203" t="s">
        <v>2378</v>
      </c>
      <c r="E714" s="17" t="s">
        <v>19</v>
      </c>
      <c r="F714" s="204">
        <v>111.864</v>
      </c>
      <c r="H714" s="32"/>
    </row>
    <row r="715" spans="2:8" s="1" customFormat="1" ht="16.899999999999999" customHeight="1">
      <c r="B715" s="32"/>
      <c r="C715" s="203" t="s">
        <v>19</v>
      </c>
      <c r="D715" s="203" t="s">
        <v>2379</v>
      </c>
      <c r="E715" s="17" t="s">
        <v>19</v>
      </c>
      <c r="F715" s="204">
        <v>29.082999999999998</v>
      </c>
      <c r="H715" s="32"/>
    </row>
    <row r="716" spans="2:8" s="1" customFormat="1" ht="22.5">
      <c r="B716" s="32"/>
      <c r="C716" s="203" t="s">
        <v>19</v>
      </c>
      <c r="D716" s="203" t="s">
        <v>2380</v>
      </c>
      <c r="E716" s="17" t="s">
        <v>19</v>
      </c>
      <c r="F716" s="204">
        <v>150.99</v>
      </c>
      <c r="H716" s="32"/>
    </row>
    <row r="717" spans="2:8" s="1" customFormat="1" ht="16.899999999999999" customHeight="1">
      <c r="B717" s="32"/>
      <c r="C717" s="203" t="s">
        <v>19</v>
      </c>
      <c r="D717" s="203" t="s">
        <v>2381</v>
      </c>
      <c r="E717" s="17" t="s">
        <v>19</v>
      </c>
      <c r="F717" s="204">
        <v>18.399999999999999</v>
      </c>
      <c r="H717" s="32"/>
    </row>
    <row r="718" spans="2:8" s="1" customFormat="1" ht="16.899999999999999" customHeight="1">
      <c r="B718" s="32"/>
      <c r="C718" s="203" t="s">
        <v>19</v>
      </c>
      <c r="D718" s="203" t="s">
        <v>2382</v>
      </c>
      <c r="E718" s="17" t="s">
        <v>19</v>
      </c>
      <c r="F718" s="204">
        <v>10.093999999999999</v>
      </c>
      <c r="H718" s="32"/>
    </row>
    <row r="719" spans="2:8" s="1" customFormat="1" ht="16.899999999999999" customHeight="1">
      <c r="B719" s="32"/>
      <c r="C719" s="203" t="s">
        <v>19</v>
      </c>
      <c r="D719" s="203" t="s">
        <v>2383</v>
      </c>
      <c r="E719" s="17" t="s">
        <v>19</v>
      </c>
      <c r="F719" s="204">
        <v>12</v>
      </c>
      <c r="H719" s="32"/>
    </row>
    <row r="720" spans="2:8" s="1" customFormat="1" ht="16.899999999999999" customHeight="1">
      <c r="B720" s="32"/>
      <c r="C720" s="203" t="s">
        <v>19</v>
      </c>
      <c r="D720" s="203" t="s">
        <v>2384</v>
      </c>
      <c r="E720" s="17" t="s">
        <v>19</v>
      </c>
      <c r="F720" s="204">
        <v>5.29</v>
      </c>
      <c r="H720" s="32"/>
    </row>
    <row r="721" spans="2:8" s="1" customFormat="1" ht="16.899999999999999" customHeight="1">
      <c r="B721" s="32"/>
      <c r="C721" s="203" t="s">
        <v>19</v>
      </c>
      <c r="D721" s="203" t="s">
        <v>2385</v>
      </c>
      <c r="E721" s="17" t="s">
        <v>19</v>
      </c>
      <c r="F721" s="204">
        <v>1.7</v>
      </c>
      <c r="H721" s="32"/>
    </row>
    <row r="722" spans="2:8" s="1" customFormat="1" ht="16.899999999999999" customHeight="1">
      <c r="B722" s="32"/>
      <c r="C722" s="203" t="s">
        <v>19</v>
      </c>
      <c r="D722" s="203" t="s">
        <v>2386</v>
      </c>
      <c r="E722" s="17" t="s">
        <v>19</v>
      </c>
      <c r="F722" s="204">
        <v>6</v>
      </c>
      <c r="H722" s="32"/>
    </row>
    <row r="723" spans="2:8" s="1" customFormat="1" ht="16.899999999999999" customHeight="1">
      <c r="B723" s="32"/>
      <c r="C723" s="203" t="s">
        <v>19</v>
      </c>
      <c r="D723" s="203" t="s">
        <v>2387</v>
      </c>
      <c r="E723" s="17" t="s">
        <v>19</v>
      </c>
      <c r="F723" s="204">
        <v>4.59</v>
      </c>
      <c r="H723" s="32"/>
    </row>
    <row r="724" spans="2:8" s="1" customFormat="1" ht="16.899999999999999" customHeight="1">
      <c r="B724" s="32"/>
      <c r="C724" s="203" t="s">
        <v>19</v>
      </c>
      <c r="D724" s="203" t="s">
        <v>358</v>
      </c>
      <c r="E724" s="17" t="s">
        <v>19</v>
      </c>
      <c r="F724" s="204">
        <v>482.26100000000002</v>
      </c>
      <c r="H724" s="32"/>
    </row>
    <row r="725" spans="2:8" s="1" customFormat="1" ht="16.899999999999999" customHeight="1">
      <c r="B725" s="32"/>
      <c r="C725" s="205" t="s">
        <v>11892</v>
      </c>
      <c r="H725" s="32"/>
    </row>
    <row r="726" spans="2:8" s="1" customFormat="1" ht="16.899999999999999" customHeight="1">
      <c r="B726" s="32"/>
      <c r="C726" s="203" t="s">
        <v>2368</v>
      </c>
      <c r="D726" s="203" t="s">
        <v>11987</v>
      </c>
      <c r="E726" s="17" t="s">
        <v>119</v>
      </c>
      <c r="F726" s="204">
        <v>482.26100000000002</v>
      </c>
      <c r="H726" s="32"/>
    </row>
    <row r="727" spans="2:8" s="1" customFormat="1" ht="16.899999999999999" customHeight="1">
      <c r="B727" s="32"/>
      <c r="C727" s="199" t="s">
        <v>1227</v>
      </c>
      <c r="D727" s="200" t="s">
        <v>1228</v>
      </c>
      <c r="E727" s="201" t="s">
        <v>119</v>
      </c>
      <c r="F727" s="202">
        <v>2.3919999999999999</v>
      </c>
      <c r="H727" s="32"/>
    </row>
    <row r="728" spans="2:8" s="1" customFormat="1" ht="16.899999999999999" customHeight="1">
      <c r="B728" s="32"/>
      <c r="C728" s="203" t="s">
        <v>19</v>
      </c>
      <c r="D728" s="203" t="s">
        <v>3612</v>
      </c>
      <c r="E728" s="17" t="s">
        <v>19</v>
      </c>
      <c r="F728" s="204">
        <v>2.3919999999999999</v>
      </c>
      <c r="H728" s="32"/>
    </row>
    <row r="729" spans="2:8" s="1" customFormat="1" ht="16.899999999999999" customHeight="1">
      <c r="B729" s="32"/>
      <c r="C729" s="205" t="s">
        <v>11892</v>
      </c>
      <c r="H729" s="32"/>
    </row>
    <row r="730" spans="2:8" s="1" customFormat="1" ht="16.899999999999999" customHeight="1">
      <c r="B730" s="32"/>
      <c r="C730" s="203" t="s">
        <v>3606</v>
      </c>
      <c r="D730" s="203" t="s">
        <v>11988</v>
      </c>
      <c r="E730" s="17" t="s">
        <v>119</v>
      </c>
      <c r="F730" s="204">
        <v>17.632999999999999</v>
      </c>
      <c r="H730" s="32"/>
    </row>
    <row r="731" spans="2:8" s="1" customFormat="1" ht="16.899999999999999" customHeight="1">
      <c r="B731" s="32"/>
      <c r="C731" s="203" t="s">
        <v>3624</v>
      </c>
      <c r="D731" s="203" t="s">
        <v>3625</v>
      </c>
      <c r="E731" s="17" t="s">
        <v>119</v>
      </c>
      <c r="F731" s="204">
        <v>2.512</v>
      </c>
      <c r="H731" s="32"/>
    </row>
    <row r="732" spans="2:8" s="1" customFormat="1" ht="16.899999999999999" customHeight="1">
      <c r="B732" s="32"/>
      <c r="C732" s="199" t="s">
        <v>1230</v>
      </c>
      <c r="D732" s="200" t="s">
        <v>1231</v>
      </c>
      <c r="E732" s="201" t="s">
        <v>119</v>
      </c>
      <c r="F732" s="202">
        <v>7.02</v>
      </c>
      <c r="H732" s="32"/>
    </row>
    <row r="733" spans="2:8" s="1" customFormat="1" ht="16.899999999999999" customHeight="1">
      <c r="B733" s="32"/>
      <c r="C733" s="203" t="s">
        <v>19</v>
      </c>
      <c r="D733" s="203" t="s">
        <v>3614</v>
      </c>
      <c r="E733" s="17" t="s">
        <v>19</v>
      </c>
      <c r="F733" s="204">
        <v>7.02</v>
      </c>
      <c r="H733" s="32"/>
    </row>
    <row r="734" spans="2:8" s="1" customFormat="1" ht="16.899999999999999" customHeight="1">
      <c r="B734" s="32"/>
      <c r="C734" s="205" t="s">
        <v>11892</v>
      </c>
      <c r="H734" s="32"/>
    </row>
    <row r="735" spans="2:8" s="1" customFormat="1" ht="16.899999999999999" customHeight="1">
      <c r="B735" s="32"/>
      <c r="C735" s="203" t="s">
        <v>3606</v>
      </c>
      <c r="D735" s="203" t="s">
        <v>11988</v>
      </c>
      <c r="E735" s="17" t="s">
        <v>119</v>
      </c>
      <c r="F735" s="204">
        <v>17.632999999999999</v>
      </c>
      <c r="H735" s="32"/>
    </row>
    <row r="736" spans="2:8" s="1" customFormat="1" ht="16.899999999999999" customHeight="1">
      <c r="B736" s="32"/>
      <c r="C736" s="203" t="s">
        <v>2280</v>
      </c>
      <c r="D736" s="203" t="s">
        <v>2281</v>
      </c>
      <c r="E736" s="17" t="s">
        <v>119</v>
      </c>
      <c r="F736" s="204">
        <v>7.3710000000000004</v>
      </c>
      <c r="H736" s="32"/>
    </row>
    <row r="737" spans="2:8" s="1" customFormat="1" ht="16.899999999999999" customHeight="1">
      <c r="B737" s="32"/>
      <c r="C737" s="199" t="s">
        <v>1233</v>
      </c>
      <c r="D737" s="200" t="s">
        <v>1234</v>
      </c>
      <c r="E737" s="201" t="s">
        <v>119</v>
      </c>
      <c r="F737" s="202">
        <v>8.2210000000000001</v>
      </c>
      <c r="H737" s="32"/>
    </row>
    <row r="738" spans="2:8" s="1" customFormat="1" ht="22.5">
      <c r="B738" s="32"/>
      <c r="C738" s="203" t="s">
        <v>19</v>
      </c>
      <c r="D738" s="203" t="s">
        <v>3616</v>
      </c>
      <c r="E738" s="17" t="s">
        <v>19</v>
      </c>
      <c r="F738" s="204">
        <v>8.2210000000000001</v>
      </c>
      <c r="H738" s="32"/>
    </row>
    <row r="739" spans="2:8" s="1" customFormat="1" ht="16.899999999999999" customHeight="1">
      <c r="B739" s="32"/>
      <c r="C739" s="205" t="s">
        <v>11892</v>
      </c>
      <c r="H739" s="32"/>
    </row>
    <row r="740" spans="2:8" s="1" customFormat="1" ht="16.899999999999999" customHeight="1">
      <c r="B740" s="32"/>
      <c r="C740" s="203" t="s">
        <v>3606</v>
      </c>
      <c r="D740" s="203" t="s">
        <v>11988</v>
      </c>
      <c r="E740" s="17" t="s">
        <v>119</v>
      </c>
      <c r="F740" s="204">
        <v>17.632999999999999</v>
      </c>
      <c r="H740" s="32"/>
    </row>
    <row r="741" spans="2:8" s="1" customFormat="1" ht="16.899999999999999" customHeight="1">
      <c r="B741" s="32"/>
      <c r="C741" s="203" t="s">
        <v>2290</v>
      </c>
      <c r="D741" s="203" t="s">
        <v>2291</v>
      </c>
      <c r="E741" s="17" t="s">
        <v>119</v>
      </c>
      <c r="F741" s="204">
        <v>8.6319999999999997</v>
      </c>
      <c r="H741" s="32"/>
    </row>
    <row r="742" spans="2:8" s="1" customFormat="1" ht="16.899999999999999" customHeight="1">
      <c r="B742" s="32"/>
      <c r="C742" s="199" t="s">
        <v>1236</v>
      </c>
      <c r="D742" s="200" t="s">
        <v>1237</v>
      </c>
      <c r="E742" s="201" t="s">
        <v>119</v>
      </c>
      <c r="F742" s="202">
        <v>700.16499999999996</v>
      </c>
      <c r="H742" s="32"/>
    </row>
    <row r="743" spans="2:8" s="1" customFormat="1" ht="16.899999999999999" customHeight="1">
      <c r="B743" s="32"/>
      <c r="C743" s="203" t="s">
        <v>19</v>
      </c>
      <c r="D743" s="203" t="s">
        <v>2313</v>
      </c>
      <c r="E743" s="17" t="s">
        <v>19</v>
      </c>
      <c r="F743" s="204">
        <v>86.29</v>
      </c>
      <c r="H743" s="32"/>
    </row>
    <row r="744" spans="2:8" s="1" customFormat="1" ht="33.75">
      <c r="B744" s="32"/>
      <c r="C744" s="203" t="s">
        <v>19</v>
      </c>
      <c r="D744" s="203" t="s">
        <v>2314</v>
      </c>
      <c r="E744" s="17" t="s">
        <v>19</v>
      </c>
      <c r="F744" s="204">
        <v>129.61799999999999</v>
      </c>
      <c r="H744" s="32"/>
    </row>
    <row r="745" spans="2:8" s="1" customFormat="1" ht="22.5">
      <c r="B745" s="32"/>
      <c r="C745" s="203" t="s">
        <v>19</v>
      </c>
      <c r="D745" s="203" t="s">
        <v>2315</v>
      </c>
      <c r="E745" s="17" t="s">
        <v>19</v>
      </c>
      <c r="F745" s="204">
        <v>198.91399999999999</v>
      </c>
      <c r="H745" s="32"/>
    </row>
    <row r="746" spans="2:8" s="1" customFormat="1" ht="33.75">
      <c r="B746" s="32"/>
      <c r="C746" s="203" t="s">
        <v>19</v>
      </c>
      <c r="D746" s="203" t="s">
        <v>2316</v>
      </c>
      <c r="E746" s="17" t="s">
        <v>19</v>
      </c>
      <c r="F746" s="204">
        <v>285.34300000000002</v>
      </c>
      <c r="H746" s="32"/>
    </row>
    <row r="747" spans="2:8" s="1" customFormat="1" ht="16.899999999999999" customHeight="1">
      <c r="B747" s="32"/>
      <c r="C747" s="203" t="s">
        <v>19</v>
      </c>
      <c r="D747" s="203" t="s">
        <v>358</v>
      </c>
      <c r="E747" s="17" t="s">
        <v>19</v>
      </c>
      <c r="F747" s="204">
        <v>700.16499999999996</v>
      </c>
      <c r="H747" s="32"/>
    </row>
    <row r="748" spans="2:8" s="1" customFormat="1" ht="16.899999999999999" customHeight="1">
      <c r="B748" s="32"/>
      <c r="C748" s="205" t="s">
        <v>11892</v>
      </c>
      <c r="H748" s="32"/>
    </row>
    <row r="749" spans="2:8" s="1" customFormat="1" ht="22.5">
      <c r="B749" s="32"/>
      <c r="C749" s="203" t="s">
        <v>2308</v>
      </c>
      <c r="D749" s="203" t="s">
        <v>11989</v>
      </c>
      <c r="E749" s="17" t="s">
        <v>119</v>
      </c>
      <c r="F749" s="204">
        <v>700.16499999999996</v>
      </c>
      <c r="H749" s="32"/>
    </row>
    <row r="750" spans="2:8" s="1" customFormat="1" ht="16.899999999999999" customHeight="1">
      <c r="B750" s="32"/>
      <c r="C750" s="199" t="s">
        <v>1239</v>
      </c>
      <c r="D750" s="200" t="s">
        <v>1240</v>
      </c>
      <c r="E750" s="201" t="s">
        <v>119</v>
      </c>
      <c r="F750" s="202">
        <v>103.119</v>
      </c>
      <c r="H750" s="32"/>
    </row>
    <row r="751" spans="2:8" s="1" customFormat="1" ht="16.899999999999999" customHeight="1">
      <c r="B751" s="32"/>
      <c r="C751" s="203" t="s">
        <v>19</v>
      </c>
      <c r="D751" s="203" t="s">
        <v>1585</v>
      </c>
      <c r="E751" s="17" t="s">
        <v>19</v>
      </c>
      <c r="F751" s="204">
        <v>0</v>
      </c>
      <c r="H751" s="32"/>
    </row>
    <row r="752" spans="2:8" s="1" customFormat="1" ht="16.899999999999999" customHeight="1">
      <c r="B752" s="32"/>
      <c r="C752" s="203" t="s">
        <v>19</v>
      </c>
      <c r="D752" s="203" t="s">
        <v>2289</v>
      </c>
      <c r="E752" s="17" t="s">
        <v>19</v>
      </c>
      <c r="F752" s="204">
        <v>103.119</v>
      </c>
      <c r="H752" s="32"/>
    </row>
    <row r="753" spans="2:8" s="1" customFormat="1" ht="16.899999999999999" customHeight="1">
      <c r="B753" s="32"/>
      <c r="C753" s="205" t="s">
        <v>11892</v>
      </c>
      <c r="H753" s="32"/>
    </row>
    <row r="754" spans="2:8" s="1" customFormat="1" ht="22.5">
      <c r="B754" s="32"/>
      <c r="C754" s="203" t="s">
        <v>2284</v>
      </c>
      <c r="D754" s="203" t="s">
        <v>11990</v>
      </c>
      <c r="E754" s="17" t="s">
        <v>119</v>
      </c>
      <c r="F754" s="204">
        <v>103.119</v>
      </c>
      <c r="H754" s="32"/>
    </row>
    <row r="755" spans="2:8" s="1" customFormat="1" ht="16.899999999999999" customHeight="1">
      <c r="B755" s="32"/>
      <c r="C755" s="199" t="s">
        <v>1242</v>
      </c>
      <c r="D755" s="200" t="s">
        <v>1243</v>
      </c>
      <c r="E755" s="201" t="s">
        <v>119</v>
      </c>
      <c r="F755" s="202">
        <v>0.36299999999999999</v>
      </c>
      <c r="H755" s="32"/>
    </row>
    <row r="756" spans="2:8" s="1" customFormat="1" ht="16.899999999999999" customHeight="1">
      <c r="B756" s="32"/>
      <c r="C756" s="203" t="s">
        <v>19</v>
      </c>
      <c r="D756" s="203" t="s">
        <v>1585</v>
      </c>
      <c r="E756" s="17" t="s">
        <v>19</v>
      </c>
      <c r="F756" s="204">
        <v>0</v>
      </c>
      <c r="H756" s="32"/>
    </row>
    <row r="757" spans="2:8" s="1" customFormat="1" ht="16.899999999999999" customHeight="1">
      <c r="B757" s="32"/>
      <c r="C757" s="203" t="s">
        <v>19</v>
      </c>
      <c r="D757" s="203" t="s">
        <v>2279</v>
      </c>
      <c r="E757" s="17" t="s">
        <v>19</v>
      </c>
      <c r="F757" s="204">
        <v>0.36299999999999999</v>
      </c>
      <c r="H757" s="32"/>
    </row>
    <row r="758" spans="2:8" s="1" customFormat="1" ht="16.899999999999999" customHeight="1">
      <c r="B758" s="32"/>
      <c r="C758" s="205" t="s">
        <v>11892</v>
      </c>
      <c r="H758" s="32"/>
    </row>
    <row r="759" spans="2:8" s="1" customFormat="1" ht="22.5">
      <c r="B759" s="32"/>
      <c r="C759" s="203" t="s">
        <v>2274</v>
      </c>
      <c r="D759" s="203" t="s">
        <v>11991</v>
      </c>
      <c r="E759" s="17" t="s">
        <v>119</v>
      </c>
      <c r="F759" s="204">
        <v>0.36299999999999999</v>
      </c>
      <c r="H759" s="32"/>
    </row>
    <row r="760" spans="2:8" s="1" customFormat="1" ht="16.899999999999999" customHeight="1">
      <c r="B760" s="32"/>
      <c r="C760" s="199" t="s">
        <v>1245</v>
      </c>
      <c r="D760" s="200" t="s">
        <v>1246</v>
      </c>
      <c r="E760" s="201" t="s">
        <v>119</v>
      </c>
      <c r="F760" s="202">
        <v>787.76099999999997</v>
      </c>
      <c r="H760" s="32"/>
    </row>
    <row r="761" spans="2:8" s="1" customFormat="1" ht="16.899999999999999" customHeight="1">
      <c r="B761" s="32"/>
      <c r="C761" s="203" t="s">
        <v>19</v>
      </c>
      <c r="D761" s="203" t="s">
        <v>2299</v>
      </c>
      <c r="E761" s="17" t="s">
        <v>19</v>
      </c>
      <c r="F761" s="204">
        <v>92.742000000000004</v>
      </c>
      <c r="H761" s="32"/>
    </row>
    <row r="762" spans="2:8" s="1" customFormat="1" ht="33.75">
      <c r="B762" s="32"/>
      <c r="C762" s="203" t="s">
        <v>19</v>
      </c>
      <c r="D762" s="203" t="s">
        <v>2300</v>
      </c>
      <c r="E762" s="17" t="s">
        <v>19</v>
      </c>
      <c r="F762" s="204">
        <v>220.78899999999999</v>
      </c>
      <c r="H762" s="32"/>
    </row>
    <row r="763" spans="2:8" s="1" customFormat="1" ht="16.899999999999999" customHeight="1">
      <c r="B763" s="32"/>
      <c r="C763" s="203" t="s">
        <v>19</v>
      </c>
      <c r="D763" s="203" t="s">
        <v>2301</v>
      </c>
      <c r="E763" s="17" t="s">
        <v>19</v>
      </c>
      <c r="F763" s="204">
        <v>19.402000000000001</v>
      </c>
      <c r="H763" s="32"/>
    </row>
    <row r="764" spans="2:8" s="1" customFormat="1" ht="16.899999999999999" customHeight="1">
      <c r="B764" s="32"/>
      <c r="C764" s="203" t="s">
        <v>19</v>
      </c>
      <c r="D764" s="203" t="s">
        <v>2302</v>
      </c>
      <c r="E764" s="17" t="s">
        <v>19</v>
      </c>
      <c r="F764" s="204">
        <v>93.959000000000003</v>
      </c>
      <c r="H764" s="32"/>
    </row>
    <row r="765" spans="2:8" s="1" customFormat="1" ht="33.75">
      <c r="B765" s="32"/>
      <c r="C765" s="203" t="s">
        <v>19</v>
      </c>
      <c r="D765" s="203" t="s">
        <v>2303</v>
      </c>
      <c r="E765" s="17" t="s">
        <v>19</v>
      </c>
      <c r="F765" s="204">
        <v>302.82900000000001</v>
      </c>
      <c r="H765" s="32"/>
    </row>
    <row r="766" spans="2:8" s="1" customFormat="1" ht="16.899999999999999" customHeight="1">
      <c r="B766" s="32"/>
      <c r="C766" s="203" t="s">
        <v>19</v>
      </c>
      <c r="D766" s="203" t="s">
        <v>2304</v>
      </c>
      <c r="E766" s="17" t="s">
        <v>19</v>
      </c>
      <c r="F766" s="204">
        <v>18.547999999999998</v>
      </c>
      <c r="H766" s="32"/>
    </row>
    <row r="767" spans="2:8" s="1" customFormat="1" ht="16.899999999999999" customHeight="1">
      <c r="B767" s="32"/>
      <c r="C767" s="203" t="s">
        <v>19</v>
      </c>
      <c r="D767" s="203" t="s">
        <v>2305</v>
      </c>
      <c r="E767" s="17" t="s">
        <v>19</v>
      </c>
      <c r="F767" s="204">
        <v>11.028</v>
      </c>
      <c r="H767" s="32"/>
    </row>
    <row r="768" spans="2:8" s="1" customFormat="1" ht="16.899999999999999" customHeight="1">
      <c r="B768" s="32"/>
      <c r="C768" s="203" t="s">
        <v>19</v>
      </c>
      <c r="D768" s="203" t="s">
        <v>2306</v>
      </c>
      <c r="E768" s="17" t="s">
        <v>19</v>
      </c>
      <c r="F768" s="204">
        <v>4.4400000000000004</v>
      </c>
      <c r="H768" s="32"/>
    </row>
    <row r="769" spans="2:8" s="1" customFormat="1" ht="22.5">
      <c r="B769" s="32"/>
      <c r="C769" s="203" t="s">
        <v>19</v>
      </c>
      <c r="D769" s="203" t="s">
        <v>2307</v>
      </c>
      <c r="E769" s="17" t="s">
        <v>19</v>
      </c>
      <c r="F769" s="204">
        <v>24.024000000000001</v>
      </c>
      <c r="H769" s="32"/>
    </row>
    <row r="770" spans="2:8" s="1" customFormat="1" ht="16.899999999999999" customHeight="1">
      <c r="B770" s="32"/>
      <c r="C770" s="203" t="s">
        <v>19</v>
      </c>
      <c r="D770" s="203" t="s">
        <v>358</v>
      </c>
      <c r="E770" s="17" t="s">
        <v>19</v>
      </c>
      <c r="F770" s="204">
        <v>787.76099999999997</v>
      </c>
      <c r="H770" s="32"/>
    </row>
    <row r="771" spans="2:8" s="1" customFormat="1" ht="16.899999999999999" customHeight="1">
      <c r="B771" s="32"/>
      <c r="C771" s="205" t="s">
        <v>11892</v>
      </c>
      <c r="H771" s="32"/>
    </row>
    <row r="772" spans="2:8" s="1" customFormat="1" ht="16.899999999999999" customHeight="1">
      <c r="B772" s="32"/>
      <c r="C772" s="203" t="s">
        <v>2294</v>
      </c>
      <c r="D772" s="203" t="s">
        <v>11992</v>
      </c>
      <c r="E772" s="17" t="s">
        <v>119</v>
      </c>
      <c r="F772" s="204">
        <v>787.76099999999997</v>
      </c>
      <c r="H772" s="32"/>
    </row>
    <row r="773" spans="2:8" s="1" customFormat="1" ht="16.899999999999999" customHeight="1">
      <c r="B773" s="32"/>
      <c r="C773" s="203" t="s">
        <v>2364</v>
      </c>
      <c r="D773" s="203" t="s">
        <v>11993</v>
      </c>
      <c r="E773" s="17" t="s">
        <v>119</v>
      </c>
      <c r="F773" s="204">
        <v>787.76099999999997</v>
      </c>
      <c r="H773" s="32"/>
    </row>
    <row r="774" spans="2:8" s="1" customFormat="1" ht="16.899999999999999" customHeight="1">
      <c r="B774" s="32"/>
      <c r="C774" s="199" t="s">
        <v>1248</v>
      </c>
      <c r="D774" s="200" t="s">
        <v>1249</v>
      </c>
      <c r="E774" s="201" t="s">
        <v>131</v>
      </c>
      <c r="F774" s="202">
        <v>56.88</v>
      </c>
      <c r="H774" s="32"/>
    </row>
    <row r="775" spans="2:8" s="1" customFormat="1" ht="16.899999999999999" customHeight="1">
      <c r="B775" s="32"/>
      <c r="C775" s="203" t="s">
        <v>19</v>
      </c>
      <c r="D775" s="203" t="s">
        <v>2324</v>
      </c>
      <c r="E775" s="17" t="s">
        <v>19</v>
      </c>
      <c r="F775" s="204">
        <v>56.88</v>
      </c>
      <c r="H775" s="32"/>
    </row>
    <row r="776" spans="2:8" s="1" customFormat="1" ht="16.899999999999999" customHeight="1">
      <c r="B776" s="32"/>
      <c r="C776" s="205" t="s">
        <v>11892</v>
      </c>
      <c r="H776" s="32"/>
    </row>
    <row r="777" spans="2:8" s="1" customFormat="1" ht="16.899999999999999" customHeight="1">
      <c r="B777" s="32"/>
      <c r="C777" s="203" t="s">
        <v>2319</v>
      </c>
      <c r="D777" s="203" t="s">
        <v>11994</v>
      </c>
      <c r="E777" s="17" t="s">
        <v>131</v>
      </c>
      <c r="F777" s="204">
        <v>56.88</v>
      </c>
      <c r="H777" s="32"/>
    </row>
    <row r="778" spans="2:8" s="1" customFormat="1" ht="16.899999999999999" customHeight="1">
      <c r="B778" s="32"/>
      <c r="C778" s="199" t="s">
        <v>1251</v>
      </c>
      <c r="D778" s="200" t="s">
        <v>1252</v>
      </c>
      <c r="E778" s="201" t="s">
        <v>131</v>
      </c>
      <c r="F778" s="202">
        <v>149</v>
      </c>
      <c r="H778" s="32"/>
    </row>
    <row r="779" spans="2:8" s="1" customFormat="1" ht="16.899999999999999" customHeight="1">
      <c r="B779" s="32"/>
      <c r="C779" s="203" t="s">
        <v>19</v>
      </c>
      <c r="D779" s="203" t="s">
        <v>2331</v>
      </c>
      <c r="E779" s="17" t="s">
        <v>19</v>
      </c>
      <c r="F779" s="204">
        <v>149</v>
      </c>
      <c r="H779" s="32"/>
    </row>
    <row r="780" spans="2:8" s="1" customFormat="1" ht="16.899999999999999" customHeight="1">
      <c r="B780" s="32"/>
      <c r="C780" s="205" t="s">
        <v>11892</v>
      </c>
      <c r="H780" s="32"/>
    </row>
    <row r="781" spans="2:8" s="1" customFormat="1" ht="16.899999999999999" customHeight="1">
      <c r="B781" s="32"/>
      <c r="C781" s="203" t="s">
        <v>2319</v>
      </c>
      <c r="D781" s="203" t="s">
        <v>11994</v>
      </c>
      <c r="E781" s="17" t="s">
        <v>131</v>
      </c>
      <c r="F781" s="204">
        <v>149</v>
      </c>
      <c r="H781" s="32"/>
    </row>
    <row r="782" spans="2:8" s="1" customFormat="1" ht="16.899999999999999" customHeight="1">
      <c r="B782" s="32"/>
      <c r="C782" s="199" t="s">
        <v>1254</v>
      </c>
      <c r="D782" s="200" t="s">
        <v>1255</v>
      </c>
      <c r="E782" s="201" t="s">
        <v>119</v>
      </c>
      <c r="F782" s="202">
        <v>9.6</v>
      </c>
      <c r="H782" s="32"/>
    </row>
    <row r="783" spans="2:8" s="1" customFormat="1" ht="16.899999999999999" customHeight="1">
      <c r="B783" s="32"/>
      <c r="C783" s="203" t="s">
        <v>19</v>
      </c>
      <c r="D783" s="203" t="s">
        <v>2338</v>
      </c>
      <c r="E783" s="17" t="s">
        <v>19</v>
      </c>
      <c r="F783" s="204">
        <v>9.6</v>
      </c>
      <c r="H783" s="32"/>
    </row>
    <row r="784" spans="2:8" s="1" customFormat="1" ht="16.899999999999999" customHeight="1">
      <c r="B784" s="32"/>
      <c r="C784" s="205" t="s">
        <v>11892</v>
      </c>
      <c r="H784" s="32"/>
    </row>
    <row r="785" spans="2:8" s="1" customFormat="1" ht="16.899999999999999" customHeight="1">
      <c r="B785" s="32"/>
      <c r="C785" s="203" t="s">
        <v>2319</v>
      </c>
      <c r="D785" s="203" t="s">
        <v>11994</v>
      </c>
      <c r="E785" s="17" t="s">
        <v>131</v>
      </c>
      <c r="F785" s="204">
        <v>9.6</v>
      </c>
      <c r="H785" s="32"/>
    </row>
    <row r="786" spans="2:8" s="1" customFormat="1" ht="16.899999999999999" customHeight="1">
      <c r="B786" s="32"/>
      <c r="C786" s="199" t="s">
        <v>1257</v>
      </c>
      <c r="D786" s="200" t="s">
        <v>1258</v>
      </c>
      <c r="E786" s="201" t="s">
        <v>119</v>
      </c>
      <c r="F786" s="202">
        <v>8.3520000000000003</v>
      </c>
      <c r="H786" s="32"/>
    </row>
    <row r="787" spans="2:8" s="1" customFormat="1" ht="16.899999999999999" customHeight="1">
      <c r="B787" s="32"/>
      <c r="C787" s="203" t="s">
        <v>19</v>
      </c>
      <c r="D787" s="203" t="s">
        <v>2241</v>
      </c>
      <c r="E787" s="17" t="s">
        <v>19</v>
      </c>
      <c r="F787" s="204">
        <v>8.3520000000000003</v>
      </c>
      <c r="H787" s="32"/>
    </row>
    <row r="788" spans="2:8" s="1" customFormat="1" ht="16.899999999999999" customHeight="1">
      <c r="B788" s="32"/>
      <c r="C788" s="205" t="s">
        <v>11892</v>
      </c>
      <c r="H788" s="32"/>
    </row>
    <row r="789" spans="2:8" s="1" customFormat="1" ht="16.899999999999999" customHeight="1">
      <c r="B789" s="32"/>
      <c r="C789" s="203" t="s">
        <v>2236</v>
      </c>
      <c r="D789" s="203" t="s">
        <v>11995</v>
      </c>
      <c r="E789" s="17" t="s">
        <v>119</v>
      </c>
      <c r="F789" s="204">
        <v>8.3520000000000003</v>
      </c>
      <c r="H789" s="32"/>
    </row>
    <row r="790" spans="2:8" s="1" customFormat="1" ht="22.5">
      <c r="B790" s="32"/>
      <c r="C790" s="203" t="s">
        <v>2242</v>
      </c>
      <c r="D790" s="203" t="s">
        <v>11996</v>
      </c>
      <c r="E790" s="17" t="s">
        <v>119</v>
      </c>
      <c r="F790" s="204">
        <v>8.3520000000000003</v>
      </c>
      <c r="H790" s="32"/>
    </row>
    <row r="791" spans="2:8" s="1" customFormat="1" ht="16.899999999999999" customHeight="1">
      <c r="B791" s="32"/>
      <c r="C791" s="203" t="s">
        <v>2250</v>
      </c>
      <c r="D791" s="203" t="s">
        <v>11997</v>
      </c>
      <c r="E791" s="17" t="s">
        <v>119</v>
      </c>
      <c r="F791" s="204">
        <v>8.3520000000000003</v>
      </c>
      <c r="H791" s="32"/>
    </row>
    <row r="792" spans="2:8" s="1" customFormat="1" ht="16.899999999999999" customHeight="1">
      <c r="B792" s="32"/>
      <c r="C792" s="199" t="s">
        <v>1260</v>
      </c>
      <c r="D792" s="200" t="s">
        <v>1261</v>
      </c>
      <c r="E792" s="201" t="s">
        <v>119</v>
      </c>
      <c r="F792" s="202">
        <v>797.09</v>
      </c>
      <c r="H792" s="32"/>
    </row>
    <row r="793" spans="2:8" s="1" customFormat="1" ht="16.899999999999999" customHeight="1">
      <c r="B793" s="32"/>
      <c r="C793" s="203" t="s">
        <v>19</v>
      </c>
      <c r="D793" s="203" t="s">
        <v>1585</v>
      </c>
      <c r="E793" s="17" t="s">
        <v>19</v>
      </c>
      <c r="F793" s="204">
        <v>0</v>
      </c>
      <c r="H793" s="32"/>
    </row>
    <row r="794" spans="2:8" s="1" customFormat="1" ht="16.899999999999999" customHeight="1">
      <c r="B794" s="32"/>
      <c r="C794" s="203" t="s">
        <v>19</v>
      </c>
      <c r="D794" s="203" t="s">
        <v>3213</v>
      </c>
      <c r="E794" s="17" t="s">
        <v>19</v>
      </c>
      <c r="F794" s="204">
        <v>797.09</v>
      </c>
      <c r="H794" s="32"/>
    </row>
    <row r="795" spans="2:8" s="1" customFormat="1" ht="16.899999999999999" customHeight="1">
      <c r="B795" s="32"/>
      <c r="C795" s="205" t="s">
        <v>11892</v>
      </c>
      <c r="H795" s="32"/>
    </row>
    <row r="796" spans="2:8" s="1" customFormat="1" ht="16.899999999999999" customHeight="1">
      <c r="B796" s="32"/>
      <c r="C796" s="203" t="s">
        <v>3208</v>
      </c>
      <c r="D796" s="203" t="s">
        <v>11998</v>
      </c>
      <c r="E796" s="17" t="s">
        <v>119</v>
      </c>
      <c r="F796" s="204">
        <v>797.09</v>
      </c>
      <c r="H796" s="32"/>
    </row>
    <row r="797" spans="2:8" s="1" customFormat="1" ht="16.899999999999999" customHeight="1">
      <c r="B797" s="32"/>
      <c r="C797" s="203" t="s">
        <v>3241</v>
      </c>
      <c r="D797" s="203" t="s">
        <v>11999</v>
      </c>
      <c r="E797" s="17" t="s">
        <v>119</v>
      </c>
      <c r="F797" s="204">
        <v>1594.18</v>
      </c>
      <c r="H797" s="32"/>
    </row>
    <row r="798" spans="2:8" s="1" customFormat="1" ht="16.899999999999999" customHeight="1">
      <c r="B798" s="32"/>
      <c r="C798" s="199" t="s">
        <v>1263</v>
      </c>
      <c r="D798" s="200" t="s">
        <v>1264</v>
      </c>
      <c r="E798" s="201" t="s">
        <v>119</v>
      </c>
      <c r="F798" s="202">
        <v>195.32499999999999</v>
      </c>
      <c r="H798" s="32"/>
    </row>
    <row r="799" spans="2:8" s="1" customFormat="1" ht="16.899999999999999" customHeight="1">
      <c r="B799" s="32"/>
      <c r="C799" s="203" t="s">
        <v>19</v>
      </c>
      <c r="D799" s="203" t="s">
        <v>1585</v>
      </c>
      <c r="E799" s="17" t="s">
        <v>19</v>
      </c>
      <c r="F799" s="204">
        <v>0</v>
      </c>
      <c r="H799" s="32"/>
    </row>
    <row r="800" spans="2:8" s="1" customFormat="1" ht="16.899999999999999" customHeight="1">
      <c r="B800" s="32"/>
      <c r="C800" s="203" t="s">
        <v>19</v>
      </c>
      <c r="D800" s="203" t="s">
        <v>3236</v>
      </c>
      <c r="E800" s="17" t="s">
        <v>19</v>
      </c>
      <c r="F800" s="204">
        <v>195.32499999999999</v>
      </c>
      <c r="H800" s="32"/>
    </row>
    <row r="801" spans="2:8" s="1" customFormat="1" ht="16.899999999999999" customHeight="1">
      <c r="B801" s="32"/>
      <c r="C801" s="203" t="s">
        <v>19</v>
      </c>
      <c r="D801" s="203" t="s">
        <v>358</v>
      </c>
      <c r="E801" s="17" t="s">
        <v>19</v>
      </c>
      <c r="F801" s="204">
        <v>195.32499999999999</v>
      </c>
      <c r="H801" s="32"/>
    </row>
    <row r="802" spans="2:8" s="1" customFormat="1" ht="16.899999999999999" customHeight="1">
      <c r="B802" s="32"/>
      <c r="C802" s="205" t="s">
        <v>11892</v>
      </c>
      <c r="H802" s="32"/>
    </row>
    <row r="803" spans="2:8" s="1" customFormat="1" ht="16.899999999999999" customHeight="1">
      <c r="B803" s="32"/>
      <c r="C803" s="203" t="s">
        <v>3231</v>
      </c>
      <c r="D803" s="203" t="s">
        <v>12000</v>
      </c>
      <c r="E803" s="17" t="s">
        <v>119</v>
      </c>
      <c r="F803" s="204">
        <v>195.32499999999999</v>
      </c>
      <c r="H803" s="32"/>
    </row>
    <row r="804" spans="2:8" s="1" customFormat="1" ht="16.899999999999999" customHeight="1">
      <c r="B804" s="32"/>
      <c r="C804" s="203" t="s">
        <v>3252</v>
      </c>
      <c r="D804" s="203" t="s">
        <v>12001</v>
      </c>
      <c r="E804" s="17" t="s">
        <v>119</v>
      </c>
      <c r="F804" s="204">
        <v>390.65</v>
      </c>
      <c r="H804" s="32"/>
    </row>
    <row r="805" spans="2:8" s="1" customFormat="1" ht="16.899999999999999" customHeight="1">
      <c r="B805" s="32"/>
      <c r="C805" s="199" t="s">
        <v>1266</v>
      </c>
      <c r="D805" s="200" t="s">
        <v>1267</v>
      </c>
      <c r="E805" s="201" t="s">
        <v>131</v>
      </c>
      <c r="F805" s="202">
        <v>134.4</v>
      </c>
      <c r="H805" s="32"/>
    </row>
    <row r="806" spans="2:8" s="1" customFormat="1" ht="16.899999999999999" customHeight="1">
      <c r="B806" s="32"/>
      <c r="C806" s="203" t="s">
        <v>19</v>
      </c>
      <c r="D806" s="203" t="s">
        <v>4418</v>
      </c>
      <c r="E806" s="17" t="s">
        <v>19</v>
      </c>
      <c r="F806" s="204">
        <v>100.5</v>
      </c>
      <c r="H806" s="32"/>
    </row>
    <row r="807" spans="2:8" s="1" customFormat="1" ht="16.899999999999999" customHeight="1">
      <c r="B807" s="32"/>
      <c r="C807" s="203" t="s">
        <v>19</v>
      </c>
      <c r="D807" s="203" t="s">
        <v>4419</v>
      </c>
      <c r="E807" s="17" t="s">
        <v>19</v>
      </c>
      <c r="F807" s="204">
        <v>11.6</v>
      </c>
      <c r="H807" s="32"/>
    </row>
    <row r="808" spans="2:8" s="1" customFormat="1" ht="16.899999999999999" customHeight="1">
      <c r="B808" s="32"/>
      <c r="C808" s="203" t="s">
        <v>19</v>
      </c>
      <c r="D808" s="203" t="s">
        <v>4420</v>
      </c>
      <c r="E808" s="17" t="s">
        <v>19</v>
      </c>
      <c r="F808" s="204">
        <v>22.3</v>
      </c>
      <c r="H808" s="32"/>
    </row>
    <row r="809" spans="2:8" s="1" customFormat="1" ht="16.899999999999999" customHeight="1">
      <c r="B809" s="32"/>
      <c r="C809" s="203" t="s">
        <v>19</v>
      </c>
      <c r="D809" s="203" t="s">
        <v>358</v>
      </c>
      <c r="E809" s="17" t="s">
        <v>19</v>
      </c>
      <c r="F809" s="204">
        <v>134.4</v>
      </c>
      <c r="H809" s="32"/>
    </row>
    <row r="810" spans="2:8" s="1" customFormat="1" ht="16.899999999999999" customHeight="1">
      <c r="B810" s="32"/>
      <c r="C810" s="205" t="s">
        <v>11892</v>
      </c>
      <c r="H810" s="32"/>
    </row>
    <row r="811" spans="2:8" s="1" customFormat="1" ht="22.5">
      <c r="B811" s="32"/>
      <c r="C811" s="203" t="s">
        <v>4412</v>
      </c>
      <c r="D811" s="203" t="s">
        <v>12002</v>
      </c>
      <c r="E811" s="17" t="s">
        <v>131</v>
      </c>
      <c r="F811" s="204">
        <v>134.4</v>
      </c>
      <c r="H811" s="32"/>
    </row>
    <row r="812" spans="2:8" s="1" customFormat="1" ht="16.899999999999999" customHeight="1">
      <c r="B812" s="32"/>
      <c r="C812" s="199" t="s">
        <v>1269</v>
      </c>
      <c r="D812" s="200" t="s">
        <v>1270</v>
      </c>
      <c r="E812" s="201" t="s">
        <v>131</v>
      </c>
      <c r="F812" s="202">
        <v>9.6</v>
      </c>
      <c r="H812" s="32"/>
    </row>
    <row r="813" spans="2:8" s="1" customFormat="1" ht="16.899999999999999" customHeight="1">
      <c r="B813" s="32"/>
      <c r="C813" s="203" t="s">
        <v>19</v>
      </c>
      <c r="D813" s="203" t="s">
        <v>4535</v>
      </c>
      <c r="E813" s="17" t="s">
        <v>19</v>
      </c>
      <c r="F813" s="204">
        <v>4.8</v>
      </c>
      <c r="H813" s="32"/>
    </row>
    <row r="814" spans="2:8" s="1" customFormat="1" ht="16.899999999999999" customHeight="1">
      <c r="B814" s="32"/>
      <c r="C814" s="203" t="s">
        <v>19</v>
      </c>
      <c r="D814" s="203" t="s">
        <v>4536</v>
      </c>
      <c r="E814" s="17" t="s">
        <v>19</v>
      </c>
      <c r="F814" s="204">
        <v>4.8</v>
      </c>
      <c r="H814" s="32"/>
    </row>
    <row r="815" spans="2:8" s="1" customFormat="1" ht="16.899999999999999" customHeight="1">
      <c r="B815" s="32"/>
      <c r="C815" s="203" t="s">
        <v>19</v>
      </c>
      <c r="D815" s="203" t="s">
        <v>358</v>
      </c>
      <c r="E815" s="17" t="s">
        <v>19</v>
      </c>
      <c r="F815" s="204">
        <v>9.6</v>
      </c>
      <c r="H815" s="32"/>
    </row>
    <row r="816" spans="2:8" s="1" customFormat="1" ht="16.899999999999999" customHeight="1">
      <c r="B816" s="32"/>
      <c r="C816" s="205" t="s">
        <v>11892</v>
      </c>
      <c r="H816" s="32"/>
    </row>
    <row r="817" spans="2:8" s="1" customFormat="1" ht="16.899999999999999" customHeight="1">
      <c r="B817" s="32"/>
      <c r="C817" s="203" t="s">
        <v>4530</v>
      </c>
      <c r="D817" s="203" t="s">
        <v>4531</v>
      </c>
      <c r="E817" s="17" t="s">
        <v>131</v>
      </c>
      <c r="F817" s="204">
        <v>9.6</v>
      </c>
      <c r="H817" s="32"/>
    </row>
    <row r="818" spans="2:8" s="1" customFormat="1" ht="16.899999999999999" customHeight="1">
      <c r="B818" s="32"/>
      <c r="C818" s="199" t="s">
        <v>1271</v>
      </c>
      <c r="D818" s="200" t="s">
        <v>1272</v>
      </c>
      <c r="E818" s="201" t="s">
        <v>131</v>
      </c>
      <c r="F818" s="202">
        <v>75.7</v>
      </c>
      <c r="H818" s="32"/>
    </row>
    <row r="819" spans="2:8" s="1" customFormat="1" ht="16.899999999999999" customHeight="1">
      <c r="B819" s="32"/>
      <c r="C819" s="203" t="s">
        <v>19</v>
      </c>
      <c r="D819" s="203" t="s">
        <v>4443</v>
      </c>
      <c r="E819" s="17" t="s">
        <v>19</v>
      </c>
      <c r="F819" s="204">
        <v>23.9</v>
      </c>
      <c r="H819" s="32"/>
    </row>
    <row r="820" spans="2:8" s="1" customFormat="1" ht="16.899999999999999" customHeight="1">
      <c r="B820" s="32"/>
      <c r="C820" s="203" t="s">
        <v>19</v>
      </c>
      <c r="D820" s="203" t="s">
        <v>4444</v>
      </c>
      <c r="E820" s="17" t="s">
        <v>19</v>
      </c>
      <c r="F820" s="204">
        <v>51.8</v>
      </c>
      <c r="H820" s="32"/>
    </row>
    <row r="821" spans="2:8" s="1" customFormat="1" ht="16.899999999999999" customHeight="1">
      <c r="B821" s="32"/>
      <c r="C821" s="203" t="s">
        <v>19</v>
      </c>
      <c r="D821" s="203" t="s">
        <v>358</v>
      </c>
      <c r="E821" s="17" t="s">
        <v>19</v>
      </c>
      <c r="F821" s="204">
        <v>75.7</v>
      </c>
      <c r="H821" s="32"/>
    </row>
    <row r="822" spans="2:8" s="1" customFormat="1" ht="16.899999999999999" customHeight="1">
      <c r="B822" s="32"/>
      <c r="C822" s="205" t="s">
        <v>11892</v>
      </c>
      <c r="H822" s="32"/>
    </row>
    <row r="823" spans="2:8" s="1" customFormat="1" ht="16.899999999999999" customHeight="1">
      <c r="B823" s="32"/>
      <c r="C823" s="203" t="s">
        <v>4438</v>
      </c>
      <c r="D823" s="203" t="s">
        <v>12003</v>
      </c>
      <c r="E823" s="17" t="s">
        <v>131</v>
      </c>
      <c r="F823" s="204">
        <v>75.7</v>
      </c>
      <c r="H823" s="32"/>
    </row>
    <row r="824" spans="2:8" s="1" customFormat="1" ht="16.899999999999999" customHeight="1">
      <c r="B824" s="32"/>
      <c r="C824" s="199" t="s">
        <v>1274</v>
      </c>
      <c r="D824" s="200" t="s">
        <v>1275</v>
      </c>
      <c r="E824" s="201" t="s">
        <v>131</v>
      </c>
      <c r="F824" s="202">
        <v>291</v>
      </c>
      <c r="H824" s="32"/>
    </row>
    <row r="825" spans="2:8" s="1" customFormat="1" ht="16.899999999999999" customHeight="1">
      <c r="B825" s="32"/>
      <c r="C825" s="203" t="s">
        <v>19</v>
      </c>
      <c r="D825" s="203" t="s">
        <v>3516</v>
      </c>
      <c r="E825" s="17" t="s">
        <v>19</v>
      </c>
      <c r="F825" s="204">
        <v>156.80000000000001</v>
      </c>
      <c r="H825" s="32"/>
    </row>
    <row r="826" spans="2:8" s="1" customFormat="1" ht="16.899999999999999" customHeight="1">
      <c r="B826" s="32"/>
      <c r="C826" s="203" t="s">
        <v>19</v>
      </c>
      <c r="D826" s="203" t="s">
        <v>3517</v>
      </c>
      <c r="E826" s="17" t="s">
        <v>19</v>
      </c>
      <c r="F826" s="204">
        <v>51.1</v>
      </c>
      <c r="H826" s="32"/>
    </row>
    <row r="827" spans="2:8" s="1" customFormat="1" ht="16.899999999999999" customHeight="1">
      <c r="B827" s="32"/>
      <c r="C827" s="203" t="s">
        <v>19</v>
      </c>
      <c r="D827" s="203" t="s">
        <v>3518</v>
      </c>
      <c r="E827" s="17" t="s">
        <v>19</v>
      </c>
      <c r="F827" s="204">
        <v>83.1</v>
      </c>
      <c r="H827" s="32"/>
    </row>
    <row r="828" spans="2:8" s="1" customFormat="1" ht="16.899999999999999" customHeight="1">
      <c r="B828" s="32"/>
      <c r="C828" s="203" t="s">
        <v>19</v>
      </c>
      <c r="D828" s="203" t="s">
        <v>358</v>
      </c>
      <c r="E828" s="17" t="s">
        <v>19</v>
      </c>
      <c r="F828" s="204">
        <v>291</v>
      </c>
      <c r="H828" s="32"/>
    </row>
    <row r="829" spans="2:8" s="1" customFormat="1" ht="16.899999999999999" customHeight="1">
      <c r="B829" s="32"/>
      <c r="C829" s="205" t="s">
        <v>11892</v>
      </c>
      <c r="H829" s="32"/>
    </row>
    <row r="830" spans="2:8" s="1" customFormat="1" ht="16.899999999999999" customHeight="1">
      <c r="B830" s="32"/>
      <c r="C830" s="203" t="s">
        <v>3511</v>
      </c>
      <c r="D830" s="203" t="s">
        <v>12004</v>
      </c>
      <c r="E830" s="17" t="s">
        <v>131</v>
      </c>
      <c r="F830" s="204">
        <v>291</v>
      </c>
      <c r="H830" s="32"/>
    </row>
    <row r="831" spans="2:8" s="1" customFormat="1" ht="16.899999999999999" customHeight="1">
      <c r="B831" s="32"/>
      <c r="C831" s="199" t="s">
        <v>1277</v>
      </c>
      <c r="D831" s="200" t="s">
        <v>1278</v>
      </c>
      <c r="E831" s="201" t="s">
        <v>131</v>
      </c>
      <c r="F831" s="202">
        <v>35.9</v>
      </c>
      <c r="H831" s="32"/>
    </row>
    <row r="832" spans="2:8" s="1" customFormat="1" ht="16.899999999999999" customHeight="1">
      <c r="B832" s="32"/>
      <c r="C832" s="203" t="s">
        <v>19</v>
      </c>
      <c r="D832" s="203" t="s">
        <v>4544</v>
      </c>
      <c r="E832" s="17" t="s">
        <v>19</v>
      </c>
      <c r="F832" s="204">
        <v>35.9</v>
      </c>
      <c r="H832" s="32"/>
    </row>
    <row r="833" spans="2:8" s="1" customFormat="1" ht="16.899999999999999" customHeight="1">
      <c r="B833" s="32"/>
      <c r="C833" s="205" t="s">
        <v>11892</v>
      </c>
      <c r="H833" s="32"/>
    </row>
    <row r="834" spans="2:8" s="1" customFormat="1" ht="16.899999999999999" customHeight="1">
      <c r="B834" s="32"/>
      <c r="C834" s="203" t="s">
        <v>4538</v>
      </c>
      <c r="D834" s="203" t="s">
        <v>12005</v>
      </c>
      <c r="E834" s="17" t="s">
        <v>131</v>
      </c>
      <c r="F834" s="204">
        <v>35.9</v>
      </c>
      <c r="H834" s="32"/>
    </row>
    <row r="835" spans="2:8" s="1" customFormat="1" ht="16.899999999999999" customHeight="1">
      <c r="B835" s="32"/>
      <c r="C835" s="199" t="s">
        <v>1279</v>
      </c>
      <c r="D835" s="200" t="s">
        <v>1280</v>
      </c>
      <c r="E835" s="201" t="s">
        <v>131</v>
      </c>
      <c r="F835" s="202">
        <v>10.8</v>
      </c>
      <c r="H835" s="32"/>
    </row>
    <row r="836" spans="2:8" s="1" customFormat="1" ht="16.899999999999999" customHeight="1">
      <c r="B836" s="32"/>
      <c r="C836" s="203" t="s">
        <v>19</v>
      </c>
      <c r="D836" s="203" t="s">
        <v>3394</v>
      </c>
      <c r="E836" s="17" t="s">
        <v>19</v>
      </c>
      <c r="F836" s="204">
        <v>10.8</v>
      </c>
      <c r="H836" s="32"/>
    </row>
    <row r="837" spans="2:8" s="1" customFormat="1" ht="16.899999999999999" customHeight="1">
      <c r="B837" s="32"/>
      <c r="C837" s="205" t="s">
        <v>11892</v>
      </c>
      <c r="H837" s="32"/>
    </row>
    <row r="838" spans="2:8" s="1" customFormat="1" ht="22.5">
      <c r="B838" s="32"/>
      <c r="C838" s="203" t="s">
        <v>3388</v>
      </c>
      <c r="D838" s="203" t="s">
        <v>12006</v>
      </c>
      <c r="E838" s="17" t="s">
        <v>119</v>
      </c>
      <c r="F838" s="204">
        <v>2.7</v>
      </c>
      <c r="H838" s="32"/>
    </row>
    <row r="839" spans="2:8" s="1" customFormat="1" ht="16.899999999999999" customHeight="1">
      <c r="B839" s="32"/>
      <c r="C839" s="199" t="s">
        <v>1282</v>
      </c>
      <c r="D839" s="200" t="s">
        <v>1283</v>
      </c>
      <c r="E839" s="201" t="s">
        <v>131</v>
      </c>
      <c r="F839" s="202">
        <v>27.8</v>
      </c>
      <c r="H839" s="32"/>
    </row>
    <row r="840" spans="2:8" s="1" customFormat="1" ht="16.899999999999999" customHeight="1">
      <c r="B840" s="32"/>
      <c r="C840" s="203" t="s">
        <v>19</v>
      </c>
      <c r="D840" s="203" t="s">
        <v>4435</v>
      </c>
      <c r="E840" s="17" t="s">
        <v>19</v>
      </c>
      <c r="F840" s="204">
        <v>1.9</v>
      </c>
      <c r="H840" s="32"/>
    </row>
    <row r="841" spans="2:8" s="1" customFormat="1" ht="16.899999999999999" customHeight="1">
      <c r="B841" s="32"/>
      <c r="C841" s="203" t="s">
        <v>19</v>
      </c>
      <c r="D841" s="203" t="s">
        <v>4436</v>
      </c>
      <c r="E841" s="17" t="s">
        <v>19</v>
      </c>
      <c r="F841" s="204">
        <v>25.9</v>
      </c>
      <c r="H841" s="32"/>
    </row>
    <row r="842" spans="2:8" s="1" customFormat="1" ht="16.899999999999999" customHeight="1">
      <c r="B842" s="32"/>
      <c r="C842" s="203" t="s">
        <v>19</v>
      </c>
      <c r="D842" s="203" t="s">
        <v>358</v>
      </c>
      <c r="E842" s="17" t="s">
        <v>19</v>
      </c>
      <c r="F842" s="204">
        <v>27.8</v>
      </c>
      <c r="H842" s="32"/>
    </row>
    <row r="843" spans="2:8" s="1" customFormat="1" ht="16.899999999999999" customHeight="1">
      <c r="B843" s="32"/>
      <c r="C843" s="205" t="s">
        <v>11892</v>
      </c>
      <c r="H843" s="32"/>
    </row>
    <row r="844" spans="2:8" s="1" customFormat="1" ht="16.899999999999999" customHeight="1">
      <c r="B844" s="32"/>
      <c r="C844" s="203" t="s">
        <v>4430</v>
      </c>
      <c r="D844" s="203" t="s">
        <v>4431</v>
      </c>
      <c r="E844" s="17" t="s">
        <v>131</v>
      </c>
      <c r="F844" s="204">
        <v>27.8</v>
      </c>
      <c r="H844" s="32"/>
    </row>
    <row r="845" spans="2:8" s="1" customFormat="1" ht="16.899999999999999" customHeight="1">
      <c r="B845" s="32"/>
      <c r="C845" s="203" t="s">
        <v>4446</v>
      </c>
      <c r="D845" s="203" t="s">
        <v>4447</v>
      </c>
      <c r="E845" s="17" t="s">
        <v>131</v>
      </c>
      <c r="F845" s="204">
        <v>27.8</v>
      </c>
      <c r="H845" s="32"/>
    </row>
    <row r="846" spans="2:8" s="1" customFormat="1" ht="16.899999999999999" customHeight="1">
      <c r="B846" s="32"/>
      <c r="C846" s="199" t="s">
        <v>1285</v>
      </c>
      <c r="D846" s="200" t="s">
        <v>1286</v>
      </c>
      <c r="E846" s="201" t="s">
        <v>131</v>
      </c>
      <c r="F846" s="202">
        <v>63.2</v>
      </c>
      <c r="H846" s="32"/>
    </row>
    <row r="847" spans="2:8" s="1" customFormat="1" ht="16.899999999999999" customHeight="1">
      <c r="B847" s="32"/>
      <c r="C847" s="203" t="s">
        <v>19</v>
      </c>
      <c r="D847" s="203" t="s">
        <v>4479</v>
      </c>
      <c r="E847" s="17" t="s">
        <v>19</v>
      </c>
      <c r="F847" s="204">
        <v>31.6</v>
      </c>
      <c r="H847" s="32"/>
    </row>
    <row r="848" spans="2:8" s="1" customFormat="1" ht="16.899999999999999" customHeight="1">
      <c r="B848" s="32"/>
      <c r="C848" s="203" t="s">
        <v>19</v>
      </c>
      <c r="D848" s="203" t="s">
        <v>4480</v>
      </c>
      <c r="E848" s="17" t="s">
        <v>19</v>
      </c>
      <c r="F848" s="204">
        <v>31.6</v>
      </c>
      <c r="H848" s="32"/>
    </row>
    <row r="849" spans="2:8" s="1" customFormat="1" ht="16.899999999999999" customHeight="1">
      <c r="B849" s="32"/>
      <c r="C849" s="203" t="s">
        <v>19</v>
      </c>
      <c r="D849" s="203" t="s">
        <v>358</v>
      </c>
      <c r="E849" s="17" t="s">
        <v>19</v>
      </c>
      <c r="F849" s="204">
        <v>63.2</v>
      </c>
      <c r="H849" s="32"/>
    </row>
    <row r="850" spans="2:8" s="1" customFormat="1" ht="16.899999999999999" customHeight="1">
      <c r="B850" s="32"/>
      <c r="C850" s="205" t="s">
        <v>11892</v>
      </c>
      <c r="H850" s="32"/>
    </row>
    <row r="851" spans="2:8" s="1" customFormat="1" ht="16.899999999999999" customHeight="1">
      <c r="B851" s="32"/>
      <c r="C851" s="203" t="s">
        <v>4473</v>
      </c>
      <c r="D851" s="203" t="s">
        <v>4474</v>
      </c>
      <c r="E851" s="17" t="s">
        <v>131</v>
      </c>
      <c r="F851" s="204">
        <v>63.2</v>
      </c>
      <c r="H851" s="32"/>
    </row>
    <row r="852" spans="2:8" s="1" customFormat="1" ht="16.899999999999999" customHeight="1">
      <c r="B852" s="32"/>
      <c r="C852" s="199" t="s">
        <v>1288</v>
      </c>
      <c r="D852" s="200" t="s">
        <v>1289</v>
      </c>
      <c r="E852" s="201" t="s">
        <v>131</v>
      </c>
      <c r="F852" s="202">
        <v>50.4</v>
      </c>
      <c r="H852" s="32"/>
    </row>
    <row r="853" spans="2:8" s="1" customFormat="1" ht="16.899999999999999" customHeight="1">
      <c r="B853" s="32"/>
      <c r="C853" s="203" t="s">
        <v>19</v>
      </c>
      <c r="D853" s="203" t="s">
        <v>4487</v>
      </c>
      <c r="E853" s="17" t="s">
        <v>19</v>
      </c>
      <c r="F853" s="204">
        <v>6.4</v>
      </c>
      <c r="H853" s="32"/>
    </row>
    <row r="854" spans="2:8" s="1" customFormat="1" ht="16.899999999999999" customHeight="1">
      <c r="B854" s="32"/>
      <c r="C854" s="203" t="s">
        <v>19</v>
      </c>
      <c r="D854" s="203" t="s">
        <v>4488</v>
      </c>
      <c r="E854" s="17" t="s">
        <v>19</v>
      </c>
      <c r="F854" s="204">
        <v>44</v>
      </c>
      <c r="H854" s="32"/>
    </row>
    <row r="855" spans="2:8" s="1" customFormat="1" ht="16.899999999999999" customHeight="1">
      <c r="B855" s="32"/>
      <c r="C855" s="203" t="s">
        <v>19</v>
      </c>
      <c r="D855" s="203" t="s">
        <v>358</v>
      </c>
      <c r="E855" s="17" t="s">
        <v>19</v>
      </c>
      <c r="F855" s="204">
        <v>50.4</v>
      </c>
      <c r="H855" s="32"/>
    </row>
    <row r="856" spans="2:8" s="1" customFormat="1" ht="16.899999999999999" customHeight="1">
      <c r="B856" s="32"/>
      <c r="C856" s="205" t="s">
        <v>11892</v>
      </c>
      <c r="H856" s="32"/>
    </row>
    <row r="857" spans="2:8" s="1" customFormat="1" ht="16.899999999999999" customHeight="1">
      <c r="B857" s="32"/>
      <c r="C857" s="203" t="s">
        <v>4482</v>
      </c>
      <c r="D857" s="203" t="s">
        <v>4483</v>
      </c>
      <c r="E857" s="17" t="s">
        <v>131</v>
      </c>
      <c r="F857" s="204">
        <v>50.4</v>
      </c>
      <c r="H857" s="32"/>
    </row>
    <row r="858" spans="2:8" s="1" customFormat="1" ht="16.899999999999999" customHeight="1">
      <c r="B858" s="32"/>
      <c r="C858" s="199" t="s">
        <v>1291</v>
      </c>
      <c r="D858" s="200" t="s">
        <v>1292</v>
      </c>
      <c r="E858" s="201" t="s">
        <v>131</v>
      </c>
      <c r="F858" s="202">
        <v>66</v>
      </c>
      <c r="H858" s="32"/>
    </row>
    <row r="859" spans="2:8" s="1" customFormat="1" ht="16.899999999999999" customHeight="1">
      <c r="B859" s="32"/>
      <c r="C859" s="203" t="s">
        <v>19</v>
      </c>
      <c r="D859" s="203" t="s">
        <v>4466</v>
      </c>
      <c r="E859" s="17" t="s">
        <v>19</v>
      </c>
      <c r="F859" s="204">
        <v>37.799999999999997</v>
      </c>
      <c r="H859" s="32"/>
    </row>
    <row r="860" spans="2:8" s="1" customFormat="1" ht="16.899999999999999" customHeight="1">
      <c r="B860" s="32"/>
      <c r="C860" s="203" t="s">
        <v>19</v>
      </c>
      <c r="D860" s="203" t="s">
        <v>4467</v>
      </c>
      <c r="E860" s="17" t="s">
        <v>19</v>
      </c>
      <c r="F860" s="204">
        <v>28.2</v>
      </c>
      <c r="H860" s="32"/>
    </row>
    <row r="861" spans="2:8" s="1" customFormat="1" ht="16.899999999999999" customHeight="1">
      <c r="B861" s="32"/>
      <c r="C861" s="203" t="s">
        <v>19</v>
      </c>
      <c r="D861" s="203" t="s">
        <v>358</v>
      </c>
      <c r="E861" s="17" t="s">
        <v>19</v>
      </c>
      <c r="F861" s="204">
        <v>66</v>
      </c>
      <c r="H861" s="32"/>
    </row>
    <row r="862" spans="2:8" s="1" customFormat="1" ht="16.899999999999999" customHeight="1">
      <c r="B862" s="32"/>
      <c r="C862" s="205" t="s">
        <v>11892</v>
      </c>
      <c r="H862" s="32"/>
    </row>
    <row r="863" spans="2:8" s="1" customFormat="1" ht="16.899999999999999" customHeight="1">
      <c r="B863" s="32"/>
      <c r="C863" s="203" t="s">
        <v>4461</v>
      </c>
      <c r="D863" s="203" t="s">
        <v>4462</v>
      </c>
      <c r="E863" s="17" t="s">
        <v>131</v>
      </c>
      <c r="F863" s="204">
        <v>66</v>
      </c>
      <c r="H863" s="32"/>
    </row>
    <row r="864" spans="2:8" s="1" customFormat="1" ht="16.899999999999999" customHeight="1">
      <c r="B864" s="32"/>
      <c r="C864" s="203" t="s">
        <v>4469</v>
      </c>
      <c r="D864" s="203" t="s">
        <v>4470</v>
      </c>
      <c r="E864" s="17" t="s">
        <v>131</v>
      </c>
      <c r="F864" s="204">
        <v>66</v>
      </c>
      <c r="H864" s="32"/>
    </row>
    <row r="865" spans="2:8" s="1" customFormat="1" ht="16.899999999999999" customHeight="1">
      <c r="B865" s="32"/>
      <c r="C865" s="199" t="s">
        <v>1293</v>
      </c>
      <c r="D865" s="200" t="s">
        <v>1294</v>
      </c>
      <c r="E865" s="201" t="s">
        <v>131</v>
      </c>
      <c r="F865" s="202">
        <v>3.2</v>
      </c>
      <c r="H865" s="32"/>
    </row>
    <row r="866" spans="2:8" s="1" customFormat="1" ht="16.899999999999999" customHeight="1">
      <c r="B866" s="32"/>
      <c r="C866" s="203" t="s">
        <v>19</v>
      </c>
      <c r="D866" s="203" t="s">
        <v>4410</v>
      </c>
      <c r="E866" s="17" t="s">
        <v>19</v>
      </c>
      <c r="F866" s="204">
        <v>3.2</v>
      </c>
      <c r="H866" s="32"/>
    </row>
    <row r="867" spans="2:8" s="1" customFormat="1" ht="16.899999999999999" customHeight="1">
      <c r="B867" s="32"/>
      <c r="C867" s="205" t="s">
        <v>11892</v>
      </c>
      <c r="H867" s="32"/>
    </row>
    <row r="868" spans="2:8" s="1" customFormat="1" ht="16.899999999999999" customHeight="1">
      <c r="B868" s="32"/>
      <c r="C868" s="203" t="s">
        <v>4405</v>
      </c>
      <c r="D868" s="203" t="s">
        <v>4406</v>
      </c>
      <c r="E868" s="17" t="s">
        <v>131</v>
      </c>
      <c r="F868" s="204">
        <v>3.2</v>
      </c>
      <c r="H868" s="32"/>
    </row>
    <row r="869" spans="2:8" s="1" customFormat="1" ht="16.899999999999999" customHeight="1">
      <c r="B869" s="32"/>
      <c r="C869" s="199" t="s">
        <v>1296</v>
      </c>
      <c r="D869" s="200" t="s">
        <v>1297</v>
      </c>
      <c r="E869" s="201" t="s">
        <v>131</v>
      </c>
      <c r="F869" s="202">
        <v>80.2</v>
      </c>
      <c r="H869" s="32"/>
    </row>
    <row r="870" spans="2:8" s="1" customFormat="1" ht="16.899999999999999" customHeight="1">
      <c r="B870" s="32"/>
      <c r="C870" s="203" t="s">
        <v>19</v>
      </c>
      <c r="D870" s="203" t="s">
        <v>4526</v>
      </c>
      <c r="E870" s="17" t="s">
        <v>19</v>
      </c>
      <c r="F870" s="204">
        <v>40.200000000000003</v>
      </c>
      <c r="H870" s="32"/>
    </row>
    <row r="871" spans="2:8" s="1" customFormat="1" ht="16.899999999999999" customHeight="1">
      <c r="B871" s="32"/>
      <c r="C871" s="203" t="s">
        <v>19</v>
      </c>
      <c r="D871" s="203" t="s">
        <v>4527</v>
      </c>
      <c r="E871" s="17" t="s">
        <v>19</v>
      </c>
      <c r="F871" s="204">
        <v>26.1</v>
      </c>
      <c r="H871" s="32"/>
    </row>
    <row r="872" spans="2:8" s="1" customFormat="1" ht="16.899999999999999" customHeight="1">
      <c r="B872" s="32"/>
      <c r="C872" s="203" t="s">
        <v>19</v>
      </c>
      <c r="D872" s="203" t="s">
        <v>4528</v>
      </c>
      <c r="E872" s="17" t="s">
        <v>19</v>
      </c>
      <c r="F872" s="204">
        <v>13.9</v>
      </c>
      <c r="H872" s="32"/>
    </row>
    <row r="873" spans="2:8" s="1" customFormat="1" ht="16.899999999999999" customHeight="1">
      <c r="B873" s="32"/>
      <c r="C873" s="203" t="s">
        <v>19</v>
      </c>
      <c r="D873" s="203" t="s">
        <v>358</v>
      </c>
      <c r="E873" s="17" t="s">
        <v>19</v>
      </c>
      <c r="F873" s="204">
        <v>80.2</v>
      </c>
      <c r="H873" s="32"/>
    </row>
    <row r="874" spans="2:8" s="1" customFormat="1" ht="16.899999999999999" customHeight="1">
      <c r="B874" s="32"/>
      <c r="C874" s="205" t="s">
        <v>11892</v>
      </c>
      <c r="H874" s="32"/>
    </row>
    <row r="875" spans="2:8" s="1" customFormat="1" ht="16.899999999999999" customHeight="1">
      <c r="B875" s="32"/>
      <c r="C875" s="203" t="s">
        <v>4520</v>
      </c>
      <c r="D875" s="203" t="s">
        <v>12007</v>
      </c>
      <c r="E875" s="17" t="s">
        <v>131</v>
      </c>
      <c r="F875" s="204">
        <v>80.2</v>
      </c>
      <c r="H875" s="32"/>
    </row>
    <row r="876" spans="2:8" s="1" customFormat="1" ht="16.899999999999999" customHeight="1">
      <c r="B876" s="32"/>
      <c r="C876" s="199" t="s">
        <v>1299</v>
      </c>
      <c r="D876" s="200" t="s">
        <v>1300</v>
      </c>
      <c r="E876" s="201" t="s">
        <v>131</v>
      </c>
      <c r="F876" s="202">
        <v>169.3</v>
      </c>
      <c r="H876" s="32"/>
    </row>
    <row r="877" spans="2:8" s="1" customFormat="1" ht="16.899999999999999" customHeight="1">
      <c r="B877" s="32"/>
      <c r="C877" s="203" t="s">
        <v>19</v>
      </c>
      <c r="D877" s="203" t="s">
        <v>4511</v>
      </c>
      <c r="E877" s="17" t="s">
        <v>19</v>
      </c>
      <c r="F877" s="204">
        <v>81.5</v>
      </c>
      <c r="H877" s="32"/>
    </row>
    <row r="878" spans="2:8" s="1" customFormat="1" ht="16.899999999999999" customHeight="1">
      <c r="B878" s="32"/>
      <c r="C878" s="203" t="s">
        <v>19</v>
      </c>
      <c r="D878" s="203" t="s">
        <v>4512</v>
      </c>
      <c r="E878" s="17" t="s">
        <v>19</v>
      </c>
      <c r="F878" s="204">
        <v>43.8</v>
      </c>
      <c r="H878" s="32"/>
    </row>
    <row r="879" spans="2:8" s="1" customFormat="1" ht="16.899999999999999" customHeight="1">
      <c r="B879" s="32"/>
      <c r="C879" s="203" t="s">
        <v>19</v>
      </c>
      <c r="D879" s="203" t="s">
        <v>4513</v>
      </c>
      <c r="E879" s="17" t="s">
        <v>19</v>
      </c>
      <c r="F879" s="204">
        <v>44</v>
      </c>
      <c r="H879" s="32"/>
    </row>
    <row r="880" spans="2:8" s="1" customFormat="1" ht="16.899999999999999" customHeight="1">
      <c r="B880" s="32"/>
      <c r="C880" s="203" t="s">
        <v>19</v>
      </c>
      <c r="D880" s="203" t="s">
        <v>358</v>
      </c>
      <c r="E880" s="17" t="s">
        <v>19</v>
      </c>
      <c r="F880" s="204">
        <v>169.3</v>
      </c>
      <c r="H880" s="32"/>
    </row>
    <row r="881" spans="2:8" s="1" customFormat="1" ht="16.899999999999999" customHeight="1">
      <c r="B881" s="32"/>
      <c r="C881" s="205" t="s">
        <v>11892</v>
      </c>
      <c r="H881" s="32"/>
    </row>
    <row r="882" spans="2:8" s="1" customFormat="1" ht="16.899999999999999" customHeight="1">
      <c r="B882" s="32"/>
      <c r="C882" s="203" t="s">
        <v>4505</v>
      </c>
      <c r="D882" s="203" t="s">
        <v>12008</v>
      </c>
      <c r="E882" s="17" t="s">
        <v>131</v>
      </c>
      <c r="F882" s="204">
        <v>169.3</v>
      </c>
      <c r="H882" s="32"/>
    </row>
    <row r="883" spans="2:8" s="1" customFormat="1" ht="16.899999999999999" customHeight="1">
      <c r="B883" s="32"/>
      <c r="C883" s="199" t="s">
        <v>1301</v>
      </c>
      <c r="D883" s="200" t="s">
        <v>1302</v>
      </c>
      <c r="E883" s="201" t="s">
        <v>131</v>
      </c>
      <c r="F883" s="202">
        <v>33.5</v>
      </c>
      <c r="H883" s="32"/>
    </row>
    <row r="884" spans="2:8" s="1" customFormat="1" ht="16.899999999999999" customHeight="1">
      <c r="B884" s="32"/>
      <c r="C884" s="203" t="s">
        <v>19</v>
      </c>
      <c r="D884" s="203" t="s">
        <v>4373</v>
      </c>
      <c r="E884" s="17" t="s">
        <v>19</v>
      </c>
      <c r="F884" s="204">
        <v>13.5</v>
      </c>
      <c r="H884" s="32"/>
    </row>
    <row r="885" spans="2:8" s="1" customFormat="1" ht="16.899999999999999" customHeight="1">
      <c r="B885" s="32"/>
      <c r="C885" s="203" t="s">
        <v>19</v>
      </c>
      <c r="D885" s="203" t="s">
        <v>4374</v>
      </c>
      <c r="E885" s="17" t="s">
        <v>19</v>
      </c>
      <c r="F885" s="204">
        <v>20</v>
      </c>
      <c r="H885" s="32"/>
    </row>
    <row r="886" spans="2:8" s="1" customFormat="1" ht="16.899999999999999" customHeight="1">
      <c r="B886" s="32"/>
      <c r="C886" s="203" t="s">
        <v>19</v>
      </c>
      <c r="D886" s="203" t="s">
        <v>358</v>
      </c>
      <c r="E886" s="17" t="s">
        <v>19</v>
      </c>
      <c r="F886" s="204">
        <v>33.5</v>
      </c>
      <c r="H886" s="32"/>
    </row>
    <row r="887" spans="2:8" s="1" customFormat="1" ht="16.899999999999999" customHeight="1">
      <c r="B887" s="32"/>
      <c r="C887" s="205" t="s">
        <v>11892</v>
      </c>
      <c r="H887" s="32"/>
    </row>
    <row r="888" spans="2:8" s="1" customFormat="1" ht="16.899999999999999" customHeight="1">
      <c r="B888" s="32"/>
      <c r="C888" s="203" t="s">
        <v>4367</v>
      </c>
      <c r="D888" s="203" t="s">
        <v>12009</v>
      </c>
      <c r="E888" s="17" t="s">
        <v>131</v>
      </c>
      <c r="F888" s="204">
        <v>33.5</v>
      </c>
      <c r="H888" s="32"/>
    </row>
    <row r="889" spans="2:8" s="1" customFormat="1" ht="16.899999999999999" customHeight="1">
      <c r="B889" s="32"/>
      <c r="C889" s="199" t="s">
        <v>1304</v>
      </c>
      <c r="D889" s="200" t="s">
        <v>1305</v>
      </c>
      <c r="E889" s="201" t="s">
        <v>131</v>
      </c>
      <c r="F889" s="202">
        <v>1.7</v>
      </c>
      <c r="H889" s="32"/>
    </row>
    <row r="890" spans="2:8" s="1" customFormat="1" ht="16.899999999999999" customHeight="1">
      <c r="B890" s="32"/>
      <c r="C890" s="203" t="s">
        <v>19</v>
      </c>
      <c r="D890" s="203" t="s">
        <v>4459</v>
      </c>
      <c r="E890" s="17" t="s">
        <v>19</v>
      </c>
      <c r="F890" s="204">
        <v>1.7</v>
      </c>
      <c r="H890" s="32"/>
    </row>
    <row r="891" spans="2:8" s="1" customFormat="1" ht="16.899999999999999" customHeight="1">
      <c r="B891" s="32"/>
      <c r="C891" s="205" t="s">
        <v>11892</v>
      </c>
      <c r="H891" s="32"/>
    </row>
    <row r="892" spans="2:8" s="1" customFormat="1" ht="16.899999999999999" customHeight="1">
      <c r="B892" s="32"/>
      <c r="C892" s="203" t="s">
        <v>4454</v>
      </c>
      <c r="D892" s="203" t="s">
        <v>12010</v>
      </c>
      <c r="E892" s="17" t="s">
        <v>131</v>
      </c>
      <c r="F892" s="204">
        <v>1.7</v>
      </c>
      <c r="H892" s="32"/>
    </row>
    <row r="893" spans="2:8" s="1" customFormat="1" ht="16.899999999999999" customHeight="1">
      <c r="B893" s="32"/>
      <c r="C893" s="199" t="s">
        <v>1306</v>
      </c>
      <c r="D893" s="200" t="s">
        <v>1307</v>
      </c>
      <c r="E893" s="201" t="s">
        <v>131</v>
      </c>
      <c r="F893" s="202">
        <v>4.0999999999999996</v>
      </c>
      <c r="H893" s="32"/>
    </row>
    <row r="894" spans="2:8" s="1" customFormat="1" ht="16.899999999999999" customHeight="1">
      <c r="B894" s="32"/>
      <c r="C894" s="203" t="s">
        <v>19</v>
      </c>
      <c r="D894" s="203" t="s">
        <v>4428</v>
      </c>
      <c r="E894" s="17" t="s">
        <v>19</v>
      </c>
      <c r="F894" s="204">
        <v>4.0999999999999996</v>
      </c>
      <c r="H894" s="32"/>
    </row>
    <row r="895" spans="2:8" s="1" customFormat="1" ht="16.899999999999999" customHeight="1">
      <c r="B895" s="32"/>
      <c r="C895" s="205" t="s">
        <v>11892</v>
      </c>
      <c r="H895" s="32"/>
    </row>
    <row r="896" spans="2:8" s="1" customFormat="1" ht="22.5">
      <c r="B896" s="32"/>
      <c r="C896" s="203" t="s">
        <v>4422</v>
      </c>
      <c r="D896" s="203" t="s">
        <v>12011</v>
      </c>
      <c r="E896" s="17" t="s">
        <v>119</v>
      </c>
      <c r="F896" s="204">
        <v>6.7649999999999997</v>
      </c>
      <c r="H896" s="32"/>
    </row>
    <row r="897" spans="2:8" s="1" customFormat="1" ht="16.899999999999999" customHeight="1">
      <c r="B897" s="32"/>
      <c r="C897" s="199" t="s">
        <v>1309</v>
      </c>
      <c r="D897" s="200" t="s">
        <v>1310</v>
      </c>
      <c r="E897" s="201" t="s">
        <v>131</v>
      </c>
      <c r="F897" s="202">
        <v>30.5</v>
      </c>
      <c r="H897" s="32"/>
    </row>
    <row r="898" spans="2:8" s="1" customFormat="1" ht="16.899999999999999" customHeight="1">
      <c r="B898" s="32"/>
      <c r="C898" s="203" t="s">
        <v>19</v>
      </c>
      <c r="D898" s="203" t="s">
        <v>4403</v>
      </c>
      <c r="E898" s="17" t="s">
        <v>19</v>
      </c>
      <c r="F898" s="204">
        <v>30.5</v>
      </c>
      <c r="H898" s="32"/>
    </row>
    <row r="899" spans="2:8" s="1" customFormat="1" ht="16.899999999999999" customHeight="1">
      <c r="B899" s="32"/>
      <c r="C899" s="205" t="s">
        <v>11892</v>
      </c>
      <c r="H899" s="32"/>
    </row>
    <row r="900" spans="2:8" s="1" customFormat="1" ht="16.899999999999999" customHeight="1">
      <c r="B900" s="32"/>
      <c r="C900" s="203" t="s">
        <v>4398</v>
      </c>
      <c r="D900" s="203" t="s">
        <v>4399</v>
      </c>
      <c r="E900" s="17" t="s">
        <v>131</v>
      </c>
      <c r="F900" s="204">
        <v>30.5</v>
      </c>
      <c r="H900" s="32"/>
    </row>
    <row r="901" spans="2:8" s="1" customFormat="1" ht="16.899999999999999" customHeight="1">
      <c r="B901" s="32"/>
      <c r="C901" s="203" t="s">
        <v>4450</v>
      </c>
      <c r="D901" s="203" t="s">
        <v>12012</v>
      </c>
      <c r="E901" s="17" t="s">
        <v>131</v>
      </c>
      <c r="F901" s="204">
        <v>30.5</v>
      </c>
      <c r="H901" s="32"/>
    </row>
    <row r="902" spans="2:8" s="1" customFormat="1" ht="16.899999999999999" customHeight="1">
      <c r="B902" s="32"/>
      <c r="C902" s="199" t="s">
        <v>1312</v>
      </c>
      <c r="D902" s="200" t="s">
        <v>1313</v>
      </c>
      <c r="E902" s="201" t="s">
        <v>131</v>
      </c>
      <c r="F902" s="202">
        <v>13</v>
      </c>
      <c r="H902" s="32"/>
    </row>
    <row r="903" spans="2:8" s="1" customFormat="1" ht="16.899999999999999" customHeight="1">
      <c r="B903" s="32"/>
      <c r="C903" s="203" t="s">
        <v>19</v>
      </c>
      <c r="D903" s="203" t="s">
        <v>4495</v>
      </c>
      <c r="E903" s="17" t="s">
        <v>19</v>
      </c>
      <c r="F903" s="204">
        <v>13</v>
      </c>
      <c r="H903" s="32"/>
    </row>
    <row r="904" spans="2:8" s="1" customFormat="1" ht="16.899999999999999" customHeight="1">
      <c r="B904" s="32"/>
      <c r="C904" s="205" t="s">
        <v>11892</v>
      </c>
      <c r="H904" s="32"/>
    </row>
    <row r="905" spans="2:8" s="1" customFormat="1" ht="16.899999999999999" customHeight="1">
      <c r="B905" s="32"/>
      <c r="C905" s="203" t="s">
        <v>4490</v>
      </c>
      <c r="D905" s="203" t="s">
        <v>12013</v>
      </c>
      <c r="E905" s="17" t="s">
        <v>131</v>
      </c>
      <c r="F905" s="204">
        <v>13</v>
      </c>
      <c r="H905" s="32"/>
    </row>
    <row r="906" spans="2:8" s="1" customFormat="1" ht="16.899999999999999" customHeight="1">
      <c r="B906" s="32"/>
      <c r="C906" s="199" t="s">
        <v>1314</v>
      </c>
      <c r="D906" s="200" t="s">
        <v>1310</v>
      </c>
      <c r="E906" s="201" t="s">
        <v>119</v>
      </c>
      <c r="F906" s="202">
        <v>6.65</v>
      </c>
      <c r="H906" s="32"/>
    </row>
    <row r="907" spans="2:8" s="1" customFormat="1" ht="16.899999999999999" customHeight="1">
      <c r="B907" s="32"/>
      <c r="C907" s="203" t="s">
        <v>19</v>
      </c>
      <c r="D907" s="203" t="s">
        <v>4503</v>
      </c>
      <c r="E907" s="17" t="s">
        <v>19</v>
      </c>
      <c r="F907" s="204">
        <v>6.65</v>
      </c>
      <c r="H907" s="32"/>
    </row>
    <row r="908" spans="2:8" s="1" customFormat="1" ht="16.899999999999999" customHeight="1">
      <c r="B908" s="32"/>
      <c r="C908" s="205" t="s">
        <v>11892</v>
      </c>
      <c r="H908" s="32"/>
    </row>
    <row r="909" spans="2:8" s="1" customFormat="1" ht="16.899999999999999" customHeight="1">
      <c r="B909" s="32"/>
      <c r="C909" s="203" t="s">
        <v>4497</v>
      </c>
      <c r="D909" s="203" t="s">
        <v>12014</v>
      </c>
      <c r="E909" s="17" t="s">
        <v>119</v>
      </c>
      <c r="F909" s="204">
        <v>6.65</v>
      </c>
      <c r="H909" s="32"/>
    </row>
    <row r="910" spans="2:8" s="1" customFormat="1" ht="16.899999999999999" customHeight="1">
      <c r="B910" s="32"/>
      <c r="C910" s="199" t="s">
        <v>1316</v>
      </c>
      <c r="D910" s="200" t="s">
        <v>1317</v>
      </c>
      <c r="E910" s="201" t="s">
        <v>119</v>
      </c>
      <c r="F910" s="202">
        <v>2.835</v>
      </c>
      <c r="H910" s="32"/>
    </row>
    <row r="911" spans="2:8" s="1" customFormat="1" ht="16.899999999999999" customHeight="1">
      <c r="B911" s="32"/>
      <c r="C911" s="203" t="s">
        <v>19</v>
      </c>
      <c r="D911" s="203" t="s">
        <v>4364</v>
      </c>
      <c r="E911" s="17" t="s">
        <v>19</v>
      </c>
      <c r="F911" s="204">
        <v>1.7849999999999999</v>
      </c>
      <c r="H911" s="32"/>
    </row>
    <row r="912" spans="2:8" s="1" customFormat="1" ht="16.899999999999999" customHeight="1">
      <c r="B912" s="32"/>
      <c r="C912" s="203" t="s">
        <v>19</v>
      </c>
      <c r="D912" s="203" t="s">
        <v>4365</v>
      </c>
      <c r="E912" s="17" t="s">
        <v>19</v>
      </c>
      <c r="F912" s="204">
        <v>1.05</v>
      </c>
      <c r="H912" s="32"/>
    </row>
    <row r="913" spans="2:8" s="1" customFormat="1" ht="16.899999999999999" customHeight="1">
      <c r="B913" s="32"/>
      <c r="C913" s="203" t="s">
        <v>19</v>
      </c>
      <c r="D913" s="203" t="s">
        <v>358</v>
      </c>
      <c r="E913" s="17" t="s">
        <v>19</v>
      </c>
      <c r="F913" s="204">
        <v>2.835</v>
      </c>
      <c r="H913" s="32"/>
    </row>
    <row r="914" spans="2:8" s="1" customFormat="1" ht="16.899999999999999" customHeight="1">
      <c r="B914" s="32"/>
      <c r="C914" s="205" t="s">
        <v>11892</v>
      </c>
      <c r="H914" s="32"/>
    </row>
    <row r="915" spans="2:8" s="1" customFormat="1" ht="16.899999999999999" customHeight="1">
      <c r="B915" s="32"/>
      <c r="C915" s="203" t="s">
        <v>4358</v>
      </c>
      <c r="D915" s="203" t="s">
        <v>12015</v>
      </c>
      <c r="E915" s="17" t="s">
        <v>119</v>
      </c>
      <c r="F915" s="204">
        <v>2.835</v>
      </c>
      <c r="H915" s="32"/>
    </row>
    <row r="916" spans="2:8" s="1" customFormat="1" ht="16.899999999999999" customHeight="1">
      <c r="B916" s="32"/>
      <c r="C916" s="199" t="s">
        <v>1319</v>
      </c>
      <c r="D916" s="200" t="s">
        <v>1320</v>
      </c>
      <c r="E916" s="201" t="s">
        <v>131</v>
      </c>
      <c r="F916" s="202">
        <v>26.5</v>
      </c>
      <c r="H916" s="32"/>
    </row>
    <row r="917" spans="2:8" s="1" customFormat="1" ht="16.899999999999999" customHeight="1">
      <c r="B917" s="32"/>
      <c r="C917" s="203" t="s">
        <v>19</v>
      </c>
      <c r="D917" s="203" t="s">
        <v>3307</v>
      </c>
      <c r="E917" s="17" t="s">
        <v>19</v>
      </c>
      <c r="F917" s="204">
        <v>26.5</v>
      </c>
      <c r="H917" s="32"/>
    </row>
    <row r="918" spans="2:8" s="1" customFormat="1" ht="16.899999999999999" customHeight="1">
      <c r="B918" s="32"/>
      <c r="C918" s="205" t="s">
        <v>11892</v>
      </c>
      <c r="H918" s="32"/>
    </row>
    <row r="919" spans="2:8" s="1" customFormat="1" ht="16.899999999999999" customHeight="1">
      <c r="B919" s="32"/>
      <c r="C919" s="203" t="s">
        <v>3302</v>
      </c>
      <c r="D919" s="203" t="s">
        <v>12016</v>
      </c>
      <c r="E919" s="17" t="s">
        <v>131</v>
      </c>
      <c r="F919" s="204">
        <v>26.5</v>
      </c>
      <c r="H919" s="32"/>
    </row>
    <row r="920" spans="2:8" s="1" customFormat="1" ht="16.899999999999999" customHeight="1">
      <c r="B920" s="32"/>
      <c r="C920" s="199" t="s">
        <v>1322</v>
      </c>
      <c r="D920" s="200" t="s">
        <v>1323</v>
      </c>
      <c r="E920" s="201" t="s">
        <v>131</v>
      </c>
      <c r="F920" s="202">
        <v>35.9</v>
      </c>
      <c r="H920" s="32"/>
    </row>
    <row r="921" spans="2:8" s="1" customFormat="1" ht="16.899999999999999" customHeight="1">
      <c r="B921" s="32"/>
      <c r="C921" s="203" t="s">
        <v>19</v>
      </c>
      <c r="D921" s="203" t="s">
        <v>2348</v>
      </c>
      <c r="E921" s="17" t="s">
        <v>19</v>
      </c>
      <c r="F921" s="204">
        <v>35.9</v>
      </c>
      <c r="H921" s="32"/>
    </row>
    <row r="922" spans="2:8" s="1" customFormat="1" ht="16.899999999999999" customHeight="1">
      <c r="B922" s="32"/>
      <c r="C922" s="205" t="s">
        <v>11892</v>
      </c>
      <c r="H922" s="32"/>
    </row>
    <row r="923" spans="2:8" s="1" customFormat="1" ht="22.5">
      <c r="B923" s="32"/>
      <c r="C923" s="203" t="s">
        <v>2343</v>
      </c>
      <c r="D923" s="203" t="s">
        <v>12017</v>
      </c>
      <c r="E923" s="17" t="s">
        <v>131</v>
      </c>
      <c r="F923" s="204">
        <v>35.9</v>
      </c>
      <c r="H923" s="32"/>
    </row>
    <row r="924" spans="2:8" s="1" customFormat="1" ht="16.899999999999999" customHeight="1">
      <c r="B924" s="32"/>
      <c r="C924" s="199" t="s">
        <v>1325</v>
      </c>
      <c r="D924" s="200" t="s">
        <v>1326</v>
      </c>
      <c r="E924" s="201" t="s">
        <v>212</v>
      </c>
      <c r="F924" s="202">
        <v>8</v>
      </c>
      <c r="H924" s="32"/>
    </row>
    <row r="925" spans="2:8" s="1" customFormat="1" ht="16.899999999999999" customHeight="1">
      <c r="B925" s="32"/>
      <c r="C925" s="203" t="s">
        <v>19</v>
      </c>
      <c r="D925" s="203" t="s">
        <v>2658</v>
      </c>
      <c r="E925" s="17" t="s">
        <v>19</v>
      </c>
      <c r="F925" s="204">
        <v>8</v>
      </c>
      <c r="H925" s="32"/>
    </row>
    <row r="926" spans="2:8" s="1" customFormat="1" ht="16.899999999999999" customHeight="1">
      <c r="B926" s="32"/>
      <c r="C926" s="205" t="s">
        <v>11892</v>
      </c>
      <c r="H926" s="32"/>
    </row>
    <row r="927" spans="2:8" s="1" customFormat="1" ht="16.899999999999999" customHeight="1">
      <c r="B927" s="32"/>
      <c r="C927" s="203" t="s">
        <v>2650</v>
      </c>
      <c r="D927" s="203" t="s">
        <v>12018</v>
      </c>
      <c r="E927" s="17" t="s">
        <v>212</v>
      </c>
      <c r="F927" s="204">
        <v>12</v>
      </c>
      <c r="H927" s="32"/>
    </row>
    <row r="928" spans="2:8" s="1" customFormat="1" ht="16.899999999999999" customHeight="1">
      <c r="B928" s="32"/>
      <c r="C928" s="203" t="s">
        <v>2660</v>
      </c>
      <c r="D928" s="203" t="s">
        <v>2661</v>
      </c>
      <c r="E928" s="17" t="s">
        <v>212</v>
      </c>
      <c r="F928" s="204">
        <v>8</v>
      </c>
      <c r="H928" s="32"/>
    </row>
    <row r="929" spans="2:8" s="1" customFormat="1" ht="16.899999999999999" customHeight="1">
      <c r="B929" s="32"/>
      <c r="C929" s="199" t="s">
        <v>1328</v>
      </c>
      <c r="D929" s="200" t="s">
        <v>1329</v>
      </c>
      <c r="E929" s="201" t="s">
        <v>119</v>
      </c>
      <c r="F929" s="202">
        <v>9.6</v>
      </c>
      <c r="H929" s="32"/>
    </row>
    <row r="930" spans="2:8" s="1" customFormat="1" ht="16.899999999999999" customHeight="1">
      <c r="B930" s="32"/>
      <c r="C930" s="203" t="s">
        <v>19</v>
      </c>
      <c r="D930" s="203" t="s">
        <v>2009</v>
      </c>
      <c r="E930" s="17" t="s">
        <v>19</v>
      </c>
      <c r="F930" s="204">
        <v>9.6</v>
      </c>
      <c r="H930" s="32"/>
    </row>
    <row r="931" spans="2:8" s="1" customFormat="1" ht="16.899999999999999" customHeight="1">
      <c r="B931" s="32"/>
      <c r="C931" s="205" t="s">
        <v>11892</v>
      </c>
      <c r="H931" s="32"/>
    </row>
    <row r="932" spans="2:8" s="1" customFormat="1" ht="16.899999999999999" customHeight="1">
      <c r="B932" s="32"/>
      <c r="C932" s="203" t="s">
        <v>2001</v>
      </c>
      <c r="D932" s="203" t="s">
        <v>12019</v>
      </c>
      <c r="E932" s="17" t="s">
        <v>119</v>
      </c>
      <c r="F932" s="204">
        <v>17.827999999999999</v>
      </c>
      <c r="H932" s="32"/>
    </row>
    <row r="933" spans="2:8" s="1" customFormat="1" ht="16.899999999999999" customHeight="1">
      <c r="B933" s="32"/>
      <c r="C933" s="203" t="s">
        <v>2012</v>
      </c>
      <c r="D933" s="203" t="s">
        <v>12020</v>
      </c>
      <c r="E933" s="17" t="s">
        <v>119</v>
      </c>
      <c r="F933" s="204">
        <v>17.827999999999999</v>
      </c>
      <c r="H933" s="32"/>
    </row>
    <row r="934" spans="2:8" s="1" customFormat="1" ht="16.899999999999999" customHeight="1">
      <c r="B934" s="32"/>
      <c r="C934" s="199" t="s">
        <v>1331</v>
      </c>
      <c r="D934" s="200" t="s">
        <v>1332</v>
      </c>
      <c r="E934" s="201" t="s">
        <v>236</v>
      </c>
      <c r="F934" s="202">
        <v>1.2</v>
      </c>
      <c r="H934" s="32"/>
    </row>
    <row r="935" spans="2:8" s="1" customFormat="1" ht="16.899999999999999" customHeight="1">
      <c r="B935" s="32"/>
      <c r="C935" s="203" t="s">
        <v>19</v>
      </c>
      <c r="D935" s="203" t="s">
        <v>1994</v>
      </c>
      <c r="E935" s="17" t="s">
        <v>19</v>
      </c>
      <c r="F935" s="204">
        <v>1.2</v>
      </c>
      <c r="H935" s="32"/>
    </row>
    <row r="936" spans="2:8" s="1" customFormat="1" ht="16.899999999999999" customHeight="1">
      <c r="B936" s="32"/>
      <c r="C936" s="205" t="s">
        <v>11892</v>
      </c>
      <c r="H936" s="32"/>
    </row>
    <row r="937" spans="2:8" s="1" customFormat="1" ht="16.899999999999999" customHeight="1">
      <c r="B937" s="32"/>
      <c r="C937" s="203" t="s">
        <v>1986</v>
      </c>
      <c r="D937" s="203" t="s">
        <v>12021</v>
      </c>
      <c r="E937" s="17" t="s">
        <v>236</v>
      </c>
      <c r="F937" s="204">
        <v>1.5069999999999999</v>
      </c>
      <c r="H937" s="32"/>
    </row>
    <row r="938" spans="2:8" s="1" customFormat="1" ht="16.899999999999999" customHeight="1">
      <c r="B938" s="32"/>
      <c r="C938" s="199" t="s">
        <v>1335</v>
      </c>
      <c r="D938" s="200" t="s">
        <v>1336</v>
      </c>
      <c r="E938" s="201" t="s">
        <v>212</v>
      </c>
      <c r="F938" s="202">
        <v>64</v>
      </c>
      <c r="H938" s="32"/>
    </row>
    <row r="939" spans="2:8" s="1" customFormat="1" ht="16.899999999999999" customHeight="1">
      <c r="B939" s="32"/>
      <c r="C939" s="203" t="s">
        <v>19</v>
      </c>
      <c r="D939" s="203" t="s">
        <v>2716</v>
      </c>
      <c r="E939" s="17" t="s">
        <v>19</v>
      </c>
      <c r="F939" s="204">
        <v>64</v>
      </c>
      <c r="H939" s="32"/>
    </row>
    <row r="940" spans="2:8" s="1" customFormat="1" ht="16.899999999999999" customHeight="1">
      <c r="B940" s="32"/>
      <c r="C940" s="205" t="s">
        <v>11892</v>
      </c>
      <c r="H940" s="32"/>
    </row>
    <row r="941" spans="2:8" s="1" customFormat="1" ht="16.899999999999999" customHeight="1">
      <c r="B941" s="32"/>
      <c r="C941" s="203" t="s">
        <v>2708</v>
      </c>
      <c r="D941" s="203" t="s">
        <v>12022</v>
      </c>
      <c r="E941" s="17" t="s">
        <v>212</v>
      </c>
      <c r="F941" s="204">
        <v>80</v>
      </c>
      <c r="H941" s="32"/>
    </row>
    <row r="942" spans="2:8" s="1" customFormat="1" ht="16.899999999999999" customHeight="1">
      <c r="B942" s="32"/>
      <c r="C942" s="203" t="s">
        <v>2725</v>
      </c>
      <c r="D942" s="203" t="s">
        <v>12023</v>
      </c>
      <c r="E942" s="17" t="s">
        <v>212</v>
      </c>
      <c r="F942" s="204">
        <v>80</v>
      </c>
      <c r="H942" s="32"/>
    </row>
    <row r="943" spans="2:8" s="1" customFormat="1" ht="16.899999999999999" customHeight="1">
      <c r="B943" s="32"/>
      <c r="C943" s="199" t="s">
        <v>1338</v>
      </c>
      <c r="D943" s="200" t="s">
        <v>1339</v>
      </c>
      <c r="E943" s="201" t="s">
        <v>212</v>
      </c>
      <c r="F943" s="202">
        <v>5</v>
      </c>
      <c r="H943" s="32"/>
    </row>
    <row r="944" spans="2:8" s="1" customFormat="1" ht="16.899999999999999" customHeight="1">
      <c r="B944" s="32"/>
      <c r="C944" s="203" t="s">
        <v>19</v>
      </c>
      <c r="D944" s="203" t="s">
        <v>2643</v>
      </c>
      <c r="E944" s="17" t="s">
        <v>19</v>
      </c>
      <c r="F944" s="204">
        <v>5</v>
      </c>
      <c r="H944" s="32"/>
    </row>
    <row r="945" spans="2:8" s="1" customFormat="1" ht="16.899999999999999" customHeight="1">
      <c r="B945" s="32"/>
      <c r="C945" s="205" t="s">
        <v>11892</v>
      </c>
      <c r="H945" s="32"/>
    </row>
    <row r="946" spans="2:8" s="1" customFormat="1" ht="16.899999999999999" customHeight="1">
      <c r="B946" s="32"/>
      <c r="C946" s="203" t="s">
        <v>2638</v>
      </c>
      <c r="D946" s="203" t="s">
        <v>2639</v>
      </c>
      <c r="E946" s="17" t="s">
        <v>212</v>
      </c>
      <c r="F946" s="204">
        <v>5</v>
      </c>
      <c r="H946" s="32"/>
    </row>
    <row r="947" spans="2:8" s="1" customFormat="1" ht="16.899999999999999" customHeight="1">
      <c r="B947" s="32"/>
      <c r="C947" s="199" t="s">
        <v>1340</v>
      </c>
      <c r="D947" s="200" t="s">
        <v>1341</v>
      </c>
      <c r="E947" s="201" t="s">
        <v>119</v>
      </c>
      <c r="F947" s="202">
        <v>4.9000000000000004</v>
      </c>
      <c r="H947" s="32"/>
    </row>
    <row r="948" spans="2:8" s="1" customFormat="1" ht="16.899999999999999" customHeight="1">
      <c r="B948" s="32"/>
      <c r="C948" s="203" t="s">
        <v>19</v>
      </c>
      <c r="D948" s="203" t="s">
        <v>2011</v>
      </c>
      <c r="E948" s="17" t="s">
        <v>19</v>
      </c>
      <c r="F948" s="204">
        <v>4.9000000000000004</v>
      </c>
      <c r="H948" s="32"/>
    </row>
    <row r="949" spans="2:8" s="1" customFormat="1" ht="16.899999999999999" customHeight="1">
      <c r="B949" s="32"/>
      <c r="C949" s="205" t="s">
        <v>11892</v>
      </c>
      <c r="H949" s="32"/>
    </row>
    <row r="950" spans="2:8" s="1" customFormat="1" ht="16.899999999999999" customHeight="1">
      <c r="B950" s="32"/>
      <c r="C950" s="203" t="s">
        <v>2001</v>
      </c>
      <c r="D950" s="203" t="s">
        <v>12019</v>
      </c>
      <c r="E950" s="17" t="s">
        <v>119</v>
      </c>
      <c r="F950" s="204">
        <v>17.827999999999999</v>
      </c>
      <c r="H950" s="32"/>
    </row>
    <row r="951" spans="2:8" s="1" customFormat="1" ht="16.899999999999999" customHeight="1">
      <c r="B951" s="32"/>
      <c r="C951" s="203" t="s">
        <v>2012</v>
      </c>
      <c r="D951" s="203" t="s">
        <v>12020</v>
      </c>
      <c r="E951" s="17" t="s">
        <v>119</v>
      </c>
      <c r="F951" s="204">
        <v>17.827999999999999</v>
      </c>
      <c r="H951" s="32"/>
    </row>
    <row r="952" spans="2:8" s="1" customFormat="1" ht="16.899999999999999" customHeight="1">
      <c r="B952" s="32"/>
      <c r="C952" s="199" t="s">
        <v>1343</v>
      </c>
      <c r="D952" s="200" t="s">
        <v>1344</v>
      </c>
      <c r="E952" s="201" t="s">
        <v>236</v>
      </c>
      <c r="F952" s="202">
        <v>0.42899999999999999</v>
      </c>
      <c r="H952" s="32"/>
    </row>
    <row r="953" spans="2:8" s="1" customFormat="1" ht="16.899999999999999" customHeight="1">
      <c r="B953" s="32"/>
      <c r="C953" s="203" t="s">
        <v>19</v>
      </c>
      <c r="D953" s="203" t="s">
        <v>2000</v>
      </c>
      <c r="E953" s="17" t="s">
        <v>19</v>
      </c>
      <c r="F953" s="204">
        <v>0.42899999999999999</v>
      </c>
      <c r="H953" s="32"/>
    </row>
    <row r="954" spans="2:8" s="1" customFormat="1" ht="16.899999999999999" customHeight="1">
      <c r="B954" s="32"/>
      <c r="C954" s="205" t="s">
        <v>11892</v>
      </c>
      <c r="H954" s="32"/>
    </row>
    <row r="955" spans="2:8" s="1" customFormat="1" ht="16.899999999999999" customHeight="1">
      <c r="B955" s="32"/>
      <c r="C955" s="203" t="s">
        <v>1995</v>
      </c>
      <c r="D955" s="203" t="s">
        <v>12024</v>
      </c>
      <c r="E955" s="17" t="s">
        <v>236</v>
      </c>
      <c r="F955" s="204">
        <v>0.42899999999999999</v>
      </c>
      <c r="H955" s="32"/>
    </row>
    <row r="956" spans="2:8" s="1" customFormat="1" ht="16.899999999999999" customHeight="1">
      <c r="B956" s="32"/>
      <c r="C956" s="199" t="s">
        <v>1347</v>
      </c>
      <c r="D956" s="200" t="s">
        <v>1348</v>
      </c>
      <c r="E956" s="201" t="s">
        <v>212</v>
      </c>
      <c r="F956" s="202">
        <v>20</v>
      </c>
      <c r="H956" s="32"/>
    </row>
    <row r="957" spans="2:8" s="1" customFormat="1" ht="16.899999999999999" customHeight="1">
      <c r="B957" s="32"/>
      <c r="C957" s="203" t="s">
        <v>19</v>
      </c>
      <c r="D957" s="203" t="s">
        <v>2723</v>
      </c>
      <c r="E957" s="17" t="s">
        <v>19</v>
      </c>
      <c r="F957" s="204">
        <v>20</v>
      </c>
      <c r="H957" s="32"/>
    </row>
    <row r="958" spans="2:8" s="1" customFormat="1" ht="16.899999999999999" customHeight="1">
      <c r="B958" s="32"/>
      <c r="C958" s="205" t="s">
        <v>11892</v>
      </c>
      <c r="H958" s="32"/>
    </row>
    <row r="959" spans="2:8" s="1" customFormat="1" ht="16.899999999999999" customHeight="1">
      <c r="B959" s="32"/>
      <c r="C959" s="203" t="s">
        <v>2718</v>
      </c>
      <c r="D959" s="203" t="s">
        <v>12025</v>
      </c>
      <c r="E959" s="17" t="s">
        <v>212</v>
      </c>
      <c r="F959" s="204">
        <v>20</v>
      </c>
      <c r="H959" s="32"/>
    </row>
    <row r="960" spans="2:8" s="1" customFormat="1" ht="16.899999999999999" customHeight="1">
      <c r="B960" s="32"/>
      <c r="C960" s="203" t="s">
        <v>2730</v>
      </c>
      <c r="D960" s="203" t="s">
        <v>12026</v>
      </c>
      <c r="E960" s="17" t="s">
        <v>212</v>
      </c>
      <c r="F960" s="204">
        <v>20</v>
      </c>
      <c r="H960" s="32"/>
    </row>
    <row r="961" spans="2:8" s="1" customFormat="1" ht="16.899999999999999" customHeight="1">
      <c r="B961" s="32"/>
      <c r="C961" s="199" t="s">
        <v>1349</v>
      </c>
      <c r="D961" s="200" t="s">
        <v>1350</v>
      </c>
      <c r="E961" s="201" t="s">
        <v>212</v>
      </c>
      <c r="F961" s="202">
        <v>4</v>
      </c>
      <c r="H961" s="32"/>
    </row>
    <row r="962" spans="2:8" s="1" customFormat="1" ht="16.899999999999999" customHeight="1">
      <c r="B962" s="32"/>
      <c r="C962" s="203" t="s">
        <v>19</v>
      </c>
      <c r="D962" s="203" t="s">
        <v>2656</v>
      </c>
      <c r="E962" s="17" t="s">
        <v>19</v>
      </c>
      <c r="F962" s="204">
        <v>4</v>
      </c>
      <c r="H962" s="32"/>
    </row>
    <row r="963" spans="2:8" s="1" customFormat="1" ht="16.899999999999999" customHeight="1">
      <c r="B963" s="32"/>
      <c r="C963" s="205" t="s">
        <v>11892</v>
      </c>
      <c r="H963" s="32"/>
    </row>
    <row r="964" spans="2:8" s="1" customFormat="1" ht="16.899999999999999" customHeight="1">
      <c r="B964" s="32"/>
      <c r="C964" s="203" t="s">
        <v>2650</v>
      </c>
      <c r="D964" s="203" t="s">
        <v>12018</v>
      </c>
      <c r="E964" s="17" t="s">
        <v>212</v>
      </c>
      <c r="F964" s="204">
        <v>12</v>
      </c>
      <c r="H964" s="32"/>
    </row>
    <row r="965" spans="2:8" s="1" customFormat="1" ht="16.899999999999999" customHeight="1">
      <c r="B965" s="32"/>
      <c r="C965" s="203" t="s">
        <v>2665</v>
      </c>
      <c r="D965" s="203" t="s">
        <v>2666</v>
      </c>
      <c r="E965" s="17" t="s">
        <v>212</v>
      </c>
      <c r="F965" s="204">
        <v>4</v>
      </c>
      <c r="H965" s="32"/>
    </row>
    <row r="966" spans="2:8" s="1" customFormat="1" ht="16.899999999999999" customHeight="1">
      <c r="B966" s="32"/>
      <c r="C966" s="199" t="s">
        <v>1352</v>
      </c>
      <c r="D966" s="200" t="s">
        <v>1353</v>
      </c>
      <c r="E966" s="201" t="s">
        <v>119</v>
      </c>
      <c r="F966" s="202">
        <v>3.3279999999999998</v>
      </c>
      <c r="H966" s="32"/>
    </row>
    <row r="967" spans="2:8" s="1" customFormat="1" ht="16.899999999999999" customHeight="1">
      <c r="B967" s="32"/>
      <c r="C967" s="203" t="s">
        <v>19</v>
      </c>
      <c r="D967" s="203" t="s">
        <v>2007</v>
      </c>
      <c r="E967" s="17" t="s">
        <v>19</v>
      </c>
      <c r="F967" s="204">
        <v>3.3279999999999998</v>
      </c>
      <c r="H967" s="32"/>
    </row>
    <row r="968" spans="2:8" s="1" customFormat="1" ht="16.899999999999999" customHeight="1">
      <c r="B968" s="32"/>
      <c r="C968" s="205" t="s">
        <v>11892</v>
      </c>
      <c r="H968" s="32"/>
    </row>
    <row r="969" spans="2:8" s="1" customFormat="1" ht="16.899999999999999" customHeight="1">
      <c r="B969" s="32"/>
      <c r="C969" s="203" t="s">
        <v>2001</v>
      </c>
      <c r="D969" s="203" t="s">
        <v>12019</v>
      </c>
      <c r="E969" s="17" t="s">
        <v>119</v>
      </c>
      <c r="F969" s="204">
        <v>17.827999999999999</v>
      </c>
      <c r="H969" s="32"/>
    </row>
    <row r="970" spans="2:8" s="1" customFormat="1" ht="16.899999999999999" customHeight="1">
      <c r="B970" s="32"/>
      <c r="C970" s="203" t="s">
        <v>2012</v>
      </c>
      <c r="D970" s="203" t="s">
        <v>12020</v>
      </c>
      <c r="E970" s="17" t="s">
        <v>119</v>
      </c>
      <c r="F970" s="204">
        <v>17.827999999999999</v>
      </c>
      <c r="H970" s="32"/>
    </row>
    <row r="971" spans="2:8" s="1" customFormat="1" ht="16.899999999999999" customHeight="1">
      <c r="B971" s="32"/>
      <c r="C971" s="199" t="s">
        <v>1356</v>
      </c>
      <c r="D971" s="200" t="s">
        <v>1357</v>
      </c>
      <c r="E971" s="201" t="s">
        <v>236</v>
      </c>
      <c r="F971" s="202">
        <v>0.307</v>
      </c>
      <c r="H971" s="32"/>
    </row>
    <row r="972" spans="2:8" s="1" customFormat="1" ht="16.899999999999999" customHeight="1">
      <c r="B972" s="32"/>
      <c r="C972" s="203" t="s">
        <v>19</v>
      </c>
      <c r="D972" s="203" t="s">
        <v>1992</v>
      </c>
      <c r="E972" s="17" t="s">
        <v>19</v>
      </c>
      <c r="F972" s="204">
        <v>0.307</v>
      </c>
      <c r="H972" s="32"/>
    </row>
    <row r="973" spans="2:8" s="1" customFormat="1" ht="16.899999999999999" customHeight="1">
      <c r="B973" s="32"/>
      <c r="C973" s="205" t="s">
        <v>11892</v>
      </c>
      <c r="H973" s="32"/>
    </row>
    <row r="974" spans="2:8" s="1" customFormat="1" ht="16.899999999999999" customHeight="1">
      <c r="B974" s="32"/>
      <c r="C974" s="203" t="s">
        <v>1986</v>
      </c>
      <c r="D974" s="203" t="s">
        <v>12021</v>
      </c>
      <c r="E974" s="17" t="s">
        <v>236</v>
      </c>
      <c r="F974" s="204">
        <v>1.5069999999999999</v>
      </c>
      <c r="H974" s="32"/>
    </row>
    <row r="975" spans="2:8" s="1" customFormat="1" ht="16.899999999999999" customHeight="1">
      <c r="B975" s="32"/>
      <c r="C975" s="199" t="s">
        <v>1360</v>
      </c>
      <c r="D975" s="200" t="s">
        <v>1361</v>
      </c>
      <c r="E975" s="201" t="s">
        <v>212</v>
      </c>
      <c r="F975" s="202">
        <v>16</v>
      </c>
      <c r="H975" s="32"/>
    </row>
    <row r="976" spans="2:8" s="1" customFormat="1" ht="16.899999999999999" customHeight="1">
      <c r="B976" s="32"/>
      <c r="C976" s="203" t="s">
        <v>19</v>
      </c>
      <c r="D976" s="203" t="s">
        <v>2714</v>
      </c>
      <c r="E976" s="17" t="s">
        <v>19</v>
      </c>
      <c r="F976" s="204">
        <v>16</v>
      </c>
      <c r="H976" s="32"/>
    </row>
    <row r="977" spans="2:8" s="1" customFormat="1" ht="16.899999999999999" customHeight="1">
      <c r="B977" s="32"/>
      <c r="C977" s="205" t="s">
        <v>11892</v>
      </c>
      <c r="H977" s="32"/>
    </row>
    <row r="978" spans="2:8" s="1" customFormat="1" ht="16.899999999999999" customHeight="1">
      <c r="B978" s="32"/>
      <c r="C978" s="203" t="s">
        <v>2708</v>
      </c>
      <c r="D978" s="203" t="s">
        <v>12022</v>
      </c>
      <c r="E978" s="17" t="s">
        <v>212</v>
      </c>
      <c r="F978" s="204">
        <v>80</v>
      </c>
      <c r="H978" s="32"/>
    </row>
    <row r="979" spans="2:8" s="1" customFormat="1" ht="16.899999999999999" customHeight="1">
      <c r="B979" s="32"/>
      <c r="C979" s="203" t="s">
        <v>2725</v>
      </c>
      <c r="D979" s="203" t="s">
        <v>12023</v>
      </c>
      <c r="E979" s="17" t="s">
        <v>212</v>
      </c>
      <c r="F979" s="204">
        <v>80</v>
      </c>
      <c r="H979" s="32"/>
    </row>
    <row r="980" spans="2:8" s="1" customFormat="1" ht="16.899999999999999" customHeight="1">
      <c r="B980" s="32"/>
      <c r="C980" s="199" t="s">
        <v>1363</v>
      </c>
      <c r="D980" s="200" t="s">
        <v>1364</v>
      </c>
      <c r="E980" s="201" t="s">
        <v>119</v>
      </c>
      <c r="F980" s="202">
        <v>2742.712</v>
      </c>
      <c r="H980" s="32"/>
    </row>
    <row r="981" spans="2:8" s="1" customFormat="1" ht="16.899999999999999" customHeight="1">
      <c r="B981" s="32"/>
      <c r="C981" s="203" t="s">
        <v>19</v>
      </c>
      <c r="D981" s="203" t="s">
        <v>2674</v>
      </c>
      <c r="E981" s="17" t="s">
        <v>19</v>
      </c>
      <c r="F981" s="204">
        <v>2742.712</v>
      </c>
      <c r="H981" s="32"/>
    </row>
    <row r="982" spans="2:8" s="1" customFormat="1" ht="16.899999999999999" customHeight="1">
      <c r="B982" s="32"/>
      <c r="C982" s="205" t="s">
        <v>11892</v>
      </c>
      <c r="H982" s="32"/>
    </row>
    <row r="983" spans="2:8" s="1" customFormat="1" ht="16.899999999999999" customHeight="1">
      <c r="B983" s="32"/>
      <c r="C983" s="203" t="s">
        <v>6098</v>
      </c>
      <c r="D983" s="203" t="s">
        <v>12027</v>
      </c>
      <c r="E983" s="17" t="s">
        <v>119</v>
      </c>
      <c r="F983" s="204">
        <v>2742.712</v>
      </c>
      <c r="H983" s="32"/>
    </row>
    <row r="984" spans="2:8" s="1" customFormat="1" ht="16.899999999999999" customHeight="1">
      <c r="B984" s="32"/>
      <c r="C984" s="199" t="s">
        <v>1367</v>
      </c>
      <c r="D984" s="200" t="s">
        <v>1368</v>
      </c>
      <c r="E984" s="201" t="s">
        <v>119</v>
      </c>
      <c r="F984" s="202">
        <v>2648.22</v>
      </c>
      <c r="H984" s="32"/>
    </row>
    <row r="985" spans="2:8" s="1" customFormat="1" ht="16.899999999999999" customHeight="1">
      <c r="B985" s="32"/>
      <c r="C985" s="203" t="s">
        <v>19</v>
      </c>
      <c r="D985" s="203" t="s">
        <v>2676</v>
      </c>
      <c r="E985" s="17" t="s">
        <v>19</v>
      </c>
      <c r="F985" s="204">
        <v>2648.22</v>
      </c>
      <c r="H985" s="32"/>
    </row>
    <row r="986" spans="2:8" s="1" customFormat="1" ht="16.899999999999999" customHeight="1">
      <c r="B986" s="32"/>
      <c r="C986" s="205" t="s">
        <v>11892</v>
      </c>
      <c r="H986" s="32"/>
    </row>
    <row r="987" spans="2:8" s="1" customFormat="1" ht="16.899999999999999" customHeight="1">
      <c r="B987" s="32"/>
      <c r="C987" s="203" t="s">
        <v>6215</v>
      </c>
      <c r="D987" s="203" t="s">
        <v>12028</v>
      </c>
      <c r="E987" s="17" t="s">
        <v>119</v>
      </c>
      <c r="F987" s="204">
        <v>2648.22</v>
      </c>
      <c r="H987" s="32"/>
    </row>
    <row r="988" spans="2:8" s="1" customFormat="1" ht="16.899999999999999" customHeight="1">
      <c r="B988" s="32"/>
      <c r="C988" s="203" t="s">
        <v>2670</v>
      </c>
      <c r="D988" s="203" t="s">
        <v>12029</v>
      </c>
      <c r="E988" s="17" t="s">
        <v>119</v>
      </c>
      <c r="F988" s="204">
        <v>2742.712</v>
      </c>
      <c r="H988" s="32"/>
    </row>
    <row r="989" spans="2:8" s="1" customFormat="1" ht="16.899999999999999" customHeight="1">
      <c r="B989" s="32"/>
      <c r="C989" s="199" t="s">
        <v>1370</v>
      </c>
      <c r="D989" s="200" t="s">
        <v>1371</v>
      </c>
      <c r="E989" s="201" t="s">
        <v>119</v>
      </c>
      <c r="F989" s="202">
        <v>94.492000000000004</v>
      </c>
      <c r="H989" s="32"/>
    </row>
    <row r="990" spans="2:8" s="1" customFormat="1" ht="16.899999999999999" customHeight="1">
      <c r="B990" s="32"/>
      <c r="C990" s="203" t="s">
        <v>19</v>
      </c>
      <c r="D990" s="203" t="s">
        <v>1436</v>
      </c>
      <c r="E990" s="17" t="s">
        <v>19</v>
      </c>
      <c r="F990" s="204">
        <v>94.492000000000004</v>
      </c>
      <c r="H990" s="32"/>
    </row>
    <row r="991" spans="2:8" s="1" customFormat="1" ht="16.899999999999999" customHeight="1">
      <c r="B991" s="32"/>
      <c r="C991" s="203" t="s">
        <v>19</v>
      </c>
      <c r="D991" s="203" t="s">
        <v>358</v>
      </c>
      <c r="E991" s="17" t="s">
        <v>19</v>
      </c>
      <c r="F991" s="204">
        <v>94.492000000000004</v>
      </c>
      <c r="H991" s="32"/>
    </row>
    <row r="992" spans="2:8" s="1" customFormat="1" ht="16.899999999999999" customHeight="1">
      <c r="B992" s="32"/>
      <c r="C992" s="205" t="s">
        <v>11892</v>
      </c>
      <c r="H992" s="32"/>
    </row>
    <row r="993" spans="2:8" s="1" customFormat="1" ht="16.899999999999999" customHeight="1">
      <c r="B993" s="32"/>
      <c r="C993" s="203" t="s">
        <v>6220</v>
      </c>
      <c r="D993" s="203" t="s">
        <v>12030</v>
      </c>
      <c r="E993" s="17" t="s">
        <v>119</v>
      </c>
      <c r="F993" s="204">
        <v>94.492000000000004</v>
      </c>
      <c r="H993" s="32"/>
    </row>
    <row r="994" spans="2:8" s="1" customFormat="1" ht="16.899999999999999" customHeight="1">
      <c r="B994" s="32"/>
      <c r="C994" s="203" t="s">
        <v>2670</v>
      </c>
      <c r="D994" s="203" t="s">
        <v>12029</v>
      </c>
      <c r="E994" s="17" t="s">
        <v>119</v>
      </c>
      <c r="F994" s="204">
        <v>2742.712</v>
      </c>
      <c r="H994" s="32"/>
    </row>
    <row r="995" spans="2:8" s="1" customFormat="1" ht="16.899999999999999" customHeight="1">
      <c r="B995" s="32"/>
      <c r="C995" s="199" t="s">
        <v>1374</v>
      </c>
      <c r="D995" s="200" t="s">
        <v>1375</v>
      </c>
      <c r="E995" s="201" t="s">
        <v>119</v>
      </c>
      <c r="F995" s="202">
        <v>859.524</v>
      </c>
      <c r="H995" s="32"/>
    </row>
    <row r="996" spans="2:8" s="1" customFormat="1" ht="16.899999999999999" customHeight="1">
      <c r="B996" s="32"/>
      <c r="C996" s="203" t="s">
        <v>19</v>
      </c>
      <c r="D996" s="203" t="s">
        <v>6114</v>
      </c>
      <c r="E996" s="17" t="s">
        <v>19</v>
      </c>
      <c r="F996" s="204">
        <v>859.524</v>
      </c>
      <c r="H996" s="32"/>
    </row>
    <row r="997" spans="2:8" s="1" customFormat="1" ht="16.899999999999999" customHeight="1">
      <c r="B997" s="32"/>
      <c r="C997" s="205" t="s">
        <v>11892</v>
      </c>
      <c r="H997" s="32"/>
    </row>
    <row r="998" spans="2:8" s="1" customFormat="1" ht="16.899999999999999" customHeight="1">
      <c r="B998" s="32"/>
      <c r="C998" s="203" t="s">
        <v>6109</v>
      </c>
      <c r="D998" s="203" t="s">
        <v>12031</v>
      </c>
      <c r="E998" s="17" t="s">
        <v>119</v>
      </c>
      <c r="F998" s="204">
        <v>859.524</v>
      </c>
      <c r="H998" s="32"/>
    </row>
    <row r="999" spans="2:8" s="1" customFormat="1" ht="16.899999999999999" customHeight="1">
      <c r="B999" s="32"/>
      <c r="C999" s="199" t="s">
        <v>1377</v>
      </c>
      <c r="D999" s="200" t="s">
        <v>1378</v>
      </c>
      <c r="E999" s="201" t="s">
        <v>119</v>
      </c>
      <c r="F999" s="202">
        <v>623.71400000000006</v>
      </c>
      <c r="H999" s="32"/>
    </row>
    <row r="1000" spans="2:8" s="1" customFormat="1" ht="16.899999999999999" customHeight="1">
      <c r="B1000" s="32"/>
      <c r="C1000" s="203" t="s">
        <v>19</v>
      </c>
      <c r="D1000" s="203" t="s">
        <v>6193</v>
      </c>
      <c r="E1000" s="17" t="s">
        <v>19</v>
      </c>
      <c r="F1000" s="204">
        <v>623.71400000000006</v>
      </c>
      <c r="H1000" s="32"/>
    </row>
    <row r="1001" spans="2:8" s="1" customFormat="1" ht="16.899999999999999" customHeight="1">
      <c r="B1001" s="32"/>
      <c r="C1001" s="205" t="s">
        <v>11892</v>
      </c>
      <c r="H1001" s="32"/>
    </row>
    <row r="1002" spans="2:8" s="1" customFormat="1" ht="16.899999999999999" customHeight="1">
      <c r="B1002" s="32"/>
      <c r="C1002" s="203" t="s">
        <v>6187</v>
      </c>
      <c r="D1002" s="203" t="s">
        <v>12032</v>
      </c>
      <c r="E1002" s="17" t="s">
        <v>119</v>
      </c>
      <c r="F1002" s="204">
        <v>761.625</v>
      </c>
      <c r="H1002" s="32"/>
    </row>
    <row r="1003" spans="2:8" s="1" customFormat="1" ht="16.899999999999999" customHeight="1">
      <c r="B1003" s="32"/>
      <c r="C1003" s="199" t="s">
        <v>1381</v>
      </c>
      <c r="D1003" s="200" t="s">
        <v>1382</v>
      </c>
      <c r="E1003" s="201" t="s">
        <v>119</v>
      </c>
      <c r="F1003" s="202">
        <v>235.81</v>
      </c>
      <c r="H1003" s="32"/>
    </row>
    <row r="1004" spans="2:8" s="1" customFormat="1" ht="16.899999999999999" customHeight="1">
      <c r="B1004" s="32"/>
      <c r="C1004" s="203" t="s">
        <v>19</v>
      </c>
      <c r="D1004" s="203" t="s">
        <v>6207</v>
      </c>
      <c r="E1004" s="17" t="s">
        <v>19</v>
      </c>
      <c r="F1004" s="204">
        <v>235.81</v>
      </c>
      <c r="H1004" s="32"/>
    </row>
    <row r="1005" spans="2:8" s="1" customFormat="1" ht="16.899999999999999" customHeight="1">
      <c r="B1005" s="32"/>
      <c r="C1005" s="205" t="s">
        <v>11892</v>
      </c>
      <c r="H1005" s="32"/>
    </row>
    <row r="1006" spans="2:8" s="1" customFormat="1" ht="16.899999999999999" customHeight="1">
      <c r="B1006" s="32"/>
      <c r="C1006" s="203" t="s">
        <v>6201</v>
      </c>
      <c r="D1006" s="203" t="s">
        <v>12033</v>
      </c>
      <c r="E1006" s="17" t="s">
        <v>119</v>
      </c>
      <c r="F1006" s="204">
        <v>271.58999999999997</v>
      </c>
      <c r="H1006" s="32"/>
    </row>
    <row r="1007" spans="2:8" s="1" customFormat="1" ht="16.899999999999999" customHeight="1">
      <c r="B1007" s="32"/>
      <c r="C1007" s="199" t="s">
        <v>1385</v>
      </c>
      <c r="D1007" s="200" t="s">
        <v>1386</v>
      </c>
      <c r="E1007" s="201" t="s">
        <v>119</v>
      </c>
      <c r="F1007" s="202">
        <v>6.45</v>
      </c>
      <c r="H1007" s="32"/>
    </row>
    <row r="1008" spans="2:8" s="1" customFormat="1" ht="16.899999999999999" customHeight="1">
      <c r="B1008" s="32"/>
      <c r="C1008" s="203" t="s">
        <v>19</v>
      </c>
      <c r="D1008" s="203" t="s">
        <v>6126</v>
      </c>
      <c r="E1008" s="17" t="s">
        <v>19</v>
      </c>
      <c r="F1008" s="204">
        <v>4.3</v>
      </c>
      <c r="H1008" s="32"/>
    </row>
    <row r="1009" spans="2:8" s="1" customFormat="1" ht="16.899999999999999" customHeight="1">
      <c r="B1009" s="32"/>
      <c r="C1009" s="203" t="s">
        <v>19</v>
      </c>
      <c r="D1009" s="203" t="s">
        <v>6127</v>
      </c>
      <c r="E1009" s="17" t="s">
        <v>19</v>
      </c>
      <c r="F1009" s="204">
        <v>2.15</v>
      </c>
      <c r="H1009" s="32"/>
    </row>
    <row r="1010" spans="2:8" s="1" customFormat="1" ht="16.899999999999999" customHeight="1">
      <c r="B1010" s="32"/>
      <c r="C1010" s="203" t="s">
        <v>19</v>
      </c>
      <c r="D1010" s="203" t="s">
        <v>358</v>
      </c>
      <c r="E1010" s="17" t="s">
        <v>19</v>
      </c>
      <c r="F1010" s="204">
        <v>6.45</v>
      </c>
      <c r="H1010" s="32"/>
    </row>
    <row r="1011" spans="2:8" s="1" customFormat="1" ht="16.899999999999999" customHeight="1">
      <c r="B1011" s="32"/>
      <c r="C1011" s="205" t="s">
        <v>11892</v>
      </c>
      <c r="H1011" s="32"/>
    </row>
    <row r="1012" spans="2:8" s="1" customFormat="1" ht="16.899999999999999" customHeight="1">
      <c r="B1012" s="32"/>
      <c r="C1012" s="203" t="s">
        <v>6121</v>
      </c>
      <c r="D1012" s="203" t="s">
        <v>12034</v>
      </c>
      <c r="E1012" s="17" t="s">
        <v>119</v>
      </c>
      <c r="F1012" s="204">
        <v>6.45</v>
      </c>
      <c r="H1012" s="32"/>
    </row>
    <row r="1013" spans="2:8" s="1" customFormat="1" ht="16.899999999999999" customHeight="1">
      <c r="B1013" s="32"/>
      <c r="C1013" s="203" t="s">
        <v>6201</v>
      </c>
      <c r="D1013" s="203" t="s">
        <v>12033</v>
      </c>
      <c r="E1013" s="17" t="s">
        <v>119</v>
      </c>
      <c r="F1013" s="204">
        <v>271.58999999999997</v>
      </c>
      <c r="H1013" s="32"/>
    </row>
    <row r="1014" spans="2:8" s="1" customFormat="1" ht="16.899999999999999" customHeight="1">
      <c r="B1014" s="32"/>
      <c r="C1014" s="199" t="s">
        <v>1389</v>
      </c>
      <c r="D1014" s="200" t="s">
        <v>1390</v>
      </c>
      <c r="E1014" s="201" t="s">
        <v>119</v>
      </c>
      <c r="F1014" s="202">
        <v>29.588000000000001</v>
      </c>
      <c r="H1014" s="32"/>
    </row>
    <row r="1015" spans="2:8" s="1" customFormat="1" ht="16.899999999999999" customHeight="1">
      <c r="B1015" s="32"/>
      <c r="C1015" s="203" t="s">
        <v>19</v>
      </c>
      <c r="D1015" s="203" t="s">
        <v>6137</v>
      </c>
      <c r="E1015" s="17" t="s">
        <v>19</v>
      </c>
      <c r="F1015" s="204">
        <v>29.588000000000001</v>
      </c>
      <c r="H1015" s="32"/>
    </row>
    <row r="1016" spans="2:8" s="1" customFormat="1" ht="16.899999999999999" customHeight="1">
      <c r="B1016" s="32"/>
      <c r="C1016" s="205" t="s">
        <v>11892</v>
      </c>
      <c r="H1016" s="32"/>
    </row>
    <row r="1017" spans="2:8" s="1" customFormat="1" ht="16.899999999999999" customHeight="1">
      <c r="B1017" s="32"/>
      <c r="C1017" s="203" t="s">
        <v>6132</v>
      </c>
      <c r="D1017" s="203" t="s">
        <v>12035</v>
      </c>
      <c r="E1017" s="17" t="s">
        <v>119</v>
      </c>
      <c r="F1017" s="204">
        <v>29.588000000000001</v>
      </c>
      <c r="H1017" s="32"/>
    </row>
    <row r="1018" spans="2:8" s="1" customFormat="1" ht="16.899999999999999" customHeight="1">
      <c r="B1018" s="32"/>
      <c r="C1018" s="199" t="s">
        <v>1392</v>
      </c>
      <c r="D1018" s="200" t="s">
        <v>1378</v>
      </c>
      <c r="E1018" s="201" t="s">
        <v>119</v>
      </c>
      <c r="F1018" s="202">
        <v>14.72</v>
      </c>
      <c r="H1018" s="32"/>
    </row>
    <row r="1019" spans="2:8" s="1" customFormat="1" ht="16.899999999999999" customHeight="1">
      <c r="B1019" s="32"/>
      <c r="C1019" s="203" t="s">
        <v>19</v>
      </c>
      <c r="D1019" s="203" t="s">
        <v>6195</v>
      </c>
      <c r="E1019" s="17" t="s">
        <v>19</v>
      </c>
      <c r="F1019" s="204">
        <v>14.72</v>
      </c>
      <c r="H1019" s="32"/>
    </row>
    <row r="1020" spans="2:8" s="1" customFormat="1" ht="16.899999999999999" customHeight="1">
      <c r="B1020" s="32"/>
      <c r="C1020" s="205" t="s">
        <v>11892</v>
      </c>
      <c r="H1020" s="32"/>
    </row>
    <row r="1021" spans="2:8" s="1" customFormat="1" ht="16.899999999999999" customHeight="1">
      <c r="B1021" s="32"/>
      <c r="C1021" s="203" t="s">
        <v>6187</v>
      </c>
      <c r="D1021" s="203" t="s">
        <v>12032</v>
      </c>
      <c r="E1021" s="17" t="s">
        <v>119</v>
      </c>
      <c r="F1021" s="204">
        <v>761.625</v>
      </c>
      <c r="H1021" s="32"/>
    </row>
    <row r="1022" spans="2:8" s="1" customFormat="1" ht="16.899999999999999" customHeight="1">
      <c r="B1022" s="32"/>
      <c r="C1022" s="199" t="s">
        <v>1394</v>
      </c>
      <c r="D1022" s="200" t="s">
        <v>1382</v>
      </c>
      <c r="E1022" s="201" t="s">
        <v>119</v>
      </c>
      <c r="F1022" s="202">
        <v>14.868</v>
      </c>
      <c r="H1022" s="32"/>
    </row>
    <row r="1023" spans="2:8" s="1" customFormat="1" ht="16.899999999999999" customHeight="1">
      <c r="B1023" s="32"/>
      <c r="C1023" s="203" t="s">
        <v>19</v>
      </c>
      <c r="D1023" s="203" t="s">
        <v>6209</v>
      </c>
      <c r="E1023" s="17" t="s">
        <v>19</v>
      </c>
      <c r="F1023" s="204">
        <v>14.868</v>
      </c>
      <c r="H1023" s="32"/>
    </row>
    <row r="1024" spans="2:8" s="1" customFormat="1" ht="16.899999999999999" customHeight="1">
      <c r="B1024" s="32"/>
      <c r="C1024" s="205" t="s">
        <v>11892</v>
      </c>
      <c r="H1024" s="32"/>
    </row>
    <row r="1025" spans="2:8" s="1" customFormat="1" ht="16.899999999999999" customHeight="1">
      <c r="B1025" s="32"/>
      <c r="C1025" s="203" t="s">
        <v>6201</v>
      </c>
      <c r="D1025" s="203" t="s">
        <v>12033</v>
      </c>
      <c r="E1025" s="17" t="s">
        <v>119</v>
      </c>
      <c r="F1025" s="204">
        <v>271.58999999999997</v>
      </c>
      <c r="H1025" s="32"/>
    </row>
    <row r="1026" spans="2:8" s="1" customFormat="1" ht="16.899999999999999" customHeight="1">
      <c r="B1026" s="32"/>
      <c r="C1026" s="199" t="s">
        <v>1396</v>
      </c>
      <c r="D1026" s="200" t="s">
        <v>1397</v>
      </c>
      <c r="E1026" s="201" t="s">
        <v>119</v>
      </c>
      <c r="F1026" s="202">
        <v>14.773</v>
      </c>
      <c r="H1026" s="32"/>
    </row>
    <row r="1027" spans="2:8" s="1" customFormat="1" ht="16.899999999999999" customHeight="1">
      <c r="B1027" s="32"/>
      <c r="C1027" s="203" t="s">
        <v>19</v>
      </c>
      <c r="D1027" s="203" t="s">
        <v>6147</v>
      </c>
      <c r="E1027" s="17" t="s">
        <v>19</v>
      </c>
      <c r="F1027" s="204">
        <v>14.773</v>
      </c>
      <c r="H1027" s="32"/>
    </row>
    <row r="1028" spans="2:8" s="1" customFormat="1" ht="16.899999999999999" customHeight="1">
      <c r="B1028" s="32"/>
      <c r="C1028" s="205" t="s">
        <v>11892</v>
      </c>
      <c r="H1028" s="32"/>
    </row>
    <row r="1029" spans="2:8" s="1" customFormat="1" ht="16.899999999999999" customHeight="1">
      <c r="B1029" s="32"/>
      <c r="C1029" s="203" t="s">
        <v>6142</v>
      </c>
      <c r="D1029" s="203" t="s">
        <v>12036</v>
      </c>
      <c r="E1029" s="17" t="s">
        <v>119</v>
      </c>
      <c r="F1029" s="204">
        <v>14.773</v>
      </c>
      <c r="H1029" s="32"/>
    </row>
    <row r="1030" spans="2:8" s="1" customFormat="1" ht="16.899999999999999" customHeight="1">
      <c r="B1030" s="32"/>
      <c r="C1030" s="199" t="s">
        <v>1399</v>
      </c>
      <c r="D1030" s="200" t="s">
        <v>1378</v>
      </c>
      <c r="E1030" s="201" t="s">
        <v>119</v>
      </c>
      <c r="F1030" s="202">
        <v>5.36</v>
      </c>
      <c r="H1030" s="32"/>
    </row>
    <row r="1031" spans="2:8" s="1" customFormat="1" ht="16.899999999999999" customHeight="1">
      <c r="B1031" s="32"/>
      <c r="C1031" s="203" t="s">
        <v>19</v>
      </c>
      <c r="D1031" s="203" t="s">
        <v>6197</v>
      </c>
      <c r="E1031" s="17" t="s">
        <v>19</v>
      </c>
      <c r="F1031" s="204">
        <v>5.36</v>
      </c>
      <c r="H1031" s="32"/>
    </row>
    <row r="1032" spans="2:8" s="1" customFormat="1" ht="16.899999999999999" customHeight="1">
      <c r="B1032" s="32"/>
      <c r="C1032" s="205" t="s">
        <v>11892</v>
      </c>
      <c r="H1032" s="32"/>
    </row>
    <row r="1033" spans="2:8" s="1" customFormat="1" ht="16.899999999999999" customHeight="1">
      <c r="B1033" s="32"/>
      <c r="C1033" s="203" t="s">
        <v>6187</v>
      </c>
      <c r="D1033" s="203" t="s">
        <v>12032</v>
      </c>
      <c r="E1033" s="17" t="s">
        <v>119</v>
      </c>
      <c r="F1033" s="204">
        <v>761.625</v>
      </c>
      <c r="H1033" s="32"/>
    </row>
    <row r="1034" spans="2:8" s="1" customFormat="1" ht="16.899999999999999" customHeight="1">
      <c r="B1034" s="32"/>
      <c r="C1034" s="199" t="s">
        <v>1401</v>
      </c>
      <c r="D1034" s="200" t="s">
        <v>1382</v>
      </c>
      <c r="E1034" s="201" t="s">
        <v>119</v>
      </c>
      <c r="F1034" s="202">
        <v>9.4130000000000003</v>
      </c>
      <c r="H1034" s="32"/>
    </row>
    <row r="1035" spans="2:8" s="1" customFormat="1" ht="16.899999999999999" customHeight="1">
      <c r="B1035" s="32"/>
      <c r="C1035" s="203" t="s">
        <v>19</v>
      </c>
      <c r="D1035" s="203" t="s">
        <v>6211</v>
      </c>
      <c r="E1035" s="17" t="s">
        <v>19</v>
      </c>
      <c r="F1035" s="204">
        <v>9.4130000000000003</v>
      </c>
      <c r="H1035" s="32"/>
    </row>
    <row r="1036" spans="2:8" s="1" customFormat="1" ht="16.899999999999999" customHeight="1">
      <c r="B1036" s="32"/>
      <c r="C1036" s="205" t="s">
        <v>11892</v>
      </c>
      <c r="H1036" s="32"/>
    </row>
    <row r="1037" spans="2:8" s="1" customFormat="1" ht="16.899999999999999" customHeight="1">
      <c r="B1037" s="32"/>
      <c r="C1037" s="203" t="s">
        <v>6201</v>
      </c>
      <c r="D1037" s="203" t="s">
        <v>12033</v>
      </c>
      <c r="E1037" s="17" t="s">
        <v>119</v>
      </c>
      <c r="F1037" s="204">
        <v>271.58999999999997</v>
      </c>
      <c r="H1037" s="32"/>
    </row>
    <row r="1038" spans="2:8" s="1" customFormat="1" ht="16.899999999999999" customHeight="1">
      <c r="B1038" s="32"/>
      <c r="C1038" s="199" t="s">
        <v>1403</v>
      </c>
      <c r="D1038" s="200" t="s">
        <v>1404</v>
      </c>
      <c r="E1038" s="201" t="s">
        <v>119</v>
      </c>
      <c r="F1038" s="202">
        <v>122.88</v>
      </c>
      <c r="H1038" s="32"/>
    </row>
    <row r="1039" spans="2:8" s="1" customFormat="1" ht="16.899999999999999" customHeight="1">
      <c r="B1039" s="32"/>
      <c r="C1039" s="203" t="s">
        <v>19</v>
      </c>
      <c r="D1039" s="203" t="s">
        <v>6157</v>
      </c>
      <c r="E1039" s="17" t="s">
        <v>19</v>
      </c>
      <c r="F1039" s="204">
        <v>122.88</v>
      </c>
      <c r="H1039" s="32"/>
    </row>
    <row r="1040" spans="2:8" s="1" customFormat="1" ht="16.899999999999999" customHeight="1">
      <c r="B1040" s="32"/>
      <c r="C1040" s="205" t="s">
        <v>11892</v>
      </c>
      <c r="H1040" s="32"/>
    </row>
    <row r="1041" spans="2:8" s="1" customFormat="1" ht="16.899999999999999" customHeight="1">
      <c r="B1041" s="32"/>
      <c r="C1041" s="203" t="s">
        <v>6152</v>
      </c>
      <c r="D1041" s="203" t="s">
        <v>12037</v>
      </c>
      <c r="E1041" s="17" t="s">
        <v>119</v>
      </c>
      <c r="F1041" s="204">
        <v>122.88</v>
      </c>
      <c r="H1041" s="32"/>
    </row>
    <row r="1042" spans="2:8" s="1" customFormat="1" ht="16.899999999999999" customHeight="1">
      <c r="B1042" s="32"/>
      <c r="C1042" s="199" t="s">
        <v>1406</v>
      </c>
      <c r="D1042" s="200" t="s">
        <v>1378</v>
      </c>
      <c r="E1042" s="201" t="s">
        <v>119</v>
      </c>
      <c r="F1042" s="202">
        <v>117.831</v>
      </c>
      <c r="H1042" s="32"/>
    </row>
    <row r="1043" spans="2:8" s="1" customFormat="1" ht="16.899999999999999" customHeight="1">
      <c r="B1043" s="32"/>
      <c r="C1043" s="203" t="s">
        <v>19</v>
      </c>
      <c r="D1043" s="203" t="s">
        <v>6199</v>
      </c>
      <c r="E1043" s="17" t="s">
        <v>19</v>
      </c>
      <c r="F1043" s="204">
        <v>117.831</v>
      </c>
      <c r="H1043" s="32"/>
    </row>
    <row r="1044" spans="2:8" s="1" customFormat="1" ht="16.899999999999999" customHeight="1">
      <c r="B1044" s="32"/>
      <c r="C1044" s="205" t="s">
        <v>11892</v>
      </c>
      <c r="H1044" s="32"/>
    </row>
    <row r="1045" spans="2:8" s="1" customFormat="1" ht="16.899999999999999" customHeight="1">
      <c r="B1045" s="32"/>
      <c r="C1045" s="203" t="s">
        <v>6187</v>
      </c>
      <c r="D1045" s="203" t="s">
        <v>12032</v>
      </c>
      <c r="E1045" s="17" t="s">
        <v>119</v>
      </c>
      <c r="F1045" s="204">
        <v>761.625</v>
      </c>
      <c r="H1045" s="32"/>
    </row>
    <row r="1046" spans="2:8" s="1" customFormat="1" ht="16.899999999999999" customHeight="1">
      <c r="B1046" s="32"/>
      <c r="C1046" s="199" t="s">
        <v>1409</v>
      </c>
      <c r="D1046" s="200" t="s">
        <v>1382</v>
      </c>
      <c r="E1046" s="201" t="s">
        <v>119</v>
      </c>
      <c r="F1046" s="202">
        <v>5.0490000000000004</v>
      </c>
      <c r="H1046" s="32"/>
    </row>
    <row r="1047" spans="2:8" s="1" customFormat="1" ht="16.899999999999999" customHeight="1">
      <c r="B1047" s="32"/>
      <c r="C1047" s="203" t="s">
        <v>19</v>
      </c>
      <c r="D1047" s="203" t="s">
        <v>6213</v>
      </c>
      <c r="E1047" s="17" t="s">
        <v>19</v>
      </c>
      <c r="F1047" s="204">
        <v>5.0490000000000004</v>
      </c>
      <c r="H1047" s="32"/>
    </row>
    <row r="1048" spans="2:8" s="1" customFormat="1" ht="16.899999999999999" customHeight="1">
      <c r="B1048" s="32"/>
      <c r="C1048" s="205" t="s">
        <v>11892</v>
      </c>
      <c r="H1048" s="32"/>
    </row>
    <row r="1049" spans="2:8" s="1" customFormat="1" ht="16.899999999999999" customHeight="1">
      <c r="B1049" s="32"/>
      <c r="C1049" s="203" t="s">
        <v>6201</v>
      </c>
      <c r="D1049" s="203" t="s">
        <v>12033</v>
      </c>
      <c r="E1049" s="17" t="s">
        <v>119</v>
      </c>
      <c r="F1049" s="204">
        <v>271.58999999999997</v>
      </c>
      <c r="H1049" s="32"/>
    </row>
    <row r="1050" spans="2:8" s="1" customFormat="1" ht="16.899999999999999" customHeight="1">
      <c r="B1050" s="32"/>
      <c r="C1050" s="199" t="s">
        <v>1412</v>
      </c>
      <c r="D1050" s="200" t="s">
        <v>1413</v>
      </c>
      <c r="E1050" s="201" t="s">
        <v>119</v>
      </c>
      <c r="F1050" s="202">
        <v>4305.5</v>
      </c>
      <c r="H1050" s="32"/>
    </row>
    <row r="1051" spans="2:8" s="1" customFormat="1" ht="22.5">
      <c r="B1051" s="32"/>
      <c r="C1051" s="203" t="s">
        <v>19</v>
      </c>
      <c r="D1051" s="203" t="s">
        <v>5992</v>
      </c>
      <c r="E1051" s="17" t="s">
        <v>19</v>
      </c>
      <c r="F1051" s="204">
        <v>83.965000000000003</v>
      </c>
      <c r="H1051" s="32"/>
    </row>
    <row r="1052" spans="2:8" s="1" customFormat="1" ht="16.899999999999999" customHeight="1">
      <c r="B1052" s="32"/>
      <c r="C1052" s="203" t="s">
        <v>19</v>
      </c>
      <c r="D1052" s="203" t="s">
        <v>5993</v>
      </c>
      <c r="E1052" s="17" t="s">
        <v>19</v>
      </c>
      <c r="F1052" s="204">
        <v>114.25</v>
      </c>
      <c r="H1052" s="32"/>
    </row>
    <row r="1053" spans="2:8" s="1" customFormat="1" ht="16.899999999999999" customHeight="1">
      <c r="B1053" s="32"/>
      <c r="C1053" s="203" t="s">
        <v>19</v>
      </c>
      <c r="D1053" s="203" t="s">
        <v>5994</v>
      </c>
      <c r="E1053" s="17" t="s">
        <v>19</v>
      </c>
      <c r="F1053" s="204">
        <v>114.25</v>
      </c>
      <c r="H1053" s="32"/>
    </row>
    <row r="1054" spans="2:8" s="1" customFormat="1" ht="16.899999999999999" customHeight="1">
      <c r="B1054" s="32"/>
      <c r="C1054" s="203" t="s">
        <v>19</v>
      </c>
      <c r="D1054" s="203" t="s">
        <v>5995</v>
      </c>
      <c r="E1054" s="17" t="s">
        <v>19</v>
      </c>
      <c r="F1054" s="204">
        <v>114.25</v>
      </c>
      <c r="H1054" s="32"/>
    </row>
    <row r="1055" spans="2:8" s="1" customFormat="1" ht="22.5">
      <c r="B1055" s="32"/>
      <c r="C1055" s="203" t="s">
        <v>19</v>
      </c>
      <c r="D1055" s="203" t="s">
        <v>5996</v>
      </c>
      <c r="E1055" s="17" t="s">
        <v>19</v>
      </c>
      <c r="F1055" s="204">
        <v>102.051</v>
      </c>
      <c r="H1055" s="32"/>
    </row>
    <row r="1056" spans="2:8" s="1" customFormat="1" ht="16.899999999999999" customHeight="1">
      <c r="B1056" s="32"/>
      <c r="C1056" s="203" t="s">
        <v>19</v>
      </c>
      <c r="D1056" s="203" t="s">
        <v>5997</v>
      </c>
      <c r="E1056" s="17" t="s">
        <v>19</v>
      </c>
      <c r="F1056" s="204">
        <v>36.56</v>
      </c>
      <c r="H1056" s="32"/>
    </row>
    <row r="1057" spans="2:8" s="1" customFormat="1" ht="22.5">
      <c r="B1057" s="32"/>
      <c r="C1057" s="203" t="s">
        <v>19</v>
      </c>
      <c r="D1057" s="203" t="s">
        <v>5998</v>
      </c>
      <c r="E1057" s="17" t="s">
        <v>19</v>
      </c>
      <c r="F1057" s="204">
        <v>85.53</v>
      </c>
      <c r="H1057" s="32"/>
    </row>
    <row r="1058" spans="2:8" s="1" customFormat="1" ht="16.899999999999999" customHeight="1">
      <c r="B1058" s="32"/>
      <c r="C1058" s="203" t="s">
        <v>19</v>
      </c>
      <c r="D1058" s="203" t="s">
        <v>5999</v>
      </c>
      <c r="E1058" s="17" t="s">
        <v>19</v>
      </c>
      <c r="F1058" s="204">
        <v>65.084999999999994</v>
      </c>
      <c r="H1058" s="32"/>
    </row>
    <row r="1059" spans="2:8" s="1" customFormat="1" ht="22.5">
      <c r="B1059" s="32"/>
      <c r="C1059" s="203" t="s">
        <v>19</v>
      </c>
      <c r="D1059" s="203" t="s">
        <v>6000</v>
      </c>
      <c r="E1059" s="17" t="s">
        <v>19</v>
      </c>
      <c r="F1059" s="204">
        <v>30.13</v>
      </c>
      <c r="H1059" s="32"/>
    </row>
    <row r="1060" spans="2:8" s="1" customFormat="1" ht="16.899999999999999" customHeight="1">
      <c r="B1060" s="32"/>
      <c r="C1060" s="203" t="s">
        <v>19</v>
      </c>
      <c r="D1060" s="203" t="s">
        <v>6001</v>
      </c>
      <c r="E1060" s="17" t="s">
        <v>19</v>
      </c>
      <c r="F1060" s="204">
        <v>8.27</v>
      </c>
      <c r="H1060" s="32"/>
    </row>
    <row r="1061" spans="2:8" s="1" customFormat="1" ht="16.899999999999999" customHeight="1">
      <c r="B1061" s="32"/>
      <c r="C1061" s="203" t="s">
        <v>19</v>
      </c>
      <c r="D1061" s="203" t="s">
        <v>6002</v>
      </c>
      <c r="E1061" s="17" t="s">
        <v>19</v>
      </c>
      <c r="F1061" s="204">
        <v>58.77</v>
      </c>
      <c r="H1061" s="32"/>
    </row>
    <row r="1062" spans="2:8" s="1" customFormat="1" ht="22.5">
      <c r="B1062" s="32"/>
      <c r="C1062" s="203" t="s">
        <v>19</v>
      </c>
      <c r="D1062" s="203" t="s">
        <v>6003</v>
      </c>
      <c r="E1062" s="17" t="s">
        <v>19</v>
      </c>
      <c r="F1062" s="204">
        <v>28.73</v>
      </c>
      <c r="H1062" s="32"/>
    </row>
    <row r="1063" spans="2:8" s="1" customFormat="1" ht="16.899999999999999" customHeight="1">
      <c r="B1063" s="32"/>
      <c r="C1063" s="203" t="s">
        <v>19</v>
      </c>
      <c r="D1063" s="203" t="s">
        <v>6004</v>
      </c>
      <c r="E1063" s="17" t="s">
        <v>19</v>
      </c>
      <c r="F1063" s="204">
        <v>8.15</v>
      </c>
      <c r="H1063" s="32"/>
    </row>
    <row r="1064" spans="2:8" s="1" customFormat="1" ht="33.75">
      <c r="B1064" s="32"/>
      <c r="C1064" s="203" t="s">
        <v>19</v>
      </c>
      <c r="D1064" s="203" t="s">
        <v>6005</v>
      </c>
      <c r="E1064" s="17" t="s">
        <v>19</v>
      </c>
      <c r="F1064" s="204">
        <v>122.175</v>
      </c>
      <c r="H1064" s="32"/>
    </row>
    <row r="1065" spans="2:8" s="1" customFormat="1" ht="33.75">
      <c r="B1065" s="32"/>
      <c r="C1065" s="203" t="s">
        <v>19</v>
      </c>
      <c r="D1065" s="203" t="s">
        <v>6006</v>
      </c>
      <c r="E1065" s="17" t="s">
        <v>19</v>
      </c>
      <c r="F1065" s="204">
        <v>154.94999999999999</v>
      </c>
      <c r="H1065" s="32"/>
    </row>
    <row r="1066" spans="2:8" s="1" customFormat="1" ht="22.5">
      <c r="B1066" s="32"/>
      <c r="C1066" s="203" t="s">
        <v>19</v>
      </c>
      <c r="D1066" s="203" t="s">
        <v>6007</v>
      </c>
      <c r="E1066" s="17" t="s">
        <v>19</v>
      </c>
      <c r="F1066" s="204">
        <v>140.50800000000001</v>
      </c>
      <c r="H1066" s="32"/>
    </row>
    <row r="1067" spans="2:8" s="1" customFormat="1" ht="22.5">
      <c r="B1067" s="32"/>
      <c r="C1067" s="203" t="s">
        <v>19</v>
      </c>
      <c r="D1067" s="203" t="s">
        <v>6008</v>
      </c>
      <c r="E1067" s="17" t="s">
        <v>19</v>
      </c>
      <c r="F1067" s="204">
        <v>-68.933000000000007</v>
      </c>
      <c r="H1067" s="32"/>
    </row>
    <row r="1068" spans="2:8" s="1" customFormat="1" ht="16.899999999999999" customHeight="1">
      <c r="B1068" s="32"/>
      <c r="C1068" s="203" t="s">
        <v>19</v>
      </c>
      <c r="D1068" s="203" t="s">
        <v>6009</v>
      </c>
      <c r="E1068" s="17" t="s">
        <v>19</v>
      </c>
      <c r="F1068" s="204">
        <v>48.94</v>
      </c>
      <c r="H1068" s="32"/>
    </row>
    <row r="1069" spans="2:8" s="1" customFormat="1" ht="16.899999999999999" customHeight="1">
      <c r="B1069" s="32"/>
      <c r="C1069" s="203" t="s">
        <v>19</v>
      </c>
      <c r="D1069" s="203" t="s">
        <v>6010</v>
      </c>
      <c r="E1069" s="17" t="s">
        <v>19</v>
      </c>
      <c r="F1069" s="204">
        <v>78.168999999999997</v>
      </c>
      <c r="H1069" s="32"/>
    </row>
    <row r="1070" spans="2:8" s="1" customFormat="1" ht="33.75">
      <c r="B1070" s="32"/>
      <c r="C1070" s="203" t="s">
        <v>19</v>
      </c>
      <c r="D1070" s="203" t="s">
        <v>6011</v>
      </c>
      <c r="E1070" s="17" t="s">
        <v>19</v>
      </c>
      <c r="F1070" s="204">
        <v>45.406999999999996</v>
      </c>
      <c r="H1070" s="32"/>
    </row>
    <row r="1071" spans="2:8" s="1" customFormat="1" ht="16.899999999999999" customHeight="1">
      <c r="B1071" s="32"/>
      <c r="C1071" s="203" t="s">
        <v>19</v>
      </c>
      <c r="D1071" s="203" t="s">
        <v>6012</v>
      </c>
      <c r="E1071" s="17" t="s">
        <v>19</v>
      </c>
      <c r="F1071" s="204">
        <v>7.51</v>
      </c>
      <c r="H1071" s="32"/>
    </row>
    <row r="1072" spans="2:8" s="1" customFormat="1" ht="22.5">
      <c r="B1072" s="32"/>
      <c r="C1072" s="203" t="s">
        <v>19</v>
      </c>
      <c r="D1072" s="203" t="s">
        <v>6013</v>
      </c>
      <c r="E1072" s="17" t="s">
        <v>19</v>
      </c>
      <c r="F1072" s="204">
        <v>38.981000000000002</v>
      </c>
      <c r="H1072" s="32"/>
    </row>
    <row r="1073" spans="2:8" s="1" customFormat="1" ht="16.899999999999999" customHeight="1">
      <c r="B1073" s="32"/>
      <c r="C1073" s="203" t="s">
        <v>19</v>
      </c>
      <c r="D1073" s="203" t="s">
        <v>6014</v>
      </c>
      <c r="E1073" s="17" t="s">
        <v>19</v>
      </c>
      <c r="F1073" s="204">
        <v>7.29</v>
      </c>
      <c r="H1073" s="32"/>
    </row>
    <row r="1074" spans="2:8" s="1" customFormat="1" ht="16.899999999999999" customHeight="1">
      <c r="B1074" s="32"/>
      <c r="C1074" s="203" t="s">
        <v>19</v>
      </c>
      <c r="D1074" s="203" t="s">
        <v>6015</v>
      </c>
      <c r="E1074" s="17" t="s">
        <v>19</v>
      </c>
      <c r="F1074" s="204">
        <v>73.22</v>
      </c>
      <c r="H1074" s="32"/>
    </row>
    <row r="1075" spans="2:8" s="1" customFormat="1" ht="33.75">
      <c r="B1075" s="32"/>
      <c r="C1075" s="203" t="s">
        <v>19</v>
      </c>
      <c r="D1075" s="203" t="s">
        <v>6016</v>
      </c>
      <c r="E1075" s="17" t="s">
        <v>19</v>
      </c>
      <c r="F1075" s="204">
        <v>210.95699999999999</v>
      </c>
      <c r="H1075" s="32"/>
    </row>
    <row r="1076" spans="2:8" s="1" customFormat="1" ht="16.899999999999999" customHeight="1">
      <c r="B1076" s="32"/>
      <c r="C1076" s="203" t="s">
        <v>19</v>
      </c>
      <c r="D1076" s="203" t="s">
        <v>6017</v>
      </c>
      <c r="E1076" s="17" t="s">
        <v>19</v>
      </c>
      <c r="F1076" s="204">
        <v>121.98699999999999</v>
      </c>
      <c r="H1076" s="32"/>
    </row>
    <row r="1077" spans="2:8" s="1" customFormat="1" ht="16.899999999999999" customHeight="1">
      <c r="B1077" s="32"/>
      <c r="C1077" s="203" t="s">
        <v>19</v>
      </c>
      <c r="D1077" s="203" t="s">
        <v>6018</v>
      </c>
      <c r="E1077" s="17" t="s">
        <v>19</v>
      </c>
      <c r="F1077" s="204">
        <v>-54.561999999999998</v>
      </c>
      <c r="H1077" s="32"/>
    </row>
    <row r="1078" spans="2:8" s="1" customFormat="1" ht="16.899999999999999" customHeight="1">
      <c r="B1078" s="32"/>
      <c r="C1078" s="203" t="s">
        <v>19</v>
      </c>
      <c r="D1078" s="203" t="s">
        <v>6019</v>
      </c>
      <c r="E1078" s="17" t="s">
        <v>19</v>
      </c>
      <c r="F1078" s="204">
        <v>7.665</v>
      </c>
      <c r="H1078" s="32"/>
    </row>
    <row r="1079" spans="2:8" s="1" customFormat="1" ht="16.899999999999999" customHeight="1">
      <c r="B1079" s="32"/>
      <c r="C1079" s="203" t="s">
        <v>19</v>
      </c>
      <c r="D1079" s="203" t="s">
        <v>6020</v>
      </c>
      <c r="E1079" s="17" t="s">
        <v>19</v>
      </c>
      <c r="F1079" s="204">
        <v>4.3600000000000003</v>
      </c>
      <c r="H1079" s="32"/>
    </row>
    <row r="1080" spans="2:8" s="1" customFormat="1" ht="16.899999999999999" customHeight="1">
      <c r="B1080" s="32"/>
      <c r="C1080" s="203" t="s">
        <v>19</v>
      </c>
      <c r="D1080" s="203" t="s">
        <v>6021</v>
      </c>
      <c r="E1080" s="17" t="s">
        <v>19</v>
      </c>
      <c r="F1080" s="204">
        <v>10.404999999999999</v>
      </c>
      <c r="H1080" s="32"/>
    </row>
    <row r="1081" spans="2:8" s="1" customFormat="1" ht="16.899999999999999" customHeight="1">
      <c r="B1081" s="32"/>
      <c r="C1081" s="203" t="s">
        <v>19</v>
      </c>
      <c r="D1081" s="203" t="s">
        <v>6022</v>
      </c>
      <c r="E1081" s="17" t="s">
        <v>19</v>
      </c>
      <c r="F1081" s="204">
        <v>4.3600000000000003</v>
      </c>
      <c r="H1081" s="32"/>
    </row>
    <row r="1082" spans="2:8" s="1" customFormat="1" ht="16.899999999999999" customHeight="1">
      <c r="B1082" s="32"/>
      <c r="C1082" s="203" t="s">
        <v>19</v>
      </c>
      <c r="D1082" s="203" t="s">
        <v>6023</v>
      </c>
      <c r="E1082" s="17" t="s">
        <v>19</v>
      </c>
      <c r="F1082" s="204">
        <v>59.41</v>
      </c>
      <c r="H1082" s="32"/>
    </row>
    <row r="1083" spans="2:8" s="1" customFormat="1" ht="16.899999999999999" customHeight="1">
      <c r="B1083" s="32"/>
      <c r="C1083" s="203" t="s">
        <v>19</v>
      </c>
      <c r="D1083" s="203" t="s">
        <v>6024</v>
      </c>
      <c r="E1083" s="17" t="s">
        <v>19</v>
      </c>
      <c r="F1083" s="204">
        <v>40.24</v>
      </c>
      <c r="H1083" s="32"/>
    </row>
    <row r="1084" spans="2:8" s="1" customFormat="1" ht="16.899999999999999" customHeight="1">
      <c r="B1084" s="32"/>
      <c r="C1084" s="203" t="s">
        <v>19</v>
      </c>
      <c r="D1084" s="203" t="s">
        <v>6025</v>
      </c>
      <c r="E1084" s="17" t="s">
        <v>19</v>
      </c>
      <c r="F1084" s="204">
        <v>21.856999999999999</v>
      </c>
      <c r="H1084" s="32"/>
    </row>
    <row r="1085" spans="2:8" s="1" customFormat="1" ht="16.899999999999999" customHeight="1">
      <c r="B1085" s="32"/>
      <c r="C1085" s="203" t="s">
        <v>19</v>
      </c>
      <c r="D1085" s="203" t="s">
        <v>6026</v>
      </c>
      <c r="E1085" s="17" t="s">
        <v>19</v>
      </c>
      <c r="F1085" s="204">
        <v>21.245000000000001</v>
      </c>
      <c r="H1085" s="32"/>
    </row>
    <row r="1086" spans="2:8" s="1" customFormat="1" ht="22.5">
      <c r="B1086" s="32"/>
      <c r="C1086" s="203" t="s">
        <v>19</v>
      </c>
      <c r="D1086" s="203" t="s">
        <v>6027</v>
      </c>
      <c r="E1086" s="17" t="s">
        <v>19</v>
      </c>
      <c r="F1086" s="204">
        <v>143.11500000000001</v>
      </c>
      <c r="H1086" s="32"/>
    </row>
    <row r="1087" spans="2:8" s="1" customFormat="1" ht="22.5">
      <c r="B1087" s="32"/>
      <c r="C1087" s="203" t="s">
        <v>19</v>
      </c>
      <c r="D1087" s="203" t="s">
        <v>6028</v>
      </c>
      <c r="E1087" s="17" t="s">
        <v>19</v>
      </c>
      <c r="F1087" s="204">
        <v>114.405</v>
      </c>
      <c r="H1087" s="32"/>
    </row>
    <row r="1088" spans="2:8" s="1" customFormat="1" ht="16.899999999999999" customHeight="1">
      <c r="B1088" s="32"/>
      <c r="C1088" s="203" t="s">
        <v>19</v>
      </c>
      <c r="D1088" s="203" t="s">
        <v>6029</v>
      </c>
      <c r="E1088" s="17" t="s">
        <v>19</v>
      </c>
      <c r="F1088" s="204">
        <v>76.295000000000002</v>
      </c>
      <c r="H1088" s="32"/>
    </row>
    <row r="1089" spans="2:8" s="1" customFormat="1" ht="22.5">
      <c r="B1089" s="32"/>
      <c r="C1089" s="203" t="s">
        <v>19</v>
      </c>
      <c r="D1089" s="203" t="s">
        <v>6030</v>
      </c>
      <c r="E1089" s="17" t="s">
        <v>19</v>
      </c>
      <c r="F1089" s="204">
        <v>114.405</v>
      </c>
      <c r="H1089" s="32"/>
    </row>
    <row r="1090" spans="2:8" s="1" customFormat="1" ht="22.5">
      <c r="B1090" s="32"/>
      <c r="C1090" s="203" t="s">
        <v>19</v>
      </c>
      <c r="D1090" s="203" t="s">
        <v>6031</v>
      </c>
      <c r="E1090" s="17" t="s">
        <v>19</v>
      </c>
      <c r="F1090" s="204">
        <v>115.72499999999999</v>
      </c>
      <c r="H1090" s="32"/>
    </row>
    <row r="1091" spans="2:8" s="1" customFormat="1" ht="22.5">
      <c r="B1091" s="32"/>
      <c r="C1091" s="203" t="s">
        <v>19</v>
      </c>
      <c r="D1091" s="203" t="s">
        <v>6032</v>
      </c>
      <c r="E1091" s="17" t="s">
        <v>19</v>
      </c>
      <c r="F1091" s="204">
        <v>70.605999999999995</v>
      </c>
      <c r="H1091" s="32"/>
    </row>
    <row r="1092" spans="2:8" s="1" customFormat="1" ht="16.899999999999999" customHeight="1">
      <c r="B1092" s="32"/>
      <c r="C1092" s="203" t="s">
        <v>19</v>
      </c>
      <c r="D1092" s="203" t="s">
        <v>6033</v>
      </c>
      <c r="E1092" s="17" t="s">
        <v>19</v>
      </c>
      <c r="F1092" s="204">
        <v>24.402999999999999</v>
      </c>
      <c r="H1092" s="32"/>
    </row>
    <row r="1093" spans="2:8" s="1" customFormat="1" ht="16.899999999999999" customHeight="1">
      <c r="B1093" s="32"/>
      <c r="C1093" s="203" t="s">
        <v>19</v>
      </c>
      <c r="D1093" s="203" t="s">
        <v>6034</v>
      </c>
      <c r="E1093" s="17" t="s">
        <v>19</v>
      </c>
      <c r="F1093" s="204">
        <v>19.027999999999999</v>
      </c>
      <c r="H1093" s="32"/>
    </row>
    <row r="1094" spans="2:8" s="1" customFormat="1" ht="22.5">
      <c r="B1094" s="32"/>
      <c r="C1094" s="203" t="s">
        <v>19</v>
      </c>
      <c r="D1094" s="203" t="s">
        <v>6035</v>
      </c>
      <c r="E1094" s="17" t="s">
        <v>19</v>
      </c>
      <c r="F1094" s="204">
        <v>41.94</v>
      </c>
      <c r="H1094" s="32"/>
    </row>
    <row r="1095" spans="2:8" s="1" customFormat="1" ht="22.5">
      <c r="B1095" s="32"/>
      <c r="C1095" s="203" t="s">
        <v>19</v>
      </c>
      <c r="D1095" s="203" t="s">
        <v>6036</v>
      </c>
      <c r="E1095" s="17" t="s">
        <v>19</v>
      </c>
      <c r="F1095" s="204">
        <v>50.716000000000001</v>
      </c>
      <c r="H1095" s="32"/>
    </row>
    <row r="1096" spans="2:8" s="1" customFormat="1" ht="16.899999999999999" customHeight="1">
      <c r="B1096" s="32"/>
      <c r="C1096" s="203" t="s">
        <v>19</v>
      </c>
      <c r="D1096" s="203" t="s">
        <v>6037</v>
      </c>
      <c r="E1096" s="17" t="s">
        <v>19</v>
      </c>
      <c r="F1096" s="204">
        <v>19.154</v>
      </c>
      <c r="H1096" s="32"/>
    </row>
    <row r="1097" spans="2:8" s="1" customFormat="1" ht="22.5">
      <c r="B1097" s="32"/>
      <c r="C1097" s="203" t="s">
        <v>19</v>
      </c>
      <c r="D1097" s="203" t="s">
        <v>6038</v>
      </c>
      <c r="E1097" s="17" t="s">
        <v>19</v>
      </c>
      <c r="F1097" s="204">
        <v>66.385000000000005</v>
      </c>
      <c r="H1097" s="32"/>
    </row>
    <row r="1098" spans="2:8" s="1" customFormat="1" ht="16.899999999999999" customHeight="1">
      <c r="B1098" s="32"/>
      <c r="C1098" s="203" t="s">
        <v>19</v>
      </c>
      <c r="D1098" s="203" t="s">
        <v>6039</v>
      </c>
      <c r="E1098" s="17" t="s">
        <v>19</v>
      </c>
      <c r="F1098" s="204">
        <v>56.89</v>
      </c>
      <c r="H1098" s="32"/>
    </row>
    <row r="1099" spans="2:8" s="1" customFormat="1" ht="22.5">
      <c r="B1099" s="32"/>
      <c r="C1099" s="203" t="s">
        <v>19</v>
      </c>
      <c r="D1099" s="203" t="s">
        <v>6040</v>
      </c>
      <c r="E1099" s="17" t="s">
        <v>19</v>
      </c>
      <c r="F1099" s="204">
        <v>101.998</v>
      </c>
      <c r="H1099" s="32"/>
    </row>
    <row r="1100" spans="2:8" s="1" customFormat="1" ht="33.75">
      <c r="B1100" s="32"/>
      <c r="C1100" s="203" t="s">
        <v>19</v>
      </c>
      <c r="D1100" s="203" t="s">
        <v>6041</v>
      </c>
      <c r="E1100" s="17" t="s">
        <v>19</v>
      </c>
      <c r="F1100" s="204">
        <v>153.43899999999999</v>
      </c>
      <c r="H1100" s="32"/>
    </row>
    <row r="1101" spans="2:8" s="1" customFormat="1" ht="16.899999999999999" customHeight="1">
      <c r="B1101" s="32"/>
      <c r="C1101" s="203" t="s">
        <v>19</v>
      </c>
      <c r="D1101" s="203" t="s">
        <v>6042</v>
      </c>
      <c r="E1101" s="17" t="s">
        <v>19</v>
      </c>
      <c r="F1101" s="204">
        <v>42.5</v>
      </c>
      <c r="H1101" s="32"/>
    </row>
    <row r="1102" spans="2:8" s="1" customFormat="1" ht="16.899999999999999" customHeight="1">
      <c r="B1102" s="32"/>
      <c r="C1102" s="203" t="s">
        <v>19</v>
      </c>
      <c r="D1102" s="203" t="s">
        <v>6043</v>
      </c>
      <c r="E1102" s="17" t="s">
        <v>19</v>
      </c>
      <c r="F1102" s="204">
        <v>71.832999999999998</v>
      </c>
      <c r="H1102" s="32"/>
    </row>
    <row r="1103" spans="2:8" s="1" customFormat="1" ht="22.5">
      <c r="B1103" s="32"/>
      <c r="C1103" s="203" t="s">
        <v>19</v>
      </c>
      <c r="D1103" s="203" t="s">
        <v>6044</v>
      </c>
      <c r="E1103" s="17" t="s">
        <v>19</v>
      </c>
      <c r="F1103" s="204">
        <v>43.991</v>
      </c>
      <c r="H1103" s="32"/>
    </row>
    <row r="1104" spans="2:8" s="1" customFormat="1" ht="16.899999999999999" customHeight="1">
      <c r="B1104" s="32"/>
      <c r="C1104" s="203" t="s">
        <v>19</v>
      </c>
      <c r="D1104" s="203" t="s">
        <v>6045</v>
      </c>
      <c r="E1104" s="17" t="s">
        <v>19</v>
      </c>
      <c r="F1104" s="204">
        <v>6.51</v>
      </c>
      <c r="H1104" s="32"/>
    </row>
    <row r="1105" spans="2:8" s="1" customFormat="1" ht="22.5">
      <c r="B1105" s="32"/>
      <c r="C1105" s="203" t="s">
        <v>19</v>
      </c>
      <c r="D1105" s="203" t="s">
        <v>6046</v>
      </c>
      <c r="E1105" s="17" t="s">
        <v>19</v>
      </c>
      <c r="F1105" s="204">
        <v>37.621000000000002</v>
      </c>
      <c r="H1105" s="32"/>
    </row>
    <row r="1106" spans="2:8" s="1" customFormat="1" ht="16.899999999999999" customHeight="1">
      <c r="B1106" s="32"/>
      <c r="C1106" s="203" t="s">
        <v>19</v>
      </c>
      <c r="D1106" s="203" t="s">
        <v>6047</v>
      </c>
      <c r="E1106" s="17" t="s">
        <v>19</v>
      </c>
      <c r="F1106" s="204">
        <v>6.29</v>
      </c>
      <c r="H1106" s="32"/>
    </row>
    <row r="1107" spans="2:8" s="1" customFormat="1" ht="22.5">
      <c r="B1107" s="32"/>
      <c r="C1107" s="203" t="s">
        <v>19</v>
      </c>
      <c r="D1107" s="203" t="s">
        <v>6048</v>
      </c>
      <c r="E1107" s="17" t="s">
        <v>19</v>
      </c>
      <c r="F1107" s="204">
        <v>75.207999999999998</v>
      </c>
      <c r="H1107" s="32"/>
    </row>
    <row r="1108" spans="2:8" s="1" customFormat="1" ht="22.5">
      <c r="B1108" s="32"/>
      <c r="C1108" s="203" t="s">
        <v>19</v>
      </c>
      <c r="D1108" s="203" t="s">
        <v>6049</v>
      </c>
      <c r="E1108" s="17" t="s">
        <v>19</v>
      </c>
      <c r="F1108" s="204">
        <v>75.207999999999998</v>
      </c>
      <c r="H1108" s="32"/>
    </row>
    <row r="1109" spans="2:8" s="1" customFormat="1" ht="22.5">
      <c r="B1109" s="32"/>
      <c r="C1109" s="203" t="s">
        <v>19</v>
      </c>
      <c r="D1109" s="203" t="s">
        <v>6050</v>
      </c>
      <c r="E1109" s="17" t="s">
        <v>19</v>
      </c>
      <c r="F1109" s="204">
        <v>76.488</v>
      </c>
      <c r="H1109" s="32"/>
    </row>
    <row r="1110" spans="2:8" s="1" customFormat="1" ht="22.5">
      <c r="B1110" s="32"/>
      <c r="C1110" s="203" t="s">
        <v>19</v>
      </c>
      <c r="D1110" s="203" t="s">
        <v>6051</v>
      </c>
      <c r="E1110" s="17" t="s">
        <v>19</v>
      </c>
      <c r="F1110" s="204">
        <v>37.600999999999999</v>
      </c>
      <c r="H1110" s="32"/>
    </row>
    <row r="1111" spans="2:8" s="1" customFormat="1" ht="16.899999999999999" customHeight="1">
      <c r="B1111" s="32"/>
      <c r="C1111" s="203" t="s">
        <v>19</v>
      </c>
      <c r="D1111" s="203" t="s">
        <v>6052</v>
      </c>
      <c r="E1111" s="17" t="s">
        <v>19</v>
      </c>
      <c r="F1111" s="204">
        <v>114.39</v>
      </c>
      <c r="H1111" s="32"/>
    </row>
    <row r="1112" spans="2:8" s="1" customFormat="1" ht="16.899999999999999" customHeight="1">
      <c r="B1112" s="32"/>
      <c r="C1112" s="203" t="s">
        <v>19</v>
      </c>
      <c r="D1112" s="203" t="s">
        <v>6053</v>
      </c>
      <c r="E1112" s="17" t="s">
        <v>19</v>
      </c>
      <c r="F1112" s="204">
        <v>14.08</v>
      </c>
      <c r="H1112" s="32"/>
    </row>
    <row r="1113" spans="2:8" s="1" customFormat="1" ht="16.899999999999999" customHeight="1">
      <c r="B1113" s="32"/>
      <c r="C1113" s="203" t="s">
        <v>19</v>
      </c>
      <c r="D1113" s="203" t="s">
        <v>6054</v>
      </c>
      <c r="E1113" s="17" t="s">
        <v>19</v>
      </c>
      <c r="F1113" s="204">
        <v>44.02</v>
      </c>
      <c r="H1113" s="32"/>
    </row>
    <row r="1114" spans="2:8" s="1" customFormat="1" ht="22.5">
      <c r="B1114" s="32"/>
      <c r="C1114" s="203" t="s">
        <v>19</v>
      </c>
      <c r="D1114" s="203" t="s">
        <v>6055</v>
      </c>
      <c r="E1114" s="17" t="s">
        <v>19</v>
      </c>
      <c r="F1114" s="204">
        <v>80.643000000000001</v>
      </c>
      <c r="H1114" s="32"/>
    </row>
    <row r="1115" spans="2:8" s="1" customFormat="1" ht="16.899999999999999" customHeight="1">
      <c r="B1115" s="32"/>
      <c r="C1115" s="203" t="s">
        <v>19</v>
      </c>
      <c r="D1115" s="203" t="s">
        <v>6056</v>
      </c>
      <c r="E1115" s="17" t="s">
        <v>19</v>
      </c>
      <c r="F1115" s="204">
        <v>32.654000000000003</v>
      </c>
      <c r="H1115" s="32"/>
    </row>
    <row r="1116" spans="2:8" s="1" customFormat="1" ht="16.899999999999999" customHeight="1">
      <c r="B1116" s="32"/>
      <c r="C1116" s="203" t="s">
        <v>19</v>
      </c>
      <c r="D1116" s="203" t="s">
        <v>6057</v>
      </c>
      <c r="E1116" s="17" t="s">
        <v>19</v>
      </c>
      <c r="F1116" s="204">
        <v>16.870999999999999</v>
      </c>
      <c r="H1116" s="32"/>
    </row>
    <row r="1117" spans="2:8" s="1" customFormat="1" ht="16.899999999999999" customHeight="1">
      <c r="B1117" s="32"/>
      <c r="C1117" s="203" t="s">
        <v>19</v>
      </c>
      <c r="D1117" s="203" t="s">
        <v>6058</v>
      </c>
      <c r="E1117" s="17" t="s">
        <v>19</v>
      </c>
      <c r="F1117" s="204">
        <v>9.6029999999999998</v>
      </c>
      <c r="H1117" s="32"/>
    </row>
    <row r="1118" spans="2:8" s="1" customFormat="1" ht="16.899999999999999" customHeight="1">
      <c r="B1118" s="32"/>
      <c r="C1118" s="203" t="s">
        <v>19</v>
      </c>
      <c r="D1118" s="203" t="s">
        <v>6059</v>
      </c>
      <c r="E1118" s="17" t="s">
        <v>19</v>
      </c>
      <c r="F1118" s="204">
        <v>6.6280000000000001</v>
      </c>
      <c r="H1118" s="32"/>
    </row>
    <row r="1119" spans="2:8" s="1" customFormat="1" ht="16.899999999999999" customHeight="1">
      <c r="B1119" s="32"/>
      <c r="C1119" s="203" t="s">
        <v>19</v>
      </c>
      <c r="D1119" s="203" t="s">
        <v>6060</v>
      </c>
      <c r="E1119" s="17" t="s">
        <v>19</v>
      </c>
      <c r="F1119" s="204">
        <v>43.779000000000003</v>
      </c>
      <c r="H1119" s="32"/>
    </row>
    <row r="1120" spans="2:8" s="1" customFormat="1" ht="16.899999999999999" customHeight="1">
      <c r="B1120" s="32"/>
      <c r="C1120" s="203" t="s">
        <v>19</v>
      </c>
      <c r="D1120" s="203" t="s">
        <v>6061</v>
      </c>
      <c r="E1120" s="17" t="s">
        <v>19</v>
      </c>
      <c r="F1120" s="204">
        <v>45.555</v>
      </c>
      <c r="H1120" s="32"/>
    </row>
    <row r="1121" spans="2:8" s="1" customFormat="1" ht="16.899999999999999" customHeight="1">
      <c r="B1121" s="32"/>
      <c r="C1121" s="203" t="s">
        <v>19</v>
      </c>
      <c r="D1121" s="203" t="s">
        <v>6062</v>
      </c>
      <c r="E1121" s="17" t="s">
        <v>19</v>
      </c>
      <c r="F1121" s="204">
        <v>11.192</v>
      </c>
      <c r="H1121" s="32"/>
    </row>
    <row r="1122" spans="2:8" s="1" customFormat="1" ht="16.899999999999999" customHeight="1">
      <c r="B1122" s="32"/>
      <c r="C1122" s="203" t="s">
        <v>19</v>
      </c>
      <c r="D1122" s="203" t="s">
        <v>6063</v>
      </c>
      <c r="E1122" s="17" t="s">
        <v>19</v>
      </c>
      <c r="F1122" s="204">
        <v>51.676000000000002</v>
      </c>
      <c r="H1122" s="32"/>
    </row>
    <row r="1123" spans="2:8" s="1" customFormat="1" ht="16.899999999999999" customHeight="1">
      <c r="B1123" s="32"/>
      <c r="C1123" s="203" t="s">
        <v>19</v>
      </c>
      <c r="D1123" s="203" t="s">
        <v>6064</v>
      </c>
      <c r="E1123" s="17" t="s">
        <v>19</v>
      </c>
      <c r="F1123" s="204">
        <v>44.667999999999999</v>
      </c>
      <c r="H1123" s="32"/>
    </row>
    <row r="1124" spans="2:8" s="1" customFormat="1" ht="16.899999999999999" customHeight="1">
      <c r="B1124" s="32"/>
      <c r="C1124" s="203" t="s">
        <v>19</v>
      </c>
      <c r="D1124" s="203" t="s">
        <v>6065</v>
      </c>
      <c r="E1124" s="17" t="s">
        <v>19</v>
      </c>
      <c r="F1124" s="204">
        <v>24.763999999999999</v>
      </c>
      <c r="H1124" s="32"/>
    </row>
    <row r="1125" spans="2:8" s="1" customFormat="1" ht="16.899999999999999" customHeight="1">
      <c r="B1125" s="32"/>
      <c r="C1125" s="203" t="s">
        <v>19</v>
      </c>
      <c r="D1125" s="203" t="s">
        <v>6066</v>
      </c>
      <c r="E1125" s="17" t="s">
        <v>19</v>
      </c>
      <c r="F1125" s="204">
        <v>49.505000000000003</v>
      </c>
      <c r="H1125" s="32"/>
    </row>
    <row r="1126" spans="2:8" s="1" customFormat="1" ht="16.899999999999999" customHeight="1">
      <c r="B1126" s="32"/>
      <c r="C1126" s="203" t="s">
        <v>19</v>
      </c>
      <c r="D1126" s="203" t="s">
        <v>6067</v>
      </c>
      <c r="E1126" s="17" t="s">
        <v>19</v>
      </c>
      <c r="F1126" s="204">
        <v>96.525999999999996</v>
      </c>
      <c r="H1126" s="32"/>
    </row>
    <row r="1127" spans="2:8" s="1" customFormat="1" ht="16.899999999999999" customHeight="1">
      <c r="B1127" s="32"/>
      <c r="C1127" s="203" t="s">
        <v>19</v>
      </c>
      <c r="D1127" s="203" t="s">
        <v>6068</v>
      </c>
      <c r="E1127" s="17" t="s">
        <v>19</v>
      </c>
      <c r="F1127" s="204">
        <v>31.06</v>
      </c>
      <c r="H1127" s="32"/>
    </row>
    <row r="1128" spans="2:8" s="1" customFormat="1" ht="16.899999999999999" customHeight="1">
      <c r="B1128" s="32"/>
      <c r="C1128" s="203" t="s">
        <v>19</v>
      </c>
      <c r="D1128" s="203" t="s">
        <v>358</v>
      </c>
      <c r="E1128" s="17" t="s">
        <v>19</v>
      </c>
      <c r="F1128" s="204">
        <v>4305.5</v>
      </c>
      <c r="H1128" s="32"/>
    </row>
    <row r="1129" spans="2:8" s="1" customFormat="1" ht="16.899999999999999" customHeight="1">
      <c r="B1129" s="32"/>
      <c r="C1129" s="205" t="s">
        <v>11892</v>
      </c>
      <c r="H1129" s="32"/>
    </row>
    <row r="1130" spans="2:8" s="1" customFormat="1" ht="16.899999999999999" customHeight="1">
      <c r="B1130" s="32"/>
      <c r="C1130" s="203" t="s">
        <v>5987</v>
      </c>
      <c r="D1130" s="203" t="s">
        <v>12038</v>
      </c>
      <c r="E1130" s="17" t="s">
        <v>119</v>
      </c>
      <c r="F1130" s="204">
        <v>4305.5</v>
      </c>
      <c r="H1130" s="32"/>
    </row>
    <row r="1131" spans="2:8" s="1" customFormat="1" ht="16.899999999999999" customHeight="1">
      <c r="B1131" s="32"/>
      <c r="C1131" s="203" t="s">
        <v>6162</v>
      </c>
      <c r="D1131" s="203" t="s">
        <v>12039</v>
      </c>
      <c r="E1131" s="17" t="s">
        <v>119</v>
      </c>
      <c r="F1131" s="204">
        <v>4305.5</v>
      </c>
      <c r="H1131" s="32"/>
    </row>
    <row r="1132" spans="2:8" s="1" customFormat="1" ht="22.5">
      <c r="B1132" s="32"/>
      <c r="C1132" s="203" t="s">
        <v>6225</v>
      </c>
      <c r="D1132" s="203" t="s">
        <v>12040</v>
      </c>
      <c r="E1132" s="17" t="s">
        <v>119</v>
      </c>
      <c r="F1132" s="204">
        <v>4305.5</v>
      </c>
      <c r="H1132" s="32"/>
    </row>
    <row r="1133" spans="2:8" s="1" customFormat="1" ht="16.899999999999999" customHeight="1">
      <c r="B1133" s="32"/>
      <c r="C1133" s="199" t="s">
        <v>1415</v>
      </c>
      <c r="D1133" s="200" t="s">
        <v>1416</v>
      </c>
      <c r="E1133" s="201" t="s">
        <v>119</v>
      </c>
      <c r="F1133" s="202">
        <v>184.935</v>
      </c>
      <c r="H1133" s="32"/>
    </row>
    <row r="1134" spans="2:8" s="1" customFormat="1" ht="16.899999999999999" customHeight="1">
      <c r="B1134" s="32"/>
      <c r="C1134" s="203" t="s">
        <v>19</v>
      </c>
      <c r="D1134" s="203" t="s">
        <v>6075</v>
      </c>
      <c r="E1134" s="17" t="s">
        <v>19</v>
      </c>
      <c r="F1134" s="204">
        <v>136.98500000000001</v>
      </c>
      <c r="H1134" s="32"/>
    </row>
    <row r="1135" spans="2:8" s="1" customFormat="1" ht="16.899999999999999" customHeight="1">
      <c r="B1135" s="32"/>
      <c r="C1135" s="203" t="s">
        <v>19</v>
      </c>
      <c r="D1135" s="203" t="s">
        <v>6076</v>
      </c>
      <c r="E1135" s="17" t="s">
        <v>19</v>
      </c>
      <c r="F1135" s="204">
        <v>47.95</v>
      </c>
      <c r="H1135" s="32"/>
    </row>
    <row r="1136" spans="2:8" s="1" customFormat="1" ht="16.899999999999999" customHeight="1">
      <c r="B1136" s="32"/>
      <c r="C1136" s="203" t="s">
        <v>19</v>
      </c>
      <c r="D1136" s="203" t="s">
        <v>358</v>
      </c>
      <c r="E1136" s="17" t="s">
        <v>19</v>
      </c>
      <c r="F1136" s="204">
        <v>184.935</v>
      </c>
      <c r="H1136" s="32"/>
    </row>
    <row r="1137" spans="2:8" s="1" customFormat="1" ht="16.899999999999999" customHeight="1">
      <c r="B1137" s="32"/>
      <c r="C1137" s="205" t="s">
        <v>11892</v>
      </c>
      <c r="H1137" s="32"/>
    </row>
    <row r="1138" spans="2:8" s="1" customFormat="1" ht="16.899999999999999" customHeight="1">
      <c r="B1138" s="32"/>
      <c r="C1138" s="203" t="s">
        <v>6070</v>
      </c>
      <c r="D1138" s="203" t="s">
        <v>12041</v>
      </c>
      <c r="E1138" s="17" t="s">
        <v>119</v>
      </c>
      <c r="F1138" s="204">
        <v>184.935</v>
      </c>
      <c r="H1138" s="32"/>
    </row>
    <row r="1139" spans="2:8" s="1" customFormat="1" ht="16.899999999999999" customHeight="1">
      <c r="B1139" s="32"/>
      <c r="C1139" s="203" t="s">
        <v>6167</v>
      </c>
      <c r="D1139" s="203" t="s">
        <v>12042</v>
      </c>
      <c r="E1139" s="17" t="s">
        <v>119</v>
      </c>
      <c r="F1139" s="204">
        <v>184.935</v>
      </c>
      <c r="H1139" s="32"/>
    </row>
    <row r="1140" spans="2:8" s="1" customFormat="1" ht="22.5">
      <c r="B1140" s="32"/>
      <c r="C1140" s="203" t="s">
        <v>6231</v>
      </c>
      <c r="D1140" s="203" t="s">
        <v>12043</v>
      </c>
      <c r="E1140" s="17" t="s">
        <v>119</v>
      </c>
      <c r="F1140" s="204">
        <v>184.935</v>
      </c>
      <c r="H1140" s="32"/>
    </row>
    <row r="1141" spans="2:8" s="1" customFormat="1" ht="16.899999999999999" customHeight="1">
      <c r="B1141" s="32"/>
      <c r="C1141" s="199" t="s">
        <v>1418</v>
      </c>
      <c r="D1141" s="200" t="s">
        <v>1419</v>
      </c>
      <c r="E1141" s="201" t="s">
        <v>119</v>
      </c>
      <c r="F1141" s="202">
        <v>424.36700000000002</v>
      </c>
      <c r="H1141" s="32"/>
    </row>
    <row r="1142" spans="2:8" s="1" customFormat="1" ht="22.5">
      <c r="B1142" s="32"/>
      <c r="C1142" s="203" t="s">
        <v>19</v>
      </c>
      <c r="D1142" s="203" t="s">
        <v>6083</v>
      </c>
      <c r="E1142" s="17" t="s">
        <v>19</v>
      </c>
      <c r="F1142" s="204">
        <v>496.93299999999999</v>
      </c>
      <c r="H1142" s="32"/>
    </row>
    <row r="1143" spans="2:8" s="1" customFormat="1" ht="16.899999999999999" customHeight="1">
      <c r="B1143" s="32"/>
      <c r="C1143" s="203" t="s">
        <v>19</v>
      </c>
      <c r="D1143" s="203" t="s">
        <v>6084</v>
      </c>
      <c r="E1143" s="17" t="s">
        <v>19</v>
      </c>
      <c r="F1143" s="204">
        <v>-72.566000000000003</v>
      </c>
      <c r="H1143" s="32"/>
    </row>
    <row r="1144" spans="2:8" s="1" customFormat="1" ht="16.899999999999999" customHeight="1">
      <c r="B1144" s="32"/>
      <c r="C1144" s="203" t="s">
        <v>19</v>
      </c>
      <c r="D1144" s="203" t="s">
        <v>358</v>
      </c>
      <c r="E1144" s="17" t="s">
        <v>19</v>
      </c>
      <c r="F1144" s="204">
        <v>424.36700000000002</v>
      </c>
      <c r="H1144" s="32"/>
    </row>
    <row r="1145" spans="2:8" s="1" customFormat="1" ht="16.899999999999999" customHeight="1">
      <c r="B1145" s="32"/>
      <c r="C1145" s="205" t="s">
        <v>11892</v>
      </c>
      <c r="H1145" s="32"/>
    </row>
    <row r="1146" spans="2:8" s="1" customFormat="1" ht="16.899999999999999" customHeight="1">
      <c r="B1146" s="32"/>
      <c r="C1146" s="203" t="s">
        <v>6078</v>
      </c>
      <c r="D1146" s="203" t="s">
        <v>12044</v>
      </c>
      <c r="E1146" s="17" t="s">
        <v>119</v>
      </c>
      <c r="F1146" s="204">
        <v>424.36700000000002</v>
      </c>
      <c r="H1146" s="32"/>
    </row>
    <row r="1147" spans="2:8" s="1" customFormat="1" ht="16.899999999999999" customHeight="1">
      <c r="B1147" s="32"/>
      <c r="C1147" s="203" t="s">
        <v>6172</v>
      </c>
      <c r="D1147" s="203" t="s">
        <v>12045</v>
      </c>
      <c r="E1147" s="17" t="s">
        <v>119</v>
      </c>
      <c r="F1147" s="204">
        <v>424.36700000000002</v>
      </c>
      <c r="H1147" s="32"/>
    </row>
    <row r="1148" spans="2:8" s="1" customFormat="1" ht="22.5">
      <c r="B1148" s="32"/>
      <c r="C1148" s="203" t="s">
        <v>6236</v>
      </c>
      <c r="D1148" s="203" t="s">
        <v>12046</v>
      </c>
      <c r="E1148" s="17" t="s">
        <v>119</v>
      </c>
      <c r="F1148" s="204">
        <v>424.36700000000002</v>
      </c>
      <c r="H1148" s="32"/>
    </row>
    <row r="1149" spans="2:8" s="1" customFormat="1" ht="16.899999999999999" customHeight="1">
      <c r="B1149" s="32"/>
      <c r="C1149" s="199" t="s">
        <v>1421</v>
      </c>
      <c r="D1149" s="200" t="s">
        <v>1422</v>
      </c>
      <c r="E1149" s="201" t="s">
        <v>119</v>
      </c>
      <c r="F1149" s="202">
        <v>168.65199999999999</v>
      </c>
      <c r="H1149" s="32"/>
    </row>
    <row r="1150" spans="2:8" s="1" customFormat="1" ht="16.899999999999999" customHeight="1">
      <c r="B1150" s="32"/>
      <c r="C1150" s="203" t="s">
        <v>19</v>
      </c>
      <c r="D1150" s="203" t="s">
        <v>588</v>
      </c>
      <c r="E1150" s="17" t="s">
        <v>19</v>
      </c>
      <c r="F1150" s="204">
        <v>0</v>
      </c>
      <c r="H1150" s="32"/>
    </row>
    <row r="1151" spans="2:8" s="1" customFormat="1" ht="16.899999999999999" customHeight="1">
      <c r="B1151" s="32"/>
      <c r="C1151" s="203" t="s">
        <v>19</v>
      </c>
      <c r="D1151" s="203" t="s">
        <v>589</v>
      </c>
      <c r="E1151" s="17" t="s">
        <v>19</v>
      </c>
      <c r="F1151" s="204">
        <v>180.14500000000001</v>
      </c>
      <c r="H1151" s="32"/>
    </row>
    <row r="1152" spans="2:8" s="1" customFormat="1" ht="22.5">
      <c r="B1152" s="32"/>
      <c r="C1152" s="203" t="s">
        <v>19</v>
      </c>
      <c r="D1152" s="203" t="s">
        <v>590</v>
      </c>
      <c r="E1152" s="17" t="s">
        <v>19</v>
      </c>
      <c r="F1152" s="204">
        <v>-11.493</v>
      </c>
      <c r="H1152" s="32"/>
    </row>
    <row r="1153" spans="2:8" s="1" customFormat="1" ht="16.899999999999999" customHeight="1">
      <c r="B1153" s="32"/>
      <c r="C1153" s="203" t="s">
        <v>19</v>
      </c>
      <c r="D1153" s="203" t="s">
        <v>358</v>
      </c>
      <c r="E1153" s="17" t="s">
        <v>19</v>
      </c>
      <c r="F1153" s="204">
        <v>168.65199999999999</v>
      </c>
      <c r="H1153" s="32"/>
    </row>
    <row r="1154" spans="2:8" s="1" customFormat="1" ht="16.899999999999999" customHeight="1">
      <c r="B1154" s="32"/>
      <c r="C1154" s="205" t="s">
        <v>11892</v>
      </c>
      <c r="H1154" s="32"/>
    </row>
    <row r="1155" spans="2:8" s="1" customFormat="1" ht="16.899999999999999" customHeight="1">
      <c r="B1155" s="32"/>
      <c r="C1155" s="203" t="s">
        <v>6086</v>
      </c>
      <c r="D1155" s="203" t="s">
        <v>12047</v>
      </c>
      <c r="E1155" s="17" t="s">
        <v>119</v>
      </c>
      <c r="F1155" s="204">
        <v>168.65199999999999</v>
      </c>
      <c r="H1155" s="32"/>
    </row>
    <row r="1156" spans="2:8" s="1" customFormat="1" ht="16.899999999999999" customHeight="1">
      <c r="B1156" s="32"/>
      <c r="C1156" s="203" t="s">
        <v>6177</v>
      </c>
      <c r="D1156" s="203" t="s">
        <v>12048</v>
      </c>
      <c r="E1156" s="17" t="s">
        <v>119</v>
      </c>
      <c r="F1156" s="204">
        <v>168.65199999999999</v>
      </c>
      <c r="H1156" s="32"/>
    </row>
    <row r="1157" spans="2:8" s="1" customFormat="1" ht="22.5">
      <c r="B1157" s="32"/>
      <c r="C1157" s="203" t="s">
        <v>6241</v>
      </c>
      <c r="D1157" s="203" t="s">
        <v>12049</v>
      </c>
      <c r="E1157" s="17" t="s">
        <v>119</v>
      </c>
      <c r="F1157" s="204">
        <v>168.65199999999999</v>
      </c>
      <c r="H1157" s="32"/>
    </row>
    <row r="1158" spans="2:8" s="1" customFormat="1" ht="16.899999999999999" customHeight="1">
      <c r="B1158" s="32"/>
      <c r="C1158" s="199" t="s">
        <v>1424</v>
      </c>
      <c r="D1158" s="200" t="s">
        <v>1425</v>
      </c>
      <c r="E1158" s="201" t="s">
        <v>119</v>
      </c>
      <c r="F1158" s="202">
        <v>356.3</v>
      </c>
      <c r="H1158" s="32"/>
    </row>
    <row r="1159" spans="2:8" s="1" customFormat="1" ht="16.899999999999999" customHeight="1">
      <c r="B1159" s="32"/>
      <c r="C1159" s="203" t="s">
        <v>19</v>
      </c>
      <c r="D1159" s="203" t="s">
        <v>592</v>
      </c>
      <c r="E1159" s="17" t="s">
        <v>19</v>
      </c>
      <c r="F1159" s="204">
        <v>0</v>
      </c>
      <c r="H1159" s="32"/>
    </row>
    <row r="1160" spans="2:8" s="1" customFormat="1" ht="22.5">
      <c r="B1160" s="32"/>
      <c r="C1160" s="203" t="s">
        <v>19</v>
      </c>
      <c r="D1160" s="203" t="s">
        <v>593</v>
      </c>
      <c r="E1160" s="17" t="s">
        <v>19</v>
      </c>
      <c r="F1160" s="204">
        <v>413.17899999999997</v>
      </c>
      <c r="H1160" s="32"/>
    </row>
    <row r="1161" spans="2:8" s="1" customFormat="1" ht="16.899999999999999" customHeight="1">
      <c r="B1161" s="32"/>
      <c r="C1161" s="203" t="s">
        <v>19</v>
      </c>
      <c r="D1161" s="203" t="s">
        <v>594</v>
      </c>
      <c r="E1161" s="17" t="s">
        <v>19</v>
      </c>
      <c r="F1161" s="204">
        <v>-56.878999999999998</v>
      </c>
      <c r="H1161" s="32"/>
    </row>
    <row r="1162" spans="2:8" s="1" customFormat="1" ht="16.899999999999999" customHeight="1">
      <c r="B1162" s="32"/>
      <c r="C1162" s="203" t="s">
        <v>19</v>
      </c>
      <c r="D1162" s="203" t="s">
        <v>358</v>
      </c>
      <c r="E1162" s="17" t="s">
        <v>19</v>
      </c>
      <c r="F1162" s="204">
        <v>356.3</v>
      </c>
      <c r="H1162" s="32"/>
    </row>
    <row r="1163" spans="2:8" s="1" customFormat="1" ht="16.899999999999999" customHeight="1">
      <c r="B1163" s="32"/>
      <c r="C1163" s="205" t="s">
        <v>11892</v>
      </c>
      <c r="H1163" s="32"/>
    </row>
    <row r="1164" spans="2:8" s="1" customFormat="1" ht="16.899999999999999" customHeight="1">
      <c r="B1164" s="32"/>
      <c r="C1164" s="203" t="s">
        <v>6092</v>
      </c>
      <c r="D1164" s="203" t="s">
        <v>12050</v>
      </c>
      <c r="E1164" s="17" t="s">
        <v>119</v>
      </c>
      <c r="F1164" s="204">
        <v>356.3</v>
      </c>
      <c r="H1164" s="32"/>
    </row>
    <row r="1165" spans="2:8" s="1" customFormat="1" ht="22.5">
      <c r="B1165" s="32"/>
      <c r="C1165" s="203" t="s">
        <v>6182</v>
      </c>
      <c r="D1165" s="203" t="s">
        <v>12051</v>
      </c>
      <c r="E1165" s="17" t="s">
        <v>119</v>
      </c>
      <c r="F1165" s="204">
        <v>356.3</v>
      </c>
      <c r="H1165" s="32"/>
    </row>
    <row r="1166" spans="2:8" s="1" customFormat="1" ht="22.5">
      <c r="B1166" s="32"/>
      <c r="C1166" s="203" t="s">
        <v>6246</v>
      </c>
      <c r="D1166" s="203" t="s">
        <v>12052</v>
      </c>
      <c r="E1166" s="17" t="s">
        <v>119</v>
      </c>
      <c r="F1166" s="204">
        <v>356.3</v>
      </c>
      <c r="H1166" s="32"/>
    </row>
    <row r="1167" spans="2:8" s="1" customFormat="1" ht="16.899999999999999" customHeight="1">
      <c r="B1167" s="32"/>
      <c r="C1167" s="199" t="s">
        <v>1426</v>
      </c>
      <c r="D1167" s="200" t="s">
        <v>1427</v>
      </c>
      <c r="E1167" s="201" t="s">
        <v>119</v>
      </c>
      <c r="F1167" s="202">
        <v>8.7200000000000006</v>
      </c>
      <c r="H1167" s="32"/>
    </row>
    <row r="1168" spans="2:8" s="1" customFormat="1" ht="16.899999999999999" customHeight="1">
      <c r="B1168" s="32"/>
      <c r="C1168" s="203" t="s">
        <v>19</v>
      </c>
      <c r="D1168" s="203" t="s">
        <v>6256</v>
      </c>
      <c r="E1168" s="17" t="s">
        <v>19</v>
      </c>
      <c r="F1168" s="204">
        <v>4.3600000000000003</v>
      </c>
      <c r="H1168" s="32"/>
    </row>
    <row r="1169" spans="2:8" s="1" customFormat="1" ht="16.899999999999999" customHeight="1">
      <c r="B1169" s="32"/>
      <c r="C1169" s="203" t="s">
        <v>19</v>
      </c>
      <c r="D1169" s="203" t="s">
        <v>6257</v>
      </c>
      <c r="E1169" s="17" t="s">
        <v>19</v>
      </c>
      <c r="F1169" s="204">
        <v>4.3600000000000003</v>
      </c>
      <c r="H1169" s="32"/>
    </row>
    <row r="1170" spans="2:8" s="1" customFormat="1" ht="16.899999999999999" customHeight="1">
      <c r="B1170" s="32"/>
      <c r="C1170" s="203" t="s">
        <v>19</v>
      </c>
      <c r="D1170" s="203" t="s">
        <v>358</v>
      </c>
      <c r="E1170" s="17" t="s">
        <v>19</v>
      </c>
      <c r="F1170" s="204">
        <v>8.7200000000000006</v>
      </c>
      <c r="H1170" s="32"/>
    </row>
    <row r="1171" spans="2:8" s="1" customFormat="1" ht="16.899999999999999" customHeight="1">
      <c r="B1171" s="32"/>
      <c r="C1171" s="205" t="s">
        <v>11892</v>
      </c>
      <c r="H1171" s="32"/>
    </row>
    <row r="1172" spans="2:8" s="1" customFormat="1" ht="16.899999999999999" customHeight="1">
      <c r="B1172" s="32"/>
      <c r="C1172" s="203" t="s">
        <v>6251</v>
      </c>
      <c r="D1172" s="203" t="s">
        <v>12053</v>
      </c>
      <c r="E1172" s="17" t="s">
        <v>119</v>
      </c>
      <c r="F1172" s="204">
        <v>8.7200000000000006</v>
      </c>
      <c r="H1172" s="32"/>
    </row>
    <row r="1173" spans="2:8" s="1" customFormat="1" ht="16.899999999999999" customHeight="1">
      <c r="B1173" s="32"/>
      <c r="C1173" s="199" t="s">
        <v>1430</v>
      </c>
      <c r="D1173" s="200" t="s">
        <v>1431</v>
      </c>
      <c r="E1173" s="201" t="s">
        <v>131</v>
      </c>
      <c r="F1173" s="202">
        <v>46.08</v>
      </c>
      <c r="H1173" s="32"/>
    </row>
    <row r="1174" spans="2:8" s="1" customFormat="1" ht="16.899999999999999" customHeight="1">
      <c r="B1174" s="32"/>
      <c r="C1174" s="203" t="s">
        <v>19</v>
      </c>
      <c r="D1174" s="203" t="s">
        <v>3531</v>
      </c>
      <c r="E1174" s="17" t="s">
        <v>19</v>
      </c>
      <c r="F1174" s="204">
        <v>46.08</v>
      </c>
      <c r="H1174" s="32"/>
    </row>
    <row r="1175" spans="2:8" s="1" customFormat="1" ht="16.899999999999999" customHeight="1">
      <c r="B1175" s="32"/>
      <c r="C1175" s="205" t="s">
        <v>11892</v>
      </c>
      <c r="H1175" s="32"/>
    </row>
    <row r="1176" spans="2:8" s="1" customFormat="1" ht="16.899999999999999" customHeight="1">
      <c r="B1176" s="32"/>
      <c r="C1176" s="203" t="s">
        <v>3526</v>
      </c>
      <c r="D1176" s="203" t="s">
        <v>12054</v>
      </c>
      <c r="E1176" s="17" t="s">
        <v>131</v>
      </c>
      <c r="F1176" s="204">
        <v>46.08</v>
      </c>
      <c r="H1176" s="32"/>
    </row>
    <row r="1177" spans="2:8" s="1" customFormat="1" ht="16.899999999999999" customHeight="1">
      <c r="B1177" s="32"/>
      <c r="C1177" s="199" t="s">
        <v>1433</v>
      </c>
      <c r="D1177" s="200" t="s">
        <v>1434</v>
      </c>
      <c r="E1177" s="201" t="s">
        <v>131</v>
      </c>
      <c r="F1177" s="202">
        <v>30.65</v>
      </c>
      <c r="H1177" s="32"/>
    </row>
    <row r="1178" spans="2:8" s="1" customFormat="1" ht="16.899999999999999" customHeight="1">
      <c r="B1178" s="32"/>
      <c r="C1178" s="203" t="s">
        <v>19</v>
      </c>
      <c r="D1178" s="203" t="s">
        <v>5603</v>
      </c>
      <c r="E1178" s="17" t="s">
        <v>19</v>
      </c>
      <c r="F1178" s="204">
        <v>30.65</v>
      </c>
      <c r="H1178" s="32"/>
    </row>
    <row r="1179" spans="2:8" s="1" customFormat="1" ht="16.899999999999999" customHeight="1">
      <c r="B1179" s="32"/>
      <c r="C1179" s="205" t="s">
        <v>11892</v>
      </c>
      <c r="H1179" s="32"/>
    </row>
    <row r="1180" spans="2:8" s="1" customFormat="1" ht="16.899999999999999" customHeight="1">
      <c r="B1180" s="32"/>
      <c r="C1180" s="203" t="s">
        <v>5598</v>
      </c>
      <c r="D1180" s="203" t="s">
        <v>12055</v>
      </c>
      <c r="E1180" s="17" t="s">
        <v>131</v>
      </c>
      <c r="F1180" s="204">
        <v>30.65</v>
      </c>
      <c r="H1180" s="32"/>
    </row>
    <row r="1181" spans="2:8" s="1" customFormat="1" ht="16.899999999999999" customHeight="1">
      <c r="B1181" s="32"/>
      <c r="C1181" s="199" t="s">
        <v>1436</v>
      </c>
      <c r="D1181" s="200" t="s">
        <v>1437</v>
      </c>
      <c r="E1181" s="201" t="s">
        <v>119</v>
      </c>
      <c r="F1181" s="202">
        <v>94.492000000000004</v>
      </c>
      <c r="H1181" s="32"/>
    </row>
    <row r="1182" spans="2:8" s="1" customFormat="1" ht="16.899999999999999" customHeight="1">
      <c r="B1182" s="32"/>
      <c r="C1182" s="203" t="s">
        <v>19</v>
      </c>
      <c r="D1182" s="203" t="s">
        <v>592</v>
      </c>
      <c r="E1182" s="17" t="s">
        <v>19</v>
      </c>
      <c r="F1182" s="204">
        <v>0</v>
      </c>
      <c r="H1182" s="32"/>
    </row>
    <row r="1183" spans="2:8" s="1" customFormat="1" ht="16.899999999999999" customHeight="1">
      <c r="B1183" s="32"/>
      <c r="C1183" s="203" t="s">
        <v>19</v>
      </c>
      <c r="D1183" s="203" t="s">
        <v>2679</v>
      </c>
      <c r="E1183" s="17" t="s">
        <v>19</v>
      </c>
      <c r="F1183" s="204">
        <v>60.911000000000001</v>
      </c>
      <c r="H1183" s="32"/>
    </row>
    <row r="1184" spans="2:8" s="1" customFormat="1" ht="16.899999999999999" customHeight="1">
      <c r="B1184" s="32"/>
      <c r="C1184" s="203" t="s">
        <v>19</v>
      </c>
      <c r="D1184" s="203" t="s">
        <v>450</v>
      </c>
      <c r="E1184" s="17" t="s">
        <v>19</v>
      </c>
      <c r="F1184" s="204">
        <v>0</v>
      </c>
      <c r="H1184" s="32"/>
    </row>
    <row r="1185" spans="2:8" s="1" customFormat="1" ht="16.899999999999999" customHeight="1">
      <c r="B1185" s="32"/>
      <c r="C1185" s="203" t="s">
        <v>19</v>
      </c>
      <c r="D1185" s="203" t="s">
        <v>2680</v>
      </c>
      <c r="E1185" s="17" t="s">
        <v>19</v>
      </c>
      <c r="F1185" s="204">
        <v>33.581000000000003</v>
      </c>
      <c r="H1185" s="32"/>
    </row>
    <row r="1186" spans="2:8" s="1" customFormat="1" ht="16.899999999999999" customHeight="1">
      <c r="B1186" s="32"/>
      <c r="C1186" s="203" t="s">
        <v>19</v>
      </c>
      <c r="D1186" s="203" t="s">
        <v>358</v>
      </c>
      <c r="E1186" s="17" t="s">
        <v>19</v>
      </c>
      <c r="F1186" s="204">
        <v>94.492000000000004</v>
      </c>
      <c r="H1186" s="32"/>
    </row>
    <row r="1187" spans="2:8" s="1" customFormat="1" ht="16.899999999999999" customHeight="1">
      <c r="B1187" s="32"/>
      <c r="C1187" s="205" t="s">
        <v>11892</v>
      </c>
      <c r="H1187" s="32"/>
    </row>
    <row r="1188" spans="2:8" s="1" customFormat="1" ht="16.899999999999999" customHeight="1">
      <c r="B1188" s="32"/>
      <c r="C1188" s="203" t="s">
        <v>5333</v>
      </c>
      <c r="D1188" s="203" t="s">
        <v>12056</v>
      </c>
      <c r="E1188" s="17" t="s">
        <v>119</v>
      </c>
      <c r="F1188" s="204">
        <v>94.492000000000004</v>
      </c>
      <c r="H1188" s="32"/>
    </row>
    <row r="1189" spans="2:8" s="1" customFormat="1" ht="16.899999999999999" customHeight="1">
      <c r="B1189" s="32"/>
      <c r="C1189" s="203" t="s">
        <v>5338</v>
      </c>
      <c r="D1189" s="203" t="s">
        <v>12057</v>
      </c>
      <c r="E1189" s="17" t="s">
        <v>119</v>
      </c>
      <c r="F1189" s="204">
        <v>94.492000000000004</v>
      </c>
      <c r="H1189" s="32"/>
    </row>
    <row r="1190" spans="2:8" s="1" customFormat="1" ht="16.899999999999999" customHeight="1">
      <c r="B1190" s="32"/>
      <c r="C1190" s="203" t="s">
        <v>5343</v>
      </c>
      <c r="D1190" s="203" t="s">
        <v>12058</v>
      </c>
      <c r="E1190" s="17" t="s">
        <v>119</v>
      </c>
      <c r="F1190" s="204">
        <v>94.492000000000004</v>
      </c>
      <c r="H1190" s="32"/>
    </row>
    <row r="1191" spans="2:8" s="1" customFormat="1" ht="16.899999999999999" customHeight="1">
      <c r="B1191" s="32"/>
      <c r="C1191" s="203" t="s">
        <v>5348</v>
      </c>
      <c r="D1191" s="203" t="s">
        <v>12059</v>
      </c>
      <c r="E1191" s="17" t="s">
        <v>119</v>
      </c>
      <c r="F1191" s="204">
        <v>94.492000000000004</v>
      </c>
      <c r="H1191" s="32"/>
    </row>
    <row r="1192" spans="2:8" s="1" customFormat="1" ht="16.899999999999999" customHeight="1">
      <c r="B1192" s="32"/>
      <c r="C1192" s="203" t="s">
        <v>5353</v>
      </c>
      <c r="D1192" s="203" t="s">
        <v>12060</v>
      </c>
      <c r="E1192" s="17" t="s">
        <v>119</v>
      </c>
      <c r="F1192" s="204">
        <v>94.492000000000004</v>
      </c>
      <c r="H1192" s="32"/>
    </row>
    <row r="1193" spans="2:8" s="1" customFormat="1" ht="16.899999999999999" customHeight="1">
      <c r="B1193" s="32"/>
      <c r="C1193" s="199" t="s">
        <v>1438</v>
      </c>
      <c r="D1193" s="200" t="s">
        <v>1439</v>
      </c>
      <c r="E1193" s="201" t="s">
        <v>119</v>
      </c>
      <c r="F1193" s="202">
        <v>178.44</v>
      </c>
      <c r="H1193" s="32"/>
    </row>
    <row r="1194" spans="2:8" s="1" customFormat="1" ht="16.899999999999999" customHeight="1">
      <c r="B1194" s="32"/>
      <c r="C1194" s="203" t="s">
        <v>19</v>
      </c>
      <c r="D1194" s="203" t="s">
        <v>5403</v>
      </c>
      <c r="E1194" s="17" t="s">
        <v>19</v>
      </c>
      <c r="F1194" s="204">
        <v>13.02</v>
      </c>
      <c r="H1194" s="32"/>
    </row>
    <row r="1195" spans="2:8" s="1" customFormat="1" ht="16.899999999999999" customHeight="1">
      <c r="B1195" s="32"/>
      <c r="C1195" s="203" t="s">
        <v>19</v>
      </c>
      <c r="D1195" s="203" t="s">
        <v>5404</v>
      </c>
      <c r="E1195" s="17" t="s">
        <v>19</v>
      </c>
      <c r="F1195" s="204">
        <v>64.25</v>
      </c>
      <c r="H1195" s="32"/>
    </row>
    <row r="1196" spans="2:8" s="1" customFormat="1" ht="16.899999999999999" customHeight="1">
      <c r="B1196" s="32"/>
      <c r="C1196" s="203" t="s">
        <v>19</v>
      </c>
      <c r="D1196" s="203" t="s">
        <v>5405</v>
      </c>
      <c r="E1196" s="17" t="s">
        <v>19</v>
      </c>
      <c r="F1196" s="204">
        <v>6.9</v>
      </c>
      <c r="H1196" s="32"/>
    </row>
    <row r="1197" spans="2:8" s="1" customFormat="1" ht="16.899999999999999" customHeight="1">
      <c r="B1197" s="32"/>
      <c r="C1197" s="203" t="s">
        <v>19</v>
      </c>
      <c r="D1197" s="203" t="s">
        <v>5406</v>
      </c>
      <c r="E1197" s="17" t="s">
        <v>19</v>
      </c>
      <c r="F1197" s="204">
        <v>3.2</v>
      </c>
      <c r="H1197" s="32"/>
    </row>
    <row r="1198" spans="2:8" s="1" customFormat="1" ht="16.899999999999999" customHeight="1">
      <c r="B1198" s="32"/>
      <c r="C1198" s="203" t="s">
        <v>19</v>
      </c>
      <c r="D1198" s="203" t="s">
        <v>5407</v>
      </c>
      <c r="E1198" s="17" t="s">
        <v>19</v>
      </c>
      <c r="F1198" s="204">
        <v>9.6</v>
      </c>
      <c r="H1198" s="32"/>
    </row>
    <row r="1199" spans="2:8" s="1" customFormat="1" ht="16.899999999999999" customHeight="1">
      <c r="B1199" s="32"/>
      <c r="C1199" s="203" t="s">
        <v>19</v>
      </c>
      <c r="D1199" s="203" t="s">
        <v>5408</v>
      </c>
      <c r="E1199" s="17" t="s">
        <v>19</v>
      </c>
      <c r="F1199" s="204">
        <v>64.099999999999994</v>
      </c>
      <c r="H1199" s="32"/>
    </row>
    <row r="1200" spans="2:8" s="1" customFormat="1" ht="16.899999999999999" customHeight="1">
      <c r="B1200" s="32"/>
      <c r="C1200" s="203" t="s">
        <v>19</v>
      </c>
      <c r="D1200" s="203" t="s">
        <v>5409</v>
      </c>
      <c r="E1200" s="17" t="s">
        <v>19</v>
      </c>
      <c r="F1200" s="204">
        <v>3.19</v>
      </c>
      <c r="H1200" s="32"/>
    </row>
    <row r="1201" spans="2:8" s="1" customFormat="1" ht="16.899999999999999" customHeight="1">
      <c r="B1201" s="32"/>
      <c r="C1201" s="203" t="s">
        <v>19</v>
      </c>
      <c r="D1201" s="203" t="s">
        <v>5410</v>
      </c>
      <c r="E1201" s="17" t="s">
        <v>19</v>
      </c>
      <c r="F1201" s="204">
        <v>11</v>
      </c>
      <c r="H1201" s="32"/>
    </row>
    <row r="1202" spans="2:8" s="1" customFormat="1" ht="16.899999999999999" customHeight="1">
      <c r="B1202" s="32"/>
      <c r="C1202" s="203" t="s">
        <v>19</v>
      </c>
      <c r="D1202" s="203" t="s">
        <v>5411</v>
      </c>
      <c r="E1202" s="17" t="s">
        <v>19</v>
      </c>
      <c r="F1202" s="204">
        <v>3.18</v>
      </c>
      <c r="H1202" s="32"/>
    </row>
    <row r="1203" spans="2:8" s="1" customFormat="1" ht="16.899999999999999" customHeight="1">
      <c r="B1203" s="32"/>
      <c r="C1203" s="203" t="s">
        <v>19</v>
      </c>
      <c r="D1203" s="203" t="s">
        <v>358</v>
      </c>
      <c r="E1203" s="17" t="s">
        <v>19</v>
      </c>
      <c r="F1203" s="204">
        <v>178.44</v>
      </c>
      <c r="H1203" s="32"/>
    </row>
    <row r="1204" spans="2:8" s="1" customFormat="1" ht="16.899999999999999" customHeight="1">
      <c r="B1204" s="32"/>
      <c r="C1204" s="205" t="s">
        <v>11892</v>
      </c>
      <c r="H1204" s="32"/>
    </row>
    <row r="1205" spans="2:8" s="1" customFormat="1" ht="16.899999999999999" customHeight="1">
      <c r="B1205" s="32"/>
      <c r="C1205" s="203" t="s">
        <v>5398</v>
      </c>
      <c r="D1205" s="203" t="s">
        <v>12061</v>
      </c>
      <c r="E1205" s="17" t="s">
        <v>119</v>
      </c>
      <c r="F1205" s="204">
        <v>178.44</v>
      </c>
      <c r="H1205" s="32"/>
    </row>
    <row r="1206" spans="2:8" s="1" customFormat="1" ht="16.899999999999999" customHeight="1">
      <c r="B1206" s="32"/>
      <c r="C1206" s="203" t="s">
        <v>5413</v>
      </c>
      <c r="D1206" s="203" t="s">
        <v>12062</v>
      </c>
      <c r="E1206" s="17" t="s">
        <v>119</v>
      </c>
      <c r="F1206" s="204">
        <v>178.44</v>
      </c>
      <c r="H1206" s="32"/>
    </row>
    <row r="1207" spans="2:8" s="1" customFormat="1" ht="16.899999999999999" customHeight="1">
      <c r="B1207" s="32"/>
      <c r="C1207" s="199" t="s">
        <v>1441</v>
      </c>
      <c r="D1207" s="200" t="s">
        <v>1442</v>
      </c>
      <c r="E1207" s="201" t="s">
        <v>119</v>
      </c>
      <c r="F1207" s="202">
        <v>721.8</v>
      </c>
      <c r="H1207" s="32"/>
    </row>
    <row r="1208" spans="2:8" s="1" customFormat="1" ht="16.899999999999999" customHeight="1">
      <c r="B1208" s="32"/>
      <c r="C1208" s="203" t="s">
        <v>19</v>
      </c>
      <c r="D1208" s="203" t="s">
        <v>5459</v>
      </c>
      <c r="E1208" s="17" t="s">
        <v>19</v>
      </c>
      <c r="F1208" s="204">
        <v>65.33</v>
      </c>
      <c r="H1208" s="32"/>
    </row>
    <row r="1209" spans="2:8" s="1" customFormat="1" ht="16.899999999999999" customHeight="1">
      <c r="B1209" s="32"/>
      <c r="C1209" s="203" t="s">
        <v>19</v>
      </c>
      <c r="D1209" s="203" t="s">
        <v>5460</v>
      </c>
      <c r="E1209" s="17" t="s">
        <v>19</v>
      </c>
      <c r="F1209" s="204">
        <v>65.34</v>
      </c>
      <c r="H1209" s="32"/>
    </row>
    <row r="1210" spans="2:8" s="1" customFormat="1" ht="16.899999999999999" customHeight="1">
      <c r="B1210" s="32"/>
      <c r="C1210" s="203" t="s">
        <v>19</v>
      </c>
      <c r="D1210" s="203" t="s">
        <v>5461</v>
      </c>
      <c r="E1210" s="17" t="s">
        <v>19</v>
      </c>
      <c r="F1210" s="204">
        <v>65.33</v>
      </c>
      <c r="H1210" s="32"/>
    </row>
    <row r="1211" spans="2:8" s="1" customFormat="1" ht="16.899999999999999" customHeight="1">
      <c r="B1211" s="32"/>
      <c r="C1211" s="203" t="s">
        <v>19</v>
      </c>
      <c r="D1211" s="203" t="s">
        <v>5462</v>
      </c>
      <c r="E1211" s="17" t="s">
        <v>19</v>
      </c>
      <c r="F1211" s="204">
        <v>31.91</v>
      </c>
      <c r="H1211" s="32"/>
    </row>
    <row r="1212" spans="2:8" s="1" customFormat="1" ht="16.899999999999999" customHeight="1">
      <c r="B1212" s="32"/>
      <c r="C1212" s="203" t="s">
        <v>19</v>
      </c>
      <c r="D1212" s="203" t="s">
        <v>5463</v>
      </c>
      <c r="E1212" s="17" t="s">
        <v>19</v>
      </c>
      <c r="F1212" s="204">
        <v>198.36</v>
      </c>
      <c r="H1212" s="32"/>
    </row>
    <row r="1213" spans="2:8" s="1" customFormat="1" ht="16.899999999999999" customHeight="1">
      <c r="B1213" s="32"/>
      <c r="C1213" s="203" t="s">
        <v>19</v>
      </c>
      <c r="D1213" s="203" t="s">
        <v>5464</v>
      </c>
      <c r="E1213" s="17" t="s">
        <v>19</v>
      </c>
      <c r="F1213" s="204">
        <v>39.700000000000003</v>
      </c>
      <c r="H1213" s="32"/>
    </row>
    <row r="1214" spans="2:8" s="1" customFormat="1" ht="16.899999999999999" customHeight="1">
      <c r="B1214" s="32"/>
      <c r="C1214" s="203" t="s">
        <v>19</v>
      </c>
      <c r="D1214" s="203" t="s">
        <v>5465</v>
      </c>
      <c r="E1214" s="17" t="s">
        <v>19</v>
      </c>
      <c r="F1214" s="204">
        <v>65.3</v>
      </c>
      <c r="H1214" s="32"/>
    </row>
    <row r="1215" spans="2:8" s="1" customFormat="1" ht="16.899999999999999" customHeight="1">
      <c r="B1215" s="32"/>
      <c r="C1215" s="203" t="s">
        <v>19</v>
      </c>
      <c r="D1215" s="203" t="s">
        <v>5466</v>
      </c>
      <c r="E1215" s="17" t="s">
        <v>19</v>
      </c>
      <c r="F1215" s="204">
        <v>16.39</v>
      </c>
      <c r="H1215" s="32"/>
    </row>
    <row r="1216" spans="2:8" s="1" customFormat="1" ht="16.899999999999999" customHeight="1">
      <c r="B1216" s="32"/>
      <c r="C1216" s="203" t="s">
        <v>19</v>
      </c>
      <c r="D1216" s="203" t="s">
        <v>5467</v>
      </c>
      <c r="E1216" s="17" t="s">
        <v>19</v>
      </c>
      <c r="F1216" s="204">
        <v>65.3</v>
      </c>
      <c r="H1216" s="32"/>
    </row>
    <row r="1217" spans="2:8" s="1" customFormat="1" ht="16.899999999999999" customHeight="1">
      <c r="B1217" s="32"/>
      <c r="C1217" s="203" t="s">
        <v>19</v>
      </c>
      <c r="D1217" s="203" t="s">
        <v>1081</v>
      </c>
      <c r="E1217" s="17" t="s">
        <v>19</v>
      </c>
      <c r="F1217" s="204">
        <v>65.33</v>
      </c>
      <c r="H1217" s="32"/>
    </row>
    <row r="1218" spans="2:8" s="1" customFormat="1" ht="16.899999999999999" customHeight="1">
      <c r="B1218" s="32"/>
      <c r="C1218" s="203" t="s">
        <v>19</v>
      </c>
      <c r="D1218" s="203" t="s">
        <v>5468</v>
      </c>
      <c r="E1218" s="17" t="s">
        <v>19</v>
      </c>
      <c r="F1218" s="204">
        <v>32</v>
      </c>
      <c r="H1218" s="32"/>
    </row>
    <row r="1219" spans="2:8" s="1" customFormat="1" ht="16.899999999999999" customHeight="1">
      <c r="B1219" s="32"/>
      <c r="C1219" s="203" t="s">
        <v>19</v>
      </c>
      <c r="D1219" s="203" t="s">
        <v>5469</v>
      </c>
      <c r="E1219" s="17" t="s">
        <v>19</v>
      </c>
      <c r="F1219" s="204">
        <v>11.51</v>
      </c>
      <c r="H1219" s="32"/>
    </row>
    <row r="1220" spans="2:8" s="1" customFormat="1" ht="16.899999999999999" customHeight="1">
      <c r="B1220" s="32"/>
      <c r="C1220" s="203" t="s">
        <v>19</v>
      </c>
      <c r="D1220" s="203" t="s">
        <v>358</v>
      </c>
      <c r="E1220" s="17" t="s">
        <v>19</v>
      </c>
      <c r="F1220" s="204">
        <v>721.8</v>
      </c>
      <c r="H1220" s="32"/>
    </row>
    <row r="1221" spans="2:8" s="1" customFormat="1" ht="16.899999999999999" customHeight="1">
      <c r="B1221" s="32"/>
      <c r="C1221" s="205" t="s">
        <v>11892</v>
      </c>
      <c r="H1221" s="32"/>
    </row>
    <row r="1222" spans="2:8" s="1" customFormat="1" ht="16.899999999999999" customHeight="1">
      <c r="B1222" s="32"/>
      <c r="C1222" s="203" t="s">
        <v>5454</v>
      </c>
      <c r="D1222" s="203" t="s">
        <v>12063</v>
      </c>
      <c r="E1222" s="17" t="s">
        <v>119</v>
      </c>
      <c r="F1222" s="204">
        <v>721.8</v>
      </c>
      <c r="H1222" s="32"/>
    </row>
    <row r="1223" spans="2:8" s="1" customFormat="1" ht="16.899999999999999" customHeight="1">
      <c r="B1223" s="32"/>
      <c r="C1223" s="203" t="s">
        <v>5471</v>
      </c>
      <c r="D1223" s="203" t="s">
        <v>12064</v>
      </c>
      <c r="E1223" s="17" t="s">
        <v>119</v>
      </c>
      <c r="F1223" s="204">
        <v>721.8</v>
      </c>
      <c r="H1223" s="32"/>
    </row>
    <row r="1224" spans="2:8" s="1" customFormat="1" ht="16.899999999999999" customHeight="1">
      <c r="B1224" s="32"/>
      <c r="C1224" s="203" t="s">
        <v>5476</v>
      </c>
      <c r="D1224" s="203" t="s">
        <v>12065</v>
      </c>
      <c r="E1224" s="17" t="s">
        <v>119</v>
      </c>
      <c r="F1224" s="204">
        <v>721.8</v>
      </c>
      <c r="H1224" s="32"/>
    </row>
    <row r="1225" spans="2:8" s="1" customFormat="1" ht="16.899999999999999" customHeight="1">
      <c r="B1225" s="32"/>
      <c r="C1225" s="203" t="s">
        <v>5481</v>
      </c>
      <c r="D1225" s="203" t="s">
        <v>12066</v>
      </c>
      <c r="E1225" s="17" t="s">
        <v>119</v>
      </c>
      <c r="F1225" s="204">
        <v>721.8</v>
      </c>
      <c r="H1225" s="32"/>
    </row>
    <row r="1226" spans="2:8" s="1" customFormat="1" ht="16.899999999999999" customHeight="1">
      <c r="B1226" s="32"/>
      <c r="C1226" s="203" t="s">
        <v>5486</v>
      </c>
      <c r="D1226" s="203" t="s">
        <v>12067</v>
      </c>
      <c r="E1226" s="17" t="s">
        <v>119</v>
      </c>
      <c r="F1226" s="204">
        <v>523.44000000000005</v>
      </c>
      <c r="H1226" s="32"/>
    </row>
    <row r="1227" spans="2:8" s="1" customFormat="1" ht="16.899999999999999" customHeight="1">
      <c r="B1227" s="32"/>
      <c r="C1227" s="203" t="s">
        <v>5497</v>
      </c>
      <c r="D1227" s="203" t="s">
        <v>12068</v>
      </c>
      <c r="E1227" s="17" t="s">
        <v>119</v>
      </c>
      <c r="F1227" s="204">
        <v>721.8</v>
      </c>
      <c r="H1227" s="32"/>
    </row>
    <row r="1228" spans="2:8" s="1" customFormat="1" ht="16.899999999999999" customHeight="1">
      <c r="B1228" s="32"/>
      <c r="C1228" s="203" t="s">
        <v>5502</v>
      </c>
      <c r="D1228" s="203" t="s">
        <v>12069</v>
      </c>
      <c r="E1228" s="17" t="s">
        <v>119</v>
      </c>
      <c r="F1228" s="204">
        <v>721.8</v>
      </c>
      <c r="H1228" s="32"/>
    </row>
    <row r="1229" spans="2:8" s="1" customFormat="1" ht="16.899999999999999" customHeight="1">
      <c r="B1229" s="32"/>
      <c r="C1229" s="199" t="s">
        <v>1444</v>
      </c>
      <c r="D1229" s="200" t="s">
        <v>1445</v>
      </c>
      <c r="E1229" s="201" t="s">
        <v>131</v>
      </c>
      <c r="F1229" s="202">
        <v>293.14</v>
      </c>
      <c r="H1229" s="32"/>
    </row>
    <row r="1230" spans="2:8" s="1" customFormat="1" ht="16.899999999999999" customHeight="1">
      <c r="B1230" s="32"/>
      <c r="C1230" s="203" t="s">
        <v>19</v>
      </c>
      <c r="D1230" s="203" t="s">
        <v>5429</v>
      </c>
      <c r="E1230" s="17" t="s">
        <v>19</v>
      </c>
      <c r="F1230" s="204">
        <v>33.1</v>
      </c>
      <c r="H1230" s="32"/>
    </row>
    <row r="1231" spans="2:8" s="1" customFormat="1" ht="16.899999999999999" customHeight="1">
      <c r="B1231" s="32"/>
      <c r="C1231" s="203" t="s">
        <v>19</v>
      </c>
      <c r="D1231" s="203" t="s">
        <v>5430</v>
      </c>
      <c r="E1231" s="17" t="s">
        <v>19</v>
      </c>
      <c r="F1231" s="204">
        <v>33.1</v>
      </c>
      <c r="H1231" s="32"/>
    </row>
    <row r="1232" spans="2:8" s="1" customFormat="1" ht="16.899999999999999" customHeight="1">
      <c r="B1232" s="32"/>
      <c r="C1232" s="203" t="s">
        <v>19</v>
      </c>
      <c r="D1232" s="203" t="s">
        <v>5431</v>
      </c>
      <c r="E1232" s="17" t="s">
        <v>19</v>
      </c>
      <c r="F1232" s="204">
        <v>33.1</v>
      </c>
      <c r="H1232" s="32"/>
    </row>
    <row r="1233" spans="2:8" s="1" customFormat="1" ht="16.899999999999999" customHeight="1">
      <c r="B1233" s="32"/>
      <c r="C1233" s="203" t="s">
        <v>19</v>
      </c>
      <c r="D1233" s="203" t="s">
        <v>5432</v>
      </c>
      <c r="E1233" s="17" t="s">
        <v>19</v>
      </c>
      <c r="F1233" s="204">
        <v>19.64</v>
      </c>
      <c r="H1233" s="32"/>
    </row>
    <row r="1234" spans="2:8" s="1" customFormat="1" ht="16.899999999999999" customHeight="1">
      <c r="B1234" s="32"/>
      <c r="C1234" s="203" t="s">
        <v>19</v>
      </c>
      <c r="D1234" s="203" t="s">
        <v>5433</v>
      </c>
      <c r="E1234" s="17" t="s">
        <v>19</v>
      </c>
      <c r="F1234" s="204">
        <v>25.96</v>
      </c>
      <c r="H1234" s="32"/>
    </row>
    <row r="1235" spans="2:8" s="1" customFormat="1" ht="16.899999999999999" customHeight="1">
      <c r="B1235" s="32"/>
      <c r="C1235" s="203" t="s">
        <v>19</v>
      </c>
      <c r="D1235" s="203" t="s">
        <v>5434</v>
      </c>
      <c r="E1235" s="17" t="s">
        <v>19</v>
      </c>
      <c r="F1235" s="204">
        <v>33.799999999999997</v>
      </c>
      <c r="H1235" s="32"/>
    </row>
    <row r="1236" spans="2:8" s="1" customFormat="1" ht="16.899999999999999" customHeight="1">
      <c r="B1236" s="32"/>
      <c r="C1236" s="203" t="s">
        <v>19</v>
      </c>
      <c r="D1236" s="203" t="s">
        <v>5435</v>
      </c>
      <c r="E1236" s="17" t="s">
        <v>19</v>
      </c>
      <c r="F1236" s="204">
        <v>17</v>
      </c>
      <c r="H1236" s="32"/>
    </row>
    <row r="1237" spans="2:8" s="1" customFormat="1" ht="16.899999999999999" customHeight="1">
      <c r="B1237" s="32"/>
      <c r="C1237" s="203" t="s">
        <v>19</v>
      </c>
      <c r="D1237" s="203" t="s">
        <v>5436</v>
      </c>
      <c r="E1237" s="17" t="s">
        <v>19</v>
      </c>
      <c r="F1237" s="204">
        <v>33.799999999999997</v>
      </c>
      <c r="H1237" s="32"/>
    </row>
    <row r="1238" spans="2:8" s="1" customFormat="1" ht="16.899999999999999" customHeight="1">
      <c r="B1238" s="32"/>
      <c r="C1238" s="203" t="s">
        <v>19</v>
      </c>
      <c r="D1238" s="203" t="s">
        <v>5437</v>
      </c>
      <c r="E1238" s="17" t="s">
        <v>19</v>
      </c>
      <c r="F1238" s="204">
        <v>33.799999999999997</v>
      </c>
      <c r="H1238" s="32"/>
    </row>
    <row r="1239" spans="2:8" s="1" customFormat="1" ht="16.899999999999999" customHeight="1">
      <c r="B1239" s="32"/>
      <c r="C1239" s="203" t="s">
        <v>19</v>
      </c>
      <c r="D1239" s="203" t="s">
        <v>5438</v>
      </c>
      <c r="E1239" s="17" t="s">
        <v>19</v>
      </c>
      <c r="F1239" s="204">
        <v>19.64</v>
      </c>
      <c r="H1239" s="32"/>
    </row>
    <row r="1240" spans="2:8" s="1" customFormat="1" ht="16.899999999999999" customHeight="1">
      <c r="B1240" s="32"/>
      <c r="C1240" s="203" t="s">
        <v>19</v>
      </c>
      <c r="D1240" s="203" t="s">
        <v>5439</v>
      </c>
      <c r="E1240" s="17" t="s">
        <v>19</v>
      </c>
      <c r="F1240" s="204">
        <v>10.199999999999999</v>
      </c>
      <c r="H1240" s="32"/>
    </row>
    <row r="1241" spans="2:8" s="1" customFormat="1" ht="16.899999999999999" customHeight="1">
      <c r="B1241" s="32"/>
      <c r="C1241" s="203" t="s">
        <v>19</v>
      </c>
      <c r="D1241" s="203" t="s">
        <v>358</v>
      </c>
      <c r="E1241" s="17" t="s">
        <v>19</v>
      </c>
      <c r="F1241" s="204">
        <v>293.14</v>
      </c>
      <c r="H1241" s="32"/>
    </row>
    <row r="1242" spans="2:8" s="1" customFormat="1" ht="16.899999999999999" customHeight="1">
      <c r="B1242" s="32"/>
      <c r="C1242" s="205" t="s">
        <v>11892</v>
      </c>
      <c r="H1242" s="32"/>
    </row>
    <row r="1243" spans="2:8" s="1" customFormat="1" ht="16.899999999999999" customHeight="1">
      <c r="B1243" s="32"/>
      <c r="C1243" s="203" t="s">
        <v>5423</v>
      </c>
      <c r="D1243" s="203" t="s">
        <v>12070</v>
      </c>
      <c r="E1243" s="17" t="s">
        <v>131</v>
      </c>
      <c r="F1243" s="204">
        <v>117.256</v>
      </c>
      <c r="H1243" s="32"/>
    </row>
    <row r="1244" spans="2:8" s="1" customFormat="1" ht="16.899999999999999" customHeight="1">
      <c r="B1244" s="32"/>
      <c r="C1244" s="199" t="s">
        <v>1447</v>
      </c>
      <c r="D1244" s="200" t="s">
        <v>1448</v>
      </c>
      <c r="E1244" s="201" t="s">
        <v>119</v>
      </c>
      <c r="F1244" s="202">
        <v>182.89</v>
      </c>
      <c r="H1244" s="32"/>
    </row>
    <row r="1245" spans="2:8" s="1" customFormat="1" ht="16.899999999999999" customHeight="1">
      <c r="B1245" s="32"/>
      <c r="C1245" s="203" t="s">
        <v>19</v>
      </c>
      <c r="D1245" s="203" t="s">
        <v>5199</v>
      </c>
      <c r="E1245" s="17" t="s">
        <v>19</v>
      </c>
      <c r="F1245" s="204">
        <v>10.73</v>
      </c>
      <c r="H1245" s="32"/>
    </row>
    <row r="1246" spans="2:8" s="1" customFormat="1" ht="16.899999999999999" customHeight="1">
      <c r="B1246" s="32"/>
      <c r="C1246" s="203" t="s">
        <v>19</v>
      </c>
      <c r="D1246" s="203" t="s">
        <v>4168</v>
      </c>
      <c r="E1246" s="17" t="s">
        <v>19</v>
      </c>
      <c r="F1246" s="204">
        <v>2.12</v>
      </c>
      <c r="H1246" s="32"/>
    </row>
    <row r="1247" spans="2:8" s="1" customFormat="1" ht="16.899999999999999" customHeight="1">
      <c r="B1247" s="32"/>
      <c r="C1247" s="203" t="s">
        <v>19</v>
      </c>
      <c r="D1247" s="203" t="s">
        <v>5200</v>
      </c>
      <c r="E1247" s="17" t="s">
        <v>19</v>
      </c>
      <c r="F1247" s="204">
        <v>10.15</v>
      </c>
      <c r="H1247" s="32"/>
    </row>
    <row r="1248" spans="2:8" s="1" customFormat="1" ht="16.899999999999999" customHeight="1">
      <c r="B1248" s="32"/>
      <c r="C1248" s="203" t="s">
        <v>19</v>
      </c>
      <c r="D1248" s="203" t="s">
        <v>4171</v>
      </c>
      <c r="E1248" s="17" t="s">
        <v>19</v>
      </c>
      <c r="F1248" s="204">
        <v>2.0699999999999998</v>
      </c>
      <c r="H1248" s="32"/>
    </row>
    <row r="1249" spans="2:8" s="1" customFormat="1" ht="16.899999999999999" customHeight="1">
      <c r="B1249" s="32"/>
      <c r="C1249" s="203" t="s">
        <v>19</v>
      </c>
      <c r="D1249" s="203" t="s">
        <v>2466</v>
      </c>
      <c r="E1249" s="17" t="s">
        <v>19</v>
      </c>
      <c r="F1249" s="204">
        <v>25.45</v>
      </c>
      <c r="H1249" s="32"/>
    </row>
    <row r="1250" spans="2:8" s="1" customFormat="1" ht="16.899999999999999" customHeight="1">
      <c r="B1250" s="32"/>
      <c r="C1250" s="203" t="s">
        <v>19</v>
      </c>
      <c r="D1250" s="203" t="s">
        <v>2467</v>
      </c>
      <c r="E1250" s="17" t="s">
        <v>19</v>
      </c>
      <c r="F1250" s="204">
        <v>4.3099999999999996</v>
      </c>
      <c r="H1250" s="32"/>
    </row>
    <row r="1251" spans="2:8" s="1" customFormat="1" ht="16.899999999999999" customHeight="1">
      <c r="B1251" s="32"/>
      <c r="C1251" s="203" t="s">
        <v>19</v>
      </c>
      <c r="D1251" s="203" t="s">
        <v>2468</v>
      </c>
      <c r="E1251" s="17" t="s">
        <v>19</v>
      </c>
      <c r="F1251" s="204">
        <v>22.14</v>
      </c>
      <c r="H1251" s="32"/>
    </row>
    <row r="1252" spans="2:8" s="1" customFormat="1" ht="16.899999999999999" customHeight="1">
      <c r="B1252" s="32"/>
      <c r="C1252" s="203" t="s">
        <v>19</v>
      </c>
      <c r="D1252" s="203" t="s">
        <v>2469</v>
      </c>
      <c r="E1252" s="17" t="s">
        <v>19</v>
      </c>
      <c r="F1252" s="204">
        <v>4.0999999999999996</v>
      </c>
      <c r="H1252" s="32"/>
    </row>
    <row r="1253" spans="2:8" s="1" customFormat="1" ht="16.899999999999999" customHeight="1">
      <c r="B1253" s="32"/>
      <c r="C1253" s="203" t="s">
        <v>19</v>
      </c>
      <c r="D1253" s="203" t="s">
        <v>2470</v>
      </c>
      <c r="E1253" s="17" t="s">
        <v>19</v>
      </c>
      <c r="F1253" s="204">
        <v>1.71</v>
      </c>
      <c r="H1253" s="32"/>
    </row>
    <row r="1254" spans="2:8" s="1" customFormat="1" ht="16.899999999999999" customHeight="1">
      <c r="B1254" s="32"/>
      <c r="C1254" s="203" t="s">
        <v>19</v>
      </c>
      <c r="D1254" s="203" t="s">
        <v>2471</v>
      </c>
      <c r="E1254" s="17" t="s">
        <v>19</v>
      </c>
      <c r="F1254" s="204">
        <v>1.44</v>
      </c>
      <c r="H1254" s="32"/>
    </row>
    <row r="1255" spans="2:8" s="1" customFormat="1" ht="16.899999999999999" customHeight="1">
      <c r="B1255" s="32"/>
      <c r="C1255" s="203" t="s">
        <v>19</v>
      </c>
      <c r="D1255" s="203" t="s">
        <v>2472</v>
      </c>
      <c r="E1255" s="17" t="s">
        <v>19</v>
      </c>
      <c r="F1255" s="204">
        <v>3.09</v>
      </c>
      <c r="H1255" s="32"/>
    </row>
    <row r="1256" spans="2:8" s="1" customFormat="1" ht="16.899999999999999" customHeight="1">
      <c r="B1256" s="32"/>
      <c r="C1256" s="203" t="s">
        <v>19</v>
      </c>
      <c r="D1256" s="203" t="s">
        <v>2473</v>
      </c>
      <c r="E1256" s="17" t="s">
        <v>19</v>
      </c>
      <c r="F1256" s="204">
        <v>1.44</v>
      </c>
      <c r="H1256" s="32"/>
    </row>
    <row r="1257" spans="2:8" s="1" customFormat="1" ht="16.899999999999999" customHeight="1">
      <c r="B1257" s="32"/>
      <c r="C1257" s="203" t="s">
        <v>19</v>
      </c>
      <c r="D1257" s="203" t="s">
        <v>3562</v>
      </c>
      <c r="E1257" s="17" t="s">
        <v>19</v>
      </c>
      <c r="F1257" s="204">
        <v>4.68</v>
      </c>
      <c r="H1257" s="32"/>
    </row>
    <row r="1258" spans="2:8" s="1" customFormat="1" ht="16.899999999999999" customHeight="1">
      <c r="B1258" s="32"/>
      <c r="C1258" s="203" t="s">
        <v>19</v>
      </c>
      <c r="D1258" s="203" t="s">
        <v>5201</v>
      </c>
      <c r="E1258" s="17" t="s">
        <v>19</v>
      </c>
      <c r="F1258" s="204">
        <v>30.95</v>
      </c>
      <c r="H1258" s="32"/>
    </row>
    <row r="1259" spans="2:8" s="1" customFormat="1" ht="16.899999999999999" customHeight="1">
      <c r="B1259" s="32"/>
      <c r="C1259" s="203" t="s">
        <v>19</v>
      </c>
      <c r="D1259" s="203" t="s">
        <v>4177</v>
      </c>
      <c r="E1259" s="17" t="s">
        <v>19</v>
      </c>
      <c r="F1259" s="204">
        <v>4.95</v>
      </c>
      <c r="H1259" s="32"/>
    </row>
    <row r="1260" spans="2:8" s="1" customFormat="1" ht="16.899999999999999" customHeight="1">
      <c r="B1260" s="32"/>
      <c r="C1260" s="203" t="s">
        <v>19</v>
      </c>
      <c r="D1260" s="203" t="s">
        <v>5202</v>
      </c>
      <c r="E1260" s="17" t="s">
        <v>19</v>
      </c>
      <c r="F1260" s="204">
        <v>26.81</v>
      </c>
      <c r="H1260" s="32"/>
    </row>
    <row r="1261" spans="2:8" s="1" customFormat="1" ht="16.899999999999999" customHeight="1">
      <c r="B1261" s="32"/>
      <c r="C1261" s="203" t="s">
        <v>19</v>
      </c>
      <c r="D1261" s="203" t="s">
        <v>2484</v>
      </c>
      <c r="E1261" s="17" t="s">
        <v>19</v>
      </c>
      <c r="F1261" s="204">
        <v>4.32</v>
      </c>
      <c r="H1261" s="32"/>
    </row>
    <row r="1262" spans="2:8" s="1" customFormat="1" ht="16.899999999999999" customHeight="1">
      <c r="B1262" s="32"/>
      <c r="C1262" s="203" t="s">
        <v>19</v>
      </c>
      <c r="D1262" s="203" t="s">
        <v>5203</v>
      </c>
      <c r="E1262" s="17" t="s">
        <v>19</v>
      </c>
      <c r="F1262" s="204">
        <v>4.09</v>
      </c>
      <c r="H1262" s="32"/>
    </row>
    <row r="1263" spans="2:8" s="1" customFormat="1" ht="16.899999999999999" customHeight="1">
      <c r="B1263" s="32"/>
      <c r="C1263" s="203" t="s">
        <v>19</v>
      </c>
      <c r="D1263" s="203" t="s">
        <v>5204</v>
      </c>
      <c r="E1263" s="17" t="s">
        <v>19</v>
      </c>
      <c r="F1263" s="204">
        <v>4</v>
      </c>
      <c r="H1263" s="32"/>
    </row>
    <row r="1264" spans="2:8" s="1" customFormat="1" ht="16.899999999999999" customHeight="1">
      <c r="B1264" s="32"/>
      <c r="C1264" s="203" t="s">
        <v>19</v>
      </c>
      <c r="D1264" s="203" t="s">
        <v>3559</v>
      </c>
      <c r="E1264" s="17" t="s">
        <v>19</v>
      </c>
      <c r="F1264" s="204">
        <v>7.95</v>
      </c>
      <c r="H1264" s="32"/>
    </row>
    <row r="1265" spans="2:8" s="1" customFormat="1" ht="16.899999999999999" customHeight="1">
      <c r="B1265" s="32"/>
      <c r="C1265" s="203" t="s">
        <v>19</v>
      </c>
      <c r="D1265" s="203" t="s">
        <v>3560</v>
      </c>
      <c r="E1265" s="17" t="s">
        <v>19</v>
      </c>
      <c r="F1265" s="204">
        <v>3.06</v>
      </c>
      <c r="H1265" s="32"/>
    </row>
    <row r="1266" spans="2:8" s="1" customFormat="1" ht="16.899999999999999" customHeight="1">
      <c r="B1266" s="32"/>
      <c r="C1266" s="203" t="s">
        <v>19</v>
      </c>
      <c r="D1266" s="203" t="s">
        <v>3561</v>
      </c>
      <c r="E1266" s="17" t="s">
        <v>19</v>
      </c>
      <c r="F1266" s="204">
        <v>1.55</v>
      </c>
      <c r="H1266" s="32"/>
    </row>
    <row r="1267" spans="2:8" s="1" customFormat="1" ht="16.899999999999999" customHeight="1">
      <c r="B1267" s="32"/>
      <c r="C1267" s="203" t="s">
        <v>19</v>
      </c>
      <c r="D1267" s="203" t="s">
        <v>5205</v>
      </c>
      <c r="E1267" s="17" t="s">
        <v>19</v>
      </c>
      <c r="F1267" s="204">
        <v>1.78</v>
      </c>
      <c r="H1267" s="32"/>
    </row>
    <row r="1268" spans="2:8" s="1" customFormat="1" ht="16.899999999999999" customHeight="1">
      <c r="B1268" s="32"/>
      <c r="C1268" s="203" t="s">
        <v>19</v>
      </c>
      <c r="D1268" s="203" t="s">
        <v>358</v>
      </c>
      <c r="E1268" s="17" t="s">
        <v>19</v>
      </c>
      <c r="F1268" s="204">
        <v>182.89</v>
      </c>
      <c r="H1268" s="32"/>
    </row>
    <row r="1269" spans="2:8" s="1" customFormat="1" ht="16.899999999999999" customHeight="1">
      <c r="B1269" s="32"/>
      <c r="C1269" s="205" t="s">
        <v>11892</v>
      </c>
      <c r="H1269" s="32"/>
    </row>
    <row r="1270" spans="2:8" s="1" customFormat="1" ht="16.899999999999999" customHeight="1">
      <c r="B1270" s="32"/>
      <c r="C1270" s="203" t="s">
        <v>5194</v>
      </c>
      <c r="D1270" s="203" t="s">
        <v>12071</v>
      </c>
      <c r="E1270" s="17" t="s">
        <v>119</v>
      </c>
      <c r="F1270" s="204">
        <v>182.89</v>
      </c>
      <c r="H1270" s="32"/>
    </row>
    <row r="1271" spans="2:8" s="1" customFormat="1" ht="16.899999999999999" customHeight="1">
      <c r="B1271" s="32"/>
      <c r="C1271" s="203" t="s">
        <v>5207</v>
      </c>
      <c r="D1271" s="203" t="s">
        <v>12072</v>
      </c>
      <c r="E1271" s="17" t="s">
        <v>119</v>
      </c>
      <c r="F1271" s="204">
        <v>182.89</v>
      </c>
      <c r="H1271" s="32"/>
    </row>
    <row r="1272" spans="2:8" s="1" customFormat="1" ht="22.5">
      <c r="B1272" s="32"/>
      <c r="C1272" s="203" t="s">
        <v>5224</v>
      </c>
      <c r="D1272" s="203" t="s">
        <v>12073</v>
      </c>
      <c r="E1272" s="17" t="s">
        <v>119</v>
      </c>
      <c r="F1272" s="204">
        <v>182.89</v>
      </c>
      <c r="H1272" s="32"/>
    </row>
    <row r="1273" spans="2:8" s="1" customFormat="1" ht="16.899999999999999" customHeight="1">
      <c r="B1273" s="32"/>
      <c r="C1273" s="203" t="s">
        <v>5316</v>
      </c>
      <c r="D1273" s="203" t="s">
        <v>12074</v>
      </c>
      <c r="E1273" s="17" t="s">
        <v>119</v>
      </c>
      <c r="F1273" s="204">
        <v>182.89</v>
      </c>
      <c r="H1273" s="32"/>
    </row>
    <row r="1274" spans="2:8" s="1" customFormat="1" ht="16.899999999999999" customHeight="1">
      <c r="B1274" s="32"/>
      <c r="C1274" s="199" t="s">
        <v>1450</v>
      </c>
      <c r="D1274" s="200" t="s">
        <v>1451</v>
      </c>
      <c r="E1274" s="201" t="s">
        <v>119</v>
      </c>
      <c r="F1274" s="202">
        <v>238.654</v>
      </c>
      <c r="H1274" s="32"/>
    </row>
    <row r="1275" spans="2:8" s="1" customFormat="1" ht="16.899999999999999" customHeight="1">
      <c r="B1275" s="32"/>
      <c r="C1275" s="203" t="s">
        <v>19</v>
      </c>
      <c r="D1275" s="203" t="s">
        <v>5258</v>
      </c>
      <c r="E1275" s="17" t="s">
        <v>19</v>
      </c>
      <c r="F1275" s="204">
        <v>12.965</v>
      </c>
      <c r="H1275" s="32"/>
    </row>
    <row r="1276" spans="2:8" s="1" customFormat="1" ht="16.899999999999999" customHeight="1">
      <c r="B1276" s="32"/>
      <c r="C1276" s="203" t="s">
        <v>19</v>
      </c>
      <c r="D1276" s="203" t="s">
        <v>5259</v>
      </c>
      <c r="E1276" s="17" t="s">
        <v>19</v>
      </c>
      <c r="F1276" s="204">
        <v>2.9750000000000001</v>
      </c>
      <c r="H1276" s="32"/>
    </row>
    <row r="1277" spans="2:8" s="1" customFormat="1" ht="16.899999999999999" customHeight="1">
      <c r="B1277" s="32"/>
      <c r="C1277" s="203" t="s">
        <v>19</v>
      </c>
      <c r="D1277" s="203" t="s">
        <v>5260</v>
      </c>
      <c r="E1277" s="17" t="s">
        <v>19</v>
      </c>
      <c r="F1277" s="204">
        <v>12.31</v>
      </c>
      <c r="H1277" s="32"/>
    </row>
    <row r="1278" spans="2:8" s="1" customFormat="1" ht="16.899999999999999" customHeight="1">
      <c r="B1278" s="32"/>
      <c r="C1278" s="203" t="s">
        <v>19</v>
      </c>
      <c r="D1278" s="203" t="s">
        <v>5261</v>
      </c>
      <c r="E1278" s="17" t="s">
        <v>19</v>
      </c>
      <c r="F1278" s="204">
        <v>2.91</v>
      </c>
      <c r="H1278" s="32"/>
    </row>
    <row r="1279" spans="2:8" s="1" customFormat="1" ht="16.899999999999999" customHeight="1">
      <c r="B1279" s="32"/>
      <c r="C1279" s="203" t="s">
        <v>19</v>
      </c>
      <c r="D1279" s="203" t="s">
        <v>5262</v>
      </c>
      <c r="E1279" s="17" t="s">
        <v>19</v>
      </c>
      <c r="F1279" s="204">
        <v>29.071000000000002</v>
      </c>
      <c r="H1279" s="32"/>
    </row>
    <row r="1280" spans="2:8" s="1" customFormat="1" ht="16.899999999999999" customHeight="1">
      <c r="B1280" s="32"/>
      <c r="C1280" s="203" t="s">
        <v>19</v>
      </c>
      <c r="D1280" s="203" t="s">
        <v>5263</v>
      </c>
      <c r="E1280" s="17" t="s">
        <v>19</v>
      </c>
      <c r="F1280" s="204">
        <v>5.39</v>
      </c>
      <c r="H1280" s="32"/>
    </row>
    <row r="1281" spans="2:8" s="1" customFormat="1" ht="16.899999999999999" customHeight="1">
      <c r="B1281" s="32"/>
      <c r="C1281" s="203" t="s">
        <v>19</v>
      </c>
      <c r="D1281" s="203" t="s">
        <v>5264</v>
      </c>
      <c r="E1281" s="17" t="s">
        <v>19</v>
      </c>
      <c r="F1281" s="204">
        <v>25.526</v>
      </c>
      <c r="H1281" s="32"/>
    </row>
    <row r="1282" spans="2:8" s="1" customFormat="1" ht="16.899999999999999" customHeight="1">
      <c r="B1282" s="32"/>
      <c r="C1282" s="203" t="s">
        <v>19</v>
      </c>
      <c r="D1282" s="203" t="s">
        <v>5265</v>
      </c>
      <c r="E1282" s="17" t="s">
        <v>19</v>
      </c>
      <c r="F1282" s="204">
        <v>5.15</v>
      </c>
      <c r="H1282" s="32"/>
    </row>
    <row r="1283" spans="2:8" s="1" customFormat="1" ht="16.899999999999999" customHeight="1">
      <c r="B1283" s="32"/>
      <c r="C1283" s="203" t="s">
        <v>19</v>
      </c>
      <c r="D1283" s="203" t="s">
        <v>5266</v>
      </c>
      <c r="E1283" s="17" t="s">
        <v>19</v>
      </c>
      <c r="F1283" s="204">
        <v>2.2349999999999999</v>
      </c>
      <c r="H1283" s="32"/>
    </row>
    <row r="1284" spans="2:8" s="1" customFormat="1" ht="16.899999999999999" customHeight="1">
      <c r="B1284" s="32"/>
      <c r="C1284" s="203" t="s">
        <v>19</v>
      </c>
      <c r="D1284" s="203" t="s">
        <v>5267</v>
      </c>
      <c r="E1284" s="17" t="s">
        <v>19</v>
      </c>
      <c r="F1284" s="204">
        <v>2.0699999999999998</v>
      </c>
      <c r="H1284" s="32"/>
    </row>
    <row r="1285" spans="2:8" s="1" customFormat="1" ht="16.899999999999999" customHeight="1">
      <c r="B1285" s="32"/>
      <c r="C1285" s="203" t="s">
        <v>19</v>
      </c>
      <c r="D1285" s="203" t="s">
        <v>5268</v>
      </c>
      <c r="E1285" s="17" t="s">
        <v>19</v>
      </c>
      <c r="F1285" s="204">
        <v>3.8759999999999999</v>
      </c>
      <c r="H1285" s="32"/>
    </row>
    <row r="1286" spans="2:8" s="1" customFormat="1" ht="16.899999999999999" customHeight="1">
      <c r="B1286" s="32"/>
      <c r="C1286" s="203" t="s">
        <v>19</v>
      </c>
      <c r="D1286" s="203" t="s">
        <v>5269</v>
      </c>
      <c r="E1286" s="17" t="s">
        <v>19</v>
      </c>
      <c r="F1286" s="204">
        <v>2.0699999999999998</v>
      </c>
      <c r="H1286" s="32"/>
    </row>
    <row r="1287" spans="2:8" s="1" customFormat="1" ht="16.899999999999999" customHeight="1">
      <c r="B1287" s="32"/>
      <c r="C1287" s="203" t="s">
        <v>19</v>
      </c>
      <c r="D1287" s="203" t="s">
        <v>5270</v>
      </c>
      <c r="E1287" s="17" t="s">
        <v>19</v>
      </c>
      <c r="F1287" s="204">
        <v>5.8879999999999999</v>
      </c>
      <c r="H1287" s="32"/>
    </row>
    <row r="1288" spans="2:8" s="1" customFormat="1" ht="16.899999999999999" customHeight="1">
      <c r="B1288" s="32"/>
      <c r="C1288" s="203" t="s">
        <v>19</v>
      </c>
      <c r="D1288" s="203" t="s">
        <v>5271</v>
      </c>
      <c r="E1288" s="17" t="s">
        <v>19</v>
      </c>
      <c r="F1288" s="204">
        <v>34.174999999999997</v>
      </c>
      <c r="H1288" s="32"/>
    </row>
    <row r="1289" spans="2:8" s="1" customFormat="1" ht="16.899999999999999" customHeight="1">
      <c r="B1289" s="32"/>
      <c r="C1289" s="203" t="s">
        <v>19</v>
      </c>
      <c r="D1289" s="203" t="s">
        <v>5272</v>
      </c>
      <c r="E1289" s="17" t="s">
        <v>19</v>
      </c>
      <c r="F1289" s="204">
        <v>6.2249999999999996</v>
      </c>
      <c r="H1289" s="32"/>
    </row>
    <row r="1290" spans="2:8" s="1" customFormat="1" ht="16.899999999999999" customHeight="1">
      <c r="B1290" s="32"/>
      <c r="C1290" s="203" t="s">
        <v>19</v>
      </c>
      <c r="D1290" s="203" t="s">
        <v>5273</v>
      </c>
      <c r="E1290" s="17" t="s">
        <v>19</v>
      </c>
      <c r="F1290" s="204">
        <v>30.599</v>
      </c>
      <c r="H1290" s="32"/>
    </row>
    <row r="1291" spans="2:8" s="1" customFormat="1" ht="16.899999999999999" customHeight="1">
      <c r="B1291" s="32"/>
      <c r="C1291" s="203" t="s">
        <v>19</v>
      </c>
      <c r="D1291" s="203" t="s">
        <v>5274</v>
      </c>
      <c r="E1291" s="17" t="s">
        <v>19</v>
      </c>
      <c r="F1291" s="204">
        <v>5.4</v>
      </c>
      <c r="H1291" s="32"/>
    </row>
    <row r="1292" spans="2:8" s="1" customFormat="1" ht="16.899999999999999" customHeight="1">
      <c r="B1292" s="32"/>
      <c r="C1292" s="203" t="s">
        <v>19</v>
      </c>
      <c r="D1292" s="203" t="s">
        <v>5275</v>
      </c>
      <c r="E1292" s="17" t="s">
        <v>19</v>
      </c>
      <c r="F1292" s="204">
        <v>27.036000000000001</v>
      </c>
      <c r="H1292" s="32"/>
    </row>
    <row r="1293" spans="2:8" s="1" customFormat="1" ht="16.899999999999999" customHeight="1">
      <c r="B1293" s="32"/>
      <c r="C1293" s="203" t="s">
        <v>19</v>
      </c>
      <c r="D1293" s="203" t="s">
        <v>5276</v>
      </c>
      <c r="E1293" s="17" t="s">
        <v>19</v>
      </c>
      <c r="F1293" s="204">
        <v>5.15</v>
      </c>
      <c r="H1293" s="32"/>
    </row>
    <row r="1294" spans="2:8" s="1" customFormat="1" ht="16.899999999999999" customHeight="1">
      <c r="B1294" s="32"/>
      <c r="C1294" s="203" t="s">
        <v>19</v>
      </c>
      <c r="D1294" s="203" t="s">
        <v>5277</v>
      </c>
      <c r="E1294" s="17" t="s">
        <v>19</v>
      </c>
      <c r="F1294" s="204">
        <v>8.9420000000000002</v>
      </c>
      <c r="H1294" s="32"/>
    </row>
    <row r="1295" spans="2:8" s="1" customFormat="1" ht="16.899999999999999" customHeight="1">
      <c r="B1295" s="32"/>
      <c r="C1295" s="203" t="s">
        <v>19</v>
      </c>
      <c r="D1295" s="203" t="s">
        <v>5278</v>
      </c>
      <c r="E1295" s="17" t="s">
        <v>19</v>
      </c>
      <c r="F1295" s="204">
        <v>3.9980000000000002</v>
      </c>
      <c r="H1295" s="32"/>
    </row>
    <row r="1296" spans="2:8" s="1" customFormat="1" ht="16.899999999999999" customHeight="1">
      <c r="B1296" s="32"/>
      <c r="C1296" s="203" t="s">
        <v>19</v>
      </c>
      <c r="D1296" s="203" t="s">
        <v>5279</v>
      </c>
      <c r="E1296" s="17" t="s">
        <v>19</v>
      </c>
      <c r="F1296" s="204">
        <v>2.2429999999999999</v>
      </c>
      <c r="H1296" s="32"/>
    </row>
    <row r="1297" spans="2:8" s="1" customFormat="1" ht="16.899999999999999" customHeight="1">
      <c r="B1297" s="32"/>
      <c r="C1297" s="203" t="s">
        <v>19</v>
      </c>
      <c r="D1297" s="203" t="s">
        <v>5280</v>
      </c>
      <c r="E1297" s="17" t="s">
        <v>19</v>
      </c>
      <c r="F1297" s="204">
        <v>2.4500000000000002</v>
      </c>
      <c r="H1297" s="32"/>
    </row>
    <row r="1298" spans="2:8" s="1" customFormat="1" ht="16.899999999999999" customHeight="1">
      <c r="B1298" s="32"/>
      <c r="C1298" s="203" t="s">
        <v>19</v>
      </c>
      <c r="D1298" s="203" t="s">
        <v>358</v>
      </c>
      <c r="E1298" s="17" t="s">
        <v>19</v>
      </c>
      <c r="F1298" s="204">
        <v>238.654</v>
      </c>
      <c r="H1298" s="32"/>
    </row>
    <row r="1299" spans="2:8" s="1" customFormat="1" ht="16.899999999999999" customHeight="1">
      <c r="B1299" s="32"/>
      <c r="C1299" s="205" t="s">
        <v>11892</v>
      </c>
      <c r="H1299" s="32"/>
    </row>
    <row r="1300" spans="2:8" s="1" customFormat="1" ht="16.899999999999999" customHeight="1">
      <c r="B1300" s="32"/>
      <c r="C1300" s="203" t="s">
        <v>5253</v>
      </c>
      <c r="D1300" s="203" t="s">
        <v>12075</v>
      </c>
      <c r="E1300" s="17" t="s">
        <v>119</v>
      </c>
      <c r="F1300" s="204">
        <v>238.654</v>
      </c>
      <c r="H1300" s="32"/>
    </row>
    <row r="1301" spans="2:8" s="1" customFormat="1" ht="16.899999999999999" customHeight="1">
      <c r="B1301" s="32"/>
      <c r="C1301" s="199" t="s">
        <v>1453</v>
      </c>
      <c r="D1301" s="200" t="s">
        <v>1454</v>
      </c>
      <c r="E1301" s="201" t="s">
        <v>131</v>
      </c>
      <c r="F1301" s="202">
        <v>242.01599999999999</v>
      </c>
      <c r="H1301" s="32"/>
    </row>
    <row r="1302" spans="2:8" s="1" customFormat="1" ht="16.899999999999999" customHeight="1">
      <c r="B1302" s="32"/>
      <c r="C1302" s="203" t="s">
        <v>19</v>
      </c>
      <c r="D1302" s="203" t="s">
        <v>5287</v>
      </c>
      <c r="E1302" s="17" t="s">
        <v>19</v>
      </c>
      <c r="F1302" s="204">
        <v>14.9</v>
      </c>
      <c r="H1302" s="32"/>
    </row>
    <row r="1303" spans="2:8" s="1" customFormat="1" ht="16.899999999999999" customHeight="1">
      <c r="B1303" s="32"/>
      <c r="C1303" s="203" t="s">
        <v>19</v>
      </c>
      <c r="D1303" s="203" t="s">
        <v>5288</v>
      </c>
      <c r="E1303" s="17" t="s">
        <v>19</v>
      </c>
      <c r="F1303" s="204">
        <v>5.7</v>
      </c>
      <c r="H1303" s="32"/>
    </row>
    <row r="1304" spans="2:8" s="1" customFormat="1" ht="16.899999999999999" customHeight="1">
      <c r="B1304" s="32"/>
      <c r="C1304" s="203" t="s">
        <v>19</v>
      </c>
      <c r="D1304" s="203" t="s">
        <v>5289</v>
      </c>
      <c r="E1304" s="17" t="s">
        <v>19</v>
      </c>
      <c r="F1304" s="204">
        <v>14.4</v>
      </c>
      <c r="H1304" s="32"/>
    </row>
    <row r="1305" spans="2:8" s="1" customFormat="1" ht="16.899999999999999" customHeight="1">
      <c r="B1305" s="32"/>
      <c r="C1305" s="203" t="s">
        <v>19</v>
      </c>
      <c r="D1305" s="203" t="s">
        <v>5290</v>
      </c>
      <c r="E1305" s="17" t="s">
        <v>19</v>
      </c>
      <c r="F1305" s="204">
        <v>5.6</v>
      </c>
      <c r="H1305" s="32"/>
    </row>
    <row r="1306" spans="2:8" s="1" customFormat="1" ht="16.899999999999999" customHeight="1">
      <c r="B1306" s="32"/>
      <c r="C1306" s="203" t="s">
        <v>19</v>
      </c>
      <c r="D1306" s="203" t="s">
        <v>5291</v>
      </c>
      <c r="E1306" s="17" t="s">
        <v>19</v>
      </c>
      <c r="F1306" s="204">
        <v>24.14</v>
      </c>
      <c r="H1306" s="32"/>
    </row>
    <row r="1307" spans="2:8" s="1" customFormat="1" ht="16.899999999999999" customHeight="1">
      <c r="B1307" s="32"/>
      <c r="C1307" s="203" t="s">
        <v>19</v>
      </c>
      <c r="D1307" s="203" t="s">
        <v>5292</v>
      </c>
      <c r="E1307" s="17" t="s">
        <v>19</v>
      </c>
      <c r="F1307" s="204">
        <v>7.2</v>
      </c>
      <c r="H1307" s="32"/>
    </row>
    <row r="1308" spans="2:8" s="1" customFormat="1" ht="16.899999999999999" customHeight="1">
      <c r="B1308" s="32"/>
      <c r="C1308" s="203" t="s">
        <v>19</v>
      </c>
      <c r="D1308" s="203" t="s">
        <v>5293</v>
      </c>
      <c r="E1308" s="17" t="s">
        <v>19</v>
      </c>
      <c r="F1308" s="204">
        <v>22.576000000000001</v>
      </c>
      <c r="H1308" s="32"/>
    </row>
    <row r="1309" spans="2:8" s="1" customFormat="1" ht="16.899999999999999" customHeight="1">
      <c r="B1309" s="32"/>
      <c r="C1309" s="203" t="s">
        <v>19</v>
      </c>
      <c r="D1309" s="203" t="s">
        <v>5294</v>
      </c>
      <c r="E1309" s="17" t="s">
        <v>19</v>
      </c>
      <c r="F1309" s="204">
        <v>7</v>
      </c>
      <c r="H1309" s="32"/>
    </row>
    <row r="1310" spans="2:8" s="1" customFormat="1" ht="16.899999999999999" customHeight="1">
      <c r="B1310" s="32"/>
      <c r="C1310" s="203" t="s">
        <v>19</v>
      </c>
      <c r="D1310" s="203" t="s">
        <v>5295</v>
      </c>
      <c r="E1310" s="17" t="s">
        <v>19</v>
      </c>
      <c r="F1310" s="204">
        <v>3.5</v>
      </c>
      <c r="H1310" s="32"/>
    </row>
    <row r="1311" spans="2:8" s="1" customFormat="1" ht="16.899999999999999" customHeight="1">
      <c r="B1311" s="32"/>
      <c r="C1311" s="203" t="s">
        <v>19</v>
      </c>
      <c r="D1311" s="203" t="s">
        <v>5296</v>
      </c>
      <c r="E1311" s="17" t="s">
        <v>19</v>
      </c>
      <c r="F1311" s="204">
        <v>4.2</v>
      </c>
      <c r="H1311" s="32"/>
    </row>
    <row r="1312" spans="2:8" s="1" customFormat="1" ht="16.899999999999999" customHeight="1">
      <c r="B1312" s="32"/>
      <c r="C1312" s="203" t="s">
        <v>19</v>
      </c>
      <c r="D1312" s="203" t="s">
        <v>5297</v>
      </c>
      <c r="E1312" s="17" t="s">
        <v>19</v>
      </c>
      <c r="F1312" s="204">
        <v>5.24</v>
      </c>
      <c r="H1312" s="32"/>
    </row>
    <row r="1313" spans="2:8" s="1" customFormat="1" ht="16.899999999999999" customHeight="1">
      <c r="B1313" s="32"/>
      <c r="C1313" s="203" t="s">
        <v>19</v>
      </c>
      <c r="D1313" s="203" t="s">
        <v>5298</v>
      </c>
      <c r="E1313" s="17" t="s">
        <v>19</v>
      </c>
      <c r="F1313" s="204">
        <v>4.2</v>
      </c>
      <c r="H1313" s="32"/>
    </row>
    <row r="1314" spans="2:8" s="1" customFormat="1" ht="16.899999999999999" customHeight="1">
      <c r="B1314" s="32"/>
      <c r="C1314" s="203" t="s">
        <v>19</v>
      </c>
      <c r="D1314" s="203" t="s">
        <v>5299</v>
      </c>
      <c r="E1314" s="17" t="s">
        <v>19</v>
      </c>
      <c r="F1314" s="204">
        <v>8.0500000000000007</v>
      </c>
      <c r="H1314" s="32"/>
    </row>
    <row r="1315" spans="2:8" s="1" customFormat="1" ht="16.899999999999999" customHeight="1">
      <c r="B1315" s="32"/>
      <c r="C1315" s="203" t="s">
        <v>19</v>
      </c>
      <c r="D1315" s="203" t="s">
        <v>5300</v>
      </c>
      <c r="E1315" s="17" t="s">
        <v>19</v>
      </c>
      <c r="F1315" s="204">
        <v>21.5</v>
      </c>
      <c r="H1315" s="32"/>
    </row>
    <row r="1316" spans="2:8" s="1" customFormat="1" ht="16.899999999999999" customHeight="1">
      <c r="B1316" s="32"/>
      <c r="C1316" s="203" t="s">
        <v>19</v>
      </c>
      <c r="D1316" s="203" t="s">
        <v>5301</v>
      </c>
      <c r="E1316" s="17" t="s">
        <v>19</v>
      </c>
      <c r="F1316" s="204">
        <v>8.5</v>
      </c>
      <c r="H1316" s="32"/>
    </row>
    <row r="1317" spans="2:8" s="1" customFormat="1" ht="16.899999999999999" customHeight="1">
      <c r="B1317" s="32"/>
      <c r="C1317" s="203" t="s">
        <v>19</v>
      </c>
      <c r="D1317" s="203" t="s">
        <v>5302</v>
      </c>
      <c r="E1317" s="17" t="s">
        <v>19</v>
      </c>
      <c r="F1317" s="204">
        <v>25.19</v>
      </c>
      <c r="H1317" s="32"/>
    </row>
    <row r="1318" spans="2:8" s="1" customFormat="1" ht="16.899999999999999" customHeight="1">
      <c r="B1318" s="32"/>
      <c r="C1318" s="203" t="s">
        <v>19</v>
      </c>
      <c r="D1318" s="203" t="s">
        <v>5303</v>
      </c>
      <c r="E1318" s="17" t="s">
        <v>19</v>
      </c>
      <c r="F1318" s="204">
        <v>7.2</v>
      </c>
      <c r="H1318" s="32"/>
    </row>
    <row r="1319" spans="2:8" s="1" customFormat="1" ht="16.899999999999999" customHeight="1">
      <c r="B1319" s="32"/>
      <c r="C1319" s="203" t="s">
        <v>19</v>
      </c>
      <c r="D1319" s="203" t="s">
        <v>5304</v>
      </c>
      <c r="E1319" s="17" t="s">
        <v>19</v>
      </c>
      <c r="F1319" s="204">
        <v>23.24</v>
      </c>
      <c r="H1319" s="32"/>
    </row>
    <row r="1320" spans="2:8" s="1" customFormat="1" ht="16.899999999999999" customHeight="1">
      <c r="B1320" s="32"/>
      <c r="C1320" s="203" t="s">
        <v>19</v>
      </c>
      <c r="D1320" s="203" t="s">
        <v>5305</v>
      </c>
      <c r="E1320" s="17" t="s">
        <v>19</v>
      </c>
      <c r="F1320" s="204">
        <v>7</v>
      </c>
      <c r="H1320" s="32"/>
    </row>
    <row r="1321" spans="2:8" s="1" customFormat="1" ht="16.899999999999999" customHeight="1">
      <c r="B1321" s="32"/>
      <c r="C1321" s="203" t="s">
        <v>19</v>
      </c>
      <c r="D1321" s="203" t="s">
        <v>5306</v>
      </c>
      <c r="E1321" s="17" t="s">
        <v>19</v>
      </c>
      <c r="F1321" s="204">
        <v>7.68</v>
      </c>
      <c r="H1321" s="32"/>
    </row>
    <row r="1322" spans="2:8" s="1" customFormat="1" ht="16.899999999999999" customHeight="1">
      <c r="B1322" s="32"/>
      <c r="C1322" s="203" t="s">
        <v>19</v>
      </c>
      <c r="D1322" s="203" t="s">
        <v>5307</v>
      </c>
      <c r="E1322" s="17" t="s">
        <v>19</v>
      </c>
      <c r="F1322" s="204">
        <v>6.25</v>
      </c>
      <c r="H1322" s="32"/>
    </row>
    <row r="1323" spans="2:8" s="1" customFormat="1" ht="16.899999999999999" customHeight="1">
      <c r="B1323" s="32"/>
      <c r="C1323" s="203" t="s">
        <v>19</v>
      </c>
      <c r="D1323" s="203" t="s">
        <v>5308</v>
      </c>
      <c r="E1323" s="17" t="s">
        <v>19</v>
      </c>
      <c r="F1323" s="204">
        <v>4.3499999999999996</v>
      </c>
      <c r="H1323" s="32"/>
    </row>
    <row r="1324" spans="2:8" s="1" customFormat="1" ht="16.899999999999999" customHeight="1">
      <c r="B1324" s="32"/>
      <c r="C1324" s="203" t="s">
        <v>19</v>
      </c>
      <c r="D1324" s="203" t="s">
        <v>5309</v>
      </c>
      <c r="E1324" s="17" t="s">
        <v>19</v>
      </c>
      <c r="F1324" s="204">
        <v>4.4000000000000004</v>
      </c>
      <c r="H1324" s="32"/>
    </row>
    <row r="1325" spans="2:8" s="1" customFormat="1" ht="16.899999999999999" customHeight="1">
      <c r="B1325" s="32"/>
      <c r="C1325" s="203" t="s">
        <v>19</v>
      </c>
      <c r="D1325" s="203" t="s">
        <v>358</v>
      </c>
      <c r="E1325" s="17" t="s">
        <v>19</v>
      </c>
      <c r="F1325" s="204">
        <v>242.01599999999999</v>
      </c>
      <c r="H1325" s="32"/>
    </row>
    <row r="1326" spans="2:8" s="1" customFormat="1" ht="16.899999999999999" customHeight="1">
      <c r="B1326" s="32"/>
      <c r="C1326" s="205" t="s">
        <v>11892</v>
      </c>
      <c r="H1326" s="32"/>
    </row>
    <row r="1327" spans="2:8" s="1" customFormat="1" ht="16.899999999999999" customHeight="1">
      <c r="B1327" s="32"/>
      <c r="C1327" s="203" t="s">
        <v>5282</v>
      </c>
      <c r="D1327" s="203" t="s">
        <v>12076</v>
      </c>
      <c r="E1327" s="17" t="s">
        <v>131</v>
      </c>
      <c r="F1327" s="204">
        <v>242.01599999999999</v>
      </c>
      <c r="H1327" s="32"/>
    </row>
    <row r="1328" spans="2:8" s="1" customFormat="1" ht="16.899999999999999" customHeight="1">
      <c r="B1328" s="32"/>
      <c r="C1328" s="203" t="s">
        <v>5311</v>
      </c>
      <c r="D1328" s="203" t="s">
        <v>12077</v>
      </c>
      <c r="E1328" s="17" t="s">
        <v>131</v>
      </c>
      <c r="F1328" s="204">
        <v>242.01599999999999</v>
      </c>
      <c r="H1328" s="32"/>
    </row>
    <row r="1329" spans="2:8" s="1" customFormat="1" ht="16.899999999999999" customHeight="1">
      <c r="B1329" s="32"/>
      <c r="C1329" s="199" t="s">
        <v>1456</v>
      </c>
      <c r="D1329" s="200" t="s">
        <v>1427</v>
      </c>
      <c r="E1329" s="201" t="s">
        <v>119</v>
      </c>
      <c r="F1329" s="202">
        <v>48.71</v>
      </c>
      <c r="H1329" s="32"/>
    </row>
    <row r="1330" spans="2:8" s="1" customFormat="1" ht="16.899999999999999" customHeight="1">
      <c r="B1330" s="32"/>
      <c r="C1330" s="203" t="s">
        <v>19</v>
      </c>
      <c r="D1330" s="203" t="s">
        <v>4194</v>
      </c>
      <c r="E1330" s="17" t="s">
        <v>19</v>
      </c>
      <c r="F1330" s="204">
        <v>2.12</v>
      </c>
      <c r="H1330" s="32"/>
    </row>
    <row r="1331" spans="2:8" s="1" customFormat="1" ht="16.899999999999999" customHeight="1">
      <c r="B1331" s="32"/>
      <c r="C1331" s="203" t="s">
        <v>19</v>
      </c>
      <c r="D1331" s="203" t="s">
        <v>4195</v>
      </c>
      <c r="E1331" s="17" t="s">
        <v>19</v>
      </c>
      <c r="F1331" s="204">
        <v>2.0699999999999998</v>
      </c>
      <c r="H1331" s="32"/>
    </row>
    <row r="1332" spans="2:8" s="1" customFormat="1" ht="16.899999999999999" customHeight="1">
      <c r="B1332" s="32"/>
      <c r="C1332" s="203" t="s">
        <v>19</v>
      </c>
      <c r="D1332" s="203" t="s">
        <v>5240</v>
      </c>
      <c r="E1332" s="17" t="s">
        <v>19</v>
      </c>
      <c r="F1332" s="204">
        <v>4.3099999999999996</v>
      </c>
      <c r="H1332" s="32"/>
    </row>
    <row r="1333" spans="2:8" s="1" customFormat="1" ht="16.899999999999999" customHeight="1">
      <c r="B1333" s="32"/>
      <c r="C1333" s="203" t="s">
        <v>19</v>
      </c>
      <c r="D1333" s="203" t="s">
        <v>5241</v>
      </c>
      <c r="E1333" s="17" t="s">
        <v>19</v>
      </c>
      <c r="F1333" s="204">
        <v>4.0999999999999996</v>
      </c>
      <c r="H1333" s="32"/>
    </row>
    <row r="1334" spans="2:8" s="1" customFormat="1" ht="16.899999999999999" customHeight="1">
      <c r="B1334" s="32"/>
      <c r="C1334" s="203" t="s">
        <v>19</v>
      </c>
      <c r="D1334" s="203" t="s">
        <v>5242</v>
      </c>
      <c r="E1334" s="17" t="s">
        <v>19</v>
      </c>
      <c r="F1334" s="204">
        <v>1.71</v>
      </c>
      <c r="H1334" s="32"/>
    </row>
    <row r="1335" spans="2:8" s="1" customFormat="1" ht="16.899999999999999" customHeight="1">
      <c r="B1335" s="32"/>
      <c r="C1335" s="203" t="s">
        <v>19</v>
      </c>
      <c r="D1335" s="203" t="s">
        <v>4199</v>
      </c>
      <c r="E1335" s="17" t="s">
        <v>19</v>
      </c>
      <c r="F1335" s="204">
        <v>1.44</v>
      </c>
      <c r="H1335" s="32"/>
    </row>
    <row r="1336" spans="2:8" s="1" customFormat="1" ht="16.899999999999999" customHeight="1">
      <c r="B1336" s="32"/>
      <c r="C1336" s="203" t="s">
        <v>19</v>
      </c>
      <c r="D1336" s="203" t="s">
        <v>5243</v>
      </c>
      <c r="E1336" s="17" t="s">
        <v>19</v>
      </c>
      <c r="F1336" s="204">
        <v>3.09</v>
      </c>
      <c r="H1336" s="32"/>
    </row>
    <row r="1337" spans="2:8" s="1" customFormat="1" ht="16.899999999999999" customHeight="1">
      <c r="B1337" s="32"/>
      <c r="C1337" s="203" t="s">
        <v>19</v>
      </c>
      <c r="D1337" s="203" t="s">
        <v>4201</v>
      </c>
      <c r="E1337" s="17" t="s">
        <v>19</v>
      </c>
      <c r="F1337" s="204">
        <v>1.44</v>
      </c>
      <c r="H1337" s="32"/>
    </row>
    <row r="1338" spans="2:8" s="1" customFormat="1" ht="16.899999999999999" customHeight="1">
      <c r="B1338" s="32"/>
      <c r="C1338" s="203" t="s">
        <v>19</v>
      </c>
      <c r="D1338" s="203" t="s">
        <v>5244</v>
      </c>
      <c r="E1338" s="17" t="s">
        <v>19</v>
      </c>
      <c r="F1338" s="204">
        <v>4.68</v>
      </c>
      <c r="H1338" s="32"/>
    </row>
    <row r="1339" spans="2:8" s="1" customFormat="1" ht="16.899999999999999" customHeight="1">
      <c r="B1339" s="32"/>
      <c r="C1339" s="203" t="s">
        <v>19</v>
      </c>
      <c r="D1339" s="203" t="s">
        <v>5245</v>
      </c>
      <c r="E1339" s="17" t="s">
        <v>19</v>
      </c>
      <c r="F1339" s="204">
        <v>4.95</v>
      </c>
      <c r="H1339" s="32"/>
    </row>
    <row r="1340" spans="2:8" s="1" customFormat="1" ht="16.899999999999999" customHeight="1">
      <c r="B1340" s="32"/>
      <c r="C1340" s="203" t="s">
        <v>19</v>
      </c>
      <c r="D1340" s="203" t="s">
        <v>5246</v>
      </c>
      <c r="E1340" s="17" t="s">
        <v>19</v>
      </c>
      <c r="F1340" s="204">
        <v>4.32</v>
      </c>
      <c r="H1340" s="32"/>
    </row>
    <row r="1341" spans="2:8" s="1" customFormat="1" ht="16.899999999999999" customHeight="1">
      <c r="B1341" s="32"/>
      <c r="C1341" s="203" t="s">
        <v>19</v>
      </c>
      <c r="D1341" s="203" t="s">
        <v>5247</v>
      </c>
      <c r="E1341" s="17" t="s">
        <v>19</v>
      </c>
      <c r="F1341" s="204">
        <v>4.09</v>
      </c>
      <c r="H1341" s="32"/>
    </row>
    <row r="1342" spans="2:8" s="1" customFormat="1" ht="16.899999999999999" customHeight="1">
      <c r="B1342" s="32"/>
      <c r="C1342" s="203" t="s">
        <v>19</v>
      </c>
      <c r="D1342" s="203" t="s">
        <v>5248</v>
      </c>
      <c r="E1342" s="17" t="s">
        <v>19</v>
      </c>
      <c r="F1342" s="204">
        <v>4</v>
      </c>
      <c r="H1342" s="32"/>
    </row>
    <row r="1343" spans="2:8" s="1" customFormat="1" ht="16.899999999999999" customHeight="1">
      <c r="B1343" s="32"/>
      <c r="C1343" s="203" t="s">
        <v>19</v>
      </c>
      <c r="D1343" s="203" t="s">
        <v>5249</v>
      </c>
      <c r="E1343" s="17" t="s">
        <v>19</v>
      </c>
      <c r="F1343" s="204">
        <v>3.06</v>
      </c>
      <c r="H1343" s="32"/>
    </row>
    <row r="1344" spans="2:8" s="1" customFormat="1" ht="16.899999999999999" customHeight="1">
      <c r="B1344" s="32"/>
      <c r="C1344" s="203" t="s">
        <v>19</v>
      </c>
      <c r="D1344" s="203" t="s">
        <v>5250</v>
      </c>
      <c r="E1344" s="17" t="s">
        <v>19</v>
      </c>
      <c r="F1344" s="204">
        <v>1.55</v>
      </c>
      <c r="H1344" s="32"/>
    </row>
    <row r="1345" spans="2:8" s="1" customFormat="1" ht="16.899999999999999" customHeight="1">
      <c r="B1345" s="32"/>
      <c r="C1345" s="203" t="s">
        <v>19</v>
      </c>
      <c r="D1345" s="203" t="s">
        <v>5251</v>
      </c>
      <c r="E1345" s="17" t="s">
        <v>19</v>
      </c>
      <c r="F1345" s="204">
        <v>1.78</v>
      </c>
      <c r="H1345" s="32"/>
    </row>
    <row r="1346" spans="2:8" s="1" customFormat="1" ht="16.899999999999999" customHeight="1">
      <c r="B1346" s="32"/>
      <c r="C1346" s="203" t="s">
        <v>19</v>
      </c>
      <c r="D1346" s="203" t="s">
        <v>358</v>
      </c>
      <c r="E1346" s="17" t="s">
        <v>19</v>
      </c>
      <c r="F1346" s="204">
        <v>48.71</v>
      </c>
      <c r="H1346" s="32"/>
    </row>
    <row r="1347" spans="2:8" s="1" customFormat="1" ht="16.899999999999999" customHeight="1">
      <c r="B1347" s="32"/>
      <c r="C1347" s="205" t="s">
        <v>11892</v>
      </c>
      <c r="H1347" s="32"/>
    </row>
    <row r="1348" spans="2:8" s="1" customFormat="1" ht="22.5">
      <c r="B1348" s="32"/>
      <c r="C1348" s="203" t="s">
        <v>5235</v>
      </c>
      <c r="D1348" s="203" t="s">
        <v>12078</v>
      </c>
      <c r="E1348" s="17" t="s">
        <v>119</v>
      </c>
      <c r="F1348" s="204">
        <v>48.71</v>
      </c>
      <c r="H1348" s="32"/>
    </row>
    <row r="1349" spans="2:8" s="1" customFormat="1" ht="16.899999999999999" customHeight="1">
      <c r="B1349" s="32"/>
      <c r="C1349" s="199" t="s">
        <v>1458</v>
      </c>
      <c r="D1349" s="200" t="s">
        <v>1459</v>
      </c>
      <c r="E1349" s="201" t="s">
        <v>119</v>
      </c>
      <c r="F1349" s="202">
        <v>1565.09</v>
      </c>
      <c r="H1349" s="32"/>
    </row>
    <row r="1350" spans="2:8" s="1" customFormat="1" ht="16.899999999999999" customHeight="1">
      <c r="B1350" s="32"/>
      <c r="C1350" s="203" t="s">
        <v>19</v>
      </c>
      <c r="D1350" s="203" t="s">
        <v>4165</v>
      </c>
      <c r="E1350" s="17" t="s">
        <v>19</v>
      </c>
      <c r="F1350" s="204">
        <v>8.39</v>
      </c>
      <c r="H1350" s="32"/>
    </row>
    <row r="1351" spans="2:8" s="1" customFormat="1" ht="16.899999999999999" customHeight="1">
      <c r="B1351" s="32"/>
      <c r="C1351" s="203" t="s">
        <v>19</v>
      </c>
      <c r="D1351" s="203" t="s">
        <v>5217</v>
      </c>
      <c r="E1351" s="17" t="s">
        <v>19</v>
      </c>
      <c r="F1351" s="204">
        <v>32.9</v>
      </c>
      <c r="H1351" s="32"/>
    </row>
    <row r="1352" spans="2:8" s="1" customFormat="1" ht="16.899999999999999" customHeight="1">
      <c r="B1352" s="32"/>
      <c r="C1352" s="203" t="s">
        <v>19</v>
      </c>
      <c r="D1352" s="203" t="s">
        <v>5218</v>
      </c>
      <c r="E1352" s="17" t="s">
        <v>19</v>
      </c>
      <c r="F1352" s="204">
        <v>19.8</v>
      </c>
      <c r="H1352" s="32"/>
    </row>
    <row r="1353" spans="2:8" s="1" customFormat="1" ht="16.899999999999999" customHeight="1">
      <c r="B1353" s="32"/>
      <c r="C1353" s="203" t="s">
        <v>19</v>
      </c>
      <c r="D1353" s="203" t="s">
        <v>5219</v>
      </c>
      <c r="E1353" s="17" t="s">
        <v>19</v>
      </c>
      <c r="F1353" s="204">
        <v>16.62</v>
      </c>
      <c r="H1353" s="32"/>
    </row>
    <row r="1354" spans="2:8" s="1" customFormat="1" ht="16.899999999999999" customHeight="1">
      <c r="B1354" s="32"/>
      <c r="C1354" s="203" t="s">
        <v>19</v>
      </c>
      <c r="D1354" s="203" t="s">
        <v>2453</v>
      </c>
      <c r="E1354" s="17" t="s">
        <v>19</v>
      </c>
      <c r="F1354" s="204">
        <v>170.1</v>
      </c>
      <c r="H1354" s="32"/>
    </row>
    <row r="1355" spans="2:8" s="1" customFormat="1" ht="16.899999999999999" customHeight="1">
      <c r="B1355" s="32"/>
      <c r="C1355" s="203" t="s">
        <v>19</v>
      </c>
      <c r="D1355" s="203" t="s">
        <v>2454</v>
      </c>
      <c r="E1355" s="17" t="s">
        <v>19</v>
      </c>
      <c r="F1355" s="204">
        <v>75.22</v>
      </c>
      <c r="H1355" s="32"/>
    </row>
    <row r="1356" spans="2:8" s="1" customFormat="1" ht="16.899999999999999" customHeight="1">
      <c r="B1356" s="32"/>
      <c r="C1356" s="203" t="s">
        <v>19</v>
      </c>
      <c r="D1356" s="203" t="s">
        <v>2455</v>
      </c>
      <c r="E1356" s="17" t="s">
        <v>19</v>
      </c>
      <c r="F1356" s="204">
        <v>9.93</v>
      </c>
      <c r="H1356" s="32"/>
    </row>
    <row r="1357" spans="2:8" s="1" customFormat="1" ht="16.899999999999999" customHeight="1">
      <c r="B1357" s="32"/>
      <c r="C1357" s="203" t="s">
        <v>19</v>
      </c>
      <c r="D1357" s="203" t="s">
        <v>2456</v>
      </c>
      <c r="E1357" s="17" t="s">
        <v>19</v>
      </c>
      <c r="F1357" s="204">
        <v>26.66</v>
      </c>
      <c r="H1357" s="32"/>
    </row>
    <row r="1358" spans="2:8" s="1" customFormat="1" ht="16.899999999999999" customHeight="1">
      <c r="B1358" s="32"/>
      <c r="C1358" s="203" t="s">
        <v>19</v>
      </c>
      <c r="D1358" s="203" t="s">
        <v>2457</v>
      </c>
      <c r="E1358" s="17" t="s">
        <v>19</v>
      </c>
      <c r="F1358" s="204">
        <v>58.95</v>
      </c>
      <c r="H1358" s="32"/>
    </row>
    <row r="1359" spans="2:8" s="1" customFormat="1" ht="16.899999999999999" customHeight="1">
      <c r="B1359" s="32"/>
      <c r="C1359" s="203" t="s">
        <v>19</v>
      </c>
      <c r="D1359" s="203" t="s">
        <v>2458</v>
      </c>
      <c r="E1359" s="17" t="s">
        <v>19</v>
      </c>
      <c r="F1359" s="204">
        <v>127.63</v>
      </c>
      <c r="H1359" s="32"/>
    </row>
    <row r="1360" spans="2:8" s="1" customFormat="1" ht="16.899999999999999" customHeight="1">
      <c r="B1360" s="32"/>
      <c r="C1360" s="203" t="s">
        <v>19</v>
      </c>
      <c r="D1360" s="203" t="s">
        <v>2460</v>
      </c>
      <c r="E1360" s="17" t="s">
        <v>19</v>
      </c>
      <c r="F1360" s="204">
        <v>142.87</v>
      </c>
      <c r="H1360" s="32"/>
    </row>
    <row r="1361" spans="2:8" s="1" customFormat="1" ht="16.899999999999999" customHeight="1">
      <c r="B1361" s="32"/>
      <c r="C1361" s="203" t="s">
        <v>19</v>
      </c>
      <c r="D1361" s="203" t="s">
        <v>2461</v>
      </c>
      <c r="E1361" s="17" t="s">
        <v>19</v>
      </c>
      <c r="F1361" s="204">
        <v>11.03</v>
      </c>
      <c r="H1361" s="32"/>
    </row>
    <row r="1362" spans="2:8" s="1" customFormat="1" ht="16.899999999999999" customHeight="1">
      <c r="B1362" s="32"/>
      <c r="C1362" s="203" t="s">
        <v>19</v>
      </c>
      <c r="D1362" s="203" t="s">
        <v>2462</v>
      </c>
      <c r="E1362" s="17" t="s">
        <v>19</v>
      </c>
      <c r="F1362" s="204">
        <v>6.87</v>
      </c>
      <c r="H1362" s="32"/>
    </row>
    <row r="1363" spans="2:8" s="1" customFormat="1" ht="16.899999999999999" customHeight="1">
      <c r="B1363" s="32"/>
      <c r="C1363" s="203" t="s">
        <v>19</v>
      </c>
      <c r="D1363" s="203" t="s">
        <v>2463</v>
      </c>
      <c r="E1363" s="17" t="s">
        <v>19</v>
      </c>
      <c r="F1363" s="204">
        <v>2.6</v>
      </c>
      <c r="H1363" s="32"/>
    </row>
    <row r="1364" spans="2:8" s="1" customFormat="1" ht="16.899999999999999" customHeight="1">
      <c r="B1364" s="32"/>
      <c r="C1364" s="203" t="s">
        <v>19</v>
      </c>
      <c r="D1364" s="203" t="s">
        <v>2464</v>
      </c>
      <c r="E1364" s="17" t="s">
        <v>19</v>
      </c>
      <c r="F1364" s="204">
        <v>2.5</v>
      </c>
      <c r="H1364" s="32"/>
    </row>
    <row r="1365" spans="2:8" s="1" customFormat="1" ht="16.899999999999999" customHeight="1">
      <c r="B1365" s="32"/>
      <c r="C1365" s="203" t="s">
        <v>19</v>
      </c>
      <c r="D1365" s="203" t="s">
        <v>5517</v>
      </c>
      <c r="E1365" s="17" t="s">
        <v>19</v>
      </c>
      <c r="F1365" s="204">
        <v>3.69</v>
      </c>
      <c r="H1365" s="32"/>
    </row>
    <row r="1366" spans="2:8" s="1" customFormat="1" ht="16.899999999999999" customHeight="1">
      <c r="B1366" s="32"/>
      <c r="C1366" s="203" t="s">
        <v>19</v>
      </c>
      <c r="D1366" s="203" t="s">
        <v>5220</v>
      </c>
      <c r="E1366" s="17" t="s">
        <v>19</v>
      </c>
      <c r="F1366" s="204">
        <v>28.69</v>
      </c>
      <c r="H1366" s="32"/>
    </row>
    <row r="1367" spans="2:8" s="1" customFormat="1" ht="16.899999999999999" customHeight="1">
      <c r="B1367" s="32"/>
      <c r="C1367" s="203" t="s">
        <v>19</v>
      </c>
      <c r="D1367" s="203" t="s">
        <v>5221</v>
      </c>
      <c r="E1367" s="17" t="s">
        <v>19</v>
      </c>
      <c r="F1367" s="204">
        <v>19.86</v>
      </c>
      <c r="H1367" s="32"/>
    </row>
    <row r="1368" spans="2:8" s="1" customFormat="1" ht="16.899999999999999" customHeight="1">
      <c r="B1368" s="32"/>
      <c r="C1368" s="203" t="s">
        <v>19</v>
      </c>
      <c r="D1368" s="203" t="s">
        <v>5518</v>
      </c>
      <c r="E1368" s="17" t="s">
        <v>19</v>
      </c>
      <c r="F1368" s="204">
        <v>35.32</v>
      </c>
      <c r="H1368" s="32"/>
    </row>
    <row r="1369" spans="2:8" s="1" customFormat="1" ht="16.899999999999999" customHeight="1">
      <c r="B1369" s="32"/>
      <c r="C1369" s="203" t="s">
        <v>19</v>
      </c>
      <c r="D1369" s="203" t="s">
        <v>5519</v>
      </c>
      <c r="E1369" s="17" t="s">
        <v>19</v>
      </c>
      <c r="F1369" s="204">
        <v>6.6</v>
      </c>
      <c r="H1369" s="32"/>
    </row>
    <row r="1370" spans="2:8" s="1" customFormat="1" ht="16.899999999999999" customHeight="1">
      <c r="B1370" s="32"/>
      <c r="C1370" s="203" t="s">
        <v>19</v>
      </c>
      <c r="D1370" s="203" t="s">
        <v>5520</v>
      </c>
      <c r="E1370" s="17" t="s">
        <v>19</v>
      </c>
      <c r="F1370" s="204">
        <v>126.46</v>
      </c>
      <c r="H1370" s="32"/>
    </row>
    <row r="1371" spans="2:8" s="1" customFormat="1" ht="16.899999999999999" customHeight="1">
      <c r="B1371" s="32"/>
      <c r="C1371" s="203" t="s">
        <v>19</v>
      </c>
      <c r="D1371" s="203" t="s">
        <v>5521</v>
      </c>
      <c r="E1371" s="17" t="s">
        <v>19</v>
      </c>
      <c r="F1371" s="204">
        <v>93.97</v>
      </c>
      <c r="H1371" s="32"/>
    </row>
    <row r="1372" spans="2:8" s="1" customFormat="1" ht="16.899999999999999" customHeight="1">
      <c r="B1372" s="32"/>
      <c r="C1372" s="203" t="s">
        <v>19</v>
      </c>
      <c r="D1372" s="203" t="s">
        <v>2477</v>
      </c>
      <c r="E1372" s="17" t="s">
        <v>19</v>
      </c>
      <c r="F1372" s="204">
        <v>9.93</v>
      </c>
      <c r="H1372" s="32"/>
    </row>
    <row r="1373" spans="2:8" s="1" customFormat="1" ht="16.899999999999999" customHeight="1">
      <c r="B1373" s="32"/>
      <c r="C1373" s="203" t="s">
        <v>19</v>
      </c>
      <c r="D1373" s="203" t="s">
        <v>2478</v>
      </c>
      <c r="E1373" s="17" t="s">
        <v>19</v>
      </c>
      <c r="F1373" s="204">
        <v>27.37</v>
      </c>
      <c r="H1373" s="32"/>
    </row>
    <row r="1374" spans="2:8" s="1" customFormat="1" ht="16.899999999999999" customHeight="1">
      <c r="B1374" s="32"/>
      <c r="C1374" s="203" t="s">
        <v>19</v>
      </c>
      <c r="D1374" s="203" t="s">
        <v>5522</v>
      </c>
      <c r="E1374" s="17" t="s">
        <v>19</v>
      </c>
      <c r="F1374" s="204">
        <v>62.87</v>
      </c>
      <c r="H1374" s="32"/>
    </row>
    <row r="1375" spans="2:8" s="1" customFormat="1" ht="16.899999999999999" customHeight="1">
      <c r="B1375" s="32"/>
      <c r="C1375" s="203" t="s">
        <v>19</v>
      </c>
      <c r="D1375" s="203" t="s">
        <v>5523</v>
      </c>
      <c r="E1375" s="17" t="s">
        <v>19</v>
      </c>
      <c r="F1375" s="204">
        <v>62.87</v>
      </c>
      <c r="H1375" s="32"/>
    </row>
    <row r="1376" spans="2:8" s="1" customFormat="1" ht="16.899999999999999" customHeight="1">
      <c r="B1376" s="32"/>
      <c r="C1376" s="203" t="s">
        <v>19</v>
      </c>
      <c r="D1376" s="203" t="s">
        <v>5524</v>
      </c>
      <c r="E1376" s="17" t="s">
        <v>19</v>
      </c>
      <c r="F1376" s="204">
        <v>64.37</v>
      </c>
      <c r="H1376" s="32"/>
    </row>
    <row r="1377" spans="2:8" s="1" customFormat="1" ht="16.899999999999999" customHeight="1">
      <c r="B1377" s="32"/>
      <c r="C1377" s="203" t="s">
        <v>19</v>
      </c>
      <c r="D1377" s="203" t="s">
        <v>5222</v>
      </c>
      <c r="E1377" s="17" t="s">
        <v>19</v>
      </c>
      <c r="F1377" s="204">
        <v>61.48</v>
      </c>
      <c r="H1377" s="32"/>
    </row>
    <row r="1378" spans="2:8" s="1" customFormat="1" ht="16.899999999999999" customHeight="1">
      <c r="B1378" s="32"/>
      <c r="C1378" s="203" t="s">
        <v>19</v>
      </c>
      <c r="D1378" s="203" t="s">
        <v>3548</v>
      </c>
      <c r="E1378" s="17" t="s">
        <v>19</v>
      </c>
      <c r="F1378" s="204">
        <v>61.12</v>
      </c>
      <c r="H1378" s="32"/>
    </row>
    <row r="1379" spans="2:8" s="1" customFormat="1" ht="16.899999999999999" customHeight="1">
      <c r="B1379" s="32"/>
      <c r="C1379" s="203" t="s">
        <v>19</v>
      </c>
      <c r="D1379" s="203" t="s">
        <v>1083</v>
      </c>
      <c r="E1379" s="17" t="s">
        <v>19</v>
      </c>
      <c r="F1379" s="204">
        <v>26.74</v>
      </c>
      <c r="H1379" s="32"/>
    </row>
    <row r="1380" spans="2:8" s="1" customFormat="1" ht="16.899999999999999" customHeight="1">
      <c r="B1380" s="32"/>
      <c r="C1380" s="203" t="s">
        <v>19</v>
      </c>
      <c r="D1380" s="203" t="s">
        <v>3549</v>
      </c>
      <c r="E1380" s="17" t="s">
        <v>19</v>
      </c>
      <c r="F1380" s="204">
        <v>132.01</v>
      </c>
      <c r="H1380" s="32"/>
    </row>
    <row r="1381" spans="2:8" s="1" customFormat="1" ht="16.899999999999999" customHeight="1">
      <c r="B1381" s="32"/>
      <c r="C1381" s="203" t="s">
        <v>19</v>
      </c>
      <c r="D1381" s="203" t="s">
        <v>3550</v>
      </c>
      <c r="E1381" s="17" t="s">
        <v>19</v>
      </c>
      <c r="F1381" s="204">
        <v>16.170000000000002</v>
      </c>
      <c r="H1381" s="32"/>
    </row>
    <row r="1382" spans="2:8" s="1" customFormat="1" ht="16.899999999999999" customHeight="1">
      <c r="B1382" s="32"/>
      <c r="C1382" s="203" t="s">
        <v>19</v>
      </c>
      <c r="D1382" s="203" t="s">
        <v>5525</v>
      </c>
      <c r="E1382" s="17" t="s">
        <v>19</v>
      </c>
      <c r="F1382" s="204">
        <v>13.5</v>
      </c>
      <c r="H1382" s="32"/>
    </row>
    <row r="1383" spans="2:8" s="1" customFormat="1" ht="16.899999999999999" customHeight="1">
      <c r="B1383" s="32"/>
      <c r="C1383" s="203" t="s">
        <v>19</v>
      </c>
      <c r="D1383" s="203" t="s">
        <v>358</v>
      </c>
      <c r="E1383" s="17" t="s">
        <v>19</v>
      </c>
      <c r="F1383" s="204">
        <v>1565.09</v>
      </c>
      <c r="H1383" s="32"/>
    </row>
    <row r="1384" spans="2:8" s="1" customFormat="1" ht="16.899999999999999" customHeight="1">
      <c r="B1384" s="32"/>
      <c r="C1384" s="205" t="s">
        <v>11892</v>
      </c>
      <c r="H1384" s="32"/>
    </row>
    <row r="1385" spans="2:8" s="1" customFormat="1" ht="16.899999999999999" customHeight="1">
      <c r="B1385" s="32"/>
      <c r="C1385" s="203" t="s">
        <v>5512</v>
      </c>
      <c r="D1385" s="203" t="s">
        <v>12079</v>
      </c>
      <c r="E1385" s="17" t="s">
        <v>119</v>
      </c>
      <c r="F1385" s="204">
        <v>1565.09</v>
      </c>
      <c r="H1385" s="32"/>
    </row>
    <row r="1386" spans="2:8" s="1" customFormat="1" ht="16.899999999999999" customHeight="1">
      <c r="B1386" s="32"/>
      <c r="C1386" s="203" t="s">
        <v>5527</v>
      </c>
      <c r="D1386" s="203" t="s">
        <v>12080</v>
      </c>
      <c r="E1386" s="17" t="s">
        <v>119</v>
      </c>
      <c r="F1386" s="204">
        <v>1565.09</v>
      </c>
      <c r="H1386" s="32"/>
    </row>
    <row r="1387" spans="2:8" s="1" customFormat="1" ht="16.899999999999999" customHeight="1">
      <c r="B1387" s="32"/>
      <c r="C1387" s="203" t="s">
        <v>5532</v>
      </c>
      <c r="D1387" s="203" t="s">
        <v>12081</v>
      </c>
      <c r="E1387" s="17" t="s">
        <v>119</v>
      </c>
      <c r="F1387" s="204">
        <v>1565.09</v>
      </c>
      <c r="H1387" s="32"/>
    </row>
    <row r="1388" spans="2:8" s="1" customFormat="1" ht="22.5">
      <c r="B1388" s="32"/>
      <c r="C1388" s="203" t="s">
        <v>5537</v>
      </c>
      <c r="D1388" s="203" t="s">
        <v>12082</v>
      </c>
      <c r="E1388" s="17" t="s">
        <v>119</v>
      </c>
      <c r="F1388" s="204">
        <v>1565.09</v>
      </c>
      <c r="H1388" s="32"/>
    </row>
    <row r="1389" spans="2:8" s="1" customFormat="1" ht="16.899999999999999" customHeight="1">
      <c r="B1389" s="32"/>
      <c r="C1389" s="203" t="s">
        <v>5542</v>
      </c>
      <c r="D1389" s="203" t="s">
        <v>12083</v>
      </c>
      <c r="E1389" s="17" t="s">
        <v>119</v>
      </c>
      <c r="F1389" s="204">
        <v>1565.09</v>
      </c>
      <c r="H1389" s="32"/>
    </row>
    <row r="1390" spans="2:8" s="1" customFormat="1" ht="16.899999999999999" customHeight="1">
      <c r="B1390" s="32"/>
      <c r="C1390" s="203" t="s">
        <v>5615</v>
      </c>
      <c r="D1390" s="203" t="s">
        <v>12084</v>
      </c>
      <c r="E1390" s="17" t="s">
        <v>119</v>
      </c>
      <c r="F1390" s="204">
        <v>1565.09</v>
      </c>
      <c r="H1390" s="32"/>
    </row>
    <row r="1391" spans="2:8" s="1" customFormat="1" ht="16.899999999999999" customHeight="1">
      <c r="B1391" s="32"/>
      <c r="C1391" s="199" t="s">
        <v>1461</v>
      </c>
      <c r="D1391" s="200" t="s">
        <v>1462</v>
      </c>
      <c r="E1391" s="201" t="s">
        <v>131</v>
      </c>
      <c r="F1391" s="202">
        <v>709.61500000000001</v>
      </c>
      <c r="H1391" s="32"/>
    </row>
    <row r="1392" spans="2:8" s="1" customFormat="1" ht="16.899999999999999" customHeight="1">
      <c r="B1392" s="32"/>
      <c r="C1392" s="203" t="s">
        <v>19</v>
      </c>
      <c r="D1392" s="203" t="s">
        <v>5558</v>
      </c>
      <c r="E1392" s="17" t="s">
        <v>19</v>
      </c>
      <c r="F1392" s="204">
        <v>11.6</v>
      </c>
      <c r="H1392" s="32"/>
    </row>
    <row r="1393" spans="2:8" s="1" customFormat="1" ht="16.899999999999999" customHeight="1">
      <c r="B1393" s="32"/>
      <c r="C1393" s="203" t="s">
        <v>19</v>
      </c>
      <c r="D1393" s="203" t="s">
        <v>5559</v>
      </c>
      <c r="E1393" s="17" t="s">
        <v>19</v>
      </c>
      <c r="F1393" s="204">
        <v>29.14</v>
      </c>
      <c r="H1393" s="32"/>
    </row>
    <row r="1394" spans="2:8" s="1" customFormat="1" ht="16.899999999999999" customHeight="1">
      <c r="B1394" s="32"/>
      <c r="C1394" s="203" t="s">
        <v>19</v>
      </c>
      <c r="D1394" s="203" t="s">
        <v>5560</v>
      </c>
      <c r="E1394" s="17" t="s">
        <v>19</v>
      </c>
      <c r="F1394" s="204">
        <v>16.399999999999999</v>
      </c>
      <c r="H1394" s="32"/>
    </row>
    <row r="1395" spans="2:8" s="1" customFormat="1" ht="16.899999999999999" customHeight="1">
      <c r="B1395" s="32"/>
      <c r="C1395" s="203" t="s">
        <v>19</v>
      </c>
      <c r="D1395" s="203" t="s">
        <v>5561</v>
      </c>
      <c r="E1395" s="17" t="s">
        <v>19</v>
      </c>
      <c r="F1395" s="204">
        <v>15.2</v>
      </c>
      <c r="H1395" s="32"/>
    </row>
    <row r="1396" spans="2:8" s="1" customFormat="1" ht="16.899999999999999" customHeight="1">
      <c r="B1396" s="32"/>
      <c r="C1396" s="203" t="s">
        <v>19</v>
      </c>
      <c r="D1396" s="203" t="s">
        <v>5562</v>
      </c>
      <c r="E1396" s="17" t="s">
        <v>19</v>
      </c>
      <c r="F1396" s="204">
        <v>45.445</v>
      </c>
      <c r="H1396" s="32"/>
    </row>
    <row r="1397" spans="2:8" s="1" customFormat="1" ht="16.899999999999999" customHeight="1">
      <c r="B1397" s="32"/>
      <c r="C1397" s="203" t="s">
        <v>19</v>
      </c>
      <c r="D1397" s="203" t="s">
        <v>5563</v>
      </c>
      <c r="E1397" s="17" t="s">
        <v>19</v>
      </c>
      <c r="F1397" s="204">
        <v>20.91</v>
      </c>
      <c r="H1397" s="32"/>
    </row>
    <row r="1398" spans="2:8" s="1" customFormat="1" ht="16.899999999999999" customHeight="1">
      <c r="B1398" s="32"/>
      <c r="C1398" s="203" t="s">
        <v>19</v>
      </c>
      <c r="D1398" s="203" t="s">
        <v>5564</v>
      </c>
      <c r="E1398" s="17" t="s">
        <v>19</v>
      </c>
      <c r="F1398" s="204">
        <v>11.6</v>
      </c>
      <c r="H1398" s="32"/>
    </row>
    <row r="1399" spans="2:8" s="1" customFormat="1" ht="16.899999999999999" customHeight="1">
      <c r="B1399" s="32"/>
      <c r="C1399" s="203" t="s">
        <v>19</v>
      </c>
      <c r="D1399" s="203" t="s">
        <v>5565</v>
      </c>
      <c r="E1399" s="17" t="s">
        <v>19</v>
      </c>
      <c r="F1399" s="204">
        <v>20.36</v>
      </c>
      <c r="H1399" s="32"/>
    </row>
    <row r="1400" spans="2:8" s="1" customFormat="1" ht="16.899999999999999" customHeight="1">
      <c r="B1400" s="32"/>
      <c r="C1400" s="203" t="s">
        <v>19</v>
      </c>
      <c r="D1400" s="203" t="s">
        <v>5566</v>
      </c>
      <c r="E1400" s="17" t="s">
        <v>19</v>
      </c>
      <c r="F1400" s="204">
        <v>27.75</v>
      </c>
      <c r="H1400" s="32"/>
    </row>
    <row r="1401" spans="2:8" s="1" customFormat="1" ht="16.899999999999999" customHeight="1">
      <c r="B1401" s="32"/>
      <c r="C1401" s="203" t="s">
        <v>19</v>
      </c>
      <c r="D1401" s="203" t="s">
        <v>5567</v>
      </c>
      <c r="E1401" s="17" t="s">
        <v>19</v>
      </c>
      <c r="F1401" s="204">
        <v>25.18</v>
      </c>
      <c r="H1401" s="32"/>
    </row>
    <row r="1402" spans="2:8" s="1" customFormat="1" ht="16.899999999999999" customHeight="1">
      <c r="B1402" s="32"/>
      <c r="C1402" s="203" t="s">
        <v>19</v>
      </c>
      <c r="D1402" s="203" t="s">
        <v>5568</v>
      </c>
      <c r="E1402" s="17" t="s">
        <v>19</v>
      </c>
      <c r="F1402" s="204">
        <v>18.71</v>
      </c>
      <c r="H1402" s="32"/>
    </row>
    <row r="1403" spans="2:8" s="1" customFormat="1" ht="16.899999999999999" customHeight="1">
      <c r="B1403" s="32"/>
      <c r="C1403" s="203" t="s">
        <v>19</v>
      </c>
      <c r="D1403" s="203" t="s">
        <v>5569</v>
      </c>
      <c r="E1403" s="17" t="s">
        <v>19</v>
      </c>
      <c r="F1403" s="204">
        <v>14.2</v>
      </c>
      <c r="H1403" s="32"/>
    </row>
    <row r="1404" spans="2:8" s="1" customFormat="1" ht="16.899999999999999" customHeight="1">
      <c r="B1404" s="32"/>
      <c r="C1404" s="203" t="s">
        <v>19</v>
      </c>
      <c r="D1404" s="203" t="s">
        <v>5570</v>
      </c>
      <c r="E1404" s="17" t="s">
        <v>19</v>
      </c>
      <c r="F1404" s="204">
        <v>10.1</v>
      </c>
      <c r="H1404" s="32"/>
    </row>
    <row r="1405" spans="2:8" s="1" customFormat="1" ht="16.899999999999999" customHeight="1">
      <c r="B1405" s="32"/>
      <c r="C1405" s="203" t="s">
        <v>19</v>
      </c>
      <c r="D1405" s="203" t="s">
        <v>5571</v>
      </c>
      <c r="E1405" s="17" t="s">
        <v>19</v>
      </c>
      <c r="F1405" s="204">
        <v>5.76</v>
      </c>
      <c r="H1405" s="32"/>
    </row>
    <row r="1406" spans="2:8" s="1" customFormat="1" ht="16.899999999999999" customHeight="1">
      <c r="B1406" s="32"/>
      <c r="C1406" s="203" t="s">
        <v>19</v>
      </c>
      <c r="D1406" s="203" t="s">
        <v>5572</v>
      </c>
      <c r="E1406" s="17" t="s">
        <v>19</v>
      </c>
      <c r="F1406" s="204">
        <v>5.6</v>
      </c>
      <c r="H1406" s="32"/>
    </row>
    <row r="1407" spans="2:8" s="1" customFormat="1" ht="16.899999999999999" customHeight="1">
      <c r="B1407" s="32"/>
      <c r="C1407" s="203" t="s">
        <v>19</v>
      </c>
      <c r="D1407" s="203" t="s">
        <v>5573</v>
      </c>
      <c r="E1407" s="17" t="s">
        <v>19</v>
      </c>
      <c r="F1407" s="204">
        <v>5.05</v>
      </c>
      <c r="H1407" s="32"/>
    </row>
    <row r="1408" spans="2:8" s="1" customFormat="1" ht="16.899999999999999" customHeight="1">
      <c r="B1408" s="32"/>
      <c r="C1408" s="203" t="s">
        <v>19</v>
      </c>
      <c r="D1408" s="203" t="s">
        <v>5574</v>
      </c>
      <c r="E1408" s="17" t="s">
        <v>19</v>
      </c>
      <c r="F1408" s="204">
        <v>20.7</v>
      </c>
      <c r="H1408" s="32"/>
    </row>
    <row r="1409" spans="2:8" s="1" customFormat="1" ht="16.899999999999999" customHeight="1">
      <c r="B1409" s="32"/>
      <c r="C1409" s="203" t="s">
        <v>19</v>
      </c>
      <c r="D1409" s="203" t="s">
        <v>5575</v>
      </c>
      <c r="E1409" s="17" t="s">
        <v>19</v>
      </c>
      <c r="F1409" s="204">
        <v>17.5</v>
      </c>
      <c r="H1409" s="32"/>
    </row>
    <row r="1410" spans="2:8" s="1" customFormat="1" ht="16.899999999999999" customHeight="1">
      <c r="B1410" s="32"/>
      <c r="C1410" s="203" t="s">
        <v>19</v>
      </c>
      <c r="D1410" s="203" t="s">
        <v>5576</v>
      </c>
      <c r="E1410" s="17" t="s">
        <v>19</v>
      </c>
      <c r="F1410" s="204">
        <v>25</v>
      </c>
      <c r="H1410" s="32"/>
    </row>
    <row r="1411" spans="2:8" s="1" customFormat="1" ht="16.899999999999999" customHeight="1">
      <c r="B1411" s="32"/>
      <c r="C1411" s="203" t="s">
        <v>19</v>
      </c>
      <c r="D1411" s="203" t="s">
        <v>5577</v>
      </c>
      <c r="E1411" s="17" t="s">
        <v>19</v>
      </c>
      <c r="F1411" s="204">
        <v>10</v>
      </c>
      <c r="H1411" s="32"/>
    </row>
    <row r="1412" spans="2:8" s="1" customFormat="1" ht="16.899999999999999" customHeight="1">
      <c r="B1412" s="32"/>
      <c r="C1412" s="203" t="s">
        <v>19</v>
      </c>
      <c r="D1412" s="203" t="s">
        <v>5578</v>
      </c>
      <c r="E1412" s="17" t="s">
        <v>19</v>
      </c>
      <c r="F1412" s="204">
        <v>34.07</v>
      </c>
      <c r="H1412" s="32"/>
    </row>
    <row r="1413" spans="2:8" s="1" customFormat="1" ht="16.899999999999999" customHeight="1">
      <c r="B1413" s="32"/>
      <c r="C1413" s="203" t="s">
        <v>19</v>
      </c>
      <c r="D1413" s="203" t="s">
        <v>5579</v>
      </c>
      <c r="E1413" s="17" t="s">
        <v>19</v>
      </c>
      <c r="F1413" s="204">
        <v>44.19</v>
      </c>
      <c r="H1413" s="32"/>
    </row>
    <row r="1414" spans="2:8" s="1" customFormat="1" ht="16.899999999999999" customHeight="1">
      <c r="B1414" s="32"/>
      <c r="C1414" s="203" t="s">
        <v>19</v>
      </c>
      <c r="D1414" s="203" t="s">
        <v>5580</v>
      </c>
      <c r="E1414" s="17" t="s">
        <v>19</v>
      </c>
      <c r="F1414" s="204">
        <v>11.6</v>
      </c>
      <c r="H1414" s="32"/>
    </row>
    <row r="1415" spans="2:8" s="1" customFormat="1" ht="16.899999999999999" customHeight="1">
      <c r="B1415" s="32"/>
      <c r="C1415" s="203" t="s">
        <v>19</v>
      </c>
      <c r="D1415" s="203" t="s">
        <v>5581</v>
      </c>
      <c r="E1415" s="17" t="s">
        <v>19</v>
      </c>
      <c r="F1415" s="204">
        <v>20.84</v>
      </c>
      <c r="H1415" s="32"/>
    </row>
    <row r="1416" spans="2:8" s="1" customFormat="1" ht="16.899999999999999" customHeight="1">
      <c r="B1416" s="32"/>
      <c r="C1416" s="203" t="s">
        <v>19</v>
      </c>
      <c r="D1416" s="203" t="s">
        <v>5582</v>
      </c>
      <c r="E1416" s="17" t="s">
        <v>19</v>
      </c>
      <c r="F1416" s="204">
        <v>28.49</v>
      </c>
      <c r="H1416" s="32"/>
    </row>
    <row r="1417" spans="2:8" s="1" customFormat="1" ht="16.899999999999999" customHeight="1">
      <c r="B1417" s="32"/>
      <c r="C1417" s="203" t="s">
        <v>19</v>
      </c>
      <c r="D1417" s="203" t="s">
        <v>5583</v>
      </c>
      <c r="E1417" s="17" t="s">
        <v>19</v>
      </c>
      <c r="F1417" s="204">
        <v>28.49</v>
      </c>
      <c r="H1417" s="32"/>
    </row>
    <row r="1418" spans="2:8" s="1" customFormat="1" ht="16.899999999999999" customHeight="1">
      <c r="B1418" s="32"/>
      <c r="C1418" s="203" t="s">
        <v>19</v>
      </c>
      <c r="D1418" s="203" t="s">
        <v>5584</v>
      </c>
      <c r="E1418" s="17" t="s">
        <v>19</v>
      </c>
      <c r="F1418" s="204">
        <v>28.89</v>
      </c>
      <c r="H1418" s="32"/>
    </row>
    <row r="1419" spans="2:8" s="1" customFormat="1" ht="16.899999999999999" customHeight="1">
      <c r="B1419" s="32"/>
      <c r="C1419" s="203" t="s">
        <v>19</v>
      </c>
      <c r="D1419" s="203" t="s">
        <v>5585</v>
      </c>
      <c r="E1419" s="17" t="s">
        <v>19</v>
      </c>
      <c r="F1419" s="204">
        <v>28.16</v>
      </c>
      <c r="H1419" s="32"/>
    </row>
    <row r="1420" spans="2:8" s="1" customFormat="1" ht="16.899999999999999" customHeight="1">
      <c r="B1420" s="32"/>
      <c r="C1420" s="203" t="s">
        <v>19</v>
      </c>
      <c r="D1420" s="203" t="s">
        <v>5586</v>
      </c>
      <c r="E1420" s="17" t="s">
        <v>19</v>
      </c>
      <c r="F1420" s="204">
        <v>30.64</v>
      </c>
      <c r="H1420" s="32"/>
    </row>
    <row r="1421" spans="2:8" s="1" customFormat="1" ht="16.899999999999999" customHeight="1">
      <c r="B1421" s="32"/>
      <c r="C1421" s="203" t="s">
        <v>19</v>
      </c>
      <c r="D1421" s="203" t="s">
        <v>5587</v>
      </c>
      <c r="E1421" s="17" t="s">
        <v>19</v>
      </c>
      <c r="F1421" s="204">
        <v>20.3</v>
      </c>
      <c r="H1421" s="32"/>
    </row>
    <row r="1422" spans="2:8" s="1" customFormat="1" ht="16.899999999999999" customHeight="1">
      <c r="B1422" s="32"/>
      <c r="C1422" s="203" t="s">
        <v>19</v>
      </c>
      <c r="D1422" s="203" t="s">
        <v>5588</v>
      </c>
      <c r="E1422" s="17" t="s">
        <v>19</v>
      </c>
      <c r="F1422" s="204">
        <v>51.84</v>
      </c>
      <c r="H1422" s="32"/>
    </row>
    <row r="1423" spans="2:8" s="1" customFormat="1" ht="16.899999999999999" customHeight="1">
      <c r="B1423" s="32"/>
      <c r="C1423" s="203" t="s">
        <v>19</v>
      </c>
      <c r="D1423" s="203" t="s">
        <v>5589</v>
      </c>
      <c r="E1423" s="17" t="s">
        <v>19</v>
      </c>
      <c r="F1423" s="204">
        <v>15.4</v>
      </c>
      <c r="H1423" s="32"/>
    </row>
    <row r="1424" spans="2:8" s="1" customFormat="1" ht="16.899999999999999" customHeight="1">
      <c r="B1424" s="32"/>
      <c r="C1424" s="203" t="s">
        <v>19</v>
      </c>
      <c r="D1424" s="203" t="s">
        <v>5590</v>
      </c>
      <c r="E1424" s="17" t="s">
        <v>19</v>
      </c>
      <c r="F1424" s="204">
        <v>10.5</v>
      </c>
      <c r="H1424" s="32"/>
    </row>
    <row r="1425" spans="2:8" s="1" customFormat="1" ht="16.899999999999999" customHeight="1">
      <c r="B1425" s="32"/>
      <c r="C1425" s="203" t="s">
        <v>19</v>
      </c>
      <c r="D1425" s="203" t="s">
        <v>358</v>
      </c>
      <c r="E1425" s="17" t="s">
        <v>19</v>
      </c>
      <c r="F1425" s="204">
        <v>709.61500000000001</v>
      </c>
      <c r="H1425" s="32"/>
    </row>
    <row r="1426" spans="2:8" s="1" customFormat="1" ht="16.899999999999999" customHeight="1">
      <c r="B1426" s="32"/>
      <c r="C1426" s="205" t="s">
        <v>11892</v>
      </c>
      <c r="H1426" s="32"/>
    </row>
    <row r="1427" spans="2:8" s="1" customFormat="1" ht="16.899999999999999" customHeight="1">
      <c r="B1427" s="32"/>
      <c r="C1427" s="203" t="s">
        <v>5553</v>
      </c>
      <c r="D1427" s="203" t="s">
        <v>12085</v>
      </c>
      <c r="E1427" s="17" t="s">
        <v>131</v>
      </c>
      <c r="F1427" s="204">
        <v>709.61500000000001</v>
      </c>
      <c r="H1427" s="32"/>
    </row>
    <row r="1428" spans="2:8" s="1" customFormat="1" ht="16.899999999999999" customHeight="1">
      <c r="B1428" s="32"/>
      <c r="C1428" s="203" t="s">
        <v>5610</v>
      </c>
      <c r="D1428" s="203" t="s">
        <v>12086</v>
      </c>
      <c r="E1428" s="17" t="s">
        <v>131</v>
      </c>
      <c r="F1428" s="204">
        <v>709.61500000000001</v>
      </c>
      <c r="H1428" s="32"/>
    </row>
    <row r="1429" spans="2:8" s="1" customFormat="1" ht="16.899999999999999" customHeight="1">
      <c r="B1429" s="32"/>
      <c r="C1429" s="199" t="s">
        <v>1464</v>
      </c>
      <c r="D1429" s="200" t="s">
        <v>1465</v>
      </c>
      <c r="E1429" s="201" t="s">
        <v>119</v>
      </c>
      <c r="F1429" s="202">
        <v>16.91</v>
      </c>
      <c r="H1429" s="32"/>
    </row>
    <row r="1430" spans="2:8" s="1" customFormat="1" ht="16.899999999999999" customHeight="1">
      <c r="B1430" s="32"/>
      <c r="C1430" s="203" t="s">
        <v>19</v>
      </c>
      <c r="D1430" s="203" t="s">
        <v>1466</v>
      </c>
      <c r="E1430" s="17" t="s">
        <v>19</v>
      </c>
      <c r="F1430" s="204">
        <v>16.91</v>
      </c>
      <c r="H1430" s="32"/>
    </row>
    <row r="1431" spans="2:8" s="1" customFormat="1" ht="16.899999999999999" customHeight="1">
      <c r="B1431" s="32"/>
      <c r="C1431" s="205" t="s">
        <v>11892</v>
      </c>
      <c r="H1431" s="32"/>
    </row>
    <row r="1432" spans="2:8" s="1" customFormat="1" ht="22.5">
      <c r="B1432" s="32"/>
      <c r="C1432" s="203" t="s">
        <v>5447</v>
      </c>
      <c r="D1432" s="203" t="s">
        <v>12087</v>
      </c>
      <c r="E1432" s="17" t="s">
        <v>119</v>
      </c>
      <c r="F1432" s="204">
        <v>16.91</v>
      </c>
      <c r="H1432" s="32"/>
    </row>
    <row r="1433" spans="2:8" s="1" customFormat="1" ht="16.899999999999999" customHeight="1">
      <c r="B1433" s="32"/>
      <c r="C1433" s="199" t="s">
        <v>1467</v>
      </c>
      <c r="D1433" s="200" t="s">
        <v>1468</v>
      </c>
      <c r="E1433" s="201" t="s">
        <v>212</v>
      </c>
      <c r="F1433" s="202">
        <v>23</v>
      </c>
      <c r="H1433" s="32"/>
    </row>
    <row r="1434" spans="2:8" s="1" customFormat="1" ht="16.899999999999999" customHeight="1">
      <c r="B1434" s="32"/>
      <c r="C1434" s="203" t="s">
        <v>19</v>
      </c>
      <c r="D1434" s="203" t="s">
        <v>2688</v>
      </c>
      <c r="E1434" s="17" t="s">
        <v>19</v>
      </c>
      <c r="F1434" s="204">
        <v>4</v>
      </c>
      <c r="H1434" s="32"/>
    </row>
    <row r="1435" spans="2:8" s="1" customFormat="1" ht="16.899999999999999" customHeight="1">
      <c r="B1435" s="32"/>
      <c r="C1435" s="203" t="s">
        <v>19</v>
      </c>
      <c r="D1435" s="203" t="s">
        <v>2689</v>
      </c>
      <c r="E1435" s="17" t="s">
        <v>19</v>
      </c>
      <c r="F1435" s="204">
        <v>14</v>
      </c>
      <c r="H1435" s="32"/>
    </row>
    <row r="1436" spans="2:8" s="1" customFormat="1" ht="16.899999999999999" customHeight="1">
      <c r="B1436" s="32"/>
      <c r="C1436" s="203" t="s">
        <v>19</v>
      </c>
      <c r="D1436" s="203" t="s">
        <v>2690</v>
      </c>
      <c r="E1436" s="17" t="s">
        <v>19</v>
      </c>
      <c r="F1436" s="204">
        <v>3</v>
      </c>
      <c r="H1436" s="32"/>
    </row>
    <row r="1437" spans="2:8" s="1" customFormat="1" ht="16.899999999999999" customHeight="1">
      <c r="B1437" s="32"/>
      <c r="C1437" s="203" t="s">
        <v>19</v>
      </c>
      <c r="D1437" s="203" t="s">
        <v>2691</v>
      </c>
      <c r="E1437" s="17" t="s">
        <v>19</v>
      </c>
      <c r="F1437" s="204">
        <v>2</v>
      </c>
      <c r="H1437" s="32"/>
    </row>
    <row r="1438" spans="2:8" s="1" customFormat="1" ht="16.899999999999999" customHeight="1">
      <c r="B1438" s="32"/>
      <c r="C1438" s="203" t="s">
        <v>19</v>
      </c>
      <c r="D1438" s="203" t="s">
        <v>358</v>
      </c>
      <c r="E1438" s="17" t="s">
        <v>19</v>
      </c>
      <c r="F1438" s="204">
        <v>23</v>
      </c>
      <c r="H1438" s="32"/>
    </row>
    <row r="1439" spans="2:8" s="1" customFormat="1" ht="16.899999999999999" customHeight="1">
      <c r="B1439" s="32"/>
      <c r="C1439" s="205" t="s">
        <v>11892</v>
      </c>
      <c r="H1439" s="32"/>
    </row>
    <row r="1440" spans="2:8" s="1" customFormat="1" ht="16.899999999999999" customHeight="1">
      <c r="B1440" s="32"/>
      <c r="C1440" s="203" t="s">
        <v>2682</v>
      </c>
      <c r="D1440" s="203" t="s">
        <v>12088</v>
      </c>
      <c r="E1440" s="17" t="s">
        <v>212</v>
      </c>
      <c r="F1440" s="204">
        <v>24</v>
      </c>
      <c r="H1440" s="32"/>
    </row>
    <row r="1441" spans="2:8" s="1" customFormat="1" ht="16.899999999999999" customHeight="1">
      <c r="B1441" s="32"/>
      <c r="C1441" s="203" t="s">
        <v>2698</v>
      </c>
      <c r="D1441" s="203" t="s">
        <v>2699</v>
      </c>
      <c r="E1441" s="17" t="s">
        <v>212</v>
      </c>
      <c r="F1441" s="204">
        <v>23</v>
      </c>
      <c r="H1441" s="32"/>
    </row>
    <row r="1442" spans="2:8" s="1" customFormat="1" ht="16.899999999999999" customHeight="1">
      <c r="B1442" s="32"/>
      <c r="C1442" s="199" t="s">
        <v>1469</v>
      </c>
      <c r="D1442" s="200" t="s">
        <v>1470</v>
      </c>
      <c r="E1442" s="201" t="s">
        <v>212</v>
      </c>
      <c r="F1442" s="202">
        <v>1</v>
      </c>
      <c r="H1442" s="32"/>
    </row>
    <row r="1443" spans="2:8" s="1" customFormat="1" ht="16.899999999999999" customHeight="1">
      <c r="B1443" s="32"/>
      <c r="C1443" s="203" t="s">
        <v>19</v>
      </c>
      <c r="D1443" s="203" t="s">
        <v>2693</v>
      </c>
      <c r="E1443" s="17" t="s">
        <v>19</v>
      </c>
      <c r="F1443" s="204">
        <v>0</v>
      </c>
      <c r="H1443" s="32"/>
    </row>
    <row r="1444" spans="2:8" s="1" customFormat="1" ht="16.899999999999999" customHeight="1">
      <c r="B1444" s="32"/>
      <c r="C1444" s="203" t="s">
        <v>19</v>
      </c>
      <c r="D1444" s="203" t="s">
        <v>2694</v>
      </c>
      <c r="E1444" s="17" t="s">
        <v>19</v>
      </c>
      <c r="F1444" s="204">
        <v>0</v>
      </c>
      <c r="H1444" s="32"/>
    </row>
    <row r="1445" spans="2:8" s="1" customFormat="1" ht="16.899999999999999" customHeight="1">
      <c r="B1445" s="32"/>
      <c r="C1445" s="203" t="s">
        <v>19</v>
      </c>
      <c r="D1445" s="203" t="s">
        <v>2695</v>
      </c>
      <c r="E1445" s="17" t="s">
        <v>19</v>
      </c>
      <c r="F1445" s="204">
        <v>1</v>
      </c>
      <c r="H1445" s="32"/>
    </row>
    <row r="1446" spans="2:8" s="1" customFormat="1" ht="16.899999999999999" customHeight="1">
      <c r="B1446" s="32"/>
      <c r="C1446" s="203" t="s">
        <v>19</v>
      </c>
      <c r="D1446" s="203" t="s">
        <v>2696</v>
      </c>
      <c r="E1446" s="17" t="s">
        <v>19</v>
      </c>
      <c r="F1446" s="204">
        <v>0</v>
      </c>
      <c r="H1446" s="32"/>
    </row>
    <row r="1447" spans="2:8" s="1" customFormat="1" ht="16.899999999999999" customHeight="1">
      <c r="B1447" s="32"/>
      <c r="C1447" s="203" t="s">
        <v>19</v>
      </c>
      <c r="D1447" s="203" t="s">
        <v>358</v>
      </c>
      <c r="E1447" s="17" t="s">
        <v>19</v>
      </c>
      <c r="F1447" s="204">
        <v>1</v>
      </c>
      <c r="H1447" s="32"/>
    </row>
    <row r="1448" spans="2:8" s="1" customFormat="1" ht="16.899999999999999" customHeight="1">
      <c r="B1448" s="32"/>
      <c r="C1448" s="205" t="s">
        <v>11892</v>
      </c>
      <c r="H1448" s="32"/>
    </row>
    <row r="1449" spans="2:8" s="1" customFormat="1" ht="16.899999999999999" customHeight="1">
      <c r="B1449" s="32"/>
      <c r="C1449" s="203" t="s">
        <v>2682</v>
      </c>
      <c r="D1449" s="203" t="s">
        <v>12088</v>
      </c>
      <c r="E1449" s="17" t="s">
        <v>212</v>
      </c>
      <c r="F1449" s="204">
        <v>24</v>
      </c>
      <c r="H1449" s="32"/>
    </row>
    <row r="1450" spans="2:8" s="1" customFormat="1" ht="16.899999999999999" customHeight="1">
      <c r="B1450" s="32"/>
      <c r="C1450" s="203" t="s">
        <v>2703</v>
      </c>
      <c r="D1450" s="203" t="s">
        <v>2704</v>
      </c>
      <c r="E1450" s="17" t="s">
        <v>212</v>
      </c>
      <c r="F1450" s="204">
        <v>1</v>
      </c>
      <c r="H1450" s="32"/>
    </row>
    <row r="1451" spans="2:8" s="1" customFormat="1" ht="16.899999999999999" customHeight="1">
      <c r="B1451" s="32"/>
      <c r="C1451" s="199" t="s">
        <v>1471</v>
      </c>
      <c r="D1451" s="200" t="s">
        <v>1472</v>
      </c>
      <c r="E1451" s="201" t="s">
        <v>212</v>
      </c>
      <c r="F1451" s="202">
        <v>1</v>
      </c>
      <c r="H1451" s="32"/>
    </row>
    <row r="1452" spans="2:8" s="1" customFormat="1" ht="16.899999999999999" customHeight="1">
      <c r="B1452" s="32"/>
      <c r="C1452" s="203" t="s">
        <v>19</v>
      </c>
      <c r="D1452" s="203" t="s">
        <v>5032</v>
      </c>
      <c r="E1452" s="17" t="s">
        <v>19</v>
      </c>
      <c r="F1452" s="204">
        <v>1</v>
      </c>
      <c r="H1452" s="32"/>
    </row>
    <row r="1453" spans="2:8" s="1" customFormat="1" ht="16.899999999999999" customHeight="1">
      <c r="B1453" s="32"/>
      <c r="C1453" s="205" t="s">
        <v>11892</v>
      </c>
      <c r="H1453" s="32"/>
    </row>
    <row r="1454" spans="2:8" s="1" customFormat="1" ht="16.899999999999999" customHeight="1">
      <c r="B1454" s="32"/>
      <c r="C1454" s="203" t="s">
        <v>5049</v>
      </c>
      <c r="D1454" s="203" t="s">
        <v>12089</v>
      </c>
      <c r="E1454" s="17" t="s">
        <v>212</v>
      </c>
      <c r="F1454" s="204">
        <v>1</v>
      </c>
      <c r="H1454" s="32"/>
    </row>
    <row r="1455" spans="2:8" s="1" customFormat="1" ht="16.899999999999999" customHeight="1">
      <c r="B1455" s="32"/>
      <c r="C1455" s="199" t="s">
        <v>1473</v>
      </c>
      <c r="D1455" s="200" t="s">
        <v>1474</v>
      </c>
      <c r="E1455" s="201" t="s">
        <v>212</v>
      </c>
      <c r="F1455" s="202">
        <v>26</v>
      </c>
      <c r="H1455" s="32"/>
    </row>
    <row r="1456" spans="2:8" s="1" customFormat="1" ht="16.899999999999999" customHeight="1">
      <c r="B1456" s="32"/>
      <c r="C1456" s="203" t="s">
        <v>19</v>
      </c>
      <c r="D1456" s="203" t="s">
        <v>3786</v>
      </c>
      <c r="E1456" s="17" t="s">
        <v>19</v>
      </c>
      <c r="F1456" s="204">
        <v>13</v>
      </c>
      <c r="H1456" s="32"/>
    </row>
    <row r="1457" spans="2:8" s="1" customFormat="1" ht="16.899999999999999" customHeight="1">
      <c r="B1457" s="32"/>
      <c r="C1457" s="203" t="s">
        <v>19</v>
      </c>
      <c r="D1457" s="203" t="s">
        <v>3787</v>
      </c>
      <c r="E1457" s="17" t="s">
        <v>19</v>
      </c>
      <c r="F1457" s="204">
        <v>11</v>
      </c>
      <c r="H1457" s="32"/>
    </row>
    <row r="1458" spans="2:8" s="1" customFormat="1" ht="16.899999999999999" customHeight="1">
      <c r="B1458" s="32"/>
      <c r="C1458" s="203" t="s">
        <v>19</v>
      </c>
      <c r="D1458" s="203" t="s">
        <v>2691</v>
      </c>
      <c r="E1458" s="17" t="s">
        <v>19</v>
      </c>
      <c r="F1458" s="204">
        <v>2</v>
      </c>
      <c r="H1458" s="32"/>
    </row>
    <row r="1459" spans="2:8" s="1" customFormat="1" ht="16.899999999999999" customHeight="1">
      <c r="B1459" s="32"/>
      <c r="C1459" s="203" t="s">
        <v>19</v>
      </c>
      <c r="D1459" s="203" t="s">
        <v>358</v>
      </c>
      <c r="E1459" s="17" t="s">
        <v>19</v>
      </c>
      <c r="F1459" s="204">
        <v>26</v>
      </c>
      <c r="H1459" s="32"/>
    </row>
    <row r="1460" spans="2:8" s="1" customFormat="1" ht="16.899999999999999" customHeight="1">
      <c r="B1460" s="32"/>
      <c r="C1460" s="205" t="s">
        <v>11892</v>
      </c>
      <c r="H1460" s="32"/>
    </row>
    <row r="1461" spans="2:8" s="1" customFormat="1" ht="16.899999999999999" customHeight="1">
      <c r="B1461" s="32"/>
      <c r="C1461" s="203" t="s">
        <v>3781</v>
      </c>
      <c r="D1461" s="203" t="s">
        <v>12090</v>
      </c>
      <c r="E1461" s="17" t="s">
        <v>212</v>
      </c>
      <c r="F1461" s="204">
        <v>26</v>
      </c>
      <c r="H1461" s="32"/>
    </row>
    <row r="1462" spans="2:8" s="1" customFormat="1" ht="16.899999999999999" customHeight="1">
      <c r="B1462" s="32"/>
      <c r="C1462" s="203" t="s">
        <v>3794</v>
      </c>
      <c r="D1462" s="203" t="s">
        <v>12091</v>
      </c>
      <c r="E1462" s="17" t="s">
        <v>212</v>
      </c>
      <c r="F1462" s="204">
        <v>26</v>
      </c>
      <c r="H1462" s="32"/>
    </row>
    <row r="1463" spans="2:8" s="1" customFormat="1" ht="16.899999999999999" customHeight="1">
      <c r="B1463" s="32"/>
      <c r="C1463" s="199" t="s">
        <v>1475</v>
      </c>
      <c r="D1463" s="200" t="s">
        <v>1476</v>
      </c>
      <c r="E1463" s="201" t="s">
        <v>212</v>
      </c>
      <c r="F1463" s="202">
        <v>36</v>
      </c>
      <c r="H1463" s="32"/>
    </row>
    <row r="1464" spans="2:8" s="1" customFormat="1" ht="16.899999999999999" customHeight="1">
      <c r="B1464" s="32"/>
      <c r="C1464" s="203" t="s">
        <v>19</v>
      </c>
      <c r="D1464" s="203" t="s">
        <v>3773</v>
      </c>
      <c r="E1464" s="17" t="s">
        <v>19</v>
      </c>
      <c r="F1464" s="204">
        <v>19</v>
      </c>
      <c r="H1464" s="32"/>
    </row>
    <row r="1465" spans="2:8" s="1" customFormat="1" ht="16.899999999999999" customHeight="1">
      <c r="B1465" s="32"/>
      <c r="C1465" s="203" t="s">
        <v>19</v>
      </c>
      <c r="D1465" s="203" t="s">
        <v>3774</v>
      </c>
      <c r="E1465" s="17" t="s">
        <v>19</v>
      </c>
      <c r="F1465" s="204">
        <v>15</v>
      </c>
      <c r="H1465" s="32"/>
    </row>
    <row r="1466" spans="2:8" s="1" customFormat="1" ht="16.899999999999999" customHeight="1">
      <c r="B1466" s="32"/>
      <c r="C1466" s="203" t="s">
        <v>19</v>
      </c>
      <c r="D1466" s="203" t="s">
        <v>2691</v>
      </c>
      <c r="E1466" s="17" t="s">
        <v>19</v>
      </c>
      <c r="F1466" s="204">
        <v>2</v>
      </c>
      <c r="H1466" s="32"/>
    </row>
    <row r="1467" spans="2:8" s="1" customFormat="1" ht="16.899999999999999" customHeight="1">
      <c r="B1467" s="32"/>
      <c r="C1467" s="203" t="s">
        <v>19</v>
      </c>
      <c r="D1467" s="203" t="s">
        <v>358</v>
      </c>
      <c r="E1467" s="17" t="s">
        <v>19</v>
      </c>
      <c r="F1467" s="204">
        <v>36</v>
      </c>
      <c r="H1467" s="32"/>
    </row>
    <row r="1468" spans="2:8" s="1" customFormat="1" ht="16.899999999999999" customHeight="1">
      <c r="B1468" s="32"/>
      <c r="C1468" s="205" t="s">
        <v>11892</v>
      </c>
      <c r="H1468" s="32"/>
    </row>
    <row r="1469" spans="2:8" s="1" customFormat="1" ht="16.899999999999999" customHeight="1">
      <c r="B1469" s="32"/>
      <c r="C1469" s="203" t="s">
        <v>3768</v>
      </c>
      <c r="D1469" s="203" t="s">
        <v>12092</v>
      </c>
      <c r="E1469" s="17" t="s">
        <v>212</v>
      </c>
      <c r="F1469" s="204">
        <v>36</v>
      </c>
      <c r="H1469" s="32"/>
    </row>
    <row r="1470" spans="2:8" s="1" customFormat="1" ht="16.899999999999999" customHeight="1">
      <c r="B1470" s="32"/>
      <c r="C1470" s="199" t="s">
        <v>1477</v>
      </c>
      <c r="D1470" s="200" t="s">
        <v>1478</v>
      </c>
      <c r="E1470" s="201" t="s">
        <v>212</v>
      </c>
      <c r="F1470" s="202">
        <v>4</v>
      </c>
      <c r="H1470" s="32"/>
    </row>
    <row r="1471" spans="2:8" s="1" customFormat="1" ht="16.899999999999999" customHeight="1">
      <c r="B1471" s="32"/>
      <c r="C1471" s="203" t="s">
        <v>19</v>
      </c>
      <c r="D1471" s="203" t="s">
        <v>3809</v>
      </c>
      <c r="E1471" s="17" t="s">
        <v>19</v>
      </c>
      <c r="F1471" s="204">
        <v>2</v>
      </c>
      <c r="H1471" s="32"/>
    </row>
    <row r="1472" spans="2:8" s="1" customFormat="1" ht="16.899999999999999" customHeight="1">
      <c r="B1472" s="32"/>
      <c r="C1472" s="203" t="s">
        <v>19</v>
      </c>
      <c r="D1472" s="203" t="s">
        <v>3810</v>
      </c>
      <c r="E1472" s="17" t="s">
        <v>19</v>
      </c>
      <c r="F1472" s="204">
        <v>2</v>
      </c>
      <c r="H1472" s="32"/>
    </row>
    <row r="1473" spans="2:8" s="1" customFormat="1" ht="16.899999999999999" customHeight="1">
      <c r="B1473" s="32"/>
      <c r="C1473" s="203" t="s">
        <v>19</v>
      </c>
      <c r="D1473" s="203" t="s">
        <v>358</v>
      </c>
      <c r="E1473" s="17" t="s">
        <v>19</v>
      </c>
      <c r="F1473" s="204">
        <v>4</v>
      </c>
      <c r="H1473" s="32"/>
    </row>
    <row r="1474" spans="2:8" s="1" customFormat="1" ht="16.899999999999999" customHeight="1">
      <c r="B1474" s="32"/>
      <c r="C1474" s="205" t="s">
        <v>11892</v>
      </c>
      <c r="H1474" s="32"/>
    </row>
    <row r="1475" spans="2:8" s="1" customFormat="1" ht="16.899999999999999" customHeight="1">
      <c r="B1475" s="32"/>
      <c r="C1475" s="203" t="s">
        <v>3828</v>
      </c>
      <c r="D1475" s="203" t="s">
        <v>12093</v>
      </c>
      <c r="E1475" s="17" t="s">
        <v>212</v>
      </c>
      <c r="F1475" s="204">
        <v>4</v>
      </c>
      <c r="H1475" s="32"/>
    </row>
    <row r="1476" spans="2:8" s="1" customFormat="1" ht="16.899999999999999" customHeight="1">
      <c r="B1476" s="32"/>
      <c r="C1476" s="203" t="s">
        <v>3839</v>
      </c>
      <c r="D1476" s="203" t="s">
        <v>12094</v>
      </c>
      <c r="E1476" s="17" t="s">
        <v>212</v>
      </c>
      <c r="F1476" s="204">
        <v>4</v>
      </c>
      <c r="H1476" s="32"/>
    </row>
    <row r="1477" spans="2:8" s="1" customFormat="1" ht="16.899999999999999" customHeight="1">
      <c r="B1477" s="32"/>
      <c r="C1477" s="199" t="s">
        <v>1479</v>
      </c>
      <c r="D1477" s="200" t="s">
        <v>1480</v>
      </c>
      <c r="E1477" s="201" t="s">
        <v>212</v>
      </c>
      <c r="F1477" s="202">
        <v>15</v>
      </c>
      <c r="H1477" s="32"/>
    </row>
    <row r="1478" spans="2:8" s="1" customFormat="1" ht="16.899999999999999" customHeight="1">
      <c r="B1478" s="32"/>
      <c r="C1478" s="203" t="s">
        <v>19</v>
      </c>
      <c r="D1478" s="203" t="s">
        <v>3853</v>
      </c>
      <c r="E1478" s="17" t="s">
        <v>19</v>
      </c>
      <c r="F1478" s="204">
        <v>7</v>
      </c>
      <c r="H1478" s="32"/>
    </row>
    <row r="1479" spans="2:8" s="1" customFormat="1" ht="16.899999999999999" customHeight="1">
      <c r="B1479" s="32"/>
      <c r="C1479" s="203" t="s">
        <v>19</v>
      </c>
      <c r="D1479" s="203" t="s">
        <v>3854</v>
      </c>
      <c r="E1479" s="17" t="s">
        <v>19</v>
      </c>
      <c r="F1479" s="204">
        <v>6</v>
      </c>
      <c r="H1479" s="32"/>
    </row>
    <row r="1480" spans="2:8" s="1" customFormat="1" ht="16.899999999999999" customHeight="1">
      <c r="B1480" s="32"/>
      <c r="C1480" s="203" t="s">
        <v>19</v>
      </c>
      <c r="D1480" s="203" t="s">
        <v>2691</v>
      </c>
      <c r="E1480" s="17" t="s">
        <v>19</v>
      </c>
      <c r="F1480" s="204">
        <v>2</v>
      </c>
      <c r="H1480" s="32"/>
    </row>
    <row r="1481" spans="2:8" s="1" customFormat="1" ht="16.899999999999999" customHeight="1">
      <c r="B1481" s="32"/>
      <c r="C1481" s="203" t="s">
        <v>19</v>
      </c>
      <c r="D1481" s="203" t="s">
        <v>358</v>
      </c>
      <c r="E1481" s="17" t="s">
        <v>19</v>
      </c>
      <c r="F1481" s="204">
        <v>15</v>
      </c>
      <c r="H1481" s="32"/>
    </row>
    <row r="1482" spans="2:8" s="1" customFormat="1" ht="16.899999999999999" customHeight="1">
      <c r="B1482" s="32"/>
      <c r="C1482" s="205" t="s">
        <v>11892</v>
      </c>
      <c r="H1482" s="32"/>
    </row>
    <row r="1483" spans="2:8" s="1" customFormat="1" ht="16.899999999999999" customHeight="1">
      <c r="B1483" s="32"/>
      <c r="C1483" s="203" t="s">
        <v>3848</v>
      </c>
      <c r="D1483" s="203" t="s">
        <v>12095</v>
      </c>
      <c r="E1483" s="17" t="s">
        <v>212</v>
      </c>
      <c r="F1483" s="204">
        <v>15</v>
      </c>
      <c r="H1483" s="32"/>
    </row>
    <row r="1484" spans="2:8" s="1" customFormat="1" ht="16.899999999999999" customHeight="1">
      <c r="B1484" s="32"/>
      <c r="C1484" s="199" t="s">
        <v>1481</v>
      </c>
      <c r="D1484" s="200" t="s">
        <v>1482</v>
      </c>
      <c r="E1484" s="201" t="s">
        <v>212</v>
      </c>
      <c r="F1484" s="202">
        <v>4</v>
      </c>
      <c r="H1484" s="32"/>
    </row>
    <row r="1485" spans="2:8" s="1" customFormat="1" ht="16.899999999999999" customHeight="1">
      <c r="B1485" s="32"/>
      <c r="C1485" s="203" t="s">
        <v>19</v>
      </c>
      <c r="D1485" s="203" t="s">
        <v>3809</v>
      </c>
      <c r="E1485" s="17" t="s">
        <v>19</v>
      </c>
      <c r="F1485" s="204">
        <v>2</v>
      </c>
      <c r="H1485" s="32"/>
    </row>
    <row r="1486" spans="2:8" s="1" customFormat="1" ht="16.899999999999999" customHeight="1">
      <c r="B1486" s="32"/>
      <c r="C1486" s="203" t="s">
        <v>19</v>
      </c>
      <c r="D1486" s="203" t="s">
        <v>3810</v>
      </c>
      <c r="E1486" s="17" t="s">
        <v>19</v>
      </c>
      <c r="F1486" s="204">
        <v>2</v>
      </c>
      <c r="H1486" s="32"/>
    </row>
    <row r="1487" spans="2:8" s="1" customFormat="1" ht="16.899999999999999" customHeight="1">
      <c r="B1487" s="32"/>
      <c r="C1487" s="203" t="s">
        <v>19</v>
      </c>
      <c r="D1487" s="203" t="s">
        <v>358</v>
      </c>
      <c r="E1487" s="17" t="s">
        <v>19</v>
      </c>
      <c r="F1487" s="204">
        <v>4</v>
      </c>
      <c r="H1487" s="32"/>
    </row>
    <row r="1488" spans="2:8" s="1" customFormat="1" ht="16.899999999999999" customHeight="1">
      <c r="B1488" s="32"/>
      <c r="C1488" s="205" t="s">
        <v>11892</v>
      </c>
      <c r="H1488" s="32"/>
    </row>
    <row r="1489" spans="2:8" s="1" customFormat="1" ht="16.899999999999999" customHeight="1">
      <c r="B1489" s="32"/>
      <c r="C1489" s="203" t="s">
        <v>3817</v>
      </c>
      <c r="D1489" s="203" t="s">
        <v>12096</v>
      </c>
      <c r="E1489" s="17" t="s">
        <v>212</v>
      </c>
      <c r="F1489" s="204">
        <v>4</v>
      </c>
      <c r="H1489" s="32"/>
    </row>
    <row r="1490" spans="2:8" s="1" customFormat="1" ht="16.899999999999999" customHeight="1">
      <c r="B1490" s="32"/>
      <c r="C1490" s="199" t="s">
        <v>1483</v>
      </c>
      <c r="D1490" s="200" t="s">
        <v>1484</v>
      </c>
      <c r="E1490" s="201" t="s">
        <v>212</v>
      </c>
      <c r="F1490" s="202">
        <v>4</v>
      </c>
      <c r="H1490" s="32"/>
    </row>
    <row r="1491" spans="2:8" s="1" customFormat="1" ht="16.899999999999999" customHeight="1">
      <c r="B1491" s="32"/>
      <c r="C1491" s="203" t="s">
        <v>19</v>
      </c>
      <c r="D1491" s="203" t="s">
        <v>3809</v>
      </c>
      <c r="E1491" s="17" t="s">
        <v>19</v>
      </c>
      <c r="F1491" s="204">
        <v>2</v>
      </c>
      <c r="H1491" s="32"/>
    </row>
    <row r="1492" spans="2:8" s="1" customFormat="1" ht="16.899999999999999" customHeight="1">
      <c r="B1492" s="32"/>
      <c r="C1492" s="203" t="s">
        <v>19</v>
      </c>
      <c r="D1492" s="203" t="s">
        <v>3810</v>
      </c>
      <c r="E1492" s="17" t="s">
        <v>19</v>
      </c>
      <c r="F1492" s="204">
        <v>2</v>
      </c>
      <c r="H1492" s="32"/>
    </row>
    <row r="1493" spans="2:8" s="1" customFormat="1" ht="16.899999999999999" customHeight="1">
      <c r="B1493" s="32"/>
      <c r="C1493" s="203" t="s">
        <v>19</v>
      </c>
      <c r="D1493" s="203" t="s">
        <v>358</v>
      </c>
      <c r="E1493" s="17" t="s">
        <v>19</v>
      </c>
      <c r="F1493" s="204">
        <v>4</v>
      </c>
      <c r="H1493" s="32"/>
    </row>
    <row r="1494" spans="2:8" s="1" customFormat="1" ht="16.899999999999999" customHeight="1">
      <c r="B1494" s="32"/>
      <c r="C1494" s="205" t="s">
        <v>11892</v>
      </c>
      <c r="H1494" s="32"/>
    </row>
    <row r="1495" spans="2:8" s="1" customFormat="1" ht="16.899999999999999" customHeight="1">
      <c r="B1495" s="32"/>
      <c r="C1495" s="203" t="s">
        <v>3804</v>
      </c>
      <c r="D1495" s="203" t="s">
        <v>12097</v>
      </c>
      <c r="E1495" s="17" t="s">
        <v>212</v>
      </c>
      <c r="F1495" s="204">
        <v>4</v>
      </c>
      <c r="H1495" s="32"/>
    </row>
    <row r="1496" spans="2:8" s="1" customFormat="1" ht="16.899999999999999" customHeight="1">
      <c r="B1496" s="32"/>
      <c r="C1496" s="199" t="s">
        <v>1486</v>
      </c>
      <c r="D1496" s="200" t="s">
        <v>1487</v>
      </c>
      <c r="E1496" s="201" t="s">
        <v>212</v>
      </c>
      <c r="F1496" s="202">
        <v>4</v>
      </c>
      <c r="H1496" s="32"/>
    </row>
    <row r="1497" spans="2:8" s="1" customFormat="1" ht="16.899999999999999" customHeight="1">
      <c r="B1497" s="32"/>
      <c r="C1497" s="203" t="s">
        <v>19</v>
      </c>
      <c r="D1497" s="203" t="s">
        <v>3809</v>
      </c>
      <c r="E1497" s="17" t="s">
        <v>19</v>
      </c>
      <c r="F1497" s="204">
        <v>2</v>
      </c>
      <c r="H1497" s="32"/>
    </row>
    <row r="1498" spans="2:8" s="1" customFormat="1" ht="16.899999999999999" customHeight="1">
      <c r="B1498" s="32"/>
      <c r="C1498" s="203" t="s">
        <v>19</v>
      </c>
      <c r="D1498" s="203" t="s">
        <v>3810</v>
      </c>
      <c r="E1498" s="17" t="s">
        <v>19</v>
      </c>
      <c r="F1498" s="204">
        <v>2</v>
      </c>
      <c r="H1498" s="32"/>
    </row>
    <row r="1499" spans="2:8" s="1" customFormat="1" ht="16.899999999999999" customHeight="1">
      <c r="B1499" s="32"/>
      <c r="C1499" s="203" t="s">
        <v>19</v>
      </c>
      <c r="D1499" s="203" t="s">
        <v>358</v>
      </c>
      <c r="E1499" s="17" t="s">
        <v>19</v>
      </c>
      <c r="F1499" s="204">
        <v>4</v>
      </c>
      <c r="H1499" s="32"/>
    </row>
    <row r="1500" spans="2:8" s="1" customFormat="1" ht="16.899999999999999" customHeight="1">
      <c r="B1500" s="32"/>
      <c r="C1500" s="205" t="s">
        <v>11892</v>
      </c>
      <c r="H1500" s="32"/>
    </row>
    <row r="1501" spans="2:8" s="1" customFormat="1" ht="22.5">
      <c r="B1501" s="32"/>
      <c r="C1501" s="203" t="s">
        <v>6271</v>
      </c>
      <c r="D1501" s="203" t="s">
        <v>12098</v>
      </c>
      <c r="E1501" s="17" t="s">
        <v>212</v>
      </c>
      <c r="F1501" s="204">
        <v>4</v>
      </c>
      <c r="H1501" s="32"/>
    </row>
    <row r="1502" spans="2:8" s="1" customFormat="1" ht="22.5">
      <c r="B1502" s="32"/>
      <c r="C1502" s="203" t="s">
        <v>6290</v>
      </c>
      <c r="D1502" s="203" t="s">
        <v>12099</v>
      </c>
      <c r="E1502" s="17" t="s">
        <v>212</v>
      </c>
      <c r="F1502" s="204">
        <v>4</v>
      </c>
      <c r="H1502" s="32"/>
    </row>
    <row r="1503" spans="2:8" s="1" customFormat="1" ht="16.899999999999999" customHeight="1">
      <c r="B1503" s="32"/>
      <c r="C1503" s="199" t="s">
        <v>1491</v>
      </c>
      <c r="D1503" s="200" t="s">
        <v>1492</v>
      </c>
      <c r="E1503" s="201" t="s">
        <v>212</v>
      </c>
      <c r="F1503" s="202">
        <v>6</v>
      </c>
      <c r="H1503" s="32"/>
    </row>
    <row r="1504" spans="2:8" s="1" customFormat="1" ht="16.899999999999999" customHeight="1">
      <c r="B1504" s="32"/>
      <c r="C1504" s="203" t="s">
        <v>19</v>
      </c>
      <c r="D1504" s="203" t="s">
        <v>3809</v>
      </c>
      <c r="E1504" s="17" t="s">
        <v>19</v>
      </c>
      <c r="F1504" s="204">
        <v>2</v>
      </c>
      <c r="H1504" s="32"/>
    </row>
    <row r="1505" spans="2:8" s="1" customFormat="1" ht="16.899999999999999" customHeight="1">
      <c r="B1505" s="32"/>
      <c r="C1505" s="203" t="s">
        <v>19</v>
      </c>
      <c r="D1505" s="203" t="s">
        <v>6304</v>
      </c>
      <c r="E1505" s="17" t="s">
        <v>19</v>
      </c>
      <c r="F1505" s="204">
        <v>4</v>
      </c>
      <c r="H1505" s="32"/>
    </row>
    <row r="1506" spans="2:8" s="1" customFormat="1" ht="16.899999999999999" customHeight="1">
      <c r="B1506" s="32"/>
      <c r="C1506" s="203" t="s">
        <v>19</v>
      </c>
      <c r="D1506" s="203" t="s">
        <v>358</v>
      </c>
      <c r="E1506" s="17" t="s">
        <v>19</v>
      </c>
      <c r="F1506" s="204">
        <v>6</v>
      </c>
      <c r="H1506" s="32"/>
    </row>
    <row r="1507" spans="2:8" s="1" customFormat="1" ht="16.899999999999999" customHeight="1">
      <c r="B1507" s="32"/>
      <c r="C1507" s="205" t="s">
        <v>11892</v>
      </c>
      <c r="H1507" s="32"/>
    </row>
    <row r="1508" spans="2:8" s="1" customFormat="1" ht="22.5">
      <c r="B1508" s="32"/>
      <c r="C1508" s="203" t="s">
        <v>6299</v>
      </c>
      <c r="D1508" s="203" t="s">
        <v>12100</v>
      </c>
      <c r="E1508" s="17" t="s">
        <v>212</v>
      </c>
      <c r="F1508" s="204">
        <v>6</v>
      </c>
      <c r="H1508" s="32"/>
    </row>
    <row r="1509" spans="2:8" s="1" customFormat="1" ht="16.899999999999999" customHeight="1">
      <c r="B1509" s="32"/>
      <c r="C1509" s="199" t="s">
        <v>1495</v>
      </c>
      <c r="D1509" s="200" t="s">
        <v>1496</v>
      </c>
      <c r="E1509" s="201" t="s">
        <v>212</v>
      </c>
      <c r="F1509" s="202">
        <v>8</v>
      </c>
      <c r="H1509" s="32"/>
    </row>
    <row r="1510" spans="2:8" s="1" customFormat="1" ht="16.899999999999999" customHeight="1">
      <c r="B1510" s="32"/>
      <c r="C1510" s="203" t="s">
        <v>19</v>
      </c>
      <c r="D1510" s="203" t="s">
        <v>4950</v>
      </c>
      <c r="E1510" s="17" t="s">
        <v>19</v>
      </c>
      <c r="F1510" s="204">
        <v>4</v>
      </c>
      <c r="H1510" s="32"/>
    </row>
    <row r="1511" spans="2:8" s="1" customFormat="1" ht="16.899999999999999" customHeight="1">
      <c r="B1511" s="32"/>
      <c r="C1511" s="203" t="s">
        <v>19</v>
      </c>
      <c r="D1511" s="203" t="s">
        <v>4951</v>
      </c>
      <c r="E1511" s="17" t="s">
        <v>19</v>
      </c>
      <c r="F1511" s="204">
        <v>4</v>
      </c>
      <c r="H1511" s="32"/>
    </row>
    <row r="1512" spans="2:8" s="1" customFormat="1" ht="16.899999999999999" customHeight="1">
      <c r="B1512" s="32"/>
      <c r="C1512" s="203" t="s">
        <v>19</v>
      </c>
      <c r="D1512" s="203" t="s">
        <v>358</v>
      </c>
      <c r="E1512" s="17" t="s">
        <v>19</v>
      </c>
      <c r="F1512" s="204">
        <v>8</v>
      </c>
      <c r="H1512" s="32"/>
    </row>
    <row r="1513" spans="2:8" s="1" customFormat="1" ht="16.899999999999999" customHeight="1">
      <c r="B1513" s="32"/>
      <c r="C1513" s="205" t="s">
        <v>11892</v>
      </c>
      <c r="H1513" s="32"/>
    </row>
    <row r="1514" spans="2:8" s="1" customFormat="1" ht="16.899999999999999" customHeight="1">
      <c r="B1514" s="32"/>
      <c r="C1514" s="203" t="s">
        <v>4945</v>
      </c>
      <c r="D1514" s="203" t="s">
        <v>4946</v>
      </c>
      <c r="E1514" s="17" t="s">
        <v>212</v>
      </c>
      <c r="F1514" s="204">
        <v>8</v>
      </c>
      <c r="H1514" s="32"/>
    </row>
    <row r="1515" spans="2:8" s="1" customFormat="1" ht="16.899999999999999" customHeight="1">
      <c r="B1515" s="32"/>
      <c r="C1515" s="199" t="s">
        <v>1498</v>
      </c>
      <c r="D1515" s="200" t="s">
        <v>1499</v>
      </c>
      <c r="E1515" s="201" t="s">
        <v>212</v>
      </c>
      <c r="F1515" s="202">
        <v>1</v>
      </c>
      <c r="H1515" s="32"/>
    </row>
    <row r="1516" spans="2:8" s="1" customFormat="1" ht="16.899999999999999" customHeight="1">
      <c r="B1516" s="32"/>
      <c r="C1516" s="203" t="s">
        <v>19</v>
      </c>
      <c r="D1516" s="203" t="s">
        <v>3873</v>
      </c>
      <c r="E1516" s="17" t="s">
        <v>19</v>
      </c>
      <c r="F1516" s="204">
        <v>1</v>
      </c>
      <c r="H1516" s="32"/>
    </row>
    <row r="1517" spans="2:8" s="1" customFormat="1" ht="16.899999999999999" customHeight="1">
      <c r="B1517" s="32"/>
      <c r="C1517" s="205" t="s">
        <v>11892</v>
      </c>
      <c r="H1517" s="32"/>
    </row>
    <row r="1518" spans="2:8" s="1" customFormat="1" ht="22.5">
      <c r="B1518" s="32"/>
      <c r="C1518" s="203" t="s">
        <v>3868</v>
      </c>
      <c r="D1518" s="203" t="s">
        <v>12101</v>
      </c>
      <c r="E1518" s="17" t="s">
        <v>212</v>
      </c>
      <c r="F1518" s="204">
        <v>1</v>
      </c>
      <c r="H1518" s="32"/>
    </row>
    <row r="1519" spans="2:8" s="1" customFormat="1" ht="16.899999999999999" customHeight="1">
      <c r="B1519" s="32"/>
      <c r="C1519" s="199" t="s">
        <v>1502</v>
      </c>
      <c r="D1519" s="200" t="s">
        <v>1503</v>
      </c>
      <c r="E1519" s="201" t="s">
        <v>212</v>
      </c>
      <c r="F1519" s="202">
        <v>12</v>
      </c>
      <c r="H1519" s="32"/>
    </row>
    <row r="1520" spans="2:8" s="1" customFormat="1" ht="16.899999999999999" customHeight="1">
      <c r="B1520" s="32"/>
      <c r="C1520" s="203" t="s">
        <v>19</v>
      </c>
      <c r="D1520" s="203" t="s">
        <v>4337</v>
      </c>
      <c r="E1520" s="17" t="s">
        <v>19</v>
      </c>
      <c r="F1520" s="204">
        <v>1</v>
      </c>
      <c r="H1520" s="32"/>
    </row>
    <row r="1521" spans="2:8" s="1" customFormat="1" ht="16.899999999999999" customHeight="1">
      <c r="B1521" s="32"/>
      <c r="C1521" s="203" t="s">
        <v>19</v>
      </c>
      <c r="D1521" s="203" t="s">
        <v>4338</v>
      </c>
      <c r="E1521" s="17" t="s">
        <v>19</v>
      </c>
      <c r="F1521" s="204">
        <v>5</v>
      </c>
      <c r="H1521" s="32"/>
    </row>
    <row r="1522" spans="2:8" s="1" customFormat="1" ht="16.899999999999999" customHeight="1">
      <c r="B1522" s="32"/>
      <c r="C1522" s="203" t="s">
        <v>19</v>
      </c>
      <c r="D1522" s="203" t="s">
        <v>2690</v>
      </c>
      <c r="E1522" s="17" t="s">
        <v>19</v>
      </c>
      <c r="F1522" s="204">
        <v>3</v>
      </c>
      <c r="H1522" s="32"/>
    </row>
    <row r="1523" spans="2:8" s="1" customFormat="1" ht="16.899999999999999" customHeight="1">
      <c r="B1523" s="32"/>
      <c r="C1523" s="203" t="s">
        <v>19</v>
      </c>
      <c r="D1523" s="203" t="s">
        <v>4339</v>
      </c>
      <c r="E1523" s="17" t="s">
        <v>19</v>
      </c>
      <c r="F1523" s="204">
        <v>3</v>
      </c>
      <c r="H1523" s="32"/>
    </row>
    <row r="1524" spans="2:8" s="1" customFormat="1" ht="16.899999999999999" customHeight="1">
      <c r="B1524" s="32"/>
      <c r="C1524" s="203" t="s">
        <v>19</v>
      </c>
      <c r="D1524" s="203" t="s">
        <v>358</v>
      </c>
      <c r="E1524" s="17" t="s">
        <v>19</v>
      </c>
      <c r="F1524" s="204">
        <v>12</v>
      </c>
      <c r="H1524" s="32"/>
    </row>
    <row r="1525" spans="2:8" s="1" customFormat="1" ht="16.899999999999999" customHeight="1">
      <c r="B1525" s="32"/>
      <c r="C1525" s="205" t="s">
        <v>11892</v>
      </c>
      <c r="H1525" s="32"/>
    </row>
    <row r="1526" spans="2:8" s="1" customFormat="1" ht="22.5">
      <c r="B1526" s="32"/>
      <c r="C1526" s="203" t="s">
        <v>4332</v>
      </c>
      <c r="D1526" s="203" t="s">
        <v>12102</v>
      </c>
      <c r="E1526" s="17" t="s">
        <v>212</v>
      </c>
      <c r="F1526" s="204">
        <v>12</v>
      </c>
      <c r="H1526" s="32"/>
    </row>
    <row r="1527" spans="2:8" s="1" customFormat="1" ht="16.899999999999999" customHeight="1">
      <c r="B1527" s="32"/>
      <c r="C1527" s="199" t="s">
        <v>1506</v>
      </c>
      <c r="D1527" s="200" t="s">
        <v>1507</v>
      </c>
      <c r="E1527" s="201" t="s">
        <v>212</v>
      </c>
      <c r="F1527" s="202">
        <v>3</v>
      </c>
      <c r="H1527" s="32"/>
    </row>
    <row r="1528" spans="2:8" s="1" customFormat="1" ht="16.899999999999999" customHeight="1">
      <c r="B1528" s="32"/>
      <c r="C1528" s="203" t="s">
        <v>19</v>
      </c>
      <c r="D1528" s="203" t="s">
        <v>5032</v>
      </c>
      <c r="E1528" s="17" t="s">
        <v>19</v>
      </c>
      <c r="F1528" s="204">
        <v>1</v>
      </c>
      <c r="H1528" s="32"/>
    </row>
    <row r="1529" spans="2:8" s="1" customFormat="1" ht="16.899999999999999" customHeight="1">
      <c r="B1529" s="32"/>
      <c r="C1529" s="203" t="s">
        <v>19</v>
      </c>
      <c r="D1529" s="203" t="s">
        <v>2695</v>
      </c>
      <c r="E1529" s="17" t="s">
        <v>19</v>
      </c>
      <c r="F1529" s="204">
        <v>1</v>
      </c>
      <c r="H1529" s="32"/>
    </row>
    <row r="1530" spans="2:8" s="1" customFormat="1" ht="16.899999999999999" customHeight="1">
      <c r="B1530" s="32"/>
      <c r="C1530" s="203" t="s">
        <v>19</v>
      </c>
      <c r="D1530" s="203" t="s">
        <v>5033</v>
      </c>
      <c r="E1530" s="17" t="s">
        <v>19</v>
      </c>
      <c r="F1530" s="204">
        <v>1</v>
      </c>
      <c r="H1530" s="32"/>
    </row>
    <row r="1531" spans="2:8" s="1" customFormat="1" ht="16.899999999999999" customHeight="1">
      <c r="B1531" s="32"/>
      <c r="C1531" s="203" t="s">
        <v>19</v>
      </c>
      <c r="D1531" s="203" t="s">
        <v>358</v>
      </c>
      <c r="E1531" s="17" t="s">
        <v>19</v>
      </c>
      <c r="F1531" s="204">
        <v>3</v>
      </c>
      <c r="H1531" s="32"/>
    </row>
    <row r="1532" spans="2:8" s="1" customFormat="1" ht="16.899999999999999" customHeight="1">
      <c r="B1532" s="32"/>
      <c r="C1532" s="205" t="s">
        <v>11892</v>
      </c>
      <c r="H1532" s="32"/>
    </row>
    <row r="1533" spans="2:8" s="1" customFormat="1" ht="16.899999999999999" customHeight="1">
      <c r="B1533" s="32"/>
      <c r="C1533" s="203" t="s">
        <v>5026</v>
      </c>
      <c r="D1533" s="203" t="s">
        <v>12103</v>
      </c>
      <c r="E1533" s="17" t="s">
        <v>119</v>
      </c>
      <c r="F1533" s="204">
        <v>0.80400000000000005</v>
      </c>
      <c r="H1533" s="32"/>
    </row>
    <row r="1534" spans="2:8" s="1" customFormat="1" ht="16.899999999999999" customHeight="1">
      <c r="B1534" s="32"/>
      <c r="C1534" s="203" t="s">
        <v>5035</v>
      </c>
      <c r="D1534" s="203" t="s">
        <v>5036</v>
      </c>
      <c r="E1534" s="17" t="s">
        <v>212</v>
      </c>
      <c r="F1534" s="204">
        <v>3</v>
      </c>
      <c r="H1534" s="32"/>
    </row>
    <row r="1535" spans="2:8" s="1" customFormat="1" ht="16.899999999999999" customHeight="1">
      <c r="B1535" s="32"/>
      <c r="C1535" s="199" t="s">
        <v>1510</v>
      </c>
      <c r="D1535" s="200" t="s">
        <v>1511</v>
      </c>
      <c r="E1535" s="201" t="s">
        <v>212</v>
      </c>
      <c r="F1535" s="202">
        <v>8</v>
      </c>
      <c r="H1535" s="32"/>
    </row>
    <row r="1536" spans="2:8" s="1" customFormat="1" ht="16.899999999999999" customHeight="1">
      <c r="B1536" s="32"/>
      <c r="C1536" s="203" t="s">
        <v>19</v>
      </c>
      <c r="D1536" s="203" t="s">
        <v>4325</v>
      </c>
      <c r="E1536" s="17" t="s">
        <v>19</v>
      </c>
      <c r="F1536" s="204">
        <v>3</v>
      </c>
      <c r="H1536" s="32"/>
    </row>
    <row r="1537" spans="2:8" s="1" customFormat="1" ht="16.899999999999999" customHeight="1">
      <c r="B1537" s="32"/>
      <c r="C1537" s="203" t="s">
        <v>19</v>
      </c>
      <c r="D1537" s="203" t="s">
        <v>2690</v>
      </c>
      <c r="E1537" s="17" t="s">
        <v>19</v>
      </c>
      <c r="F1537" s="204">
        <v>3</v>
      </c>
      <c r="H1537" s="32"/>
    </row>
    <row r="1538" spans="2:8" s="1" customFormat="1" ht="16.899999999999999" customHeight="1">
      <c r="B1538" s="32"/>
      <c r="C1538" s="203" t="s">
        <v>19</v>
      </c>
      <c r="D1538" s="203" t="s">
        <v>2691</v>
      </c>
      <c r="E1538" s="17" t="s">
        <v>19</v>
      </c>
      <c r="F1538" s="204">
        <v>2</v>
      </c>
      <c r="H1538" s="32"/>
    </row>
    <row r="1539" spans="2:8" s="1" customFormat="1" ht="16.899999999999999" customHeight="1">
      <c r="B1539" s="32"/>
      <c r="C1539" s="203" t="s">
        <v>19</v>
      </c>
      <c r="D1539" s="203" t="s">
        <v>358</v>
      </c>
      <c r="E1539" s="17" t="s">
        <v>19</v>
      </c>
      <c r="F1539" s="204">
        <v>8</v>
      </c>
      <c r="H1539" s="32"/>
    </row>
    <row r="1540" spans="2:8" s="1" customFormat="1" ht="16.899999999999999" customHeight="1">
      <c r="B1540" s="32"/>
      <c r="C1540" s="205" t="s">
        <v>11892</v>
      </c>
      <c r="H1540" s="32"/>
    </row>
    <row r="1541" spans="2:8" s="1" customFormat="1" ht="16.899999999999999" customHeight="1">
      <c r="B1541" s="32"/>
      <c r="C1541" s="203" t="s">
        <v>4320</v>
      </c>
      <c r="D1541" s="203" t="s">
        <v>12104</v>
      </c>
      <c r="E1541" s="17" t="s">
        <v>212</v>
      </c>
      <c r="F1541" s="204">
        <v>8</v>
      </c>
      <c r="H1541" s="32"/>
    </row>
    <row r="1542" spans="2:8" s="1" customFormat="1" ht="16.899999999999999" customHeight="1">
      <c r="B1542" s="32"/>
      <c r="C1542" s="199" t="s">
        <v>1514</v>
      </c>
      <c r="D1542" s="200" t="s">
        <v>1515</v>
      </c>
      <c r="E1542" s="201" t="s">
        <v>119</v>
      </c>
      <c r="F1542" s="202">
        <v>28.16</v>
      </c>
      <c r="H1542" s="32"/>
    </row>
    <row r="1543" spans="2:8" s="1" customFormat="1" ht="16.899999999999999" customHeight="1">
      <c r="B1543" s="32"/>
      <c r="C1543" s="203" t="s">
        <v>19</v>
      </c>
      <c r="D1543" s="203" t="s">
        <v>4890</v>
      </c>
      <c r="E1543" s="17" t="s">
        <v>19</v>
      </c>
      <c r="F1543" s="204">
        <v>28.16</v>
      </c>
      <c r="H1543" s="32"/>
    </row>
    <row r="1544" spans="2:8" s="1" customFormat="1" ht="16.899999999999999" customHeight="1">
      <c r="B1544" s="32"/>
      <c r="C1544" s="205" t="s">
        <v>11892</v>
      </c>
      <c r="H1544" s="32"/>
    </row>
    <row r="1545" spans="2:8" s="1" customFormat="1" ht="16.899999999999999" customHeight="1">
      <c r="B1545" s="32"/>
      <c r="C1545" s="203" t="s">
        <v>4885</v>
      </c>
      <c r="D1545" s="203" t="s">
        <v>12105</v>
      </c>
      <c r="E1545" s="17" t="s">
        <v>119</v>
      </c>
      <c r="F1545" s="204">
        <v>28.16</v>
      </c>
      <c r="H1545" s="32"/>
    </row>
    <row r="1546" spans="2:8" s="1" customFormat="1" ht="16.899999999999999" customHeight="1">
      <c r="B1546" s="32"/>
      <c r="C1546" s="199" t="s">
        <v>1519</v>
      </c>
      <c r="D1546" s="200" t="s">
        <v>1520</v>
      </c>
      <c r="E1546" s="201" t="s">
        <v>119</v>
      </c>
      <c r="F1546" s="202">
        <v>1.1000000000000001</v>
      </c>
      <c r="H1546" s="32"/>
    </row>
    <row r="1547" spans="2:8" s="1" customFormat="1" ht="16.899999999999999" customHeight="1">
      <c r="B1547" s="32"/>
      <c r="C1547" s="203" t="s">
        <v>19</v>
      </c>
      <c r="D1547" s="203" t="s">
        <v>5747</v>
      </c>
      <c r="E1547" s="17" t="s">
        <v>19</v>
      </c>
      <c r="F1547" s="204">
        <v>0.55000000000000004</v>
      </c>
      <c r="H1547" s="32"/>
    </row>
    <row r="1548" spans="2:8" s="1" customFormat="1" ht="16.899999999999999" customHeight="1">
      <c r="B1548" s="32"/>
      <c r="C1548" s="203" t="s">
        <v>19</v>
      </c>
      <c r="D1548" s="203" t="s">
        <v>5748</v>
      </c>
      <c r="E1548" s="17" t="s">
        <v>19</v>
      </c>
      <c r="F1548" s="204">
        <v>0.55000000000000004</v>
      </c>
      <c r="H1548" s="32"/>
    </row>
    <row r="1549" spans="2:8" s="1" customFormat="1" ht="16.899999999999999" customHeight="1">
      <c r="B1549" s="32"/>
      <c r="C1549" s="203" t="s">
        <v>19</v>
      </c>
      <c r="D1549" s="203" t="s">
        <v>358</v>
      </c>
      <c r="E1549" s="17" t="s">
        <v>19</v>
      </c>
      <c r="F1549" s="204">
        <v>1.1000000000000001</v>
      </c>
      <c r="H1549" s="32"/>
    </row>
    <row r="1550" spans="2:8" s="1" customFormat="1" ht="16.899999999999999" customHeight="1">
      <c r="B1550" s="32"/>
      <c r="C1550" s="205" t="s">
        <v>11892</v>
      </c>
      <c r="H1550" s="32"/>
    </row>
    <row r="1551" spans="2:8" s="1" customFormat="1" ht="16.899999999999999" customHeight="1">
      <c r="B1551" s="32"/>
      <c r="C1551" s="203" t="s">
        <v>5742</v>
      </c>
      <c r="D1551" s="203" t="s">
        <v>12106</v>
      </c>
      <c r="E1551" s="17" t="s">
        <v>119</v>
      </c>
      <c r="F1551" s="204">
        <v>1.1000000000000001</v>
      </c>
      <c r="H1551" s="32"/>
    </row>
    <row r="1552" spans="2:8" s="1" customFormat="1" ht="16.899999999999999" customHeight="1">
      <c r="B1552" s="32"/>
      <c r="C1552" s="199" t="s">
        <v>1524</v>
      </c>
      <c r="D1552" s="200" t="s">
        <v>1525</v>
      </c>
      <c r="E1552" s="201" t="s">
        <v>119</v>
      </c>
      <c r="F1552" s="202">
        <v>56.628999999999998</v>
      </c>
      <c r="H1552" s="32"/>
    </row>
    <row r="1553" spans="2:8" s="1" customFormat="1" ht="16.899999999999999" customHeight="1">
      <c r="B1553" s="32"/>
      <c r="C1553" s="203" t="s">
        <v>19</v>
      </c>
      <c r="D1553" s="203" t="s">
        <v>5761</v>
      </c>
      <c r="E1553" s="17" t="s">
        <v>19</v>
      </c>
      <c r="F1553" s="204">
        <v>1.32</v>
      </c>
      <c r="H1553" s="32"/>
    </row>
    <row r="1554" spans="2:8" s="1" customFormat="1" ht="16.899999999999999" customHeight="1">
      <c r="B1554" s="32"/>
      <c r="C1554" s="203" t="s">
        <v>19</v>
      </c>
      <c r="D1554" s="203" t="s">
        <v>5762</v>
      </c>
      <c r="E1554" s="17" t="s">
        <v>19</v>
      </c>
      <c r="F1554" s="204">
        <v>1.32</v>
      </c>
      <c r="H1554" s="32"/>
    </row>
    <row r="1555" spans="2:8" s="1" customFormat="1" ht="16.899999999999999" customHeight="1">
      <c r="B1555" s="32"/>
      <c r="C1555" s="203" t="s">
        <v>19</v>
      </c>
      <c r="D1555" s="203" t="s">
        <v>5763</v>
      </c>
      <c r="E1555" s="17" t="s">
        <v>19</v>
      </c>
      <c r="F1555" s="204">
        <v>1.32</v>
      </c>
      <c r="H1555" s="32"/>
    </row>
    <row r="1556" spans="2:8" s="1" customFormat="1" ht="16.899999999999999" customHeight="1">
      <c r="B1556" s="32"/>
      <c r="C1556" s="203" t="s">
        <v>19</v>
      </c>
      <c r="D1556" s="203" t="s">
        <v>5764</v>
      </c>
      <c r="E1556" s="17" t="s">
        <v>19</v>
      </c>
      <c r="F1556" s="204">
        <v>2.915</v>
      </c>
      <c r="H1556" s="32"/>
    </row>
    <row r="1557" spans="2:8" s="1" customFormat="1" ht="16.899999999999999" customHeight="1">
      <c r="B1557" s="32"/>
      <c r="C1557" s="203" t="s">
        <v>19</v>
      </c>
      <c r="D1557" s="203" t="s">
        <v>5765</v>
      </c>
      <c r="E1557" s="17" t="s">
        <v>19</v>
      </c>
      <c r="F1557" s="204">
        <v>2.75</v>
      </c>
      <c r="H1557" s="32"/>
    </row>
    <row r="1558" spans="2:8" s="1" customFormat="1" ht="16.899999999999999" customHeight="1">
      <c r="B1558" s="32"/>
      <c r="C1558" s="203" t="s">
        <v>19</v>
      </c>
      <c r="D1558" s="203" t="s">
        <v>5766</v>
      </c>
      <c r="E1558" s="17" t="s">
        <v>19</v>
      </c>
      <c r="F1558" s="204">
        <v>5.39</v>
      </c>
      <c r="H1558" s="32"/>
    </row>
    <row r="1559" spans="2:8" s="1" customFormat="1" ht="16.899999999999999" customHeight="1">
      <c r="B1559" s="32"/>
      <c r="C1559" s="203" t="s">
        <v>19</v>
      </c>
      <c r="D1559" s="203" t="s">
        <v>5767</v>
      </c>
      <c r="E1559" s="17" t="s">
        <v>19</v>
      </c>
      <c r="F1559" s="204">
        <v>5.39</v>
      </c>
      <c r="H1559" s="32"/>
    </row>
    <row r="1560" spans="2:8" s="1" customFormat="1" ht="16.899999999999999" customHeight="1">
      <c r="B1560" s="32"/>
      <c r="C1560" s="203" t="s">
        <v>19</v>
      </c>
      <c r="D1560" s="203" t="s">
        <v>5768</v>
      </c>
      <c r="E1560" s="17" t="s">
        <v>19</v>
      </c>
      <c r="F1560" s="204">
        <v>1.3</v>
      </c>
      <c r="H1560" s="32"/>
    </row>
    <row r="1561" spans="2:8" s="1" customFormat="1" ht="16.899999999999999" customHeight="1">
      <c r="B1561" s="32"/>
      <c r="C1561" s="203" t="s">
        <v>19</v>
      </c>
      <c r="D1561" s="203" t="s">
        <v>5769</v>
      </c>
      <c r="E1561" s="17" t="s">
        <v>19</v>
      </c>
      <c r="F1561" s="204">
        <v>2.6110000000000002</v>
      </c>
      <c r="H1561" s="32"/>
    </row>
    <row r="1562" spans="2:8" s="1" customFormat="1" ht="16.899999999999999" customHeight="1">
      <c r="B1562" s="32"/>
      <c r="C1562" s="203" t="s">
        <v>19</v>
      </c>
      <c r="D1562" s="203" t="s">
        <v>5770</v>
      </c>
      <c r="E1562" s="17" t="s">
        <v>19</v>
      </c>
      <c r="F1562" s="204">
        <v>1.32</v>
      </c>
      <c r="H1562" s="32"/>
    </row>
    <row r="1563" spans="2:8" s="1" customFormat="1" ht="16.899999999999999" customHeight="1">
      <c r="B1563" s="32"/>
      <c r="C1563" s="203" t="s">
        <v>19</v>
      </c>
      <c r="D1563" s="203" t="s">
        <v>5771</v>
      </c>
      <c r="E1563" s="17" t="s">
        <v>19</v>
      </c>
      <c r="F1563" s="204">
        <v>1.32</v>
      </c>
      <c r="H1563" s="32"/>
    </row>
    <row r="1564" spans="2:8" s="1" customFormat="1" ht="16.899999999999999" customHeight="1">
      <c r="B1564" s="32"/>
      <c r="C1564" s="203" t="s">
        <v>19</v>
      </c>
      <c r="D1564" s="203" t="s">
        <v>5772</v>
      </c>
      <c r="E1564" s="17" t="s">
        <v>19</v>
      </c>
      <c r="F1564" s="204">
        <v>1.32</v>
      </c>
      <c r="H1564" s="32"/>
    </row>
    <row r="1565" spans="2:8" s="1" customFormat="1" ht="16.899999999999999" customHeight="1">
      <c r="B1565" s="32"/>
      <c r="C1565" s="203" t="s">
        <v>19</v>
      </c>
      <c r="D1565" s="203" t="s">
        <v>5773</v>
      </c>
      <c r="E1565" s="17" t="s">
        <v>19</v>
      </c>
      <c r="F1565" s="204">
        <v>1.32</v>
      </c>
      <c r="H1565" s="32"/>
    </row>
    <row r="1566" spans="2:8" s="1" customFormat="1" ht="16.899999999999999" customHeight="1">
      <c r="B1566" s="32"/>
      <c r="C1566" s="203" t="s">
        <v>19</v>
      </c>
      <c r="D1566" s="203" t="s">
        <v>5774</v>
      </c>
      <c r="E1566" s="17" t="s">
        <v>19</v>
      </c>
      <c r="F1566" s="204">
        <v>1.87</v>
      </c>
      <c r="H1566" s="32"/>
    </row>
    <row r="1567" spans="2:8" s="1" customFormat="1" ht="16.899999999999999" customHeight="1">
      <c r="B1567" s="32"/>
      <c r="C1567" s="203" t="s">
        <v>19</v>
      </c>
      <c r="D1567" s="203" t="s">
        <v>5775</v>
      </c>
      <c r="E1567" s="17" t="s">
        <v>19</v>
      </c>
      <c r="F1567" s="204">
        <v>1.32</v>
      </c>
      <c r="H1567" s="32"/>
    </row>
    <row r="1568" spans="2:8" s="1" customFormat="1" ht="16.899999999999999" customHeight="1">
      <c r="B1568" s="32"/>
      <c r="C1568" s="203" t="s">
        <v>19</v>
      </c>
      <c r="D1568" s="203" t="s">
        <v>5776</v>
      </c>
      <c r="E1568" s="17" t="s">
        <v>19</v>
      </c>
      <c r="F1568" s="204">
        <v>1.21</v>
      </c>
      <c r="H1568" s="32"/>
    </row>
    <row r="1569" spans="2:8" s="1" customFormat="1" ht="16.899999999999999" customHeight="1">
      <c r="B1569" s="32"/>
      <c r="C1569" s="203" t="s">
        <v>19</v>
      </c>
      <c r="D1569" s="203" t="s">
        <v>5777</v>
      </c>
      <c r="E1569" s="17" t="s">
        <v>19</v>
      </c>
      <c r="F1569" s="204">
        <v>1.98</v>
      </c>
      <c r="H1569" s="32"/>
    </row>
    <row r="1570" spans="2:8" s="1" customFormat="1" ht="16.899999999999999" customHeight="1">
      <c r="B1570" s="32"/>
      <c r="C1570" s="203" t="s">
        <v>19</v>
      </c>
      <c r="D1570" s="203" t="s">
        <v>5778</v>
      </c>
      <c r="E1570" s="17" t="s">
        <v>19</v>
      </c>
      <c r="F1570" s="204">
        <v>1.98</v>
      </c>
      <c r="H1570" s="32"/>
    </row>
    <row r="1571" spans="2:8" s="1" customFormat="1" ht="16.899999999999999" customHeight="1">
      <c r="B1571" s="32"/>
      <c r="C1571" s="203" t="s">
        <v>19</v>
      </c>
      <c r="D1571" s="203" t="s">
        <v>5779</v>
      </c>
      <c r="E1571" s="17" t="s">
        <v>19</v>
      </c>
      <c r="F1571" s="204">
        <v>5.39</v>
      </c>
      <c r="H1571" s="32"/>
    </row>
    <row r="1572" spans="2:8" s="1" customFormat="1" ht="16.899999999999999" customHeight="1">
      <c r="B1572" s="32"/>
      <c r="C1572" s="203" t="s">
        <v>19</v>
      </c>
      <c r="D1572" s="203" t="s">
        <v>5748</v>
      </c>
      <c r="E1572" s="17" t="s">
        <v>19</v>
      </c>
      <c r="F1572" s="204">
        <v>0.55000000000000004</v>
      </c>
      <c r="H1572" s="32"/>
    </row>
    <row r="1573" spans="2:8" s="1" customFormat="1" ht="16.899999999999999" customHeight="1">
      <c r="B1573" s="32"/>
      <c r="C1573" s="203" t="s">
        <v>19</v>
      </c>
      <c r="D1573" s="203" t="s">
        <v>5780</v>
      </c>
      <c r="E1573" s="17" t="s">
        <v>19</v>
      </c>
      <c r="F1573" s="204">
        <v>5.39</v>
      </c>
      <c r="H1573" s="32"/>
    </row>
    <row r="1574" spans="2:8" s="1" customFormat="1" ht="16.899999999999999" customHeight="1">
      <c r="B1574" s="32"/>
      <c r="C1574" s="203" t="s">
        <v>19</v>
      </c>
      <c r="D1574" s="203" t="s">
        <v>5781</v>
      </c>
      <c r="E1574" s="17" t="s">
        <v>19</v>
      </c>
      <c r="F1574" s="204">
        <v>1.32</v>
      </c>
      <c r="H1574" s="32"/>
    </row>
    <row r="1575" spans="2:8" s="1" customFormat="1" ht="16.899999999999999" customHeight="1">
      <c r="B1575" s="32"/>
      <c r="C1575" s="203" t="s">
        <v>19</v>
      </c>
      <c r="D1575" s="203" t="s">
        <v>5782</v>
      </c>
      <c r="E1575" s="17" t="s">
        <v>19</v>
      </c>
      <c r="F1575" s="204">
        <v>1.32</v>
      </c>
      <c r="H1575" s="32"/>
    </row>
    <row r="1576" spans="2:8" s="1" customFormat="1" ht="16.899999999999999" customHeight="1">
      <c r="B1576" s="32"/>
      <c r="C1576" s="203" t="s">
        <v>19</v>
      </c>
      <c r="D1576" s="203" t="s">
        <v>5783</v>
      </c>
      <c r="E1576" s="17" t="s">
        <v>19</v>
      </c>
      <c r="F1576" s="204">
        <v>1.32</v>
      </c>
      <c r="H1576" s="32"/>
    </row>
    <row r="1577" spans="2:8" s="1" customFormat="1" ht="16.899999999999999" customHeight="1">
      <c r="B1577" s="32"/>
      <c r="C1577" s="203" t="s">
        <v>19</v>
      </c>
      <c r="D1577" s="203" t="s">
        <v>5784</v>
      </c>
      <c r="E1577" s="17" t="s">
        <v>19</v>
      </c>
      <c r="F1577" s="204">
        <v>1.32</v>
      </c>
      <c r="H1577" s="32"/>
    </row>
    <row r="1578" spans="2:8" s="1" customFormat="1" ht="16.899999999999999" customHeight="1">
      <c r="B1578" s="32"/>
      <c r="C1578" s="203" t="s">
        <v>19</v>
      </c>
      <c r="D1578" s="203" t="s">
        <v>5785</v>
      </c>
      <c r="E1578" s="17" t="s">
        <v>19</v>
      </c>
      <c r="F1578" s="204">
        <v>2.0630000000000002</v>
      </c>
      <c r="H1578" s="32"/>
    </row>
    <row r="1579" spans="2:8" s="1" customFormat="1" ht="16.899999999999999" customHeight="1">
      <c r="B1579" s="32"/>
      <c r="C1579" s="203" t="s">
        <v>19</v>
      </c>
      <c r="D1579" s="203" t="s">
        <v>358</v>
      </c>
      <c r="E1579" s="17" t="s">
        <v>19</v>
      </c>
      <c r="F1579" s="204">
        <v>56.628999999999998</v>
      </c>
      <c r="H1579" s="32"/>
    </row>
    <row r="1580" spans="2:8" s="1" customFormat="1" ht="16.899999999999999" customHeight="1">
      <c r="B1580" s="32"/>
      <c r="C1580" s="205" t="s">
        <v>11892</v>
      </c>
      <c r="H1580" s="32"/>
    </row>
    <row r="1581" spans="2:8" s="1" customFormat="1" ht="16.899999999999999" customHeight="1">
      <c r="B1581" s="32"/>
      <c r="C1581" s="203" t="s">
        <v>5756</v>
      </c>
      <c r="D1581" s="203" t="s">
        <v>12107</v>
      </c>
      <c r="E1581" s="17" t="s">
        <v>119</v>
      </c>
      <c r="F1581" s="204">
        <v>56.628999999999998</v>
      </c>
      <c r="H1581" s="32"/>
    </row>
    <row r="1582" spans="2:8" s="1" customFormat="1" ht="16.899999999999999" customHeight="1">
      <c r="B1582" s="32"/>
      <c r="C1582" s="199" t="s">
        <v>1528</v>
      </c>
      <c r="D1582" s="200" t="s">
        <v>1529</v>
      </c>
      <c r="E1582" s="201" t="s">
        <v>119</v>
      </c>
      <c r="F1582" s="202">
        <v>103.47</v>
      </c>
      <c r="H1582" s="32"/>
    </row>
    <row r="1583" spans="2:8" s="1" customFormat="1" ht="16.899999999999999" customHeight="1">
      <c r="B1583" s="32"/>
      <c r="C1583" s="203" t="s">
        <v>19</v>
      </c>
      <c r="D1583" s="203" t="s">
        <v>5631</v>
      </c>
      <c r="E1583" s="17" t="s">
        <v>19</v>
      </c>
      <c r="F1583" s="204">
        <v>1.7</v>
      </c>
      <c r="H1583" s="32"/>
    </row>
    <row r="1584" spans="2:8" s="1" customFormat="1" ht="16.899999999999999" customHeight="1">
      <c r="B1584" s="32"/>
      <c r="C1584" s="203" t="s">
        <v>19</v>
      </c>
      <c r="D1584" s="203" t="s">
        <v>5632</v>
      </c>
      <c r="E1584" s="17" t="s">
        <v>19</v>
      </c>
      <c r="F1584" s="204">
        <v>1.7</v>
      </c>
      <c r="H1584" s="32"/>
    </row>
    <row r="1585" spans="2:8" s="1" customFormat="1" ht="16.899999999999999" customHeight="1">
      <c r="B1585" s="32"/>
      <c r="C1585" s="203" t="s">
        <v>19</v>
      </c>
      <c r="D1585" s="203" t="s">
        <v>5633</v>
      </c>
      <c r="E1585" s="17" t="s">
        <v>19</v>
      </c>
      <c r="F1585" s="204">
        <v>1.7</v>
      </c>
      <c r="H1585" s="32"/>
    </row>
    <row r="1586" spans="2:8" s="1" customFormat="1" ht="16.899999999999999" customHeight="1">
      <c r="B1586" s="32"/>
      <c r="C1586" s="203" t="s">
        <v>19</v>
      </c>
      <c r="D1586" s="203" t="s">
        <v>5691</v>
      </c>
      <c r="E1586" s="17" t="s">
        <v>19</v>
      </c>
      <c r="F1586" s="204">
        <v>12.84</v>
      </c>
      <c r="H1586" s="32"/>
    </row>
    <row r="1587" spans="2:8" s="1" customFormat="1" ht="16.899999999999999" customHeight="1">
      <c r="B1587" s="32"/>
      <c r="C1587" s="203" t="s">
        <v>19</v>
      </c>
      <c r="D1587" s="203" t="s">
        <v>5692</v>
      </c>
      <c r="E1587" s="17" t="s">
        <v>19</v>
      </c>
      <c r="F1587" s="204">
        <v>12.24</v>
      </c>
      <c r="H1587" s="32"/>
    </row>
    <row r="1588" spans="2:8" s="1" customFormat="1" ht="16.899999999999999" customHeight="1">
      <c r="B1588" s="32"/>
      <c r="C1588" s="203" t="s">
        <v>19</v>
      </c>
      <c r="D1588" s="203" t="s">
        <v>5693</v>
      </c>
      <c r="E1588" s="17" t="s">
        <v>19</v>
      </c>
      <c r="F1588" s="204">
        <v>5.52</v>
      </c>
      <c r="H1588" s="32"/>
    </row>
    <row r="1589" spans="2:8" s="1" customFormat="1" ht="16.899999999999999" customHeight="1">
      <c r="B1589" s="32"/>
      <c r="C1589" s="203" t="s">
        <v>19</v>
      </c>
      <c r="D1589" s="203" t="s">
        <v>5694</v>
      </c>
      <c r="E1589" s="17" t="s">
        <v>19</v>
      </c>
      <c r="F1589" s="204">
        <v>1.8</v>
      </c>
      <c r="H1589" s="32"/>
    </row>
    <row r="1590" spans="2:8" s="1" customFormat="1" ht="16.899999999999999" customHeight="1">
      <c r="B1590" s="32"/>
      <c r="C1590" s="203" t="s">
        <v>19</v>
      </c>
      <c r="D1590" s="203" t="s">
        <v>5695</v>
      </c>
      <c r="E1590" s="17" t="s">
        <v>19</v>
      </c>
      <c r="F1590" s="204">
        <v>10.77</v>
      </c>
      <c r="H1590" s="32"/>
    </row>
    <row r="1591" spans="2:8" s="1" customFormat="1" ht="16.899999999999999" customHeight="1">
      <c r="B1591" s="32"/>
      <c r="C1591" s="203" t="s">
        <v>19</v>
      </c>
      <c r="D1591" s="203" t="s">
        <v>5696</v>
      </c>
      <c r="E1591" s="17" t="s">
        <v>19</v>
      </c>
      <c r="F1591" s="204">
        <v>1.8</v>
      </c>
      <c r="H1591" s="32"/>
    </row>
    <row r="1592" spans="2:8" s="1" customFormat="1" ht="16.899999999999999" customHeight="1">
      <c r="B1592" s="32"/>
      <c r="C1592" s="203" t="s">
        <v>19</v>
      </c>
      <c r="D1592" s="203" t="s">
        <v>5697</v>
      </c>
      <c r="E1592" s="17" t="s">
        <v>19</v>
      </c>
      <c r="F1592" s="204">
        <v>2.64</v>
      </c>
      <c r="H1592" s="32"/>
    </row>
    <row r="1593" spans="2:8" s="1" customFormat="1" ht="16.899999999999999" customHeight="1">
      <c r="B1593" s="32"/>
      <c r="C1593" s="203" t="s">
        <v>19</v>
      </c>
      <c r="D1593" s="203" t="s">
        <v>5698</v>
      </c>
      <c r="E1593" s="17" t="s">
        <v>19</v>
      </c>
      <c r="F1593" s="204">
        <v>3.36</v>
      </c>
      <c r="H1593" s="32"/>
    </row>
    <row r="1594" spans="2:8" s="1" customFormat="1" ht="16.899999999999999" customHeight="1">
      <c r="B1594" s="32"/>
      <c r="C1594" s="203" t="s">
        <v>19</v>
      </c>
      <c r="D1594" s="203" t="s">
        <v>5646</v>
      </c>
      <c r="E1594" s="17" t="s">
        <v>19</v>
      </c>
      <c r="F1594" s="204">
        <v>1.7</v>
      </c>
      <c r="H1594" s="32"/>
    </row>
    <row r="1595" spans="2:8" s="1" customFormat="1" ht="16.899999999999999" customHeight="1">
      <c r="B1595" s="32"/>
      <c r="C1595" s="203" t="s">
        <v>19</v>
      </c>
      <c r="D1595" s="203" t="s">
        <v>5647</v>
      </c>
      <c r="E1595" s="17" t="s">
        <v>19</v>
      </c>
      <c r="F1595" s="204">
        <v>1.7</v>
      </c>
      <c r="H1595" s="32"/>
    </row>
    <row r="1596" spans="2:8" s="1" customFormat="1" ht="16.899999999999999" customHeight="1">
      <c r="B1596" s="32"/>
      <c r="C1596" s="203" t="s">
        <v>19</v>
      </c>
      <c r="D1596" s="203" t="s">
        <v>5648</v>
      </c>
      <c r="E1596" s="17" t="s">
        <v>19</v>
      </c>
      <c r="F1596" s="204">
        <v>1.7</v>
      </c>
      <c r="H1596" s="32"/>
    </row>
    <row r="1597" spans="2:8" s="1" customFormat="1" ht="16.899999999999999" customHeight="1">
      <c r="B1597" s="32"/>
      <c r="C1597" s="203" t="s">
        <v>19</v>
      </c>
      <c r="D1597" s="203" t="s">
        <v>5649</v>
      </c>
      <c r="E1597" s="17" t="s">
        <v>19</v>
      </c>
      <c r="F1597" s="204">
        <v>1.7</v>
      </c>
      <c r="H1597" s="32"/>
    </row>
    <row r="1598" spans="2:8" s="1" customFormat="1" ht="16.899999999999999" customHeight="1">
      <c r="B1598" s="32"/>
      <c r="C1598" s="203" t="s">
        <v>19</v>
      </c>
      <c r="D1598" s="203" t="s">
        <v>5699</v>
      </c>
      <c r="E1598" s="17" t="s">
        <v>19</v>
      </c>
      <c r="F1598" s="204">
        <v>1.2</v>
      </c>
      <c r="H1598" s="32"/>
    </row>
    <row r="1599" spans="2:8" s="1" customFormat="1" ht="16.899999999999999" customHeight="1">
      <c r="B1599" s="32"/>
      <c r="C1599" s="203" t="s">
        <v>19</v>
      </c>
      <c r="D1599" s="203" t="s">
        <v>5700</v>
      </c>
      <c r="E1599" s="17" t="s">
        <v>19</v>
      </c>
      <c r="F1599" s="204">
        <v>1.92</v>
      </c>
      <c r="H1599" s="32"/>
    </row>
    <row r="1600" spans="2:8" s="1" customFormat="1" ht="16.899999999999999" customHeight="1">
      <c r="B1600" s="32"/>
      <c r="C1600" s="203" t="s">
        <v>19</v>
      </c>
      <c r="D1600" s="203" t="s">
        <v>5701</v>
      </c>
      <c r="E1600" s="17" t="s">
        <v>19</v>
      </c>
      <c r="F1600" s="204">
        <v>1.8</v>
      </c>
      <c r="H1600" s="32"/>
    </row>
    <row r="1601" spans="2:8" s="1" customFormat="1" ht="16.899999999999999" customHeight="1">
      <c r="B1601" s="32"/>
      <c r="C1601" s="203" t="s">
        <v>19</v>
      </c>
      <c r="D1601" s="203" t="s">
        <v>5702</v>
      </c>
      <c r="E1601" s="17" t="s">
        <v>19</v>
      </c>
      <c r="F1601" s="204">
        <v>2.2000000000000002</v>
      </c>
      <c r="H1601" s="32"/>
    </row>
    <row r="1602" spans="2:8" s="1" customFormat="1" ht="16.899999999999999" customHeight="1">
      <c r="B1602" s="32"/>
      <c r="C1602" s="203" t="s">
        <v>19</v>
      </c>
      <c r="D1602" s="203" t="s">
        <v>5703</v>
      </c>
      <c r="E1602" s="17" t="s">
        <v>19</v>
      </c>
      <c r="F1602" s="204">
        <v>2.2000000000000002</v>
      </c>
      <c r="H1602" s="32"/>
    </row>
    <row r="1603" spans="2:8" s="1" customFormat="1" ht="16.899999999999999" customHeight="1">
      <c r="B1603" s="32"/>
      <c r="C1603" s="203" t="s">
        <v>19</v>
      </c>
      <c r="D1603" s="203" t="s">
        <v>5704</v>
      </c>
      <c r="E1603" s="17" t="s">
        <v>19</v>
      </c>
      <c r="F1603" s="204">
        <v>5.46</v>
      </c>
      <c r="H1603" s="32"/>
    </row>
    <row r="1604" spans="2:8" s="1" customFormat="1" ht="16.899999999999999" customHeight="1">
      <c r="B1604" s="32"/>
      <c r="C1604" s="203" t="s">
        <v>19</v>
      </c>
      <c r="D1604" s="203" t="s">
        <v>5705</v>
      </c>
      <c r="E1604" s="17" t="s">
        <v>19</v>
      </c>
      <c r="F1604" s="204">
        <v>1.8</v>
      </c>
      <c r="H1604" s="32"/>
    </row>
    <row r="1605" spans="2:8" s="1" customFormat="1" ht="16.899999999999999" customHeight="1">
      <c r="B1605" s="32"/>
      <c r="C1605" s="203" t="s">
        <v>19</v>
      </c>
      <c r="D1605" s="203" t="s">
        <v>5706</v>
      </c>
      <c r="E1605" s="17" t="s">
        <v>19</v>
      </c>
      <c r="F1605" s="204">
        <v>10.71</v>
      </c>
      <c r="H1605" s="32"/>
    </row>
    <row r="1606" spans="2:8" s="1" customFormat="1" ht="16.899999999999999" customHeight="1">
      <c r="B1606" s="32"/>
      <c r="C1606" s="203" t="s">
        <v>19</v>
      </c>
      <c r="D1606" s="203" t="s">
        <v>5707</v>
      </c>
      <c r="E1606" s="17" t="s">
        <v>19</v>
      </c>
      <c r="F1606" s="204">
        <v>1.8</v>
      </c>
      <c r="H1606" s="32"/>
    </row>
    <row r="1607" spans="2:8" s="1" customFormat="1" ht="16.899999999999999" customHeight="1">
      <c r="B1607" s="32"/>
      <c r="C1607" s="203" t="s">
        <v>19</v>
      </c>
      <c r="D1607" s="203" t="s">
        <v>5658</v>
      </c>
      <c r="E1607" s="17" t="s">
        <v>19</v>
      </c>
      <c r="F1607" s="204">
        <v>1.7</v>
      </c>
      <c r="H1607" s="32"/>
    </row>
    <row r="1608" spans="2:8" s="1" customFormat="1" ht="16.899999999999999" customHeight="1">
      <c r="B1608" s="32"/>
      <c r="C1608" s="203" t="s">
        <v>19</v>
      </c>
      <c r="D1608" s="203" t="s">
        <v>5659</v>
      </c>
      <c r="E1608" s="17" t="s">
        <v>19</v>
      </c>
      <c r="F1608" s="204">
        <v>1.7</v>
      </c>
      <c r="H1608" s="32"/>
    </row>
    <row r="1609" spans="2:8" s="1" customFormat="1" ht="16.899999999999999" customHeight="1">
      <c r="B1609" s="32"/>
      <c r="C1609" s="203" t="s">
        <v>19</v>
      </c>
      <c r="D1609" s="203" t="s">
        <v>5660</v>
      </c>
      <c r="E1609" s="17" t="s">
        <v>19</v>
      </c>
      <c r="F1609" s="204">
        <v>1.7</v>
      </c>
      <c r="H1609" s="32"/>
    </row>
    <row r="1610" spans="2:8" s="1" customFormat="1" ht="16.899999999999999" customHeight="1">
      <c r="B1610" s="32"/>
      <c r="C1610" s="203" t="s">
        <v>19</v>
      </c>
      <c r="D1610" s="203" t="s">
        <v>5661</v>
      </c>
      <c r="E1610" s="17" t="s">
        <v>19</v>
      </c>
      <c r="F1610" s="204">
        <v>1.7</v>
      </c>
      <c r="H1610" s="32"/>
    </row>
    <row r="1611" spans="2:8" s="1" customFormat="1" ht="16.899999999999999" customHeight="1">
      <c r="B1611" s="32"/>
      <c r="C1611" s="203" t="s">
        <v>19</v>
      </c>
      <c r="D1611" s="203" t="s">
        <v>5708</v>
      </c>
      <c r="E1611" s="17" t="s">
        <v>19</v>
      </c>
      <c r="F1611" s="204">
        <v>2.76</v>
      </c>
      <c r="H1611" s="32"/>
    </row>
    <row r="1612" spans="2:8" s="1" customFormat="1" ht="16.899999999999999" customHeight="1">
      <c r="B1612" s="32"/>
      <c r="C1612" s="203" t="s">
        <v>19</v>
      </c>
      <c r="D1612" s="203" t="s">
        <v>5709</v>
      </c>
      <c r="E1612" s="17" t="s">
        <v>19</v>
      </c>
      <c r="F1612" s="204">
        <v>1.95</v>
      </c>
      <c r="H1612" s="32"/>
    </row>
    <row r="1613" spans="2:8" s="1" customFormat="1" ht="16.899999999999999" customHeight="1">
      <c r="B1613" s="32"/>
      <c r="C1613" s="203" t="s">
        <v>19</v>
      </c>
      <c r="D1613" s="203" t="s">
        <v>358</v>
      </c>
      <c r="E1613" s="17" t="s">
        <v>19</v>
      </c>
      <c r="F1613" s="204">
        <v>103.47</v>
      </c>
      <c r="H1613" s="32"/>
    </row>
    <row r="1614" spans="2:8" s="1" customFormat="1" ht="16.899999999999999" customHeight="1">
      <c r="B1614" s="32"/>
      <c r="C1614" s="205" t="s">
        <v>11892</v>
      </c>
      <c r="H1614" s="32"/>
    </row>
    <row r="1615" spans="2:8" s="1" customFormat="1" ht="16.899999999999999" customHeight="1">
      <c r="B1615" s="32"/>
      <c r="C1615" s="203" t="s">
        <v>5686</v>
      </c>
      <c r="D1615" s="203" t="s">
        <v>12108</v>
      </c>
      <c r="E1615" s="17" t="s">
        <v>119</v>
      </c>
      <c r="F1615" s="204">
        <v>103.47</v>
      </c>
      <c r="H1615" s="32"/>
    </row>
    <row r="1616" spans="2:8" s="1" customFormat="1" ht="16.899999999999999" customHeight="1">
      <c r="B1616" s="32"/>
      <c r="C1616" s="199" t="s">
        <v>1532</v>
      </c>
      <c r="D1616" s="200" t="s">
        <v>1533</v>
      </c>
      <c r="E1616" s="201" t="s">
        <v>131</v>
      </c>
      <c r="F1616" s="202">
        <v>232.1</v>
      </c>
      <c r="H1616" s="32"/>
    </row>
    <row r="1617" spans="2:8" s="1" customFormat="1" ht="16.899999999999999" customHeight="1">
      <c r="B1617" s="32"/>
      <c r="C1617" s="203" t="s">
        <v>19</v>
      </c>
      <c r="D1617" s="203" t="s">
        <v>5845</v>
      </c>
      <c r="E1617" s="17" t="s">
        <v>19</v>
      </c>
      <c r="F1617" s="204">
        <v>1</v>
      </c>
      <c r="H1617" s="32"/>
    </row>
    <row r="1618" spans="2:8" s="1" customFormat="1" ht="16.899999999999999" customHeight="1">
      <c r="B1618" s="32"/>
      <c r="C1618" s="203" t="s">
        <v>19</v>
      </c>
      <c r="D1618" s="203" t="s">
        <v>5846</v>
      </c>
      <c r="E1618" s="17" t="s">
        <v>19</v>
      </c>
      <c r="F1618" s="204">
        <v>1</v>
      </c>
      <c r="H1618" s="32"/>
    </row>
    <row r="1619" spans="2:8" s="1" customFormat="1" ht="16.899999999999999" customHeight="1">
      <c r="B1619" s="32"/>
      <c r="C1619" s="203" t="s">
        <v>19</v>
      </c>
      <c r="D1619" s="203" t="s">
        <v>5847</v>
      </c>
      <c r="E1619" s="17" t="s">
        <v>19</v>
      </c>
      <c r="F1619" s="204">
        <v>1</v>
      </c>
      <c r="H1619" s="32"/>
    </row>
    <row r="1620" spans="2:8" s="1" customFormat="1" ht="16.899999999999999" customHeight="1">
      <c r="B1620" s="32"/>
      <c r="C1620" s="203" t="s">
        <v>19</v>
      </c>
      <c r="D1620" s="203" t="s">
        <v>5848</v>
      </c>
      <c r="E1620" s="17" t="s">
        <v>19</v>
      </c>
      <c r="F1620" s="204">
        <v>14.6</v>
      </c>
      <c r="H1620" s="32"/>
    </row>
    <row r="1621" spans="2:8" s="1" customFormat="1" ht="16.899999999999999" customHeight="1">
      <c r="B1621" s="32"/>
      <c r="C1621" s="203" t="s">
        <v>19</v>
      </c>
      <c r="D1621" s="203" t="s">
        <v>5849</v>
      </c>
      <c r="E1621" s="17" t="s">
        <v>19</v>
      </c>
      <c r="F1621" s="204">
        <v>8.4</v>
      </c>
      <c r="H1621" s="32"/>
    </row>
    <row r="1622" spans="2:8" s="1" customFormat="1" ht="16.899999999999999" customHeight="1">
      <c r="B1622" s="32"/>
      <c r="C1622" s="203" t="s">
        <v>19</v>
      </c>
      <c r="D1622" s="203" t="s">
        <v>5850</v>
      </c>
      <c r="E1622" s="17" t="s">
        <v>19</v>
      </c>
      <c r="F1622" s="204">
        <v>14.6</v>
      </c>
      <c r="H1622" s="32"/>
    </row>
    <row r="1623" spans="2:8" s="1" customFormat="1" ht="16.899999999999999" customHeight="1">
      <c r="B1623" s="32"/>
      <c r="C1623" s="203" t="s">
        <v>19</v>
      </c>
      <c r="D1623" s="203" t="s">
        <v>5851</v>
      </c>
      <c r="E1623" s="17" t="s">
        <v>19</v>
      </c>
      <c r="F1623" s="204">
        <v>8.4</v>
      </c>
      <c r="H1623" s="32"/>
    </row>
    <row r="1624" spans="2:8" s="1" customFormat="1" ht="16.899999999999999" customHeight="1">
      <c r="B1624" s="32"/>
      <c r="C1624" s="203" t="s">
        <v>19</v>
      </c>
      <c r="D1624" s="203" t="s">
        <v>5852</v>
      </c>
      <c r="E1624" s="17" t="s">
        <v>19</v>
      </c>
      <c r="F1624" s="204">
        <v>34</v>
      </c>
      <c r="H1624" s="32"/>
    </row>
    <row r="1625" spans="2:8" s="1" customFormat="1" ht="16.899999999999999" customHeight="1">
      <c r="B1625" s="32"/>
      <c r="C1625" s="203" t="s">
        <v>19</v>
      </c>
      <c r="D1625" s="203" t="s">
        <v>5853</v>
      </c>
      <c r="E1625" s="17" t="s">
        <v>19</v>
      </c>
      <c r="F1625" s="204">
        <v>12.8</v>
      </c>
      <c r="H1625" s="32"/>
    </row>
    <row r="1626" spans="2:8" s="1" customFormat="1" ht="16.899999999999999" customHeight="1">
      <c r="B1626" s="32"/>
      <c r="C1626" s="203" t="s">
        <v>19</v>
      </c>
      <c r="D1626" s="203" t="s">
        <v>5854</v>
      </c>
      <c r="E1626" s="17" t="s">
        <v>19</v>
      </c>
      <c r="F1626" s="204">
        <v>34</v>
      </c>
      <c r="H1626" s="32"/>
    </row>
    <row r="1627" spans="2:8" s="1" customFormat="1" ht="16.899999999999999" customHeight="1">
      <c r="B1627" s="32"/>
      <c r="C1627" s="203" t="s">
        <v>19</v>
      </c>
      <c r="D1627" s="203" t="s">
        <v>5855</v>
      </c>
      <c r="E1627" s="17" t="s">
        <v>19</v>
      </c>
      <c r="F1627" s="204">
        <v>12.8</v>
      </c>
      <c r="H1627" s="32"/>
    </row>
    <row r="1628" spans="2:8" s="1" customFormat="1" ht="16.899999999999999" customHeight="1">
      <c r="B1628" s="32"/>
      <c r="C1628" s="203" t="s">
        <v>19</v>
      </c>
      <c r="D1628" s="203" t="s">
        <v>5856</v>
      </c>
      <c r="E1628" s="17" t="s">
        <v>19</v>
      </c>
      <c r="F1628" s="204">
        <v>12.8</v>
      </c>
      <c r="H1628" s="32"/>
    </row>
    <row r="1629" spans="2:8" s="1" customFormat="1" ht="16.899999999999999" customHeight="1">
      <c r="B1629" s="32"/>
      <c r="C1629" s="203" t="s">
        <v>19</v>
      </c>
      <c r="D1629" s="203" t="s">
        <v>5857</v>
      </c>
      <c r="E1629" s="17" t="s">
        <v>19</v>
      </c>
      <c r="F1629" s="204">
        <v>12.8</v>
      </c>
      <c r="H1629" s="32"/>
    </row>
    <row r="1630" spans="2:8" s="1" customFormat="1" ht="16.899999999999999" customHeight="1">
      <c r="B1630" s="32"/>
      <c r="C1630" s="203" t="s">
        <v>19</v>
      </c>
      <c r="D1630" s="203" t="s">
        <v>5858</v>
      </c>
      <c r="E1630" s="17" t="s">
        <v>19</v>
      </c>
      <c r="F1630" s="204">
        <v>12.8</v>
      </c>
      <c r="H1630" s="32"/>
    </row>
    <row r="1631" spans="2:8" s="1" customFormat="1" ht="16.899999999999999" customHeight="1">
      <c r="B1631" s="32"/>
      <c r="C1631" s="203" t="s">
        <v>19</v>
      </c>
      <c r="D1631" s="203" t="s">
        <v>5859</v>
      </c>
      <c r="E1631" s="17" t="s">
        <v>19</v>
      </c>
      <c r="F1631" s="204">
        <v>12.8</v>
      </c>
      <c r="H1631" s="32"/>
    </row>
    <row r="1632" spans="2:8" s="1" customFormat="1" ht="16.899999999999999" customHeight="1">
      <c r="B1632" s="32"/>
      <c r="C1632" s="203" t="s">
        <v>19</v>
      </c>
      <c r="D1632" s="203" t="s">
        <v>5860</v>
      </c>
      <c r="E1632" s="17" t="s">
        <v>19</v>
      </c>
      <c r="F1632" s="204">
        <v>1</v>
      </c>
      <c r="H1632" s="32"/>
    </row>
    <row r="1633" spans="2:8" s="1" customFormat="1" ht="16.899999999999999" customHeight="1">
      <c r="B1633" s="32"/>
      <c r="C1633" s="203" t="s">
        <v>19</v>
      </c>
      <c r="D1633" s="203" t="s">
        <v>5861</v>
      </c>
      <c r="E1633" s="17" t="s">
        <v>19</v>
      </c>
      <c r="F1633" s="204">
        <v>18.5</v>
      </c>
      <c r="H1633" s="32"/>
    </row>
    <row r="1634" spans="2:8" s="1" customFormat="1" ht="16.899999999999999" customHeight="1">
      <c r="B1634" s="32"/>
      <c r="C1634" s="203" t="s">
        <v>19</v>
      </c>
      <c r="D1634" s="203" t="s">
        <v>5862</v>
      </c>
      <c r="E1634" s="17" t="s">
        <v>19</v>
      </c>
      <c r="F1634" s="204">
        <v>9.4</v>
      </c>
      <c r="H1634" s="32"/>
    </row>
    <row r="1635" spans="2:8" s="1" customFormat="1" ht="16.899999999999999" customHeight="1">
      <c r="B1635" s="32"/>
      <c r="C1635" s="203" t="s">
        <v>19</v>
      </c>
      <c r="D1635" s="203" t="s">
        <v>5863</v>
      </c>
      <c r="E1635" s="17" t="s">
        <v>19</v>
      </c>
      <c r="F1635" s="204">
        <v>9.4</v>
      </c>
      <c r="H1635" s="32"/>
    </row>
    <row r="1636" spans="2:8" s="1" customFormat="1" ht="16.899999999999999" customHeight="1">
      <c r="B1636" s="32"/>
      <c r="C1636" s="203" t="s">
        <v>19</v>
      </c>
      <c r="D1636" s="203" t="s">
        <v>358</v>
      </c>
      <c r="E1636" s="17" t="s">
        <v>19</v>
      </c>
      <c r="F1636" s="204">
        <v>232.1</v>
      </c>
      <c r="H1636" s="32"/>
    </row>
    <row r="1637" spans="2:8" s="1" customFormat="1" ht="16.899999999999999" customHeight="1">
      <c r="B1637" s="32"/>
      <c r="C1637" s="205" t="s">
        <v>11892</v>
      </c>
      <c r="H1637" s="32"/>
    </row>
    <row r="1638" spans="2:8" s="1" customFormat="1" ht="16.899999999999999" customHeight="1">
      <c r="B1638" s="32"/>
      <c r="C1638" s="203" t="s">
        <v>5840</v>
      </c>
      <c r="D1638" s="203" t="s">
        <v>12109</v>
      </c>
      <c r="E1638" s="17" t="s">
        <v>131</v>
      </c>
      <c r="F1638" s="204">
        <v>232.1</v>
      </c>
      <c r="H1638" s="32"/>
    </row>
    <row r="1639" spans="2:8" s="1" customFormat="1" ht="16.899999999999999" customHeight="1">
      <c r="B1639" s="32"/>
      <c r="C1639" s="199" t="s">
        <v>1536</v>
      </c>
      <c r="D1639" s="200" t="s">
        <v>1537</v>
      </c>
      <c r="E1639" s="201" t="s">
        <v>131</v>
      </c>
      <c r="F1639" s="202">
        <v>99.85</v>
      </c>
      <c r="H1639" s="32"/>
    </row>
    <row r="1640" spans="2:8" s="1" customFormat="1" ht="16.899999999999999" customHeight="1">
      <c r="B1640" s="32"/>
      <c r="C1640" s="203" t="s">
        <v>19</v>
      </c>
      <c r="D1640" s="203" t="s">
        <v>5795</v>
      </c>
      <c r="E1640" s="17" t="s">
        <v>19</v>
      </c>
      <c r="F1640" s="204">
        <v>7.7</v>
      </c>
      <c r="H1640" s="32"/>
    </row>
    <row r="1641" spans="2:8" s="1" customFormat="1" ht="16.899999999999999" customHeight="1">
      <c r="B1641" s="32"/>
      <c r="C1641" s="203" t="s">
        <v>19</v>
      </c>
      <c r="D1641" s="203" t="s">
        <v>5796</v>
      </c>
      <c r="E1641" s="17" t="s">
        <v>19</v>
      </c>
      <c r="F1641" s="204">
        <v>7.7</v>
      </c>
      <c r="H1641" s="32"/>
    </row>
    <row r="1642" spans="2:8" s="1" customFormat="1" ht="16.899999999999999" customHeight="1">
      <c r="B1642" s="32"/>
      <c r="C1642" s="203" t="s">
        <v>19</v>
      </c>
      <c r="D1642" s="203" t="s">
        <v>5797</v>
      </c>
      <c r="E1642" s="17" t="s">
        <v>19</v>
      </c>
      <c r="F1642" s="204">
        <v>20.3</v>
      </c>
      <c r="H1642" s="32"/>
    </row>
    <row r="1643" spans="2:8" s="1" customFormat="1" ht="16.899999999999999" customHeight="1">
      <c r="B1643" s="32"/>
      <c r="C1643" s="203" t="s">
        <v>19</v>
      </c>
      <c r="D1643" s="203" t="s">
        <v>5798</v>
      </c>
      <c r="E1643" s="17" t="s">
        <v>19</v>
      </c>
      <c r="F1643" s="204">
        <v>20.3</v>
      </c>
      <c r="H1643" s="32"/>
    </row>
    <row r="1644" spans="2:8" s="1" customFormat="1" ht="16.899999999999999" customHeight="1">
      <c r="B1644" s="32"/>
      <c r="C1644" s="203" t="s">
        <v>19</v>
      </c>
      <c r="D1644" s="203" t="s">
        <v>5669</v>
      </c>
      <c r="E1644" s="17" t="s">
        <v>19</v>
      </c>
      <c r="F1644" s="204">
        <v>2.75</v>
      </c>
      <c r="H1644" s="32"/>
    </row>
    <row r="1645" spans="2:8" s="1" customFormat="1" ht="16.899999999999999" customHeight="1">
      <c r="B1645" s="32"/>
      <c r="C1645" s="203" t="s">
        <v>19</v>
      </c>
      <c r="D1645" s="203" t="s">
        <v>5799</v>
      </c>
      <c r="E1645" s="17" t="s">
        <v>19</v>
      </c>
      <c r="F1645" s="204">
        <v>18.7</v>
      </c>
      <c r="H1645" s="32"/>
    </row>
    <row r="1646" spans="2:8" s="1" customFormat="1" ht="16.899999999999999" customHeight="1">
      <c r="B1646" s="32"/>
      <c r="C1646" s="203" t="s">
        <v>19</v>
      </c>
      <c r="D1646" s="203" t="s">
        <v>5800</v>
      </c>
      <c r="E1646" s="17" t="s">
        <v>19</v>
      </c>
      <c r="F1646" s="204">
        <v>18.7</v>
      </c>
      <c r="H1646" s="32"/>
    </row>
    <row r="1647" spans="2:8" s="1" customFormat="1" ht="16.899999999999999" customHeight="1">
      <c r="B1647" s="32"/>
      <c r="C1647" s="203" t="s">
        <v>19</v>
      </c>
      <c r="D1647" s="203" t="s">
        <v>5801</v>
      </c>
      <c r="E1647" s="17" t="s">
        <v>19</v>
      </c>
      <c r="F1647" s="204">
        <v>3.7</v>
      </c>
      <c r="H1647" s="32"/>
    </row>
    <row r="1648" spans="2:8" s="1" customFormat="1" ht="16.899999999999999" customHeight="1">
      <c r="B1648" s="32"/>
      <c r="C1648" s="203" t="s">
        <v>19</v>
      </c>
      <c r="D1648" s="203" t="s">
        <v>358</v>
      </c>
      <c r="E1648" s="17" t="s">
        <v>19</v>
      </c>
      <c r="F1648" s="204">
        <v>99.85</v>
      </c>
      <c r="H1648" s="32"/>
    </row>
    <row r="1649" spans="2:8" s="1" customFormat="1" ht="16.899999999999999" customHeight="1">
      <c r="B1649" s="32"/>
      <c r="C1649" s="205" t="s">
        <v>11892</v>
      </c>
      <c r="H1649" s="32"/>
    </row>
    <row r="1650" spans="2:8" s="1" customFormat="1" ht="16.899999999999999" customHeight="1">
      <c r="B1650" s="32"/>
      <c r="C1650" s="203" t="s">
        <v>5790</v>
      </c>
      <c r="D1650" s="203" t="s">
        <v>12110</v>
      </c>
      <c r="E1650" s="17" t="s">
        <v>131</v>
      </c>
      <c r="F1650" s="204">
        <v>99.85</v>
      </c>
      <c r="H1650" s="32"/>
    </row>
    <row r="1651" spans="2:8" s="1" customFormat="1" ht="16.899999999999999" customHeight="1">
      <c r="B1651" s="32"/>
      <c r="C1651" s="199" t="s">
        <v>1541</v>
      </c>
      <c r="D1651" s="200" t="s">
        <v>1542</v>
      </c>
      <c r="E1651" s="201" t="s">
        <v>131</v>
      </c>
      <c r="F1651" s="202">
        <v>93.65</v>
      </c>
      <c r="H1651" s="32"/>
    </row>
    <row r="1652" spans="2:8" s="1" customFormat="1" ht="16.899999999999999" customHeight="1">
      <c r="B1652" s="32"/>
      <c r="C1652" s="203" t="s">
        <v>19</v>
      </c>
      <c r="D1652" s="203" t="s">
        <v>5814</v>
      </c>
      <c r="E1652" s="17" t="s">
        <v>19</v>
      </c>
      <c r="F1652" s="204">
        <v>2.7</v>
      </c>
      <c r="H1652" s="32"/>
    </row>
    <row r="1653" spans="2:8" s="1" customFormat="1" ht="16.899999999999999" customHeight="1">
      <c r="B1653" s="32"/>
      <c r="C1653" s="203" t="s">
        <v>19</v>
      </c>
      <c r="D1653" s="203" t="s">
        <v>5815</v>
      </c>
      <c r="E1653" s="17" t="s">
        <v>19</v>
      </c>
      <c r="F1653" s="204">
        <v>2.7</v>
      </c>
      <c r="H1653" s="32"/>
    </row>
    <row r="1654" spans="2:8" s="1" customFormat="1" ht="16.899999999999999" customHeight="1">
      <c r="B1654" s="32"/>
      <c r="C1654" s="203" t="s">
        <v>19</v>
      </c>
      <c r="D1654" s="203" t="s">
        <v>5816</v>
      </c>
      <c r="E1654" s="17" t="s">
        <v>19</v>
      </c>
      <c r="F1654" s="204">
        <v>2.7</v>
      </c>
      <c r="H1654" s="32"/>
    </row>
    <row r="1655" spans="2:8" s="1" customFormat="1" ht="16.899999999999999" customHeight="1">
      <c r="B1655" s="32"/>
      <c r="C1655" s="203" t="s">
        <v>19</v>
      </c>
      <c r="D1655" s="203" t="s">
        <v>5817</v>
      </c>
      <c r="E1655" s="17" t="s">
        <v>19</v>
      </c>
      <c r="F1655" s="204">
        <v>13.9</v>
      </c>
      <c r="H1655" s="32"/>
    </row>
    <row r="1656" spans="2:8" s="1" customFormat="1" ht="16.899999999999999" customHeight="1">
      <c r="B1656" s="32"/>
      <c r="C1656" s="203" t="s">
        <v>19</v>
      </c>
      <c r="D1656" s="203" t="s">
        <v>5818</v>
      </c>
      <c r="E1656" s="17" t="s">
        <v>19</v>
      </c>
      <c r="F1656" s="204">
        <v>5.7</v>
      </c>
      <c r="H1656" s="32"/>
    </row>
    <row r="1657" spans="2:8" s="1" customFormat="1" ht="16.899999999999999" customHeight="1">
      <c r="B1657" s="32"/>
      <c r="C1657" s="203" t="s">
        <v>19</v>
      </c>
      <c r="D1657" s="203" t="s">
        <v>5819</v>
      </c>
      <c r="E1657" s="17" t="s">
        <v>19</v>
      </c>
      <c r="F1657" s="204">
        <v>12.9</v>
      </c>
      <c r="H1657" s="32"/>
    </row>
    <row r="1658" spans="2:8" s="1" customFormat="1" ht="16.899999999999999" customHeight="1">
      <c r="B1658" s="32"/>
      <c r="C1658" s="203" t="s">
        <v>19</v>
      </c>
      <c r="D1658" s="203" t="s">
        <v>5820</v>
      </c>
      <c r="E1658" s="17" t="s">
        <v>19</v>
      </c>
      <c r="F1658" s="204">
        <v>5.6</v>
      </c>
      <c r="H1658" s="32"/>
    </row>
    <row r="1659" spans="2:8" s="1" customFormat="1" ht="16.899999999999999" customHeight="1">
      <c r="B1659" s="32"/>
      <c r="C1659" s="203" t="s">
        <v>19</v>
      </c>
      <c r="D1659" s="203" t="s">
        <v>5821</v>
      </c>
      <c r="E1659" s="17" t="s">
        <v>19</v>
      </c>
      <c r="F1659" s="204">
        <v>2.7</v>
      </c>
      <c r="H1659" s="32"/>
    </row>
    <row r="1660" spans="2:8" s="1" customFormat="1" ht="16.899999999999999" customHeight="1">
      <c r="B1660" s="32"/>
      <c r="C1660" s="203" t="s">
        <v>19</v>
      </c>
      <c r="D1660" s="203" t="s">
        <v>5822</v>
      </c>
      <c r="E1660" s="17" t="s">
        <v>19</v>
      </c>
      <c r="F1660" s="204">
        <v>2.7</v>
      </c>
      <c r="H1660" s="32"/>
    </row>
    <row r="1661" spans="2:8" s="1" customFormat="1" ht="16.899999999999999" customHeight="1">
      <c r="B1661" s="32"/>
      <c r="C1661" s="203" t="s">
        <v>19</v>
      </c>
      <c r="D1661" s="203" t="s">
        <v>5823</v>
      </c>
      <c r="E1661" s="17" t="s">
        <v>19</v>
      </c>
      <c r="F1661" s="204">
        <v>2.7</v>
      </c>
      <c r="H1661" s="32"/>
    </row>
    <row r="1662" spans="2:8" s="1" customFormat="1" ht="16.899999999999999" customHeight="1">
      <c r="B1662" s="32"/>
      <c r="C1662" s="203" t="s">
        <v>19</v>
      </c>
      <c r="D1662" s="203" t="s">
        <v>5824</v>
      </c>
      <c r="E1662" s="17" t="s">
        <v>19</v>
      </c>
      <c r="F1662" s="204">
        <v>2.7</v>
      </c>
      <c r="H1662" s="32"/>
    </row>
    <row r="1663" spans="2:8" s="1" customFormat="1" ht="16.899999999999999" customHeight="1">
      <c r="B1663" s="32"/>
      <c r="C1663" s="203" t="s">
        <v>19</v>
      </c>
      <c r="D1663" s="203" t="s">
        <v>5825</v>
      </c>
      <c r="E1663" s="17" t="s">
        <v>19</v>
      </c>
      <c r="F1663" s="204">
        <v>6.95</v>
      </c>
      <c r="H1663" s="32"/>
    </row>
    <row r="1664" spans="2:8" s="1" customFormat="1" ht="16.899999999999999" customHeight="1">
      <c r="B1664" s="32"/>
      <c r="C1664" s="203" t="s">
        <v>19</v>
      </c>
      <c r="D1664" s="203" t="s">
        <v>5826</v>
      </c>
      <c r="E1664" s="17" t="s">
        <v>19</v>
      </c>
      <c r="F1664" s="204">
        <v>3</v>
      </c>
      <c r="H1664" s="32"/>
    </row>
    <row r="1665" spans="2:8" s="1" customFormat="1" ht="16.899999999999999" customHeight="1">
      <c r="B1665" s="32"/>
      <c r="C1665" s="203" t="s">
        <v>19</v>
      </c>
      <c r="D1665" s="203" t="s">
        <v>5827</v>
      </c>
      <c r="E1665" s="17" t="s">
        <v>19</v>
      </c>
      <c r="F1665" s="204">
        <v>8.5</v>
      </c>
      <c r="H1665" s="32"/>
    </row>
    <row r="1666" spans="2:8" s="1" customFormat="1" ht="16.899999999999999" customHeight="1">
      <c r="B1666" s="32"/>
      <c r="C1666" s="203" t="s">
        <v>19</v>
      </c>
      <c r="D1666" s="203" t="s">
        <v>5828</v>
      </c>
      <c r="E1666" s="17" t="s">
        <v>19</v>
      </c>
      <c r="F1666" s="204">
        <v>2.6</v>
      </c>
      <c r="H1666" s="32"/>
    </row>
    <row r="1667" spans="2:8" s="1" customFormat="1" ht="16.899999999999999" customHeight="1">
      <c r="B1667" s="32"/>
      <c r="C1667" s="203" t="s">
        <v>19</v>
      </c>
      <c r="D1667" s="203" t="s">
        <v>5829</v>
      </c>
      <c r="E1667" s="17" t="s">
        <v>19</v>
      </c>
      <c r="F1667" s="204">
        <v>2.4</v>
      </c>
      <c r="H1667" s="32"/>
    </row>
    <row r="1668" spans="2:8" s="1" customFormat="1" ht="16.899999999999999" customHeight="1">
      <c r="B1668" s="32"/>
      <c r="C1668" s="203" t="s">
        <v>19</v>
      </c>
      <c r="D1668" s="203" t="s">
        <v>5830</v>
      </c>
      <c r="E1668" s="17" t="s">
        <v>19</v>
      </c>
      <c r="F1668" s="204">
        <v>2.5</v>
      </c>
      <c r="H1668" s="32"/>
    </row>
    <row r="1669" spans="2:8" s="1" customFormat="1" ht="16.899999999999999" customHeight="1">
      <c r="B1669" s="32"/>
      <c r="C1669" s="203" t="s">
        <v>19</v>
      </c>
      <c r="D1669" s="203" t="s">
        <v>5831</v>
      </c>
      <c r="E1669" s="17" t="s">
        <v>19</v>
      </c>
      <c r="F1669" s="204">
        <v>2.5</v>
      </c>
      <c r="H1669" s="32"/>
    </row>
    <row r="1670" spans="2:8" s="1" customFormat="1" ht="16.899999999999999" customHeight="1">
      <c r="B1670" s="32"/>
      <c r="C1670" s="203" t="s">
        <v>19</v>
      </c>
      <c r="D1670" s="203" t="s">
        <v>5832</v>
      </c>
      <c r="E1670" s="17" t="s">
        <v>19</v>
      </c>
      <c r="F1670" s="204">
        <v>2.5</v>
      </c>
      <c r="H1670" s="32"/>
    </row>
    <row r="1671" spans="2:8" s="1" customFormat="1" ht="16.899999999999999" customHeight="1">
      <c r="B1671" s="32"/>
      <c r="C1671" s="203" t="s">
        <v>19</v>
      </c>
      <c r="D1671" s="203" t="s">
        <v>5833</v>
      </c>
      <c r="E1671" s="17" t="s">
        <v>19</v>
      </c>
      <c r="F1671" s="204">
        <v>2</v>
      </c>
      <c r="H1671" s="32"/>
    </row>
    <row r="1672" spans="2:8" s="1" customFormat="1" ht="16.899999999999999" customHeight="1">
      <c r="B1672" s="32"/>
      <c r="C1672" s="203" t="s">
        <v>19</v>
      </c>
      <c r="D1672" s="203" t="s">
        <v>5834</v>
      </c>
      <c r="E1672" s="17" t="s">
        <v>19</v>
      </c>
      <c r="F1672" s="204">
        <v>3.7</v>
      </c>
      <c r="H1672" s="32"/>
    </row>
    <row r="1673" spans="2:8" s="1" customFormat="1" ht="16.899999999999999" customHeight="1">
      <c r="B1673" s="32"/>
      <c r="C1673" s="203" t="s">
        <v>19</v>
      </c>
      <c r="D1673" s="203" t="s">
        <v>358</v>
      </c>
      <c r="E1673" s="17" t="s">
        <v>19</v>
      </c>
      <c r="F1673" s="204">
        <v>93.65</v>
      </c>
      <c r="H1673" s="32"/>
    </row>
    <row r="1674" spans="2:8" s="1" customFormat="1" ht="16.899999999999999" customHeight="1">
      <c r="B1674" s="32"/>
      <c r="C1674" s="205" t="s">
        <v>11892</v>
      </c>
      <c r="H1674" s="32"/>
    </row>
    <row r="1675" spans="2:8" s="1" customFormat="1" ht="16.899999999999999" customHeight="1">
      <c r="B1675" s="32"/>
      <c r="C1675" s="203" t="s">
        <v>5809</v>
      </c>
      <c r="D1675" s="203" t="s">
        <v>12111</v>
      </c>
      <c r="E1675" s="17" t="s">
        <v>131</v>
      </c>
      <c r="F1675" s="204">
        <v>93.65</v>
      </c>
      <c r="H1675" s="32"/>
    </row>
    <row r="1676" spans="2:8" s="1" customFormat="1" ht="16.899999999999999" customHeight="1">
      <c r="B1676" s="32"/>
      <c r="C1676" s="199" t="s">
        <v>1546</v>
      </c>
      <c r="D1676" s="200" t="s">
        <v>1547</v>
      </c>
      <c r="E1676" s="201" t="s">
        <v>119</v>
      </c>
      <c r="F1676" s="202">
        <v>564.33299999999997</v>
      </c>
      <c r="H1676" s="32"/>
    </row>
    <row r="1677" spans="2:8" s="1" customFormat="1" ht="16.899999999999999" customHeight="1">
      <c r="B1677" s="32"/>
      <c r="C1677" s="203" t="s">
        <v>19</v>
      </c>
      <c r="D1677" s="203" t="s">
        <v>5631</v>
      </c>
      <c r="E1677" s="17" t="s">
        <v>19</v>
      </c>
      <c r="F1677" s="204">
        <v>1.7</v>
      </c>
      <c r="H1677" s="32"/>
    </row>
    <row r="1678" spans="2:8" s="1" customFormat="1" ht="16.899999999999999" customHeight="1">
      <c r="B1678" s="32"/>
      <c r="C1678" s="203" t="s">
        <v>19</v>
      </c>
      <c r="D1678" s="203" t="s">
        <v>5632</v>
      </c>
      <c r="E1678" s="17" t="s">
        <v>19</v>
      </c>
      <c r="F1678" s="204">
        <v>1.7</v>
      </c>
      <c r="H1678" s="32"/>
    </row>
    <row r="1679" spans="2:8" s="1" customFormat="1" ht="16.899999999999999" customHeight="1">
      <c r="B1679" s="32"/>
      <c r="C1679" s="203" t="s">
        <v>19</v>
      </c>
      <c r="D1679" s="203" t="s">
        <v>5633</v>
      </c>
      <c r="E1679" s="17" t="s">
        <v>19</v>
      </c>
      <c r="F1679" s="204">
        <v>1.7</v>
      </c>
      <c r="H1679" s="32"/>
    </row>
    <row r="1680" spans="2:8" s="1" customFormat="1" ht="16.899999999999999" customHeight="1">
      <c r="B1680" s="32"/>
      <c r="C1680" s="203" t="s">
        <v>19</v>
      </c>
      <c r="D1680" s="203" t="s">
        <v>5634</v>
      </c>
      <c r="E1680" s="17" t="s">
        <v>19</v>
      </c>
      <c r="F1680" s="204">
        <v>30.004999999999999</v>
      </c>
      <c r="H1680" s="32"/>
    </row>
    <row r="1681" spans="2:8" s="1" customFormat="1" ht="16.899999999999999" customHeight="1">
      <c r="B1681" s="32"/>
      <c r="C1681" s="203" t="s">
        <v>19</v>
      </c>
      <c r="D1681" s="203" t="s">
        <v>5635</v>
      </c>
      <c r="E1681" s="17" t="s">
        <v>19</v>
      </c>
      <c r="F1681" s="204">
        <v>11.93</v>
      </c>
      <c r="H1681" s="32"/>
    </row>
    <row r="1682" spans="2:8" s="1" customFormat="1" ht="16.899999999999999" customHeight="1">
      <c r="B1682" s="32"/>
      <c r="C1682" s="203" t="s">
        <v>19</v>
      </c>
      <c r="D1682" s="203" t="s">
        <v>5636</v>
      </c>
      <c r="E1682" s="17" t="s">
        <v>19</v>
      </c>
      <c r="F1682" s="204">
        <v>25.905000000000001</v>
      </c>
      <c r="H1682" s="32"/>
    </row>
    <row r="1683" spans="2:8" s="1" customFormat="1" ht="16.899999999999999" customHeight="1">
      <c r="B1683" s="32"/>
      <c r="C1683" s="203" t="s">
        <v>19</v>
      </c>
      <c r="D1683" s="203" t="s">
        <v>5637</v>
      </c>
      <c r="E1683" s="17" t="s">
        <v>19</v>
      </c>
      <c r="F1683" s="204">
        <v>11.72</v>
      </c>
      <c r="H1683" s="32"/>
    </row>
    <row r="1684" spans="2:8" s="1" customFormat="1" ht="16.899999999999999" customHeight="1">
      <c r="B1684" s="32"/>
      <c r="C1684" s="203" t="s">
        <v>19</v>
      </c>
      <c r="D1684" s="203" t="s">
        <v>5638</v>
      </c>
      <c r="E1684" s="17" t="s">
        <v>19</v>
      </c>
      <c r="F1684" s="204">
        <v>70.007999999999996</v>
      </c>
      <c r="H1684" s="32"/>
    </row>
    <row r="1685" spans="2:8" s="1" customFormat="1" ht="16.899999999999999" customHeight="1">
      <c r="B1685" s="32"/>
      <c r="C1685" s="203" t="s">
        <v>19</v>
      </c>
      <c r="D1685" s="203" t="s">
        <v>5639</v>
      </c>
      <c r="E1685" s="17" t="s">
        <v>19</v>
      </c>
      <c r="F1685" s="204">
        <v>24.09</v>
      </c>
      <c r="H1685" s="32"/>
    </row>
    <row r="1686" spans="2:8" s="1" customFormat="1" ht="16.899999999999999" customHeight="1">
      <c r="B1686" s="32"/>
      <c r="C1686" s="203" t="s">
        <v>19</v>
      </c>
      <c r="D1686" s="203" t="s">
        <v>5640</v>
      </c>
      <c r="E1686" s="17" t="s">
        <v>19</v>
      </c>
      <c r="F1686" s="204">
        <v>65.378</v>
      </c>
      <c r="H1686" s="32"/>
    </row>
    <row r="1687" spans="2:8" s="1" customFormat="1" ht="16.899999999999999" customHeight="1">
      <c r="B1687" s="32"/>
      <c r="C1687" s="203" t="s">
        <v>19</v>
      </c>
      <c r="D1687" s="203" t="s">
        <v>5641</v>
      </c>
      <c r="E1687" s="17" t="s">
        <v>19</v>
      </c>
      <c r="F1687" s="204">
        <v>23.45</v>
      </c>
      <c r="H1687" s="32"/>
    </row>
    <row r="1688" spans="2:8" s="1" customFormat="1" ht="16.899999999999999" customHeight="1">
      <c r="B1688" s="32"/>
      <c r="C1688" s="203" t="s">
        <v>19</v>
      </c>
      <c r="D1688" s="203" t="s">
        <v>5642</v>
      </c>
      <c r="E1688" s="17" t="s">
        <v>19</v>
      </c>
      <c r="F1688" s="204">
        <v>11.685</v>
      </c>
      <c r="H1688" s="32"/>
    </row>
    <row r="1689" spans="2:8" s="1" customFormat="1" ht="16.899999999999999" customHeight="1">
      <c r="B1689" s="32"/>
      <c r="C1689" s="203" t="s">
        <v>19</v>
      </c>
      <c r="D1689" s="203" t="s">
        <v>5643</v>
      </c>
      <c r="E1689" s="17" t="s">
        <v>19</v>
      </c>
      <c r="F1689" s="204">
        <v>14.28</v>
      </c>
      <c r="H1689" s="32"/>
    </row>
    <row r="1690" spans="2:8" s="1" customFormat="1" ht="16.899999999999999" customHeight="1">
      <c r="B1690" s="32"/>
      <c r="C1690" s="203" t="s">
        <v>19</v>
      </c>
      <c r="D1690" s="203" t="s">
        <v>5644</v>
      </c>
      <c r="E1690" s="17" t="s">
        <v>19</v>
      </c>
      <c r="F1690" s="204">
        <v>16.134</v>
      </c>
      <c r="H1690" s="32"/>
    </row>
    <row r="1691" spans="2:8" s="1" customFormat="1" ht="16.899999999999999" customHeight="1">
      <c r="B1691" s="32"/>
      <c r="C1691" s="203" t="s">
        <v>19</v>
      </c>
      <c r="D1691" s="203" t="s">
        <v>5645</v>
      </c>
      <c r="E1691" s="17" t="s">
        <v>19</v>
      </c>
      <c r="F1691" s="204">
        <v>14.28</v>
      </c>
      <c r="H1691" s="32"/>
    </row>
    <row r="1692" spans="2:8" s="1" customFormat="1" ht="16.899999999999999" customHeight="1">
      <c r="B1692" s="32"/>
      <c r="C1692" s="203" t="s">
        <v>19</v>
      </c>
      <c r="D1692" s="203" t="s">
        <v>5646</v>
      </c>
      <c r="E1692" s="17" t="s">
        <v>19</v>
      </c>
      <c r="F1692" s="204">
        <v>1.7</v>
      </c>
      <c r="H1692" s="32"/>
    </row>
    <row r="1693" spans="2:8" s="1" customFormat="1" ht="16.899999999999999" customHeight="1">
      <c r="B1693" s="32"/>
      <c r="C1693" s="203" t="s">
        <v>19</v>
      </c>
      <c r="D1693" s="203" t="s">
        <v>5647</v>
      </c>
      <c r="E1693" s="17" t="s">
        <v>19</v>
      </c>
      <c r="F1693" s="204">
        <v>1.7</v>
      </c>
      <c r="H1693" s="32"/>
    </row>
    <row r="1694" spans="2:8" s="1" customFormat="1" ht="16.899999999999999" customHeight="1">
      <c r="B1694" s="32"/>
      <c r="C1694" s="203" t="s">
        <v>19</v>
      </c>
      <c r="D1694" s="203" t="s">
        <v>5648</v>
      </c>
      <c r="E1694" s="17" t="s">
        <v>19</v>
      </c>
      <c r="F1694" s="204">
        <v>1.7</v>
      </c>
      <c r="H1694" s="32"/>
    </row>
    <row r="1695" spans="2:8" s="1" customFormat="1" ht="16.899999999999999" customHeight="1">
      <c r="B1695" s="32"/>
      <c r="C1695" s="203" t="s">
        <v>19</v>
      </c>
      <c r="D1695" s="203" t="s">
        <v>5649</v>
      </c>
      <c r="E1695" s="17" t="s">
        <v>19</v>
      </c>
      <c r="F1695" s="204">
        <v>1.7</v>
      </c>
      <c r="H1695" s="32"/>
    </row>
    <row r="1696" spans="2:8" s="1" customFormat="1" ht="16.899999999999999" customHeight="1">
      <c r="B1696" s="32"/>
      <c r="C1696" s="203" t="s">
        <v>19</v>
      </c>
      <c r="D1696" s="203" t="s">
        <v>5650</v>
      </c>
      <c r="E1696" s="17" t="s">
        <v>19</v>
      </c>
      <c r="F1696" s="204">
        <v>15.035</v>
      </c>
      <c r="H1696" s="32"/>
    </row>
    <row r="1697" spans="2:8" s="1" customFormat="1" ht="16.899999999999999" customHeight="1">
      <c r="B1697" s="32"/>
      <c r="C1697" s="203" t="s">
        <v>19</v>
      </c>
      <c r="D1697" s="203" t="s">
        <v>5651</v>
      </c>
      <c r="E1697" s="17" t="s">
        <v>19</v>
      </c>
      <c r="F1697" s="204">
        <v>11.11</v>
      </c>
      <c r="H1697" s="32"/>
    </row>
    <row r="1698" spans="2:8" s="1" customFormat="1" ht="16.899999999999999" customHeight="1">
      <c r="B1698" s="32"/>
      <c r="C1698" s="203" t="s">
        <v>19</v>
      </c>
      <c r="D1698" s="203" t="s">
        <v>5652</v>
      </c>
      <c r="E1698" s="17" t="s">
        <v>19</v>
      </c>
      <c r="F1698" s="204">
        <v>16.704000000000001</v>
      </c>
      <c r="H1698" s="32"/>
    </row>
    <row r="1699" spans="2:8" s="1" customFormat="1" ht="16.899999999999999" customHeight="1">
      <c r="B1699" s="32"/>
      <c r="C1699" s="203" t="s">
        <v>19</v>
      </c>
      <c r="D1699" s="203" t="s">
        <v>5653</v>
      </c>
      <c r="E1699" s="17" t="s">
        <v>19</v>
      </c>
      <c r="F1699" s="204">
        <v>2.2000000000000002</v>
      </c>
      <c r="H1699" s="32"/>
    </row>
    <row r="1700" spans="2:8" s="1" customFormat="1" ht="16.899999999999999" customHeight="1">
      <c r="B1700" s="32"/>
      <c r="C1700" s="203" t="s">
        <v>19</v>
      </c>
      <c r="D1700" s="203" t="s">
        <v>5654</v>
      </c>
      <c r="E1700" s="17" t="s">
        <v>19</v>
      </c>
      <c r="F1700" s="204">
        <v>2.2000000000000002</v>
      </c>
      <c r="H1700" s="32"/>
    </row>
    <row r="1701" spans="2:8" s="1" customFormat="1" ht="16.899999999999999" customHeight="1">
      <c r="B1701" s="32"/>
      <c r="C1701" s="203" t="s">
        <v>19</v>
      </c>
      <c r="D1701" s="203" t="s">
        <v>5655</v>
      </c>
      <c r="E1701" s="17" t="s">
        <v>19</v>
      </c>
      <c r="F1701" s="204">
        <v>24.09</v>
      </c>
      <c r="H1701" s="32"/>
    </row>
    <row r="1702" spans="2:8" s="1" customFormat="1" ht="16.899999999999999" customHeight="1">
      <c r="B1702" s="32"/>
      <c r="C1702" s="203" t="s">
        <v>19</v>
      </c>
      <c r="D1702" s="203" t="s">
        <v>5656</v>
      </c>
      <c r="E1702" s="17" t="s">
        <v>19</v>
      </c>
      <c r="F1702" s="204">
        <v>67.665999999999997</v>
      </c>
      <c r="H1702" s="32"/>
    </row>
    <row r="1703" spans="2:8" s="1" customFormat="1" ht="16.899999999999999" customHeight="1">
      <c r="B1703" s="32"/>
      <c r="C1703" s="203" t="s">
        <v>19</v>
      </c>
      <c r="D1703" s="203" t="s">
        <v>5657</v>
      </c>
      <c r="E1703" s="17" t="s">
        <v>19</v>
      </c>
      <c r="F1703" s="204">
        <v>23.45</v>
      </c>
      <c r="H1703" s="32"/>
    </row>
    <row r="1704" spans="2:8" s="1" customFormat="1" ht="16.899999999999999" customHeight="1">
      <c r="B1704" s="32"/>
      <c r="C1704" s="203" t="s">
        <v>19</v>
      </c>
      <c r="D1704" s="203" t="s">
        <v>5658</v>
      </c>
      <c r="E1704" s="17" t="s">
        <v>19</v>
      </c>
      <c r="F1704" s="204">
        <v>1.7</v>
      </c>
      <c r="H1704" s="32"/>
    </row>
    <row r="1705" spans="2:8" s="1" customFormat="1" ht="16.899999999999999" customHeight="1">
      <c r="B1705" s="32"/>
      <c r="C1705" s="203" t="s">
        <v>19</v>
      </c>
      <c r="D1705" s="203" t="s">
        <v>5659</v>
      </c>
      <c r="E1705" s="17" t="s">
        <v>19</v>
      </c>
      <c r="F1705" s="204">
        <v>1.7</v>
      </c>
      <c r="H1705" s="32"/>
    </row>
    <row r="1706" spans="2:8" s="1" customFormat="1" ht="16.899999999999999" customHeight="1">
      <c r="B1706" s="32"/>
      <c r="C1706" s="203" t="s">
        <v>19</v>
      </c>
      <c r="D1706" s="203" t="s">
        <v>5660</v>
      </c>
      <c r="E1706" s="17" t="s">
        <v>19</v>
      </c>
      <c r="F1706" s="204">
        <v>1.7</v>
      </c>
      <c r="H1706" s="32"/>
    </row>
    <row r="1707" spans="2:8" s="1" customFormat="1" ht="16.899999999999999" customHeight="1">
      <c r="B1707" s="32"/>
      <c r="C1707" s="203" t="s">
        <v>19</v>
      </c>
      <c r="D1707" s="203" t="s">
        <v>5661</v>
      </c>
      <c r="E1707" s="17" t="s">
        <v>19</v>
      </c>
      <c r="F1707" s="204">
        <v>1.7</v>
      </c>
      <c r="H1707" s="32"/>
    </row>
    <row r="1708" spans="2:8" s="1" customFormat="1" ht="16.899999999999999" customHeight="1">
      <c r="B1708" s="32"/>
      <c r="C1708" s="203" t="s">
        <v>19</v>
      </c>
      <c r="D1708" s="203" t="s">
        <v>5662</v>
      </c>
      <c r="E1708" s="17" t="s">
        <v>19</v>
      </c>
      <c r="F1708" s="204">
        <v>7.4</v>
      </c>
      <c r="H1708" s="32"/>
    </row>
    <row r="1709" spans="2:8" s="1" customFormat="1" ht="16.899999999999999" customHeight="1">
      <c r="B1709" s="32"/>
      <c r="C1709" s="203" t="s">
        <v>19</v>
      </c>
      <c r="D1709" s="203" t="s">
        <v>5663</v>
      </c>
      <c r="E1709" s="17" t="s">
        <v>19</v>
      </c>
      <c r="F1709" s="204">
        <v>31.853000000000002</v>
      </c>
      <c r="H1709" s="32"/>
    </row>
    <row r="1710" spans="2:8" s="1" customFormat="1" ht="16.899999999999999" customHeight="1">
      <c r="B1710" s="32"/>
      <c r="C1710" s="203" t="s">
        <v>19</v>
      </c>
      <c r="D1710" s="203" t="s">
        <v>5664</v>
      </c>
      <c r="E1710" s="17" t="s">
        <v>19</v>
      </c>
      <c r="F1710" s="204">
        <v>14.88</v>
      </c>
      <c r="H1710" s="32"/>
    </row>
    <row r="1711" spans="2:8" s="1" customFormat="1" ht="16.899999999999999" customHeight="1">
      <c r="B1711" s="32"/>
      <c r="C1711" s="203" t="s">
        <v>19</v>
      </c>
      <c r="D1711" s="203" t="s">
        <v>5665</v>
      </c>
      <c r="E1711" s="17" t="s">
        <v>19</v>
      </c>
      <c r="F1711" s="204">
        <v>10.18</v>
      </c>
      <c r="H1711" s="32"/>
    </row>
    <row r="1712" spans="2:8" s="1" customFormat="1" ht="16.899999999999999" customHeight="1">
      <c r="B1712" s="32"/>
      <c r="C1712" s="203" t="s">
        <v>19</v>
      </c>
      <c r="D1712" s="203" t="s">
        <v>358</v>
      </c>
      <c r="E1712" s="17" t="s">
        <v>19</v>
      </c>
      <c r="F1712" s="204">
        <v>564.33299999999997</v>
      </c>
      <c r="H1712" s="32"/>
    </row>
    <row r="1713" spans="2:8" s="1" customFormat="1" ht="16.899999999999999" customHeight="1">
      <c r="B1713" s="32"/>
      <c r="C1713" s="205" t="s">
        <v>11892</v>
      </c>
      <c r="H1713" s="32"/>
    </row>
    <row r="1714" spans="2:8" s="1" customFormat="1" ht="16.899999999999999" customHeight="1">
      <c r="B1714" s="32"/>
      <c r="C1714" s="203" t="s">
        <v>5625</v>
      </c>
      <c r="D1714" s="203" t="s">
        <v>12112</v>
      </c>
      <c r="E1714" s="17" t="s">
        <v>119</v>
      </c>
      <c r="F1714" s="204">
        <v>569.86599999999999</v>
      </c>
      <c r="H1714" s="32"/>
    </row>
    <row r="1715" spans="2:8" s="1" customFormat="1" ht="16.899999999999999" customHeight="1">
      <c r="B1715" s="32"/>
      <c r="C1715" s="203" t="s">
        <v>5681</v>
      </c>
      <c r="D1715" s="203" t="s">
        <v>12113</v>
      </c>
      <c r="E1715" s="17" t="s">
        <v>119</v>
      </c>
      <c r="F1715" s="204">
        <v>569.86599999999999</v>
      </c>
      <c r="H1715" s="32"/>
    </row>
    <row r="1716" spans="2:8" s="1" customFormat="1" ht="22.5">
      <c r="B1716" s="32"/>
      <c r="C1716" s="203" t="s">
        <v>5711</v>
      </c>
      <c r="D1716" s="203" t="s">
        <v>12114</v>
      </c>
      <c r="E1716" s="17" t="s">
        <v>119</v>
      </c>
      <c r="F1716" s="204">
        <v>564.33299999999997</v>
      </c>
      <c r="H1716" s="32"/>
    </row>
    <row r="1717" spans="2:8" s="1" customFormat="1" ht="16.899999999999999" customHeight="1">
      <c r="B1717" s="32"/>
      <c r="C1717" s="203" t="s">
        <v>5864</v>
      </c>
      <c r="D1717" s="203" t="s">
        <v>12115</v>
      </c>
      <c r="E1717" s="17" t="s">
        <v>119</v>
      </c>
      <c r="F1717" s="204">
        <v>569.86599999999999</v>
      </c>
      <c r="H1717" s="32"/>
    </row>
    <row r="1718" spans="2:8" s="1" customFormat="1" ht="16.899999999999999" customHeight="1">
      <c r="B1718" s="32"/>
      <c r="C1718" s="199" t="s">
        <v>1549</v>
      </c>
      <c r="D1718" s="200" t="s">
        <v>1427</v>
      </c>
      <c r="E1718" s="201" t="s">
        <v>131</v>
      </c>
      <c r="F1718" s="202">
        <v>30.5</v>
      </c>
      <c r="H1718" s="32"/>
    </row>
    <row r="1719" spans="2:8" s="1" customFormat="1" ht="16.899999999999999" customHeight="1">
      <c r="B1719" s="32"/>
      <c r="C1719" s="203" t="s">
        <v>19</v>
      </c>
      <c r="D1719" s="203" t="s">
        <v>5727</v>
      </c>
      <c r="E1719" s="17" t="s">
        <v>19</v>
      </c>
      <c r="F1719" s="204">
        <v>1.7</v>
      </c>
      <c r="H1719" s="32"/>
    </row>
    <row r="1720" spans="2:8" s="1" customFormat="1" ht="16.899999999999999" customHeight="1">
      <c r="B1720" s="32"/>
      <c r="C1720" s="203" t="s">
        <v>19</v>
      </c>
      <c r="D1720" s="203" t="s">
        <v>5728</v>
      </c>
      <c r="E1720" s="17" t="s">
        <v>19</v>
      </c>
      <c r="F1720" s="204">
        <v>1.7</v>
      </c>
      <c r="H1720" s="32"/>
    </row>
    <row r="1721" spans="2:8" s="1" customFormat="1" ht="16.899999999999999" customHeight="1">
      <c r="B1721" s="32"/>
      <c r="C1721" s="203" t="s">
        <v>19</v>
      </c>
      <c r="D1721" s="203" t="s">
        <v>5729</v>
      </c>
      <c r="E1721" s="17" t="s">
        <v>19</v>
      </c>
      <c r="F1721" s="204">
        <v>1.7</v>
      </c>
      <c r="H1721" s="32"/>
    </row>
    <row r="1722" spans="2:8" s="1" customFormat="1" ht="16.899999999999999" customHeight="1">
      <c r="B1722" s="32"/>
      <c r="C1722" s="203" t="s">
        <v>19</v>
      </c>
      <c r="D1722" s="203" t="s">
        <v>5730</v>
      </c>
      <c r="E1722" s="17" t="s">
        <v>19</v>
      </c>
      <c r="F1722" s="204">
        <v>1.7</v>
      </c>
      <c r="H1722" s="32"/>
    </row>
    <row r="1723" spans="2:8" s="1" customFormat="1" ht="16.899999999999999" customHeight="1">
      <c r="B1723" s="32"/>
      <c r="C1723" s="203" t="s">
        <v>19</v>
      </c>
      <c r="D1723" s="203" t="s">
        <v>5731</v>
      </c>
      <c r="E1723" s="17" t="s">
        <v>19</v>
      </c>
      <c r="F1723" s="204">
        <v>1.7</v>
      </c>
      <c r="H1723" s="32"/>
    </row>
    <row r="1724" spans="2:8" s="1" customFormat="1" ht="16.899999999999999" customHeight="1">
      <c r="B1724" s="32"/>
      <c r="C1724" s="203" t="s">
        <v>19</v>
      </c>
      <c r="D1724" s="203" t="s">
        <v>5732</v>
      </c>
      <c r="E1724" s="17" t="s">
        <v>19</v>
      </c>
      <c r="F1724" s="204">
        <v>1.7</v>
      </c>
      <c r="H1724" s="32"/>
    </row>
    <row r="1725" spans="2:8" s="1" customFormat="1" ht="16.899999999999999" customHeight="1">
      <c r="B1725" s="32"/>
      <c r="C1725" s="203" t="s">
        <v>19</v>
      </c>
      <c r="D1725" s="203" t="s">
        <v>5733</v>
      </c>
      <c r="E1725" s="17" t="s">
        <v>19</v>
      </c>
      <c r="F1725" s="204">
        <v>1.7</v>
      </c>
      <c r="H1725" s="32"/>
    </row>
    <row r="1726" spans="2:8" s="1" customFormat="1" ht="16.899999999999999" customHeight="1">
      <c r="B1726" s="32"/>
      <c r="C1726" s="203" t="s">
        <v>19</v>
      </c>
      <c r="D1726" s="203" t="s">
        <v>5734</v>
      </c>
      <c r="E1726" s="17" t="s">
        <v>19</v>
      </c>
      <c r="F1726" s="204">
        <v>2.2000000000000002</v>
      </c>
      <c r="H1726" s="32"/>
    </row>
    <row r="1727" spans="2:8" s="1" customFormat="1" ht="16.899999999999999" customHeight="1">
      <c r="B1727" s="32"/>
      <c r="C1727" s="203" t="s">
        <v>19</v>
      </c>
      <c r="D1727" s="203" t="s">
        <v>5735</v>
      </c>
      <c r="E1727" s="17" t="s">
        <v>19</v>
      </c>
      <c r="F1727" s="204">
        <v>2.2000000000000002</v>
      </c>
      <c r="H1727" s="32"/>
    </row>
    <row r="1728" spans="2:8" s="1" customFormat="1" ht="16.899999999999999" customHeight="1">
      <c r="B1728" s="32"/>
      <c r="C1728" s="203" t="s">
        <v>19</v>
      </c>
      <c r="D1728" s="203" t="s">
        <v>5736</v>
      </c>
      <c r="E1728" s="17" t="s">
        <v>19</v>
      </c>
      <c r="F1728" s="204">
        <v>1.7</v>
      </c>
      <c r="H1728" s="32"/>
    </row>
    <row r="1729" spans="2:8" s="1" customFormat="1" ht="16.899999999999999" customHeight="1">
      <c r="B1729" s="32"/>
      <c r="C1729" s="203" t="s">
        <v>19</v>
      </c>
      <c r="D1729" s="203" t="s">
        <v>5737</v>
      </c>
      <c r="E1729" s="17" t="s">
        <v>19</v>
      </c>
      <c r="F1729" s="204">
        <v>1.7</v>
      </c>
      <c r="H1729" s="32"/>
    </row>
    <row r="1730" spans="2:8" s="1" customFormat="1" ht="16.899999999999999" customHeight="1">
      <c r="B1730" s="32"/>
      <c r="C1730" s="203" t="s">
        <v>19</v>
      </c>
      <c r="D1730" s="203" t="s">
        <v>5738</v>
      </c>
      <c r="E1730" s="17" t="s">
        <v>19</v>
      </c>
      <c r="F1730" s="204">
        <v>1.7</v>
      </c>
      <c r="H1730" s="32"/>
    </row>
    <row r="1731" spans="2:8" s="1" customFormat="1" ht="16.899999999999999" customHeight="1">
      <c r="B1731" s="32"/>
      <c r="C1731" s="203" t="s">
        <v>19</v>
      </c>
      <c r="D1731" s="203" t="s">
        <v>5739</v>
      </c>
      <c r="E1731" s="17" t="s">
        <v>19</v>
      </c>
      <c r="F1731" s="204">
        <v>1.7</v>
      </c>
      <c r="H1731" s="32"/>
    </row>
    <row r="1732" spans="2:8" s="1" customFormat="1" ht="16.899999999999999" customHeight="1">
      <c r="B1732" s="32"/>
      <c r="C1732" s="203" t="s">
        <v>19</v>
      </c>
      <c r="D1732" s="203" t="s">
        <v>5740</v>
      </c>
      <c r="E1732" s="17" t="s">
        <v>19</v>
      </c>
      <c r="F1732" s="204">
        <v>7.4</v>
      </c>
      <c r="H1732" s="32"/>
    </row>
    <row r="1733" spans="2:8" s="1" customFormat="1" ht="16.899999999999999" customHeight="1">
      <c r="B1733" s="32"/>
      <c r="C1733" s="203" t="s">
        <v>19</v>
      </c>
      <c r="D1733" s="203" t="s">
        <v>358</v>
      </c>
      <c r="E1733" s="17" t="s">
        <v>19</v>
      </c>
      <c r="F1733" s="204">
        <v>30.5</v>
      </c>
      <c r="H1733" s="32"/>
    </row>
    <row r="1734" spans="2:8" s="1" customFormat="1" ht="16.899999999999999" customHeight="1">
      <c r="B1734" s="32"/>
      <c r="C1734" s="205" t="s">
        <v>11892</v>
      </c>
      <c r="H1734" s="32"/>
    </row>
    <row r="1735" spans="2:8" s="1" customFormat="1" ht="22.5">
      <c r="B1735" s="32"/>
      <c r="C1735" s="203" t="s">
        <v>5722</v>
      </c>
      <c r="D1735" s="203" t="s">
        <v>12116</v>
      </c>
      <c r="E1735" s="17" t="s">
        <v>119</v>
      </c>
      <c r="F1735" s="204">
        <v>30.5</v>
      </c>
      <c r="H1735" s="32"/>
    </row>
    <row r="1736" spans="2:8" s="1" customFormat="1" ht="16.899999999999999" customHeight="1">
      <c r="B1736" s="32"/>
      <c r="C1736" s="199" t="s">
        <v>1550</v>
      </c>
      <c r="D1736" s="200" t="s">
        <v>1551</v>
      </c>
      <c r="E1736" s="201" t="s">
        <v>131</v>
      </c>
      <c r="F1736" s="202">
        <v>9.9499999999999993</v>
      </c>
      <c r="H1736" s="32"/>
    </row>
    <row r="1737" spans="2:8" s="1" customFormat="1" ht="16.899999999999999" customHeight="1">
      <c r="B1737" s="32"/>
      <c r="C1737" s="203" t="s">
        <v>19</v>
      </c>
      <c r="D1737" s="203" t="s">
        <v>5667</v>
      </c>
      <c r="E1737" s="17" t="s">
        <v>19</v>
      </c>
      <c r="F1737" s="204">
        <v>1.8</v>
      </c>
      <c r="H1737" s="32"/>
    </row>
    <row r="1738" spans="2:8" s="1" customFormat="1" ht="16.899999999999999" customHeight="1">
      <c r="B1738" s="32"/>
      <c r="C1738" s="203" t="s">
        <v>19</v>
      </c>
      <c r="D1738" s="203" t="s">
        <v>5668</v>
      </c>
      <c r="E1738" s="17" t="s">
        <v>19</v>
      </c>
      <c r="F1738" s="204">
        <v>1.8</v>
      </c>
      <c r="H1738" s="32"/>
    </row>
    <row r="1739" spans="2:8" s="1" customFormat="1" ht="16.899999999999999" customHeight="1">
      <c r="B1739" s="32"/>
      <c r="C1739" s="203" t="s">
        <v>19</v>
      </c>
      <c r="D1739" s="203" t="s">
        <v>5669</v>
      </c>
      <c r="E1739" s="17" t="s">
        <v>19</v>
      </c>
      <c r="F1739" s="204">
        <v>2.75</v>
      </c>
      <c r="H1739" s="32"/>
    </row>
    <row r="1740" spans="2:8" s="1" customFormat="1" ht="16.899999999999999" customHeight="1">
      <c r="B1740" s="32"/>
      <c r="C1740" s="203" t="s">
        <v>19</v>
      </c>
      <c r="D1740" s="203" t="s">
        <v>5670</v>
      </c>
      <c r="E1740" s="17" t="s">
        <v>19</v>
      </c>
      <c r="F1740" s="204">
        <v>1.8</v>
      </c>
      <c r="H1740" s="32"/>
    </row>
    <row r="1741" spans="2:8" s="1" customFormat="1" ht="16.899999999999999" customHeight="1">
      <c r="B1741" s="32"/>
      <c r="C1741" s="203" t="s">
        <v>19</v>
      </c>
      <c r="D1741" s="203" t="s">
        <v>5671</v>
      </c>
      <c r="E1741" s="17" t="s">
        <v>19</v>
      </c>
      <c r="F1741" s="204">
        <v>1.8</v>
      </c>
      <c r="H1741" s="32"/>
    </row>
    <row r="1742" spans="2:8" s="1" customFormat="1" ht="16.899999999999999" customHeight="1">
      <c r="B1742" s="32"/>
      <c r="C1742" s="203" t="s">
        <v>19</v>
      </c>
      <c r="D1742" s="203" t="s">
        <v>358</v>
      </c>
      <c r="E1742" s="17" t="s">
        <v>19</v>
      </c>
      <c r="F1742" s="204">
        <v>9.9499999999999993</v>
      </c>
      <c r="H1742" s="32"/>
    </row>
    <row r="1743" spans="2:8" s="1" customFormat="1" ht="16.899999999999999" customHeight="1">
      <c r="B1743" s="32"/>
      <c r="C1743" s="205" t="s">
        <v>11892</v>
      </c>
      <c r="H1743" s="32"/>
    </row>
    <row r="1744" spans="2:8" s="1" customFormat="1" ht="16.899999999999999" customHeight="1">
      <c r="B1744" s="32"/>
      <c r="C1744" s="203" t="s">
        <v>5625</v>
      </c>
      <c r="D1744" s="203" t="s">
        <v>12112</v>
      </c>
      <c r="E1744" s="17" t="s">
        <v>119</v>
      </c>
      <c r="F1744" s="204">
        <v>569.86599999999999</v>
      </c>
      <c r="H1744" s="32"/>
    </row>
    <row r="1745" spans="2:8" s="1" customFormat="1" ht="16.899999999999999" customHeight="1">
      <c r="B1745" s="32"/>
      <c r="C1745" s="203" t="s">
        <v>5681</v>
      </c>
      <c r="D1745" s="203" t="s">
        <v>12113</v>
      </c>
      <c r="E1745" s="17" t="s">
        <v>119</v>
      </c>
      <c r="F1745" s="204">
        <v>569.86599999999999</v>
      </c>
      <c r="H1745" s="32"/>
    </row>
    <row r="1746" spans="2:8" s="1" customFormat="1" ht="16.899999999999999" customHeight="1">
      <c r="B1746" s="32"/>
      <c r="C1746" s="203" t="s">
        <v>5864</v>
      </c>
      <c r="D1746" s="203" t="s">
        <v>12115</v>
      </c>
      <c r="E1746" s="17" t="s">
        <v>119</v>
      </c>
      <c r="F1746" s="204">
        <v>569.86599999999999</v>
      </c>
      <c r="H1746" s="32"/>
    </row>
    <row r="1747" spans="2:8" s="1" customFormat="1" ht="16.899999999999999" customHeight="1">
      <c r="B1747" s="32"/>
      <c r="C1747" s="203" t="s">
        <v>5877</v>
      </c>
      <c r="D1747" s="203" t="s">
        <v>12117</v>
      </c>
      <c r="E1747" s="17" t="s">
        <v>131</v>
      </c>
      <c r="F1747" s="204">
        <v>9.9499999999999993</v>
      </c>
      <c r="H1747" s="32"/>
    </row>
    <row r="1748" spans="2:8" s="1" customFormat="1" ht="16.899999999999999" customHeight="1">
      <c r="B1748" s="32"/>
      <c r="C1748" s="199" t="s">
        <v>1553</v>
      </c>
      <c r="D1748" s="200" t="s">
        <v>1554</v>
      </c>
      <c r="E1748" s="201" t="s">
        <v>131</v>
      </c>
      <c r="F1748" s="202">
        <v>3</v>
      </c>
      <c r="H1748" s="32"/>
    </row>
    <row r="1749" spans="2:8" s="1" customFormat="1" ht="16.899999999999999" customHeight="1">
      <c r="B1749" s="32"/>
      <c r="C1749" s="203" t="s">
        <v>19</v>
      </c>
      <c r="D1749" s="203" t="s">
        <v>5673</v>
      </c>
      <c r="E1749" s="17" t="s">
        <v>19</v>
      </c>
      <c r="F1749" s="204">
        <v>1.5</v>
      </c>
      <c r="H1749" s="32"/>
    </row>
    <row r="1750" spans="2:8" s="1" customFormat="1" ht="16.899999999999999" customHeight="1">
      <c r="B1750" s="32"/>
      <c r="C1750" s="203" t="s">
        <v>19</v>
      </c>
      <c r="D1750" s="203" t="s">
        <v>5674</v>
      </c>
      <c r="E1750" s="17" t="s">
        <v>19</v>
      </c>
      <c r="F1750" s="204">
        <v>1.5</v>
      </c>
      <c r="H1750" s="32"/>
    </row>
    <row r="1751" spans="2:8" s="1" customFormat="1" ht="16.899999999999999" customHeight="1">
      <c r="B1751" s="32"/>
      <c r="C1751" s="203" t="s">
        <v>19</v>
      </c>
      <c r="D1751" s="203" t="s">
        <v>358</v>
      </c>
      <c r="E1751" s="17" t="s">
        <v>19</v>
      </c>
      <c r="F1751" s="204">
        <v>3</v>
      </c>
      <c r="H1751" s="32"/>
    </row>
    <row r="1752" spans="2:8" s="1" customFormat="1" ht="16.899999999999999" customHeight="1">
      <c r="B1752" s="32"/>
      <c r="C1752" s="205" t="s">
        <v>11892</v>
      </c>
      <c r="H1752" s="32"/>
    </row>
    <row r="1753" spans="2:8" s="1" customFormat="1" ht="16.899999999999999" customHeight="1">
      <c r="B1753" s="32"/>
      <c r="C1753" s="203" t="s">
        <v>5625</v>
      </c>
      <c r="D1753" s="203" t="s">
        <v>12112</v>
      </c>
      <c r="E1753" s="17" t="s">
        <v>119</v>
      </c>
      <c r="F1753" s="204">
        <v>569.86599999999999</v>
      </c>
      <c r="H1753" s="32"/>
    </row>
    <row r="1754" spans="2:8" s="1" customFormat="1" ht="16.899999999999999" customHeight="1">
      <c r="B1754" s="32"/>
      <c r="C1754" s="203" t="s">
        <v>5681</v>
      </c>
      <c r="D1754" s="203" t="s">
        <v>12113</v>
      </c>
      <c r="E1754" s="17" t="s">
        <v>119</v>
      </c>
      <c r="F1754" s="204">
        <v>569.86599999999999</v>
      </c>
      <c r="H1754" s="32"/>
    </row>
    <row r="1755" spans="2:8" s="1" customFormat="1" ht="16.899999999999999" customHeight="1">
      <c r="B1755" s="32"/>
      <c r="C1755" s="203" t="s">
        <v>5864</v>
      </c>
      <c r="D1755" s="203" t="s">
        <v>12115</v>
      </c>
      <c r="E1755" s="17" t="s">
        <v>119</v>
      </c>
      <c r="F1755" s="204">
        <v>569.86599999999999</v>
      </c>
      <c r="H1755" s="32"/>
    </row>
    <row r="1756" spans="2:8" s="1" customFormat="1" ht="16.899999999999999" customHeight="1">
      <c r="B1756" s="32"/>
      <c r="C1756" s="203" t="s">
        <v>5884</v>
      </c>
      <c r="D1756" s="203" t="s">
        <v>12118</v>
      </c>
      <c r="E1756" s="17" t="s">
        <v>131</v>
      </c>
      <c r="F1756" s="204">
        <v>3</v>
      </c>
      <c r="H1756" s="32"/>
    </row>
    <row r="1757" spans="2:8" s="1" customFormat="1" ht="16.899999999999999" customHeight="1">
      <c r="B1757" s="32"/>
      <c r="C1757" s="199" t="s">
        <v>1557</v>
      </c>
      <c r="D1757" s="200" t="s">
        <v>1558</v>
      </c>
      <c r="E1757" s="201" t="s">
        <v>119</v>
      </c>
      <c r="F1757" s="202">
        <v>17.2</v>
      </c>
      <c r="H1757" s="32"/>
    </row>
    <row r="1758" spans="2:8" s="1" customFormat="1" ht="16.899999999999999" customHeight="1">
      <c r="B1758" s="32"/>
      <c r="C1758" s="203" t="s">
        <v>19</v>
      </c>
      <c r="D1758" s="203" t="s">
        <v>5676</v>
      </c>
      <c r="E1758" s="17" t="s">
        <v>19</v>
      </c>
      <c r="F1758" s="204">
        <v>2</v>
      </c>
      <c r="H1758" s="32"/>
    </row>
    <row r="1759" spans="2:8" s="1" customFormat="1" ht="16.899999999999999" customHeight="1">
      <c r="B1759" s="32"/>
      <c r="C1759" s="203" t="s">
        <v>19</v>
      </c>
      <c r="D1759" s="203" t="s">
        <v>5677</v>
      </c>
      <c r="E1759" s="17" t="s">
        <v>19</v>
      </c>
      <c r="F1759" s="204">
        <v>2</v>
      </c>
      <c r="H1759" s="32"/>
    </row>
    <row r="1760" spans="2:8" s="1" customFormat="1" ht="16.899999999999999" customHeight="1">
      <c r="B1760" s="32"/>
      <c r="C1760" s="203" t="s">
        <v>19</v>
      </c>
      <c r="D1760" s="203" t="s">
        <v>5678</v>
      </c>
      <c r="E1760" s="17" t="s">
        <v>19</v>
      </c>
      <c r="F1760" s="204">
        <v>6.6</v>
      </c>
      <c r="H1760" s="32"/>
    </row>
    <row r="1761" spans="2:8" s="1" customFormat="1" ht="16.899999999999999" customHeight="1">
      <c r="B1761" s="32"/>
      <c r="C1761" s="203" t="s">
        <v>19</v>
      </c>
      <c r="D1761" s="203" t="s">
        <v>5679</v>
      </c>
      <c r="E1761" s="17" t="s">
        <v>19</v>
      </c>
      <c r="F1761" s="204">
        <v>6.6</v>
      </c>
      <c r="H1761" s="32"/>
    </row>
    <row r="1762" spans="2:8" s="1" customFormat="1" ht="16.899999999999999" customHeight="1">
      <c r="B1762" s="32"/>
      <c r="C1762" s="203" t="s">
        <v>19</v>
      </c>
      <c r="D1762" s="203" t="s">
        <v>358</v>
      </c>
      <c r="E1762" s="17" t="s">
        <v>19</v>
      </c>
      <c r="F1762" s="204">
        <v>17.2</v>
      </c>
      <c r="H1762" s="32"/>
    </row>
    <row r="1763" spans="2:8" s="1" customFormat="1" ht="16.899999999999999" customHeight="1">
      <c r="B1763" s="32"/>
      <c r="C1763" s="205" t="s">
        <v>11892</v>
      </c>
      <c r="H1763" s="32"/>
    </row>
    <row r="1764" spans="2:8" s="1" customFormat="1" ht="16.899999999999999" customHeight="1">
      <c r="B1764" s="32"/>
      <c r="C1764" s="203" t="s">
        <v>5625</v>
      </c>
      <c r="D1764" s="203" t="s">
        <v>12112</v>
      </c>
      <c r="E1764" s="17" t="s">
        <v>119</v>
      </c>
      <c r="F1764" s="204">
        <v>569.86599999999999</v>
      </c>
      <c r="H1764" s="32"/>
    </row>
    <row r="1765" spans="2:8" s="1" customFormat="1" ht="16.899999999999999" customHeight="1">
      <c r="B1765" s="32"/>
      <c r="C1765" s="203" t="s">
        <v>5681</v>
      </c>
      <c r="D1765" s="203" t="s">
        <v>12113</v>
      </c>
      <c r="E1765" s="17" t="s">
        <v>119</v>
      </c>
      <c r="F1765" s="204">
        <v>569.86599999999999</v>
      </c>
      <c r="H1765" s="32"/>
    </row>
    <row r="1766" spans="2:8" s="1" customFormat="1" ht="16.899999999999999" customHeight="1">
      <c r="B1766" s="32"/>
      <c r="C1766" s="203" t="s">
        <v>5864</v>
      </c>
      <c r="D1766" s="203" t="s">
        <v>12115</v>
      </c>
      <c r="E1766" s="17" t="s">
        <v>119</v>
      </c>
      <c r="F1766" s="204">
        <v>569.86599999999999</v>
      </c>
      <c r="H1766" s="32"/>
    </row>
    <row r="1767" spans="2:8" s="1" customFormat="1" ht="16.899999999999999" customHeight="1">
      <c r="B1767" s="32"/>
      <c r="C1767" s="203" t="s">
        <v>5869</v>
      </c>
      <c r="D1767" s="203" t="s">
        <v>12119</v>
      </c>
      <c r="E1767" s="17" t="s">
        <v>131</v>
      </c>
      <c r="F1767" s="204">
        <v>17.2</v>
      </c>
      <c r="H1767" s="32"/>
    </row>
    <row r="1768" spans="2:8" s="1" customFormat="1" ht="16.899999999999999" customHeight="1">
      <c r="B1768" s="32"/>
      <c r="C1768" s="199" t="s">
        <v>1562</v>
      </c>
      <c r="D1768" s="200" t="s">
        <v>1563</v>
      </c>
      <c r="E1768" s="201" t="s">
        <v>119</v>
      </c>
      <c r="F1768" s="202">
        <v>1941.579</v>
      </c>
      <c r="H1768" s="32"/>
    </row>
    <row r="1769" spans="2:8" s="1" customFormat="1" ht="16.899999999999999" customHeight="1">
      <c r="B1769" s="32"/>
      <c r="C1769" s="203" t="s">
        <v>19</v>
      </c>
      <c r="D1769" s="203" t="s">
        <v>2183</v>
      </c>
      <c r="E1769" s="17" t="s">
        <v>19</v>
      </c>
      <c r="F1769" s="204">
        <v>2.4</v>
      </c>
      <c r="H1769" s="32"/>
    </row>
    <row r="1770" spans="2:8" s="1" customFormat="1" ht="16.899999999999999" customHeight="1">
      <c r="B1770" s="32"/>
      <c r="C1770" s="203" t="s">
        <v>19</v>
      </c>
      <c r="D1770" s="203" t="s">
        <v>2184</v>
      </c>
      <c r="E1770" s="17" t="s">
        <v>19</v>
      </c>
      <c r="F1770" s="204">
        <v>29.33</v>
      </c>
      <c r="H1770" s="32"/>
    </row>
    <row r="1771" spans="2:8" s="1" customFormat="1" ht="16.899999999999999" customHeight="1">
      <c r="B1771" s="32"/>
      <c r="C1771" s="203" t="s">
        <v>19</v>
      </c>
      <c r="D1771" s="203" t="s">
        <v>2185</v>
      </c>
      <c r="E1771" s="17" t="s">
        <v>19</v>
      </c>
      <c r="F1771" s="204">
        <v>15.268000000000001</v>
      </c>
      <c r="H1771" s="32"/>
    </row>
    <row r="1772" spans="2:8" s="1" customFormat="1" ht="16.899999999999999" customHeight="1">
      <c r="B1772" s="32"/>
      <c r="C1772" s="203" t="s">
        <v>19</v>
      </c>
      <c r="D1772" s="203" t="s">
        <v>2186</v>
      </c>
      <c r="E1772" s="17" t="s">
        <v>19</v>
      </c>
      <c r="F1772" s="204">
        <v>47.234999999999999</v>
      </c>
      <c r="H1772" s="32"/>
    </row>
    <row r="1773" spans="2:8" s="1" customFormat="1" ht="16.899999999999999" customHeight="1">
      <c r="B1773" s="32"/>
      <c r="C1773" s="203" t="s">
        <v>19</v>
      </c>
      <c r="D1773" s="203" t="s">
        <v>2187</v>
      </c>
      <c r="E1773" s="17" t="s">
        <v>19</v>
      </c>
      <c r="F1773" s="204">
        <v>1.8180000000000001</v>
      </c>
      <c r="H1773" s="32"/>
    </row>
    <row r="1774" spans="2:8" s="1" customFormat="1" ht="16.899999999999999" customHeight="1">
      <c r="B1774" s="32"/>
      <c r="C1774" s="203" t="s">
        <v>19</v>
      </c>
      <c r="D1774" s="203" t="s">
        <v>2188</v>
      </c>
      <c r="E1774" s="17" t="s">
        <v>19</v>
      </c>
      <c r="F1774" s="204">
        <v>2.4649999999999999</v>
      </c>
      <c r="H1774" s="32"/>
    </row>
    <row r="1775" spans="2:8" s="1" customFormat="1" ht="16.899999999999999" customHeight="1">
      <c r="B1775" s="32"/>
      <c r="C1775" s="203" t="s">
        <v>19</v>
      </c>
      <c r="D1775" s="203" t="s">
        <v>2189</v>
      </c>
      <c r="E1775" s="17" t="s">
        <v>19</v>
      </c>
      <c r="F1775" s="204">
        <v>7.36</v>
      </c>
      <c r="H1775" s="32"/>
    </row>
    <row r="1776" spans="2:8" s="1" customFormat="1" ht="16.899999999999999" customHeight="1">
      <c r="B1776" s="32"/>
      <c r="C1776" s="203" t="s">
        <v>19</v>
      </c>
      <c r="D1776" s="203" t="s">
        <v>2190</v>
      </c>
      <c r="E1776" s="17" t="s">
        <v>19</v>
      </c>
      <c r="F1776" s="204">
        <v>7.5179999999999998</v>
      </c>
      <c r="H1776" s="32"/>
    </row>
    <row r="1777" spans="2:8" s="1" customFormat="1" ht="22.5">
      <c r="B1777" s="32"/>
      <c r="C1777" s="203" t="s">
        <v>19</v>
      </c>
      <c r="D1777" s="203" t="s">
        <v>2191</v>
      </c>
      <c r="E1777" s="17" t="s">
        <v>19</v>
      </c>
      <c r="F1777" s="204">
        <v>161.905</v>
      </c>
      <c r="H1777" s="32"/>
    </row>
    <row r="1778" spans="2:8" s="1" customFormat="1" ht="22.5">
      <c r="B1778" s="32"/>
      <c r="C1778" s="203" t="s">
        <v>19</v>
      </c>
      <c r="D1778" s="203" t="s">
        <v>2192</v>
      </c>
      <c r="E1778" s="17" t="s">
        <v>19</v>
      </c>
      <c r="F1778" s="204">
        <v>61.820999999999998</v>
      </c>
      <c r="H1778" s="32"/>
    </row>
    <row r="1779" spans="2:8" s="1" customFormat="1" ht="22.5">
      <c r="B1779" s="32"/>
      <c r="C1779" s="203" t="s">
        <v>19</v>
      </c>
      <c r="D1779" s="203" t="s">
        <v>2193</v>
      </c>
      <c r="E1779" s="17" t="s">
        <v>19</v>
      </c>
      <c r="F1779" s="204">
        <v>15.016</v>
      </c>
      <c r="H1779" s="32"/>
    </row>
    <row r="1780" spans="2:8" s="1" customFormat="1" ht="16.899999999999999" customHeight="1">
      <c r="B1780" s="32"/>
      <c r="C1780" s="203" t="s">
        <v>19</v>
      </c>
      <c r="D1780" s="203" t="s">
        <v>2194</v>
      </c>
      <c r="E1780" s="17" t="s">
        <v>19</v>
      </c>
      <c r="F1780" s="204">
        <v>40.35</v>
      </c>
      <c r="H1780" s="32"/>
    </row>
    <row r="1781" spans="2:8" s="1" customFormat="1" ht="16.899999999999999" customHeight="1">
      <c r="B1781" s="32"/>
      <c r="C1781" s="203" t="s">
        <v>19</v>
      </c>
      <c r="D1781" s="203" t="s">
        <v>2195</v>
      </c>
      <c r="E1781" s="17" t="s">
        <v>19</v>
      </c>
      <c r="F1781" s="204">
        <v>53.755000000000003</v>
      </c>
      <c r="H1781" s="32"/>
    </row>
    <row r="1782" spans="2:8" s="1" customFormat="1" ht="16.899999999999999" customHeight="1">
      <c r="B1782" s="32"/>
      <c r="C1782" s="203" t="s">
        <v>19</v>
      </c>
      <c r="D1782" s="203" t="s">
        <v>2196</v>
      </c>
      <c r="E1782" s="17" t="s">
        <v>19</v>
      </c>
      <c r="F1782" s="204">
        <v>80.123000000000005</v>
      </c>
      <c r="H1782" s="32"/>
    </row>
    <row r="1783" spans="2:8" s="1" customFormat="1" ht="16.899999999999999" customHeight="1">
      <c r="B1783" s="32"/>
      <c r="C1783" s="203" t="s">
        <v>19</v>
      </c>
      <c r="D1783" s="203" t="s">
        <v>2197</v>
      </c>
      <c r="E1783" s="17" t="s">
        <v>19</v>
      </c>
      <c r="F1783" s="204">
        <v>24.91</v>
      </c>
      <c r="H1783" s="32"/>
    </row>
    <row r="1784" spans="2:8" s="1" customFormat="1" ht="22.5">
      <c r="B1784" s="32"/>
      <c r="C1784" s="203" t="s">
        <v>19</v>
      </c>
      <c r="D1784" s="203" t="s">
        <v>2198</v>
      </c>
      <c r="E1784" s="17" t="s">
        <v>19</v>
      </c>
      <c r="F1784" s="204">
        <v>74.637</v>
      </c>
      <c r="H1784" s="32"/>
    </row>
    <row r="1785" spans="2:8" s="1" customFormat="1" ht="16.899999999999999" customHeight="1">
      <c r="B1785" s="32"/>
      <c r="C1785" s="203" t="s">
        <v>19</v>
      </c>
      <c r="D1785" s="203" t="s">
        <v>2199</v>
      </c>
      <c r="E1785" s="17" t="s">
        <v>19</v>
      </c>
      <c r="F1785" s="204">
        <v>24.25</v>
      </c>
      <c r="H1785" s="32"/>
    </row>
    <row r="1786" spans="2:8" s="1" customFormat="1" ht="16.899999999999999" customHeight="1">
      <c r="B1786" s="32"/>
      <c r="C1786" s="203" t="s">
        <v>19</v>
      </c>
      <c r="D1786" s="203" t="s">
        <v>2200</v>
      </c>
      <c r="E1786" s="17" t="s">
        <v>19</v>
      </c>
      <c r="F1786" s="204">
        <v>76.34</v>
      </c>
      <c r="H1786" s="32"/>
    </row>
    <row r="1787" spans="2:8" s="1" customFormat="1" ht="33.75">
      <c r="B1787" s="32"/>
      <c r="C1787" s="203" t="s">
        <v>19</v>
      </c>
      <c r="D1787" s="203" t="s">
        <v>2201</v>
      </c>
      <c r="E1787" s="17" t="s">
        <v>19</v>
      </c>
      <c r="F1787" s="204">
        <v>87.016999999999996</v>
      </c>
      <c r="H1787" s="32"/>
    </row>
    <row r="1788" spans="2:8" s="1" customFormat="1" ht="22.5">
      <c r="B1788" s="32"/>
      <c r="C1788" s="203" t="s">
        <v>19</v>
      </c>
      <c r="D1788" s="203" t="s">
        <v>2202</v>
      </c>
      <c r="E1788" s="17" t="s">
        <v>19</v>
      </c>
      <c r="F1788" s="204">
        <v>62.341000000000001</v>
      </c>
      <c r="H1788" s="32"/>
    </row>
    <row r="1789" spans="2:8" s="1" customFormat="1" ht="16.899999999999999" customHeight="1">
      <c r="B1789" s="32"/>
      <c r="C1789" s="203" t="s">
        <v>19</v>
      </c>
      <c r="D1789" s="203" t="s">
        <v>2203</v>
      </c>
      <c r="E1789" s="17" t="s">
        <v>19</v>
      </c>
      <c r="F1789" s="204">
        <v>9.9510000000000005</v>
      </c>
      <c r="H1789" s="32"/>
    </row>
    <row r="1790" spans="2:8" s="1" customFormat="1" ht="16.899999999999999" customHeight="1">
      <c r="B1790" s="32"/>
      <c r="C1790" s="203" t="s">
        <v>19</v>
      </c>
      <c r="D1790" s="203" t="s">
        <v>2204</v>
      </c>
      <c r="E1790" s="17" t="s">
        <v>19</v>
      </c>
      <c r="F1790" s="204">
        <v>13.505000000000001</v>
      </c>
      <c r="H1790" s="32"/>
    </row>
    <row r="1791" spans="2:8" s="1" customFormat="1" ht="16.899999999999999" customHeight="1">
      <c r="B1791" s="32"/>
      <c r="C1791" s="203" t="s">
        <v>19</v>
      </c>
      <c r="D1791" s="203" t="s">
        <v>2205</v>
      </c>
      <c r="E1791" s="17" t="s">
        <v>19</v>
      </c>
      <c r="F1791" s="204">
        <v>14.78</v>
      </c>
      <c r="H1791" s="32"/>
    </row>
    <row r="1792" spans="2:8" s="1" customFormat="1" ht="16.899999999999999" customHeight="1">
      <c r="B1792" s="32"/>
      <c r="C1792" s="203" t="s">
        <v>19</v>
      </c>
      <c r="D1792" s="203" t="s">
        <v>2206</v>
      </c>
      <c r="E1792" s="17" t="s">
        <v>19</v>
      </c>
      <c r="F1792" s="204">
        <v>19.247</v>
      </c>
      <c r="H1792" s="32"/>
    </row>
    <row r="1793" spans="2:8" s="1" customFormat="1" ht="16.899999999999999" customHeight="1">
      <c r="B1793" s="32"/>
      <c r="C1793" s="203" t="s">
        <v>19</v>
      </c>
      <c r="D1793" s="203" t="s">
        <v>2207</v>
      </c>
      <c r="E1793" s="17" t="s">
        <v>19</v>
      </c>
      <c r="F1793" s="204">
        <v>14.78</v>
      </c>
      <c r="H1793" s="32"/>
    </row>
    <row r="1794" spans="2:8" s="1" customFormat="1" ht="16.899999999999999" customHeight="1">
      <c r="B1794" s="32"/>
      <c r="C1794" s="203" t="s">
        <v>19</v>
      </c>
      <c r="D1794" s="203" t="s">
        <v>2208</v>
      </c>
      <c r="E1794" s="17" t="s">
        <v>19</v>
      </c>
      <c r="F1794" s="204">
        <v>50.08</v>
      </c>
      <c r="H1794" s="32"/>
    </row>
    <row r="1795" spans="2:8" s="1" customFormat="1" ht="16.899999999999999" customHeight="1">
      <c r="B1795" s="32"/>
      <c r="C1795" s="203" t="s">
        <v>19</v>
      </c>
      <c r="D1795" s="203" t="s">
        <v>2209</v>
      </c>
      <c r="E1795" s="17" t="s">
        <v>19</v>
      </c>
      <c r="F1795" s="204">
        <v>34.479999999999997</v>
      </c>
      <c r="H1795" s="32"/>
    </row>
    <row r="1796" spans="2:8" s="1" customFormat="1" ht="16.899999999999999" customHeight="1">
      <c r="B1796" s="32"/>
      <c r="C1796" s="203" t="s">
        <v>19</v>
      </c>
      <c r="D1796" s="203" t="s">
        <v>2210</v>
      </c>
      <c r="E1796" s="17" t="s">
        <v>19</v>
      </c>
      <c r="F1796" s="204">
        <v>20.042999999999999</v>
      </c>
      <c r="H1796" s="32"/>
    </row>
    <row r="1797" spans="2:8" s="1" customFormat="1" ht="16.899999999999999" customHeight="1">
      <c r="B1797" s="32"/>
      <c r="C1797" s="203" t="s">
        <v>19</v>
      </c>
      <c r="D1797" s="203" t="s">
        <v>2211</v>
      </c>
      <c r="E1797" s="17" t="s">
        <v>19</v>
      </c>
      <c r="F1797" s="204">
        <v>19.515000000000001</v>
      </c>
      <c r="H1797" s="32"/>
    </row>
    <row r="1798" spans="2:8" s="1" customFormat="1" ht="16.899999999999999" customHeight="1">
      <c r="B1798" s="32"/>
      <c r="C1798" s="203" t="s">
        <v>19</v>
      </c>
      <c r="D1798" s="203" t="s">
        <v>2212</v>
      </c>
      <c r="E1798" s="17" t="s">
        <v>19</v>
      </c>
      <c r="F1798" s="204">
        <v>3.016</v>
      </c>
      <c r="H1798" s="32"/>
    </row>
    <row r="1799" spans="2:8" s="1" customFormat="1" ht="16.899999999999999" customHeight="1">
      <c r="B1799" s="32"/>
      <c r="C1799" s="203" t="s">
        <v>19</v>
      </c>
      <c r="D1799" s="203" t="s">
        <v>2213</v>
      </c>
      <c r="E1799" s="17" t="s">
        <v>19</v>
      </c>
      <c r="F1799" s="204">
        <v>1.9350000000000001</v>
      </c>
      <c r="H1799" s="32"/>
    </row>
    <row r="1800" spans="2:8" s="1" customFormat="1" ht="16.899999999999999" customHeight="1">
      <c r="B1800" s="32"/>
      <c r="C1800" s="203" t="s">
        <v>19</v>
      </c>
      <c r="D1800" s="203" t="s">
        <v>2214</v>
      </c>
      <c r="E1800" s="17" t="s">
        <v>19</v>
      </c>
      <c r="F1800" s="204">
        <v>1.944</v>
      </c>
      <c r="H1800" s="32"/>
    </row>
    <row r="1801" spans="2:8" s="1" customFormat="1" ht="16.899999999999999" customHeight="1">
      <c r="B1801" s="32"/>
      <c r="C1801" s="203" t="s">
        <v>19</v>
      </c>
      <c r="D1801" s="203" t="s">
        <v>2215</v>
      </c>
      <c r="E1801" s="17" t="s">
        <v>19</v>
      </c>
      <c r="F1801" s="204">
        <v>46.09</v>
      </c>
      <c r="H1801" s="32"/>
    </row>
    <row r="1802" spans="2:8" s="1" customFormat="1" ht="16.899999999999999" customHeight="1">
      <c r="B1802" s="32"/>
      <c r="C1802" s="203" t="s">
        <v>19</v>
      </c>
      <c r="D1802" s="203" t="s">
        <v>2216</v>
      </c>
      <c r="E1802" s="17" t="s">
        <v>19</v>
      </c>
      <c r="F1802" s="204">
        <v>13.75</v>
      </c>
      <c r="H1802" s="32"/>
    </row>
    <row r="1803" spans="2:8" s="1" customFormat="1" ht="22.5">
      <c r="B1803" s="32"/>
      <c r="C1803" s="203" t="s">
        <v>19</v>
      </c>
      <c r="D1803" s="203" t="s">
        <v>2217</v>
      </c>
      <c r="E1803" s="17" t="s">
        <v>19</v>
      </c>
      <c r="F1803" s="204">
        <v>106.855</v>
      </c>
      <c r="H1803" s="32"/>
    </row>
    <row r="1804" spans="2:8" s="1" customFormat="1" ht="22.5">
      <c r="B1804" s="32"/>
      <c r="C1804" s="203" t="s">
        <v>19</v>
      </c>
      <c r="D1804" s="203" t="s">
        <v>2218</v>
      </c>
      <c r="E1804" s="17" t="s">
        <v>19</v>
      </c>
      <c r="F1804" s="204">
        <v>161.304</v>
      </c>
      <c r="H1804" s="32"/>
    </row>
    <row r="1805" spans="2:8" s="1" customFormat="1" ht="16.899999999999999" customHeight="1">
      <c r="B1805" s="32"/>
      <c r="C1805" s="203" t="s">
        <v>19</v>
      </c>
      <c r="D1805" s="203" t="s">
        <v>2219</v>
      </c>
      <c r="E1805" s="17" t="s">
        <v>19</v>
      </c>
      <c r="F1805" s="204">
        <v>34.99</v>
      </c>
      <c r="H1805" s="32"/>
    </row>
    <row r="1806" spans="2:8" s="1" customFormat="1" ht="16.899999999999999" customHeight="1">
      <c r="B1806" s="32"/>
      <c r="C1806" s="203" t="s">
        <v>19</v>
      </c>
      <c r="D1806" s="203" t="s">
        <v>2220</v>
      </c>
      <c r="E1806" s="17" t="s">
        <v>19</v>
      </c>
      <c r="F1806" s="204">
        <v>47.418999999999997</v>
      </c>
      <c r="H1806" s="32"/>
    </row>
    <row r="1807" spans="2:8" s="1" customFormat="1" ht="16.899999999999999" customHeight="1">
      <c r="B1807" s="32"/>
      <c r="C1807" s="203" t="s">
        <v>19</v>
      </c>
      <c r="D1807" s="203" t="s">
        <v>2221</v>
      </c>
      <c r="E1807" s="17" t="s">
        <v>19</v>
      </c>
      <c r="F1807" s="204">
        <v>83.691000000000003</v>
      </c>
      <c r="H1807" s="32"/>
    </row>
    <row r="1808" spans="2:8" s="1" customFormat="1" ht="16.899999999999999" customHeight="1">
      <c r="B1808" s="32"/>
      <c r="C1808" s="203" t="s">
        <v>19</v>
      </c>
      <c r="D1808" s="203" t="s">
        <v>2222</v>
      </c>
      <c r="E1808" s="17" t="s">
        <v>19</v>
      </c>
      <c r="F1808" s="204">
        <v>24.91</v>
      </c>
      <c r="H1808" s="32"/>
    </row>
    <row r="1809" spans="2:8" s="1" customFormat="1" ht="16.899999999999999" customHeight="1">
      <c r="B1809" s="32"/>
      <c r="C1809" s="203" t="s">
        <v>19</v>
      </c>
      <c r="D1809" s="203" t="s">
        <v>2223</v>
      </c>
      <c r="E1809" s="17" t="s">
        <v>19</v>
      </c>
      <c r="F1809" s="204">
        <v>78.081000000000003</v>
      </c>
      <c r="H1809" s="32"/>
    </row>
    <row r="1810" spans="2:8" s="1" customFormat="1" ht="16.899999999999999" customHeight="1">
      <c r="B1810" s="32"/>
      <c r="C1810" s="203" t="s">
        <v>19</v>
      </c>
      <c r="D1810" s="203" t="s">
        <v>2224</v>
      </c>
      <c r="E1810" s="17" t="s">
        <v>19</v>
      </c>
      <c r="F1810" s="204">
        <v>24.25</v>
      </c>
      <c r="H1810" s="32"/>
    </row>
    <row r="1811" spans="2:8" s="1" customFormat="1" ht="16.899999999999999" customHeight="1">
      <c r="B1811" s="32"/>
      <c r="C1811" s="203" t="s">
        <v>19</v>
      </c>
      <c r="D1811" s="203" t="s">
        <v>2225</v>
      </c>
      <c r="E1811" s="17" t="s">
        <v>19</v>
      </c>
      <c r="F1811" s="204">
        <v>79.927999999999997</v>
      </c>
      <c r="H1811" s="32"/>
    </row>
    <row r="1812" spans="2:8" s="1" customFormat="1" ht="16.899999999999999" customHeight="1">
      <c r="B1812" s="32"/>
      <c r="C1812" s="203" t="s">
        <v>19</v>
      </c>
      <c r="D1812" s="203" t="s">
        <v>2226</v>
      </c>
      <c r="E1812" s="17" t="s">
        <v>19</v>
      </c>
      <c r="F1812" s="204">
        <v>79.927999999999997</v>
      </c>
      <c r="H1812" s="32"/>
    </row>
    <row r="1813" spans="2:8" s="1" customFormat="1" ht="16.899999999999999" customHeight="1">
      <c r="B1813" s="32"/>
      <c r="C1813" s="203" t="s">
        <v>19</v>
      </c>
      <c r="D1813" s="203" t="s">
        <v>2227</v>
      </c>
      <c r="E1813" s="17" t="s">
        <v>19</v>
      </c>
      <c r="F1813" s="204">
        <v>81.248000000000005</v>
      </c>
      <c r="H1813" s="32"/>
    </row>
    <row r="1814" spans="2:8" s="1" customFormat="1" ht="16.899999999999999" customHeight="1">
      <c r="B1814" s="32"/>
      <c r="C1814" s="203" t="s">
        <v>19</v>
      </c>
      <c r="D1814" s="203" t="s">
        <v>358</v>
      </c>
      <c r="E1814" s="17" t="s">
        <v>19</v>
      </c>
      <c r="F1814" s="204">
        <v>1941.579</v>
      </c>
      <c r="H1814" s="32"/>
    </row>
    <row r="1815" spans="2:8" s="1" customFormat="1" ht="16.899999999999999" customHeight="1">
      <c r="B1815" s="32"/>
      <c r="C1815" s="205" t="s">
        <v>11892</v>
      </c>
      <c r="H1815" s="32"/>
    </row>
    <row r="1816" spans="2:8" s="1" customFormat="1" ht="16.899999999999999" customHeight="1">
      <c r="B1816" s="32"/>
      <c r="C1816" s="203" t="s">
        <v>2170</v>
      </c>
      <c r="D1816" s="203" t="s">
        <v>12120</v>
      </c>
      <c r="E1816" s="17" t="s">
        <v>119</v>
      </c>
      <c r="F1816" s="204">
        <v>1941.579</v>
      </c>
      <c r="H1816" s="32"/>
    </row>
    <row r="1817" spans="2:8" s="1" customFormat="1" ht="16.899999999999999" customHeight="1">
      <c r="B1817" s="32"/>
      <c r="C1817" s="203" t="s">
        <v>2178</v>
      </c>
      <c r="D1817" s="203" t="s">
        <v>12121</v>
      </c>
      <c r="E1817" s="17" t="s">
        <v>119</v>
      </c>
      <c r="F1817" s="204">
        <v>1941.579</v>
      </c>
      <c r="H1817" s="32"/>
    </row>
    <row r="1818" spans="2:8" s="1" customFormat="1" ht="16.899999999999999" customHeight="1">
      <c r="B1818" s="32"/>
      <c r="C1818" s="199" t="s">
        <v>1566</v>
      </c>
      <c r="D1818" s="200" t="s">
        <v>1567</v>
      </c>
      <c r="E1818" s="201" t="s">
        <v>119</v>
      </c>
      <c r="F1818" s="202">
        <v>1930.857</v>
      </c>
      <c r="H1818" s="32"/>
    </row>
    <row r="1819" spans="2:8" s="1" customFormat="1" ht="16.899999999999999" customHeight="1">
      <c r="B1819" s="32"/>
      <c r="C1819" s="203" t="s">
        <v>19</v>
      </c>
      <c r="D1819" s="203" t="s">
        <v>550</v>
      </c>
      <c r="E1819" s="17" t="s">
        <v>19</v>
      </c>
      <c r="F1819" s="204">
        <v>47.613</v>
      </c>
      <c r="H1819" s="32"/>
    </row>
    <row r="1820" spans="2:8" s="1" customFormat="1" ht="22.5">
      <c r="B1820" s="32"/>
      <c r="C1820" s="203" t="s">
        <v>19</v>
      </c>
      <c r="D1820" s="203" t="s">
        <v>551</v>
      </c>
      <c r="E1820" s="17" t="s">
        <v>19</v>
      </c>
      <c r="F1820" s="204">
        <v>87.165000000000006</v>
      </c>
      <c r="H1820" s="32"/>
    </row>
    <row r="1821" spans="2:8" s="1" customFormat="1" ht="16.899999999999999" customHeight="1">
      <c r="B1821" s="32"/>
      <c r="C1821" s="203" t="s">
        <v>19</v>
      </c>
      <c r="D1821" s="203" t="s">
        <v>552</v>
      </c>
      <c r="E1821" s="17" t="s">
        <v>19</v>
      </c>
      <c r="F1821" s="204">
        <v>119.15</v>
      </c>
      <c r="H1821" s="32"/>
    </row>
    <row r="1822" spans="2:8" s="1" customFormat="1" ht="16.899999999999999" customHeight="1">
      <c r="B1822" s="32"/>
      <c r="C1822" s="203" t="s">
        <v>19</v>
      </c>
      <c r="D1822" s="203" t="s">
        <v>553</v>
      </c>
      <c r="E1822" s="17" t="s">
        <v>19</v>
      </c>
      <c r="F1822" s="204">
        <v>119.15</v>
      </c>
      <c r="H1822" s="32"/>
    </row>
    <row r="1823" spans="2:8" s="1" customFormat="1" ht="16.899999999999999" customHeight="1">
      <c r="B1823" s="32"/>
      <c r="C1823" s="203" t="s">
        <v>19</v>
      </c>
      <c r="D1823" s="203" t="s">
        <v>554</v>
      </c>
      <c r="E1823" s="17" t="s">
        <v>19</v>
      </c>
      <c r="F1823" s="204">
        <v>119.15</v>
      </c>
      <c r="H1823" s="32"/>
    </row>
    <row r="1824" spans="2:8" s="1" customFormat="1" ht="16.899999999999999" customHeight="1">
      <c r="B1824" s="32"/>
      <c r="C1824" s="203" t="s">
        <v>19</v>
      </c>
      <c r="D1824" s="203" t="s">
        <v>555</v>
      </c>
      <c r="E1824" s="17" t="s">
        <v>19</v>
      </c>
      <c r="F1824" s="204">
        <v>73.400999999999996</v>
      </c>
      <c r="H1824" s="32"/>
    </row>
    <row r="1825" spans="2:8" s="1" customFormat="1" ht="16.899999999999999" customHeight="1">
      <c r="B1825" s="32"/>
      <c r="C1825" s="203" t="s">
        <v>19</v>
      </c>
      <c r="D1825" s="203" t="s">
        <v>556</v>
      </c>
      <c r="E1825" s="17" t="s">
        <v>19</v>
      </c>
      <c r="F1825" s="204">
        <v>29.33</v>
      </c>
      <c r="H1825" s="32"/>
    </row>
    <row r="1826" spans="2:8" s="1" customFormat="1" ht="16.899999999999999" customHeight="1">
      <c r="B1826" s="32"/>
      <c r="C1826" s="203" t="s">
        <v>19</v>
      </c>
      <c r="D1826" s="203" t="s">
        <v>557</v>
      </c>
      <c r="E1826" s="17" t="s">
        <v>19</v>
      </c>
      <c r="F1826" s="204">
        <v>46.13</v>
      </c>
      <c r="H1826" s="32"/>
    </row>
    <row r="1827" spans="2:8" s="1" customFormat="1" ht="16.899999999999999" customHeight="1">
      <c r="B1827" s="32"/>
      <c r="C1827" s="203" t="s">
        <v>19</v>
      </c>
      <c r="D1827" s="203" t="s">
        <v>558</v>
      </c>
      <c r="E1827" s="17" t="s">
        <v>19</v>
      </c>
      <c r="F1827" s="204">
        <v>15.157</v>
      </c>
      <c r="H1827" s="32"/>
    </row>
    <row r="1828" spans="2:8" s="1" customFormat="1" ht="16.899999999999999" customHeight="1">
      <c r="B1828" s="32"/>
      <c r="C1828" s="203" t="s">
        <v>19</v>
      </c>
      <c r="D1828" s="203" t="s">
        <v>559</v>
      </c>
      <c r="E1828" s="17" t="s">
        <v>19</v>
      </c>
      <c r="F1828" s="204">
        <v>2.61</v>
      </c>
      <c r="H1828" s="32"/>
    </row>
    <row r="1829" spans="2:8" s="1" customFormat="1" ht="16.899999999999999" customHeight="1">
      <c r="B1829" s="32"/>
      <c r="C1829" s="203" t="s">
        <v>19</v>
      </c>
      <c r="D1829" s="203" t="s">
        <v>560</v>
      </c>
      <c r="E1829" s="17" t="s">
        <v>19</v>
      </c>
      <c r="F1829" s="204">
        <v>26.91</v>
      </c>
      <c r="H1829" s="32"/>
    </row>
    <row r="1830" spans="2:8" s="1" customFormat="1" ht="16.899999999999999" customHeight="1">
      <c r="B1830" s="32"/>
      <c r="C1830" s="203" t="s">
        <v>19</v>
      </c>
      <c r="D1830" s="203" t="s">
        <v>561</v>
      </c>
      <c r="E1830" s="17" t="s">
        <v>19</v>
      </c>
      <c r="F1830" s="204">
        <v>5.21</v>
      </c>
      <c r="H1830" s="32"/>
    </row>
    <row r="1831" spans="2:8" s="1" customFormat="1" ht="16.899999999999999" customHeight="1">
      <c r="B1831" s="32"/>
      <c r="C1831" s="203" t="s">
        <v>19</v>
      </c>
      <c r="D1831" s="203" t="s">
        <v>562</v>
      </c>
      <c r="E1831" s="17" t="s">
        <v>19</v>
      </c>
      <c r="F1831" s="204">
        <v>4.2050000000000001</v>
      </c>
      <c r="H1831" s="32"/>
    </row>
    <row r="1832" spans="2:8" s="1" customFormat="1" ht="22.5">
      <c r="B1832" s="32"/>
      <c r="C1832" s="203" t="s">
        <v>19</v>
      </c>
      <c r="D1832" s="203" t="s">
        <v>563</v>
      </c>
      <c r="E1832" s="17" t="s">
        <v>19</v>
      </c>
      <c r="F1832" s="204">
        <v>96.816999999999993</v>
      </c>
      <c r="H1832" s="32"/>
    </row>
    <row r="1833" spans="2:8" s="1" customFormat="1" ht="22.5">
      <c r="B1833" s="32"/>
      <c r="C1833" s="203" t="s">
        <v>19</v>
      </c>
      <c r="D1833" s="203" t="s">
        <v>564</v>
      </c>
      <c r="E1833" s="17" t="s">
        <v>19</v>
      </c>
      <c r="F1833" s="204">
        <v>86.314999999999998</v>
      </c>
      <c r="H1833" s="32"/>
    </row>
    <row r="1834" spans="2:8" s="1" customFormat="1" ht="16.899999999999999" customHeight="1">
      <c r="B1834" s="32"/>
      <c r="C1834" s="203" t="s">
        <v>19</v>
      </c>
      <c r="D1834" s="203" t="s">
        <v>565</v>
      </c>
      <c r="E1834" s="17" t="s">
        <v>19</v>
      </c>
      <c r="F1834" s="204">
        <v>119.30500000000001</v>
      </c>
      <c r="H1834" s="32"/>
    </row>
    <row r="1835" spans="2:8" s="1" customFormat="1" ht="16.899999999999999" customHeight="1">
      <c r="B1835" s="32"/>
      <c r="C1835" s="203" t="s">
        <v>19</v>
      </c>
      <c r="D1835" s="203" t="s">
        <v>566</v>
      </c>
      <c r="E1835" s="17" t="s">
        <v>19</v>
      </c>
      <c r="F1835" s="204">
        <v>61.844999999999999</v>
      </c>
      <c r="H1835" s="32"/>
    </row>
    <row r="1836" spans="2:8" s="1" customFormat="1" ht="16.899999999999999" customHeight="1">
      <c r="B1836" s="32"/>
      <c r="C1836" s="203" t="s">
        <v>19</v>
      </c>
      <c r="D1836" s="203" t="s">
        <v>567</v>
      </c>
      <c r="E1836" s="17" t="s">
        <v>19</v>
      </c>
      <c r="F1836" s="204">
        <v>119.30500000000001</v>
      </c>
      <c r="H1836" s="32"/>
    </row>
    <row r="1837" spans="2:8" s="1" customFormat="1" ht="16.899999999999999" customHeight="1">
      <c r="B1837" s="32"/>
      <c r="C1837" s="203" t="s">
        <v>19</v>
      </c>
      <c r="D1837" s="203" t="s">
        <v>568</v>
      </c>
      <c r="E1837" s="17" t="s">
        <v>19</v>
      </c>
      <c r="F1837" s="204">
        <v>119.30500000000001</v>
      </c>
      <c r="H1837" s="32"/>
    </row>
    <row r="1838" spans="2:8" s="1" customFormat="1" ht="16.899999999999999" customHeight="1">
      <c r="B1838" s="32"/>
      <c r="C1838" s="203" t="s">
        <v>19</v>
      </c>
      <c r="D1838" s="203" t="s">
        <v>569</v>
      </c>
      <c r="E1838" s="17" t="s">
        <v>19</v>
      </c>
      <c r="F1838" s="204">
        <v>73.135999999999996</v>
      </c>
      <c r="H1838" s="32"/>
    </row>
    <row r="1839" spans="2:8" s="1" customFormat="1" ht="16.899999999999999" customHeight="1">
      <c r="B1839" s="32"/>
      <c r="C1839" s="203" t="s">
        <v>19</v>
      </c>
      <c r="D1839" s="203" t="s">
        <v>570</v>
      </c>
      <c r="E1839" s="17" t="s">
        <v>19</v>
      </c>
      <c r="F1839" s="204">
        <v>13.984999999999999</v>
      </c>
      <c r="H1839" s="32"/>
    </row>
    <row r="1840" spans="2:8" s="1" customFormat="1" ht="16.899999999999999" customHeight="1">
      <c r="B1840" s="32"/>
      <c r="C1840" s="203" t="s">
        <v>19</v>
      </c>
      <c r="D1840" s="203" t="s">
        <v>571</v>
      </c>
      <c r="E1840" s="17" t="s">
        <v>19</v>
      </c>
      <c r="F1840" s="204">
        <v>20.111000000000001</v>
      </c>
      <c r="H1840" s="32"/>
    </row>
    <row r="1841" spans="2:8" s="1" customFormat="1" ht="16.899999999999999" customHeight="1">
      <c r="B1841" s="32"/>
      <c r="C1841" s="203" t="s">
        <v>19</v>
      </c>
      <c r="D1841" s="203" t="s">
        <v>572</v>
      </c>
      <c r="E1841" s="17" t="s">
        <v>19</v>
      </c>
      <c r="F1841" s="204">
        <v>43.47</v>
      </c>
      <c r="H1841" s="32"/>
    </row>
    <row r="1842" spans="2:8" s="1" customFormat="1" ht="16.899999999999999" customHeight="1">
      <c r="B1842" s="32"/>
      <c r="C1842" s="203" t="s">
        <v>19</v>
      </c>
      <c r="D1842" s="203" t="s">
        <v>573</v>
      </c>
      <c r="E1842" s="17" t="s">
        <v>19</v>
      </c>
      <c r="F1842" s="204">
        <v>73.516000000000005</v>
      </c>
      <c r="H1842" s="32"/>
    </row>
    <row r="1843" spans="2:8" s="1" customFormat="1" ht="16.899999999999999" customHeight="1">
      <c r="B1843" s="32"/>
      <c r="C1843" s="203" t="s">
        <v>19</v>
      </c>
      <c r="D1843" s="203" t="s">
        <v>574</v>
      </c>
      <c r="E1843" s="17" t="s">
        <v>19</v>
      </c>
      <c r="F1843" s="204">
        <v>20.434000000000001</v>
      </c>
      <c r="H1843" s="32"/>
    </row>
    <row r="1844" spans="2:8" s="1" customFormat="1" ht="16.899999999999999" customHeight="1">
      <c r="B1844" s="32"/>
      <c r="C1844" s="203" t="s">
        <v>19</v>
      </c>
      <c r="D1844" s="203" t="s">
        <v>575</v>
      </c>
      <c r="E1844" s="17" t="s">
        <v>19</v>
      </c>
      <c r="F1844" s="204">
        <v>68.69</v>
      </c>
      <c r="H1844" s="32"/>
    </row>
    <row r="1845" spans="2:8" s="1" customFormat="1" ht="16.899999999999999" customHeight="1">
      <c r="B1845" s="32"/>
      <c r="C1845" s="203" t="s">
        <v>19</v>
      </c>
      <c r="D1845" s="203" t="s">
        <v>576</v>
      </c>
      <c r="E1845" s="17" t="s">
        <v>19</v>
      </c>
      <c r="F1845" s="204">
        <v>58.866</v>
      </c>
      <c r="H1845" s="32"/>
    </row>
    <row r="1846" spans="2:8" s="1" customFormat="1" ht="22.5">
      <c r="B1846" s="32"/>
      <c r="C1846" s="203" t="s">
        <v>19</v>
      </c>
      <c r="D1846" s="203" t="s">
        <v>577</v>
      </c>
      <c r="E1846" s="17" t="s">
        <v>19</v>
      </c>
      <c r="F1846" s="204">
        <v>117.501</v>
      </c>
      <c r="H1846" s="32"/>
    </row>
    <row r="1847" spans="2:8" s="1" customFormat="1" ht="16.899999999999999" customHeight="1">
      <c r="B1847" s="32"/>
      <c r="C1847" s="203" t="s">
        <v>19</v>
      </c>
      <c r="D1847" s="203" t="s">
        <v>578</v>
      </c>
      <c r="E1847" s="17" t="s">
        <v>19</v>
      </c>
      <c r="F1847" s="204">
        <v>19.64</v>
      </c>
      <c r="H1847" s="32"/>
    </row>
    <row r="1848" spans="2:8" s="1" customFormat="1" ht="16.899999999999999" customHeight="1">
      <c r="B1848" s="32"/>
      <c r="C1848" s="203" t="s">
        <v>19</v>
      </c>
      <c r="D1848" s="203" t="s">
        <v>579</v>
      </c>
      <c r="E1848" s="17" t="s">
        <v>19</v>
      </c>
      <c r="F1848" s="204">
        <v>62.302999999999997</v>
      </c>
      <c r="H1848" s="32"/>
    </row>
    <row r="1849" spans="2:8" s="1" customFormat="1" ht="16.899999999999999" customHeight="1">
      <c r="B1849" s="32"/>
      <c r="C1849" s="203" t="s">
        <v>19</v>
      </c>
      <c r="D1849" s="203" t="s">
        <v>580</v>
      </c>
      <c r="E1849" s="17" t="s">
        <v>19</v>
      </c>
      <c r="F1849" s="204">
        <v>34.46</v>
      </c>
      <c r="H1849" s="32"/>
    </row>
    <row r="1850" spans="2:8" s="1" customFormat="1" ht="16.899999999999999" customHeight="1">
      <c r="B1850" s="32"/>
      <c r="C1850" s="203" t="s">
        <v>19</v>
      </c>
      <c r="D1850" s="203" t="s">
        <v>581</v>
      </c>
      <c r="E1850" s="17" t="s">
        <v>19</v>
      </c>
      <c r="F1850" s="204">
        <v>19.462</v>
      </c>
      <c r="H1850" s="32"/>
    </row>
    <row r="1851" spans="2:8" s="1" customFormat="1" ht="16.899999999999999" customHeight="1">
      <c r="B1851" s="32"/>
      <c r="C1851" s="203" t="s">
        <v>19</v>
      </c>
      <c r="D1851" s="203" t="s">
        <v>582</v>
      </c>
      <c r="E1851" s="17" t="s">
        <v>19</v>
      </c>
      <c r="F1851" s="204">
        <v>3.41</v>
      </c>
      <c r="H1851" s="32"/>
    </row>
    <row r="1852" spans="2:8" s="1" customFormat="1" ht="16.899999999999999" customHeight="1">
      <c r="B1852" s="32"/>
      <c r="C1852" s="203" t="s">
        <v>19</v>
      </c>
      <c r="D1852" s="203" t="s">
        <v>583</v>
      </c>
      <c r="E1852" s="17" t="s">
        <v>19</v>
      </c>
      <c r="F1852" s="204">
        <v>3.8</v>
      </c>
      <c r="H1852" s="32"/>
    </row>
    <row r="1853" spans="2:8" s="1" customFormat="1" ht="16.899999999999999" customHeight="1">
      <c r="B1853" s="32"/>
      <c r="C1853" s="203" t="s">
        <v>19</v>
      </c>
      <c r="D1853" s="203" t="s">
        <v>358</v>
      </c>
      <c r="E1853" s="17" t="s">
        <v>19</v>
      </c>
      <c r="F1853" s="204">
        <v>1930.857</v>
      </c>
      <c r="H1853" s="32"/>
    </row>
    <row r="1854" spans="2:8" s="1" customFormat="1" ht="16.899999999999999" customHeight="1">
      <c r="B1854" s="32"/>
      <c r="C1854" s="205" t="s">
        <v>11892</v>
      </c>
      <c r="H1854" s="32"/>
    </row>
    <row r="1855" spans="2:8" s="1" customFormat="1" ht="22.5">
      <c r="B1855" s="32"/>
      <c r="C1855" s="203" t="s">
        <v>2229</v>
      </c>
      <c r="D1855" s="203" t="s">
        <v>12122</v>
      </c>
      <c r="E1855" s="17" t="s">
        <v>119</v>
      </c>
      <c r="F1855" s="204">
        <v>2455.8090000000002</v>
      </c>
      <c r="H1855" s="32"/>
    </row>
    <row r="1856" spans="2:8" s="1" customFormat="1" ht="16.899999999999999" customHeight="1">
      <c r="B1856" s="32"/>
      <c r="C1856" s="199" t="s">
        <v>1569</v>
      </c>
      <c r="D1856" s="200" t="s">
        <v>1570</v>
      </c>
      <c r="E1856" s="201" t="s">
        <v>119</v>
      </c>
      <c r="F1856" s="202">
        <v>524.952</v>
      </c>
      <c r="H1856" s="32"/>
    </row>
    <row r="1857" spans="2:8" s="1" customFormat="1" ht="16.899999999999999" customHeight="1">
      <c r="B1857" s="32"/>
      <c r="C1857" s="203" t="s">
        <v>19</v>
      </c>
      <c r="D1857" s="203" t="s">
        <v>588</v>
      </c>
      <c r="E1857" s="17" t="s">
        <v>19</v>
      </c>
      <c r="F1857" s="204">
        <v>0</v>
      </c>
      <c r="H1857" s="32"/>
    </row>
    <row r="1858" spans="2:8" s="1" customFormat="1" ht="16.899999999999999" customHeight="1">
      <c r="B1858" s="32"/>
      <c r="C1858" s="203" t="s">
        <v>19</v>
      </c>
      <c r="D1858" s="203" t="s">
        <v>589</v>
      </c>
      <c r="E1858" s="17" t="s">
        <v>19</v>
      </c>
      <c r="F1858" s="204">
        <v>180.14500000000001</v>
      </c>
      <c r="H1858" s="32"/>
    </row>
    <row r="1859" spans="2:8" s="1" customFormat="1" ht="22.5">
      <c r="B1859" s="32"/>
      <c r="C1859" s="203" t="s">
        <v>19</v>
      </c>
      <c r="D1859" s="203" t="s">
        <v>590</v>
      </c>
      <c r="E1859" s="17" t="s">
        <v>19</v>
      </c>
      <c r="F1859" s="204">
        <v>-11.493</v>
      </c>
      <c r="H1859" s="32"/>
    </row>
    <row r="1860" spans="2:8" s="1" customFormat="1" ht="16.899999999999999" customHeight="1">
      <c r="B1860" s="32"/>
      <c r="C1860" s="203" t="s">
        <v>19</v>
      </c>
      <c r="D1860" s="203" t="s">
        <v>592</v>
      </c>
      <c r="E1860" s="17" t="s">
        <v>19</v>
      </c>
      <c r="F1860" s="204">
        <v>0</v>
      </c>
      <c r="H1860" s="32"/>
    </row>
    <row r="1861" spans="2:8" s="1" customFormat="1" ht="22.5">
      <c r="B1861" s="32"/>
      <c r="C1861" s="203" t="s">
        <v>19</v>
      </c>
      <c r="D1861" s="203" t="s">
        <v>593</v>
      </c>
      <c r="E1861" s="17" t="s">
        <v>19</v>
      </c>
      <c r="F1861" s="204">
        <v>413.17899999999997</v>
      </c>
      <c r="H1861" s="32"/>
    </row>
    <row r="1862" spans="2:8" s="1" customFormat="1" ht="16.899999999999999" customHeight="1">
      <c r="B1862" s="32"/>
      <c r="C1862" s="203" t="s">
        <v>19</v>
      </c>
      <c r="D1862" s="203" t="s">
        <v>594</v>
      </c>
      <c r="E1862" s="17" t="s">
        <v>19</v>
      </c>
      <c r="F1862" s="204">
        <v>-56.878999999999998</v>
      </c>
      <c r="H1862" s="32"/>
    </row>
    <row r="1863" spans="2:8" s="1" customFormat="1" ht="16.899999999999999" customHeight="1">
      <c r="B1863" s="32"/>
      <c r="C1863" s="203" t="s">
        <v>19</v>
      </c>
      <c r="D1863" s="203" t="s">
        <v>358</v>
      </c>
      <c r="E1863" s="17" t="s">
        <v>19</v>
      </c>
      <c r="F1863" s="204">
        <v>524.952</v>
      </c>
      <c r="H1863" s="32"/>
    </row>
    <row r="1864" spans="2:8" s="1" customFormat="1" ht="16.899999999999999" customHeight="1">
      <c r="B1864" s="32"/>
      <c r="C1864" s="205" t="s">
        <v>11892</v>
      </c>
      <c r="H1864" s="32"/>
    </row>
    <row r="1865" spans="2:8" s="1" customFormat="1" ht="22.5">
      <c r="B1865" s="32"/>
      <c r="C1865" s="203" t="s">
        <v>2229</v>
      </c>
      <c r="D1865" s="203" t="s">
        <v>12122</v>
      </c>
      <c r="E1865" s="17" t="s">
        <v>119</v>
      </c>
      <c r="F1865" s="204">
        <v>2455.8090000000002</v>
      </c>
      <c r="H1865" s="32"/>
    </row>
    <row r="1866" spans="2:8" s="1" customFormat="1" ht="16.899999999999999" customHeight="1">
      <c r="B1866" s="32"/>
      <c r="C1866" s="199" t="s">
        <v>1572</v>
      </c>
      <c r="D1866" s="200" t="s">
        <v>1573</v>
      </c>
      <c r="E1866" s="201" t="s">
        <v>119</v>
      </c>
      <c r="F1866" s="202">
        <v>88.463999999999999</v>
      </c>
      <c r="H1866" s="32"/>
    </row>
    <row r="1867" spans="2:8" s="1" customFormat="1" ht="16.899999999999999" customHeight="1">
      <c r="B1867" s="32"/>
      <c r="C1867" s="203" t="s">
        <v>19</v>
      </c>
      <c r="D1867" s="203" t="s">
        <v>2260</v>
      </c>
      <c r="E1867" s="17" t="s">
        <v>19</v>
      </c>
      <c r="F1867" s="204">
        <v>88.463999999999999</v>
      </c>
      <c r="H1867" s="32"/>
    </row>
    <row r="1868" spans="2:8" s="1" customFormat="1" ht="16.899999999999999" customHeight="1">
      <c r="B1868" s="32"/>
      <c r="C1868" s="205" t="s">
        <v>11892</v>
      </c>
      <c r="H1868" s="32"/>
    </row>
    <row r="1869" spans="2:8" s="1" customFormat="1" ht="16.899999999999999" customHeight="1">
      <c r="B1869" s="32"/>
      <c r="C1869" s="203" t="s">
        <v>2255</v>
      </c>
      <c r="D1869" s="203" t="s">
        <v>12123</v>
      </c>
      <c r="E1869" s="17" t="s">
        <v>119</v>
      </c>
      <c r="F1869" s="204">
        <v>88.463999999999999</v>
      </c>
      <c r="H1869" s="32"/>
    </row>
    <row r="1870" spans="2:8" s="1" customFormat="1" ht="16.899999999999999" customHeight="1">
      <c r="B1870" s="32"/>
      <c r="C1870" s="203" t="s">
        <v>2261</v>
      </c>
      <c r="D1870" s="203" t="s">
        <v>12124</v>
      </c>
      <c r="E1870" s="17" t="s">
        <v>119</v>
      </c>
      <c r="F1870" s="204">
        <v>88.463999999999999</v>
      </c>
      <c r="H1870" s="32"/>
    </row>
    <row r="1871" spans="2:8" s="1" customFormat="1" ht="16.899999999999999" customHeight="1">
      <c r="B1871" s="32"/>
      <c r="C1871" s="203" t="s">
        <v>2265</v>
      </c>
      <c r="D1871" s="203" t="s">
        <v>12125</v>
      </c>
      <c r="E1871" s="17" t="s">
        <v>119</v>
      </c>
      <c r="F1871" s="204">
        <v>88.463999999999999</v>
      </c>
      <c r="H1871" s="32"/>
    </row>
    <row r="1872" spans="2:8" s="1" customFormat="1" ht="16.899999999999999" customHeight="1">
      <c r="B1872" s="32"/>
      <c r="C1872" s="203" t="s">
        <v>2269</v>
      </c>
      <c r="D1872" s="203" t="s">
        <v>12126</v>
      </c>
      <c r="E1872" s="17" t="s">
        <v>119</v>
      </c>
      <c r="F1872" s="204">
        <v>707.71199999999999</v>
      </c>
      <c r="H1872" s="32"/>
    </row>
    <row r="1873" spans="2:8" s="1" customFormat="1" ht="16.899999999999999" customHeight="1">
      <c r="B1873" s="32"/>
      <c r="C1873" s="203" t="s">
        <v>2349</v>
      </c>
      <c r="D1873" s="203" t="s">
        <v>12127</v>
      </c>
      <c r="E1873" s="17" t="s">
        <v>119</v>
      </c>
      <c r="F1873" s="204">
        <v>88.463999999999999</v>
      </c>
      <c r="H1873" s="32"/>
    </row>
    <row r="1874" spans="2:8" s="1" customFormat="1" ht="16.899999999999999" customHeight="1">
      <c r="B1874" s="32"/>
      <c r="C1874" s="203" t="s">
        <v>2353</v>
      </c>
      <c r="D1874" s="203" t="s">
        <v>12128</v>
      </c>
      <c r="E1874" s="17" t="s">
        <v>119</v>
      </c>
      <c r="F1874" s="204">
        <v>88.463999999999999</v>
      </c>
      <c r="H1874" s="32"/>
    </row>
    <row r="1875" spans="2:8" s="1" customFormat="1" ht="16.899999999999999" customHeight="1">
      <c r="B1875" s="32"/>
      <c r="C1875" s="199" t="s">
        <v>1575</v>
      </c>
      <c r="D1875" s="200" t="s">
        <v>1576</v>
      </c>
      <c r="E1875" s="201" t="s">
        <v>131</v>
      </c>
      <c r="F1875" s="202">
        <v>1064.07</v>
      </c>
      <c r="H1875" s="32"/>
    </row>
    <row r="1876" spans="2:8" s="1" customFormat="1" ht="16.899999999999999" customHeight="1">
      <c r="B1876" s="32"/>
      <c r="C1876" s="203" t="s">
        <v>19</v>
      </c>
      <c r="D1876" s="203" t="s">
        <v>2502</v>
      </c>
      <c r="E1876" s="17" t="s">
        <v>19</v>
      </c>
      <c r="F1876" s="204">
        <v>48.57</v>
      </c>
      <c r="H1876" s="32"/>
    </row>
    <row r="1877" spans="2:8" s="1" customFormat="1" ht="16.899999999999999" customHeight="1">
      <c r="B1877" s="32"/>
      <c r="C1877" s="203" t="s">
        <v>19</v>
      </c>
      <c r="D1877" s="203" t="s">
        <v>2503</v>
      </c>
      <c r="E1877" s="17" t="s">
        <v>19</v>
      </c>
      <c r="F1877" s="204">
        <v>78.650000000000006</v>
      </c>
      <c r="H1877" s="32"/>
    </row>
    <row r="1878" spans="2:8" s="1" customFormat="1" ht="16.899999999999999" customHeight="1">
      <c r="B1878" s="32"/>
      <c r="C1878" s="203" t="s">
        <v>19</v>
      </c>
      <c r="D1878" s="203" t="s">
        <v>2504</v>
      </c>
      <c r="E1878" s="17" t="s">
        <v>19</v>
      </c>
      <c r="F1878" s="204">
        <v>13.4</v>
      </c>
      <c r="H1878" s="32"/>
    </row>
    <row r="1879" spans="2:8" s="1" customFormat="1" ht="16.899999999999999" customHeight="1">
      <c r="B1879" s="32"/>
      <c r="C1879" s="203" t="s">
        <v>19</v>
      </c>
      <c r="D1879" s="203" t="s">
        <v>2505</v>
      </c>
      <c r="E1879" s="17" t="s">
        <v>19</v>
      </c>
      <c r="F1879" s="204">
        <v>21.26</v>
      </c>
      <c r="H1879" s="32"/>
    </row>
    <row r="1880" spans="2:8" s="1" customFormat="1" ht="16.899999999999999" customHeight="1">
      <c r="B1880" s="32"/>
      <c r="C1880" s="203" t="s">
        <v>19</v>
      </c>
      <c r="D1880" s="203" t="s">
        <v>2506</v>
      </c>
      <c r="E1880" s="17" t="s">
        <v>19</v>
      </c>
      <c r="F1880" s="204">
        <v>28.44</v>
      </c>
      <c r="H1880" s="32"/>
    </row>
    <row r="1881" spans="2:8" s="1" customFormat="1" ht="16.899999999999999" customHeight="1">
      <c r="B1881" s="32"/>
      <c r="C1881" s="203" t="s">
        <v>19</v>
      </c>
      <c r="D1881" s="203" t="s">
        <v>2507</v>
      </c>
      <c r="E1881" s="17" t="s">
        <v>19</v>
      </c>
      <c r="F1881" s="204">
        <v>8.1999999999999993</v>
      </c>
      <c r="H1881" s="32"/>
    </row>
    <row r="1882" spans="2:8" s="1" customFormat="1" ht="16.899999999999999" customHeight="1">
      <c r="B1882" s="32"/>
      <c r="C1882" s="203" t="s">
        <v>19</v>
      </c>
      <c r="D1882" s="203" t="s">
        <v>2508</v>
      </c>
      <c r="E1882" s="17" t="s">
        <v>19</v>
      </c>
      <c r="F1882" s="204">
        <v>26.54</v>
      </c>
      <c r="H1882" s="32"/>
    </row>
    <row r="1883" spans="2:8" s="1" customFormat="1" ht="16.899999999999999" customHeight="1">
      <c r="B1883" s="32"/>
      <c r="C1883" s="203" t="s">
        <v>19</v>
      </c>
      <c r="D1883" s="203" t="s">
        <v>2509</v>
      </c>
      <c r="E1883" s="17" t="s">
        <v>19</v>
      </c>
      <c r="F1883" s="204">
        <v>8</v>
      </c>
      <c r="H1883" s="32"/>
    </row>
    <row r="1884" spans="2:8" s="1" customFormat="1" ht="16.899999999999999" customHeight="1">
      <c r="B1884" s="32"/>
      <c r="C1884" s="203" t="s">
        <v>19</v>
      </c>
      <c r="D1884" s="203" t="s">
        <v>2510</v>
      </c>
      <c r="E1884" s="17" t="s">
        <v>19</v>
      </c>
      <c r="F1884" s="204">
        <v>31.2</v>
      </c>
      <c r="H1884" s="32"/>
    </row>
    <row r="1885" spans="2:8" s="1" customFormat="1" ht="16.899999999999999" customHeight="1">
      <c r="B1885" s="32"/>
      <c r="C1885" s="203" t="s">
        <v>19</v>
      </c>
      <c r="D1885" s="203" t="s">
        <v>2511</v>
      </c>
      <c r="E1885" s="17" t="s">
        <v>19</v>
      </c>
      <c r="F1885" s="204">
        <v>31.2</v>
      </c>
      <c r="H1885" s="32"/>
    </row>
    <row r="1886" spans="2:8" s="1" customFormat="1" ht="16.899999999999999" customHeight="1">
      <c r="B1886" s="32"/>
      <c r="C1886" s="203" t="s">
        <v>19</v>
      </c>
      <c r="D1886" s="203" t="s">
        <v>2512</v>
      </c>
      <c r="E1886" s="17" t="s">
        <v>19</v>
      </c>
      <c r="F1886" s="204">
        <v>31.6</v>
      </c>
      <c r="H1886" s="32"/>
    </row>
    <row r="1887" spans="2:8" s="1" customFormat="1" ht="16.899999999999999" customHeight="1">
      <c r="B1887" s="32"/>
      <c r="C1887" s="203" t="s">
        <v>19</v>
      </c>
      <c r="D1887" s="203" t="s">
        <v>2513</v>
      </c>
      <c r="E1887" s="17" t="s">
        <v>19</v>
      </c>
      <c r="F1887" s="204">
        <v>69.55</v>
      </c>
      <c r="H1887" s="32"/>
    </row>
    <row r="1888" spans="2:8" s="1" customFormat="1" ht="16.899999999999999" customHeight="1">
      <c r="B1888" s="32"/>
      <c r="C1888" s="203" t="s">
        <v>19</v>
      </c>
      <c r="D1888" s="203" t="s">
        <v>2514</v>
      </c>
      <c r="E1888" s="17" t="s">
        <v>19</v>
      </c>
      <c r="F1888" s="204">
        <v>52.62</v>
      </c>
      <c r="H1888" s="32"/>
    </row>
    <row r="1889" spans="2:8" s="1" customFormat="1" ht="16.899999999999999" customHeight="1">
      <c r="B1889" s="32"/>
      <c r="C1889" s="203" t="s">
        <v>19</v>
      </c>
      <c r="D1889" s="203" t="s">
        <v>2515</v>
      </c>
      <c r="E1889" s="17" t="s">
        <v>19</v>
      </c>
      <c r="F1889" s="204">
        <v>13.4</v>
      </c>
      <c r="H1889" s="32"/>
    </row>
    <row r="1890" spans="2:8" s="1" customFormat="1" ht="16.899999999999999" customHeight="1">
      <c r="B1890" s="32"/>
      <c r="C1890" s="203" t="s">
        <v>19</v>
      </c>
      <c r="D1890" s="203" t="s">
        <v>2516</v>
      </c>
      <c r="E1890" s="17" t="s">
        <v>19</v>
      </c>
      <c r="F1890" s="204">
        <v>21.26</v>
      </c>
      <c r="H1890" s="32"/>
    </row>
    <row r="1891" spans="2:8" s="1" customFormat="1" ht="16.899999999999999" customHeight="1">
      <c r="B1891" s="32"/>
      <c r="C1891" s="203" t="s">
        <v>19</v>
      </c>
      <c r="D1891" s="203" t="s">
        <v>2517</v>
      </c>
      <c r="E1891" s="17" t="s">
        <v>19</v>
      </c>
      <c r="F1891" s="204">
        <v>27</v>
      </c>
      <c r="H1891" s="32"/>
    </row>
    <row r="1892" spans="2:8" s="1" customFormat="1" ht="16.899999999999999" customHeight="1">
      <c r="B1892" s="32"/>
      <c r="C1892" s="203" t="s">
        <v>19</v>
      </c>
      <c r="D1892" s="203" t="s">
        <v>2518</v>
      </c>
      <c r="E1892" s="17" t="s">
        <v>19</v>
      </c>
      <c r="F1892" s="204">
        <v>8.1999999999999993</v>
      </c>
      <c r="H1892" s="32"/>
    </row>
    <row r="1893" spans="2:8" s="1" customFormat="1" ht="16.899999999999999" customHeight="1">
      <c r="B1893" s="32"/>
      <c r="C1893" s="203" t="s">
        <v>19</v>
      </c>
      <c r="D1893" s="203" t="s">
        <v>2519</v>
      </c>
      <c r="E1893" s="17" t="s">
        <v>19</v>
      </c>
      <c r="F1893" s="204">
        <v>25.1</v>
      </c>
      <c r="H1893" s="32"/>
    </row>
    <row r="1894" spans="2:8" s="1" customFormat="1" ht="16.899999999999999" customHeight="1">
      <c r="B1894" s="32"/>
      <c r="C1894" s="203" t="s">
        <v>19</v>
      </c>
      <c r="D1894" s="203" t="s">
        <v>2520</v>
      </c>
      <c r="E1894" s="17" t="s">
        <v>19</v>
      </c>
      <c r="F1894" s="204">
        <v>8</v>
      </c>
      <c r="H1894" s="32"/>
    </row>
    <row r="1895" spans="2:8" s="1" customFormat="1" ht="16.899999999999999" customHeight="1">
      <c r="B1895" s="32"/>
      <c r="C1895" s="203" t="s">
        <v>19</v>
      </c>
      <c r="D1895" s="203" t="s">
        <v>2521</v>
      </c>
      <c r="E1895" s="17" t="s">
        <v>19</v>
      </c>
      <c r="F1895" s="204">
        <v>31.2</v>
      </c>
      <c r="H1895" s="32"/>
    </row>
    <row r="1896" spans="2:8" s="1" customFormat="1" ht="16.899999999999999" customHeight="1">
      <c r="B1896" s="32"/>
      <c r="C1896" s="203" t="s">
        <v>19</v>
      </c>
      <c r="D1896" s="203" t="s">
        <v>2522</v>
      </c>
      <c r="E1896" s="17" t="s">
        <v>19</v>
      </c>
      <c r="F1896" s="204">
        <v>48.6</v>
      </c>
      <c r="H1896" s="32"/>
    </row>
    <row r="1897" spans="2:8" s="1" customFormat="1" ht="16.899999999999999" customHeight="1">
      <c r="B1897" s="32"/>
      <c r="C1897" s="203" t="s">
        <v>19</v>
      </c>
      <c r="D1897" s="203" t="s">
        <v>2523</v>
      </c>
      <c r="E1897" s="17" t="s">
        <v>19</v>
      </c>
      <c r="F1897" s="204">
        <v>13</v>
      </c>
      <c r="H1897" s="32"/>
    </row>
    <row r="1898" spans="2:8" s="1" customFormat="1" ht="16.899999999999999" customHeight="1">
      <c r="B1898" s="32"/>
      <c r="C1898" s="203" t="s">
        <v>19</v>
      </c>
      <c r="D1898" s="203" t="s">
        <v>2524</v>
      </c>
      <c r="E1898" s="17" t="s">
        <v>19</v>
      </c>
      <c r="F1898" s="204">
        <v>48.66</v>
      </c>
      <c r="H1898" s="32"/>
    </row>
    <row r="1899" spans="2:8" s="1" customFormat="1" ht="16.899999999999999" customHeight="1">
      <c r="B1899" s="32"/>
      <c r="C1899" s="203" t="s">
        <v>19</v>
      </c>
      <c r="D1899" s="203" t="s">
        <v>2525</v>
      </c>
      <c r="E1899" s="17" t="s">
        <v>19</v>
      </c>
      <c r="F1899" s="204">
        <v>5.2</v>
      </c>
      <c r="H1899" s="32"/>
    </row>
    <row r="1900" spans="2:8" s="1" customFormat="1" ht="16.899999999999999" customHeight="1">
      <c r="B1900" s="32"/>
      <c r="C1900" s="203" t="s">
        <v>19</v>
      </c>
      <c r="D1900" s="203" t="s">
        <v>2526</v>
      </c>
      <c r="E1900" s="17" t="s">
        <v>19</v>
      </c>
      <c r="F1900" s="204">
        <v>5</v>
      </c>
      <c r="H1900" s="32"/>
    </row>
    <row r="1901" spans="2:8" s="1" customFormat="1" ht="16.899999999999999" customHeight="1">
      <c r="B1901" s="32"/>
      <c r="C1901" s="203" t="s">
        <v>19</v>
      </c>
      <c r="D1901" s="203" t="s">
        <v>2527</v>
      </c>
      <c r="E1901" s="17" t="s">
        <v>19</v>
      </c>
      <c r="F1901" s="204">
        <v>6.94</v>
      </c>
      <c r="H1901" s="32"/>
    </row>
    <row r="1902" spans="2:8" s="1" customFormat="1" ht="16.899999999999999" customHeight="1">
      <c r="B1902" s="32"/>
      <c r="C1902" s="203" t="s">
        <v>19</v>
      </c>
      <c r="D1902" s="203" t="s">
        <v>2528</v>
      </c>
      <c r="E1902" s="17" t="s">
        <v>19</v>
      </c>
      <c r="F1902" s="204">
        <v>5</v>
      </c>
      <c r="H1902" s="32"/>
    </row>
    <row r="1903" spans="2:8" s="1" customFormat="1" ht="16.899999999999999" customHeight="1">
      <c r="B1903" s="32"/>
      <c r="C1903" s="203" t="s">
        <v>19</v>
      </c>
      <c r="D1903" s="203" t="s">
        <v>2529</v>
      </c>
      <c r="E1903" s="17" t="s">
        <v>19</v>
      </c>
      <c r="F1903" s="204">
        <v>17</v>
      </c>
      <c r="H1903" s="32"/>
    </row>
    <row r="1904" spans="2:8" s="1" customFormat="1" ht="16.899999999999999" customHeight="1">
      <c r="B1904" s="32"/>
      <c r="C1904" s="203" t="s">
        <v>19</v>
      </c>
      <c r="D1904" s="203" t="s">
        <v>2530</v>
      </c>
      <c r="E1904" s="17" t="s">
        <v>19</v>
      </c>
      <c r="F1904" s="204">
        <v>11.1</v>
      </c>
      <c r="H1904" s="32"/>
    </row>
    <row r="1905" spans="2:8" s="1" customFormat="1" ht="16.899999999999999" customHeight="1">
      <c r="B1905" s="32"/>
      <c r="C1905" s="203" t="s">
        <v>19</v>
      </c>
      <c r="D1905" s="203" t="s">
        <v>2531</v>
      </c>
      <c r="E1905" s="17" t="s">
        <v>19</v>
      </c>
      <c r="F1905" s="204">
        <v>6.66</v>
      </c>
      <c r="H1905" s="32"/>
    </row>
    <row r="1906" spans="2:8" s="1" customFormat="1" ht="16.899999999999999" customHeight="1">
      <c r="B1906" s="32"/>
      <c r="C1906" s="203" t="s">
        <v>19</v>
      </c>
      <c r="D1906" s="203" t="s">
        <v>2532</v>
      </c>
      <c r="E1906" s="17" t="s">
        <v>19</v>
      </c>
      <c r="F1906" s="204">
        <v>6.5</v>
      </c>
      <c r="H1906" s="32"/>
    </row>
    <row r="1907" spans="2:8" s="1" customFormat="1" ht="16.899999999999999" customHeight="1">
      <c r="B1907" s="32"/>
      <c r="C1907" s="203" t="s">
        <v>19</v>
      </c>
      <c r="D1907" s="203" t="s">
        <v>2533</v>
      </c>
      <c r="E1907" s="17" t="s">
        <v>19</v>
      </c>
      <c r="F1907" s="204">
        <v>35.340000000000003</v>
      </c>
      <c r="H1907" s="32"/>
    </row>
    <row r="1908" spans="2:8" s="1" customFormat="1" ht="16.899999999999999" customHeight="1">
      <c r="B1908" s="32"/>
      <c r="C1908" s="203" t="s">
        <v>19</v>
      </c>
      <c r="D1908" s="203" t="s">
        <v>2534</v>
      </c>
      <c r="E1908" s="17" t="s">
        <v>19</v>
      </c>
      <c r="F1908" s="204">
        <v>16.600000000000001</v>
      </c>
      <c r="H1908" s="32"/>
    </row>
    <row r="1909" spans="2:8" s="1" customFormat="1" ht="16.899999999999999" customHeight="1">
      <c r="B1909" s="32"/>
      <c r="C1909" s="203" t="s">
        <v>19</v>
      </c>
      <c r="D1909" s="203" t="s">
        <v>2535</v>
      </c>
      <c r="E1909" s="17" t="s">
        <v>19</v>
      </c>
      <c r="F1909" s="204">
        <v>6.5</v>
      </c>
      <c r="H1909" s="32"/>
    </row>
    <row r="1910" spans="2:8" s="1" customFormat="1" ht="16.899999999999999" customHeight="1">
      <c r="B1910" s="32"/>
      <c r="C1910" s="203" t="s">
        <v>19</v>
      </c>
      <c r="D1910" s="203" t="s">
        <v>2536</v>
      </c>
      <c r="E1910" s="17" t="s">
        <v>19</v>
      </c>
      <c r="F1910" s="204">
        <v>8.9</v>
      </c>
      <c r="H1910" s="32"/>
    </row>
    <row r="1911" spans="2:8" s="1" customFormat="1" ht="16.899999999999999" customHeight="1">
      <c r="B1911" s="32"/>
      <c r="C1911" s="203" t="s">
        <v>19</v>
      </c>
      <c r="D1911" s="203" t="s">
        <v>2537</v>
      </c>
      <c r="E1911" s="17" t="s">
        <v>19</v>
      </c>
      <c r="F1911" s="204">
        <v>22.2</v>
      </c>
      <c r="H1911" s="32"/>
    </row>
    <row r="1912" spans="2:8" s="1" customFormat="1" ht="16.899999999999999" customHeight="1">
      <c r="B1912" s="32"/>
      <c r="C1912" s="203" t="s">
        <v>19</v>
      </c>
      <c r="D1912" s="203" t="s">
        <v>2538</v>
      </c>
      <c r="E1912" s="17" t="s">
        <v>19</v>
      </c>
      <c r="F1912" s="204">
        <v>21.4</v>
      </c>
      <c r="H1912" s="32"/>
    </row>
    <row r="1913" spans="2:8" s="1" customFormat="1" ht="16.899999999999999" customHeight="1">
      <c r="B1913" s="32"/>
      <c r="C1913" s="203" t="s">
        <v>19</v>
      </c>
      <c r="D1913" s="203" t="s">
        <v>2539</v>
      </c>
      <c r="E1913" s="17" t="s">
        <v>19</v>
      </c>
      <c r="F1913" s="204">
        <v>18.2</v>
      </c>
      <c r="H1913" s="32"/>
    </row>
    <row r="1914" spans="2:8" s="1" customFormat="1" ht="16.899999999999999" customHeight="1">
      <c r="B1914" s="32"/>
      <c r="C1914" s="203" t="s">
        <v>19</v>
      </c>
      <c r="D1914" s="203" t="s">
        <v>2540</v>
      </c>
      <c r="E1914" s="17" t="s">
        <v>19</v>
      </c>
      <c r="F1914" s="204">
        <v>32.299999999999997</v>
      </c>
      <c r="H1914" s="32"/>
    </row>
    <row r="1915" spans="2:8" s="1" customFormat="1" ht="16.899999999999999" customHeight="1">
      <c r="B1915" s="32"/>
      <c r="C1915" s="203" t="s">
        <v>19</v>
      </c>
      <c r="D1915" s="203" t="s">
        <v>2541</v>
      </c>
      <c r="E1915" s="17" t="s">
        <v>19</v>
      </c>
      <c r="F1915" s="204">
        <v>31.64</v>
      </c>
      <c r="H1915" s="32"/>
    </row>
    <row r="1916" spans="2:8" s="1" customFormat="1" ht="16.899999999999999" customHeight="1">
      <c r="B1916" s="32"/>
      <c r="C1916" s="203" t="s">
        <v>19</v>
      </c>
      <c r="D1916" s="203" t="s">
        <v>1100</v>
      </c>
      <c r="E1916" s="17" t="s">
        <v>19</v>
      </c>
      <c r="F1916" s="204">
        <v>21.3</v>
      </c>
      <c r="H1916" s="32"/>
    </row>
    <row r="1917" spans="2:8" s="1" customFormat="1" ht="16.899999999999999" customHeight="1">
      <c r="B1917" s="32"/>
      <c r="C1917" s="203" t="s">
        <v>19</v>
      </c>
      <c r="D1917" s="203" t="s">
        <v>2542</v>
      </c>
      <c r="E1917" s="17" t="s">
        <v>19</v>
      </c>
      <c r="F1917" s="204">
        <v>52.84</v>
      </c>
      <c r="H1917" s="32"/>
    </row>
    <row r="1918" spans="2:8" s="1" customFormat="1" ht="16.899999999999999" customHeight="1">
      <c r="B1918" s="32"/>
      <c r="C1918" s="203" t="s">
        <v>19</v>
      </c>
      <c r="D1918" s="203" t="s">
        <v>2543</v>
      </c>
      <c r="E1918" s="17" t="s">
        <v>19</v>
      </c>
      <c r="F1918" s="204">
        <v>11.2</v>
      </c>
      <c r="H1918" s="32"/>
    </row>
    <row r="1919" spans="2:8" s="1" customFormat="1" ht="16.899999999999999" customHeight="1">
      <c r="B1919" s="32"/>
      <c r="C1919" s="203" t="s">
        <v>19</v>
      </c>
      <c r="D1919" s="203" t="s">
        <v>2544</v>
      </c>
      <c r="E1919" s="17" t="s">
        <v>19</v>
      </c>
      <c r="F1919" s="204">
        <v>7.05</v>
      </c>
      <c r="H1919" s="32"/>
    </row>
    <row r="1920" spans="2:8" s="1" customFormat="1" ht="16.899999999999999" customHeight="1">
      <c r="B1920" s="32"/>
      <c r="C1920" s="203" t="s">
        <v>19</v>
      </c>
      <c r="D1920" s="203" t="s">
        <v>2545</v>
      </c>
      <c r="E1920" s="17" t="s">
        <v>19</v>
      </c>
      <c r="F1920" s="204">
        <v>5.15</v>
      </c>
      <c r="H1920" s="32"/>
    </row>
    <row r="1921" spans="2:8" s="1" customFormat="1" ht="16.899999999999999" customHeight="1">
      <c r="B1921" s="32"/>
      <c r="C1921" s="203" t="s">
        <v>19</v>
      </c>
      <c r="D1921" s="203" t="s">
        <v>2546</v>
      </c>
      <c r="E1921" s="17" t="s">
        <v>19</v>
      </c>
      <c r="F1921" s="204">
        <v>16.399999999999999</v>
      </c>
      <c r="H1921" s="32"/>
    </row>
    <row r="1922" spans="2:8" s="1" customFormat="1" ht="16.899999999999999" customHeight="1">
      <c r="B1922" s="32"/>
      <c r="C1922" s="203" t="s">
        <v>19</v>
      </c>
      <c r="D1922" s="203" t="s">
        <v>358</v>
      </c>
      <c r="E1922" s="17" t="s">
        <v>19</v>
      </c>
      <c r="F1922" s="204">
        <v>1064.07</v>
      </c>
      <c r="H1922" s="32"/>
    </row>
    <row r="1923" spans="2:8" s="1" customFormat="1" ht="16.899999999999999" customHeight="1">
      <c r="B1923" s="32"/>
      <c r="C1923" s="205" t="s">
        <v>11892</v>
      </c>
      <c r="H1923" s="32"/>
    </row>
    <row r="1924" spans="2:8" s="1" customFormat="1" ht="22.5">
      <c r="B1924" s="32"/>
      <c r="C1924" s="203" t="s">
        <v>2497</v>
      </c>
      <c r="D1924" s="203" t="s">
        <v>12129</v>
      </c>
      <c r="E1924" s="17" t="s">
        <v>131</v>
      </c>
      <c r="F1924" s="204">
        <v>1064.07</v>
      </c>
      <c r="H1924" s="32"/>
    </row>
    <row r="1925" spans="2:8" s="1" customFormat="1" ht="16.899999999999999" customHeight="1">
      <c r="B1925" s="32"/>
      <c r="C1925" s="199" t="s">
        <v>1578</v>
      </c>
      <c r="D1925" s="200" t="s">
        <v>1579</v>
      </c>
      <c r="E1925" s="201" t="s">
        <v>119</v>
      </c>
      <c r="F1925" s="202">
        <v>643.16</v>
      </c>
      <c r="H1925" s="32"/>
    </row>
    <row r="1926" spans="2:8" s="1" customFormat="1" ht="16.899999999999999" customHeight="1">
      <c r="B1926" s="32"/>
      <c r="C1926" s="203" t="s">
        <v>19</v>
      </c>
      <c r="D1926" s="203" t="s">
        <v>2453</v>
      </c>
      <c r="E1926" s="17" t="s">
        <v>19</v>
      </c>
      <c r="F1926" s="204">
        <v>170.1</v>
      </c>
      <c r="H1926" s="32"/>
    </row>
    <row r="1927" spans="2:8" s="1" customFormat="1" ht="16.899999999999999" customHeight="1">
      <c r="B1927" s="32"/>
      <c r="C1927" s="203" t="s">
        <v>19</v>
      </c>
      <c r="D1927" s="203" t="s">
        <v>2454</v>
      </c>
      <c r="E1927" s="17" t="s">
        <v>19</v>
      </c>
      <c r="F1927" s="204">
        <v>75.22</v>
      </c>
      <c r="H1927" s="32"/>
    </row>
    <row r="1928" spans="2:8" s="1" customFormat="1" ht="16.899999999999999" customHeight="1">
      <c r="B1928" s="32"/>
      <c r="C1928" s="203" t="s">
        <v>19</v>
      </c>
      <c r="D1928" s="203" t="s">
        <v>2455</v>
      </c>
      <c r="E1928" s="17" t="s">
        <v>19</v>
      </c>
      <c r="F1928" s="204">
        <v>9.93</v>
      </c>
      <c r="H1928" s="32"/>
    </row>
    <row r="1929" spans="2:8" s="1" customFormat="1" ht="16.899999999999999" customHeight="1">
      <c r="B1929" s="32"/>
      <c r="C1929" s="203" t="s">
        <v>19</v>
      </c>
      <c r="D1929" s="203" t="s">
        <v>2456</v>
      </c>
      <c r="E1929" s="17" t="s">
        <v>19</v>
      </c>
      <c r="F1929" s="204">
        <v>26.66</v>
      </c>
      <c r="H1929" s="32"/>
    </row>
    <row r="1930" spans="2:8" s="1" customFormat="1" ht="16.899999999999999" customHeight="1">
      <c r="B1930" s="32"/>
      <c r="C1930" s="203" t="s">
        <v>19</v>
      </c>
      <c r="D1930" s="203" t="s">
        <v>2457</v>
      </c>
      <c r="E1930" s="17" t="s">
        <v>19</v>
      </c>
      <c r="F1930" s="204">
        <v>58.95</v>
      </c>
      <c r="H1930" s="32"/>
    </row>
    <row r="1931" spans="2:8" s="1" customFormat="1" ht="16.899999999999999" customHeight="1">
      <c r="B1931" s="32"/>
      <c r="C1931" s="203" t="s">
        <v>19</v>
      </c>
      <c r="D1931" s="203" t="s">
        <v>2458</v>
      </c>
      <c r="E1931" s="17" t="s">
        <v>19</v>
      </c>
      <c r="F1931" s="204">
        <v>127.63</v>
      </c>
      <c r="H1931" s="32"/>
    </row>
    <row r="1932" spans="2:8" s="1" customFormat="1" ht="16.899999999999999" customHeight="1">
      <c r="B1932" s="32"/>
      <c r="C1932" s="203" t="s">
        <v>19</v>
      </c>
      <c r="D1932" s="203" t="s">
        <v>2459</v>
      </c>
      <c r="E1932" s="17" t="s">
        <v>19</v>
      </c>
      <c r="F1932" s="204">
        <v>8.8000000000000007</v>
      </c>
      <c r="H1932" s="32"/>
    </row>
    <row r="1933" spans="2:8" s="1" customFormat="1" ht="16.899999999999999" customHeight="1">
      <c r="B1933" s="32"/>
      <c r="C1933" s="203" t="s">
        <v>19</v>
      </c>
      <c r="D1933" s="203" t="s">
        <v>2460</v>
      </c>
      <c r="E1933" s="17" t="s">
        <v>19</v>
      </c>
      <c r="F1933" s="204">
        <v>142.87</v>
      </c>
      <c r="H1933" s="32"/>
    </row>
    <row r="1934" spans="2:8" s="1" customFormat="1" ht="16.899999999999999" customHeight="1">
      <c r="B1934" s="32"/>
      <c r="C1934" s="203" t="s">
        <v>19</v>
      </c>
      <c r="D1934" s="203" t="s">
        <v>2461</v>
      </c>
      <c r="E1934" s="17" t="s">
        <v>19</v>
      </c>
      <c r="F1934" s="204">
        <v>11.03</v>
      </c>
      <c r="H1934" s="32"/>
    </row>
    <row r="1935" spans="2:8" s="1" customFormat="1" ht="16.899999999999999" customHeight="1">
      <c r="B1935" s="32"/>
      <c r="C1935" s="203" t="s">
        <v>19</v>
      </c>
      <c r="D1935" s="203" t="s">
        <v>2462</v>
      </c>
      <c r="E1935" s="17" t="s">
        <v>19</v>
      </c>
      <c r="F1935" s="204">
        <v>6.87</v>
      </c>
      <c r="H1935" s="32"/>
    </row>
    <row r="1936" spans="2:8" s="1" customFormat="1" ht="16.899999999999999" customHeight="1">
      <c r="B1936" s="32"/>
      <c r="C1936" s="203" t="s">
        <v>19</v>
      </c>
      <c r="D1936" s="203" t="s">
        <v>2463</v>
      </c>
      <c r="E1936" s="17" t="s">
        <v>19</v>
      </c>
      <c r="F1936" s="204">
        <v>2.6</v>
      </c>
      <c r="H1936" s="32"/>
    </row>
    <row r="1937" spans="2:8" s="1" customFormat="1" ht="16.899999999999999" customHeight="1">
      <c r="B1937" s="32"/>
      <c r="C1937" s="203" t="s">
        <v>19</v>
      </c>
      <c r="D1937" s="203" t="s">
        <v>2464</v>
      </c>
      <c r="E1937" s="17" t="s">
        <v>19</v>
      </c>
      <c r="F1937" s="204">
        <v>2.5</v>
      </c>
      <c r="H1937" s="32"/>
    </row>
    <row r="1938" spans="2:8" s="1" customFormat="1" ht="16.899999999999999" customHeight="1">
      <c r="B1938" s="32"/>
      <c r="C1938" s="203" t="s">
        <v>19</v>
      </c>
      <c r="D1938" s="203" t="s">
        <v>358</v>
      </c>
      <c r="E1938" s="17" t="s">
        <v>19</v>
      </c>
      <c r="F1938" s="204">
        <v>643.16</v>
      </c>
      <c r="H1938" s="32"/>
    </row>
    <row r="1939" spans="2:8" s="1" customFormat="1" ht="16.899999999999999" customHeight="1">
      <c r="B1939" s="32"/>
      <c r="C1939" s="205" t="s">
        <v>11892</v>
      </c>
      <c r="H1939" s="32"/>
    </row>
    <row r="1940" spans="2:8" s="1" customFormat="1" ht="16.899999999999999" customHeight="1">
      <c r="B1940" s="32"/>
      <c r="C1940" s="203" t="s">
        <v>2447</v>
      </c>
      <c r="D1940" s="203" t="s">
        <v>12130</v>
      </c>
      <c r="E1940" s="17" t="s">
        <v>119</v>
      </c>
      <c r="F1940" s="204">
        <v>1224.42</v>
      </c>
      <c r="H1940" s="32"/>
    </row>
    <row r="1941" spans="2:8" s="1" customFormat="1" ht="16.899999999999999" customHeight="1">
      <c r="B1941" s="32"/>
      <c r="C1941" s="203" t="s">
        <v>2487</v>
      </c>
      <c r="D1941" s="203" t="s">
        <v>12131</v>
      </c>
      <c r="E1941" s="17" t="s">
        <v>119</v>
      </c>
      <c r="F1941" s="204">
        <v>3428.32</v>
      </c>
      <c r="H1941" s="32"/>
    </row>
    <row r="1942" spans="2:8" s="1" customFormat="1" ht="16.899999999999999" customHeight="1">
      <c r="B1942" s="32"/>
      <c r="C1942" s="203" t="s">
        <v>2492</v>
      </c>
      <c r="D1942" s="203" t="s">
        <v>12132</v>
      </c>
      <c r="E1942" s="17" t="s">
        <v>119</v>
      </c>
      <c r="F1942" s="204">
        <v>1224.42</v>
      </c>
      <c r="H1942" s="32"/>
    </row>
    <row r="1943" spans="2:8" s="1" customFormat="1" ht="16.899999999999999" customHeight="1">
      <c r="B1943" s="32"/>
      <c r="C1943" s="203" t="s">
        <v>3569</v>
      </c>
      <c r="D1943" s="203" t="s">
        <v>12133</v>
      </c>
      <c r="E1943" s="17" t="s">
        <v>119</v>
      </c>
      <c r="F1943" s="204">
        <v>1224.42</v>
      </c>
      <c r="H1943" s="32"/>
    </row>
    <row r="1944" spans="2:8" s="1" customFormat="1" ht="16.899999999999999" customHeight="1">
      <c r="B1944" s="32"/>
      <c r="C1944" s="203" t="s">
        <v>3581</v>
      </c>
      <c r="D1944" s="203" t="s">
        <v>3582</v>
      </c>
      <c r="E1944" s="17" t="s">
        <v>119</v>
      </c>
      <c r="F1944" s="204">
        <v>742.18200000000002</v>
      </c>
      <c r="H1944" s="32"/>
    </row>
    <row r="1945" spans="2:8" s="1" customFormat="1" ht="16.899999999999999" customHeight="1">
      <c r="B1945" s="32"/>
      <c r="C1945" s="203" t="s">
        <v>3575</v>
      </c>
      <c r="D1945" s="203" t="s">
        <v>3576</v>
      </c>
      <c r="E1945" s="17" t="s">
        <v>119</v>
      </c>
      <c r="F1945" s="204">
        <v>742.18200000000002</v>
      </c>
      <c r="H1945" s="32"/>
    </row>
    <row r="1946" spans="2:8" s="1" customFormat="1" ht="16.899999999999999" customHeight="1">
      <c r="B1946" s="32"/>
      <c r="C1946" s="199" t="s">
        <v>1582</v>
      </c>
      <c r="D1946" s="200" t="s">
        <v>1583</v>
      </c>
      <c r="E1946" s="201" t="s">
        <v>119</v>
      </c>
      <c r="F1946" s="202">
        <v>63.68</v>
      </c>
      <c r="H1946" s="32"/>
    </row>
    <row r="1947" spans="2:8" s="1" customFormat="1" ht="16.899999999999999" customHeight="1">
      <c r="B1947" s="32"/>
      <c r="C1947" s="203" t="s">
        <v>19</v>
      </c>
      <c r="D1947" s="203" t="s">
        <v>2466</v>
      </c>
      <c r="E1947" s="17" t="s">
        <v>19</v>
      </c>
      <c r="F1947" s="204">
        <v>25.45</v>
      </c>
      <c r="H1947" s="32"/>
    </row>
    <row r="1948" spans="2:8" s="1" customFormat="1" ht="16.899999999999999" customHeight="1">
      <c r="B1948" s="32"/>
      <c r="C1948" s="203" t="s">
        <v>19</v>
      </c>
      <c r="D1948" s="203" t="s">
        <v>2467</v>
      </c>
      <c r="E1948" s="17" t="s">
        <v>19</v>
      </c>
      <c r="F1948" s="204">
        <v>4.3099999999999996</v>
      </c>
      <c r="H1948" s="32"/>
    </row>
    <row r="1949" spans="2:8" s="1" customFormat="1" ht="16.899999999999999" customHeight="1">
      <c r="B1949" s="32"/>
      <c r="C1949" s="203" t="s">
        <v>19</v>
      </c>
      <c r="D1949" s="203" t="s">
        <v>2468</v>
      </c>
      <c r="E1949" s="17" t="s">
        <v>19</v>
      </c>
      <c r="F1949" s="204">
        <v>22.14</v>
      </c>
      <c r="H1949" s="32"/>
    </row>
    <row r="1950" spans="2:8" s="1" customFormat="1" ht="16.899999999999999" customHeight="1">
      <c r="B1950" s="32"/>
      <c r="C1950" s="203" t="s">
        <v>19</v>
      </c>
      <c r="D1950" s="203" t="s">
        <v>2469</v>
      </c>
      <c r="E1950" s="17" t="s">
        <v>19</v>
      </c>
      <c r="F1950" s="204">
        <v>4.0999999999999996</v>
      </c>
      <c r="H1950" s="32"/>
    </row>
    <row r="1951" spans="2:8" s="1" customFormat="1" ht="16.899999999999999" customHeight="1">
      <c r="B1951" s="32"/>
      <c r="C1951" s="203" t="s">
        <v>19</v>
      </c>
      <c r="D1951" s="203" t="s">
        <v>2470</v>
      </c>
      <c r="E1951" s="17" t="s">
        <v>19</v>
      </c>
      <c r="F1951" s="204">
        <v>1.71</v>
      </c>
      <c r="H1951" s="32"/>
    </row>
    <row r="1952" spans="2:8" s="1" customFormat="1" ht="16.899999999999999" customHeight="1">
      <c r="B1952" s="32"/>
      <c r="C1952" s="203" t="s">
        <v>19</v>
      </c>
      <c r="D1952" s="203" t="s">
        <v>2471</v>
      </c>
      <c r="E1952" s="17" t="s">
        <v>19</v>
      </c>
      <c r="F1952" s="204">
        <v>1.44</v>
      </c>
      <c r="H1952" s="32"/>
    </row>
    <row r="1953" spans="2:8" s="1" customFormat="1" ht="16.899999999999999" customHeight="1">
      <c r="B1953" s="32"/>
      <c r="C1953" s="203" t="s">
        <v>19</v>
      </c>
      <c r="D1953" s="203" t="s">
        <v>2472</v>
      </c>
      <c r="E1953" s="17" t="s">
        <v>19</v>
      </c>
      <c r="F1953" s="204">
        <v>3.09</v>
      </c>
      <c r="H1953" s="32"/>
    </row>
    <row r="1954" spans="2:8" s="1" customFormat="1" ht="16.899999999999999" customHeight="1">
      <c r="B1954" s="32"/>
      <c r="C1954" s="203" t="s">
        <v>19</v>
      </c>
      <c r="D1954" s="203" t="s">
        <v>2473</v>
      </c>
      <c r="E1954" s="17" t="s">
        <v>19</v>
      </c>
      <c r="F1954" s="204">
        <v>1.44</v>
      </c>
      <c r="H1954" s="32"/>
    </row>
    <row r="1955" spans="2:8" s="1" customFormat="1" ht="16.899999999999999" customHeight="1">
      <c r="B1955" s="32"/>
      <c r="C1955" s="203" t="s">
        <v>19</v>
      </c>
      <c r="D1955" s="203" t="s">
        <v>358</v>
      </c>
      <c r="E1955" s="17" t="s">
        <v>19</v>
      </c>
      <c r="F1955" s="204">
        <v>63.68</v>
      </c>
      <c r="H1955" s="32"/>
    </row>
    <row r="1956" spans="2:8" s="1" customFormat="1" ht="16.899999999999999" customHeight="1">
      <c r="B1956" s="32"/>
      <c r="C1956" s="205" t="s">
        <v>11892</v>
      </c>
      <c r="H1956" s="32"/>
    </row>
    <row r="1957" spans="2:8" s="1" customFormat="1" ht="16.899999999999999" customHeight="1">
      <c r="B1957" s="32"/>
      <c r="C1957" s="203" t="s">
        <v>2447</v>
      </c>
      <c r="D1957" s="203" t="s">
        <v>12130</v>
      </c>
      <c r="E1957" s="17" t="s">
        <v>119</v>
      </c>
      <c r="F1957" s="204">
        <v>1224.42</v>
      </c>
      <c r="H1957" s="32"/>
    </row>
    <row r="1958" spans="2:8" s="1" customFormat="1" ht="16.899999999999999" customHeight="1">
      <c r="B1958" s="32"/>
      <c r="C1958" s="203" t="s">
        <v>2487</v>
      </c>
      <c r="D1958" s="203" t="s">
        <v>12131</v>
      </c>
      <c r="E1958" s="17" t="s">
        <v>119</v>
      </c>
      <c r="F1958" s="204">
        <v>3428.32</v>
      </c>
      <c r="H1958" s="32"/>
    </row>
    <row r="1959" spans="2:8" s="1" customFormat="1" ht="16.899999999999999" customHeight="1">
      <c r="B1959" s="32"/>
      <c r="C1959" s="203" t="s">
        <v>2492</v>
      </c>
      <c r="D1959" s="203" t="s">
        <v>12132</v>
      </c>
      <c r="E1959" s="17" t="s">
        <v>119</v>
      </c>
      <c r="F1959" s="204">
        <v>1224.42</v>
      </c>
      <c r="H1959" s="32"/>
    </row>
    <row r="1960" spans="2:8" s="1" customFormat="1" ht="16.899999999999999" customHeight="1">
      <c r="B1960" s="32"/>
      <c r="C1960" s="203" t="s">
        <v>3569</v>
      </c>
      <c r="D1960" s="203" t="s">
        <v>12133</v>
      </c>
      <c r="E1960" s="17" t="s">
        <v>119</v>
      </c>
      <c r="F1960" s="204">
        <v>1224.42</v>
      </c>
      <c r="H1960" s="32"/>
    </row>
    <row r="1961" spans="2:8" s="1" customFormat="1" ht="16.899999999999999" customHeight="1">
      <c r="B1961" s="32"/>
      <c r="C1961" s="203" t="s">
        <v>3581</v>
      </c>
      <c r="D1961" s="203" t="s">
        <v>3582</v>
      </c>
      <c r="E1961" s="17" t="s">
        <v>119</v>
      </c>
      <c r="F1961" s="204">
        <v>742.18200000000002</v>
      </c>
      <c r="H1961" s="32"/>
    </row>
    <row r="1962" spans="2:8" s="1" customFormat="1" ht="16.899999999999999" customHeight="1">
      <c r="B1962" s="32"/>
      <c r="C1962" s="203" t="s">
        <v>3575</v>
      </c>
      <c r="D1962" s="203" t="s">
        <v>3576</v>
      </c>
      <c r="E1962" s="17" t="s">
        <v>119</v>
      </c>
      <c r="F1962" s="204">
        <v>742.18200000000002</v>
      </c>
      <c r="H1962" s="32"/>
    </row>
    <row r="1963" spans="2:8" s="1" customFormat="1" ht="16.899999999999999" customHeight="1">
      <c r="B1963" s="32"/>
      <c r="C1963" s="199" t="s">
        <v>1586</v>
      </c>
      <c r="D1963" s="200" t="s">
        <v>1587</v>
      </c>
      <c r="E1963" s="201" t="s">
        <v>119</v>
      </c>
      <c r="F1963" s="202">
        <v>458.79</v>
      </c>
      <c r="H1963" s="32"/>
    </row>
    <row r="1964" spans="2:8" s="1" customFormat="1" ht="16.899999999999999" customHeight="1">
      <c r="B1964" s="32"/>
      <c r="C1964" s="203" t="s">
        <v>19</v>
      </c>
      <c r="D1964" s="203" t="s">
        <v>2475</v>
      </c>
      <c r="E1964" s="17" t="s">
        <v>19</v>
      </c>
      <c r="F1964" s="204">
        <v>137.19999999999999</v>
      </c>
      <c r="H1964" s="32"/>
    </row>
    <row r="1965" spans="2:8" s="1" customFormat="1" ht="16.899999999999999" customHeight="1">
      <c r="B1965" s="32"/>
      <c r="C1965" s="203" t="s">
        <v>19</v>
      </c>
      <c r="D1965" s="203" t="s">
        <v>2476</v>
      </c>
      <c r="E1965" s="17" t="s">
        <v>19</v>
      </c>
      <c r="F1965" s="204">
        <v>99.25</v>
      </c>
      <c r="H1965" s="32"/>
    </row>
    <row r="1966" spans="2:8" s="1" customFormat="1" ht="16.899999999999999" customHeight="1">
      <c r="B1966" s="32"/>
      <c r="C1966" s="203" t="s">
        <v>19</v>
      </c>
      <c r="D1966" s="203" t="s">
        <v>2477</v>
      </c>
      <c r="E1966" s="17" t="s">
        <v>19</v>
      </c>
      <c r="F1966" s="204">
        <v>9.93</v>
      </c>
      <c r="H1966" s="32"/>
    </row>
    <row r="1967" spans="2:8" s="1" customFormat="1" ht="16.899999999999999" customHeight="1">
      <c r="B1967" s="32"/>
      <c r="C1967" s="203" t="s">
        <v>19</v>
      </c>
      <c r="D1967" s="203" t="s">
        <v>2478</v>
      </c>
      <c r="E1967" s="17" t="s">
        <v>19</v>
      </c>
      <c r="F1967" s="204">
        <v>27.37</v>
      </c>
      <c r="H1967" s="32"/>
    </row>
    <row r="1968" spans="2:8" s="1" customFormat="1" ht="16.899999999999999" customHeight="1">
      <c r="B1968" s="32"/>
      <c r="C1968" s="203" t="s">
        <v>19</v>
      </c>
      <c r="D1968" s="203" t="s">
        <v>2479</v>
      </c>
      <c r="E1968" s="17" t="s">
        <v>19</v>
      </c>
      <c r="F1968" s="204">
        <v>61.18</v>
      </c>
      <c r="H1968" s="32"/>
    </row>
    <row r="1969" spans="2:8" s="1" customFormat="1" ht="16.899999999999999" customHeight="1">
      <c r="B1969" s="32"/>
      <c r="C1969" s="203" t="s">
        <v>19</v>
      </c>
      <c r="D1969" s="203" t="s">
        <v>2480</v>
      </c>
      <c r="E1969" s="17" t="s">
        <v>19</v>
      </c>
      <c r="F1969" s="204">
        <v>61.18</v>
      </c>
      <c r="H1969" s="32"/>
    </row>
    <row r="1970" spans="2:8" s="1" customFormat="1" ht="16.899999999999999" customHeight="1">
      <c r="B1970" s="32"/>
      <c r="C1970" s="203" t="s">
        <v>19</v>
      </c>
      <c r="D1970" s="203" t="s">
        <v>2481</v>
      </c>
      <c r="E1970" s="17" t="s">
        <v>19</v>
      </c>
      <c r="F1970" s="204">
        <v>62.68</v>
      </c>
      <c r="H1970" s="32"/>
    </row>
    <row r="1971" spans="2:8" s="1" customFormat="1" ht="16.899999999999999" customHeight="1">
      <c r="B1971" s="32"/>
      <c r="C1971" s="203" t="s">
        <v>19</v>
      </c>
      <c r="D1971" s="203" t="s">
        <v>358</v>
      </c>
      <c r="E1971" s="17" t="s">
        <v>19</v>
      </c>
      <c r="F1971" s="204">
        <v>458.79</v>
      </c>
      <c r="H1971" s="32"/>
    </row>
    <row r="1972" spans="2:8" s="1" customFormat="1" ht="16.899999999999999" customHeight="1">
      <c r="B1972" s="32"/>
      <c r="C1972" s="205" t="s">
        <v>11892</v>
      </c>
      <c r="H1972" s="32"/>
    </row>
    <row r="1973" spans="2:8" s="1" customFormat="1" ht="16.899999999999999" customHeight="1">
      <c r="B1973" s="32"/>
      <c r="C1973" s="203" t="s">
        <v>2447</v>
      </c>
      <c r="D1973" s="203" t="s">
        <v>12130</v>
      </c>
      <c r="E1973" s="17" t="s">
        <v>119</v>
      </c>
      <c r="F1973" s="204">
        <v>1224.42</v>
      </c>
      <c r="H1973" s="32"/>
    </row>
    <row r="1974" spans="2:8" s="1" customFormat="1" ht="16.899999999999999" customHeight="1">
      <c r="B1974" s="32"/>
      <c r="C1974" s="203" t="s">
        <v>2487</v>
      </c>
      <c r="D1974" s="203" t="s">
        <v>12131</v>
      </c>
      <c r="E1974" s="17" t="s">
        <v>119</v>
      </c>
      <c r="F1974" s="204">
        <v>3428.32</v>
      </c>
      <c r="H1974" s="32"/>
    </row>
    <row r="1975" spans="2:8" s="1" customFormat="1" ht="16.899999999999999" customHeight="1">
      <c r="B1975" s="32"/>
      <c r="C1975" s="203" t="s">
        <v>2492</v>
      </c>
      <c r="D1975" s="203" t="s">
        <v>12132</v>
      </c>
      <c r="E1975" s="17" t="s">
        <v>119</v>
      </c>
      <c r="F1975" s="204">
        <v>1224.42</v>
      </c>
      <c r="H1975" s="32"/>
    </row>
    <row r="1976" spans="2:8" s="1" customFormat="1" ht="16.899999999999999" customHeight="1">
      <c r="B1976" s="32"/>
      <c r="C1976" s="203" t="s">
        <v>3569</v>
      </c>
      <c r="D1976" s="203" t="s">
        <v>12133</v>
      </c>
      <c r="E1976" s="17" t="s">
        <v>119</v>
      </c>
      <c r="F1976" s="204">
        <v>1224.42</v>
      </c>
      <c r="H1976" s="32"/>
    </row>
    <row r="1977" spans="2:8" s="1" customFormat="1" ht="16.899999999999999" customHeight="1">
      <c r="B1977" s="32"/>
      <c r="C1977" s="203" t="s">
        <v>3585</v>
      </c>
      <c r="D1977" s="203" t="s">
        <v>3586</v>
      </c>
      <c r="E1977" s="17" t="s">
        <v>119</v>
      </c>
      <c r="F1977" s="204">
        <v>543.45899999999995</v>
      </c>
      <c r="H1977" s="32"/>
    </row>
    <row r="1978" spans="2:8" s="1" customFormat="1" ht="16.899999999999999" customHeight="1">
      <c r="B1978" s="32"/>
      <c r="C1978" s="203" t="s">
        <v>3591</v>
      </c>
      <c r="D1978" s="203" t="s">
        <v>3592</v>
      </c>
      <c r="E1978" s="17" t="s">
        <v>119</v>
      </c>
      <c r="F1978" s="204">
        <v>543.45899999999995</v>
      </c>
      <c r="H1978" s="32"/>
    </row>
    <row r="1979" spans="2:8" s="1" customFormat="1" ht="16.899999999999999" customHeight="1">
      <c r="B1979" s="32"/>
      <c r="C1979" s="199" t="s">
        <v>1590</v>
      </c>
      <c r="D1979" s="200" t="s">
        <v>1591</v>
      </c>
      <c r="E1979" s="201" t="s">
        <v>119</v>
      </c>
      <c r="F1979" s="202">
        <v>58.79</v>
      </c>
      <c r="H1979" s="32"/>
    </row>
    <row r="1980" spans="2:8" s="1" customFormat="1" ht="16.899999999999999" customHeight="1">
      <c r="B1980" s="32"/>
      <c r="C1980" s="203" t="s">
        <v>19</v>
      </c>
      <c r="D1980" s="203" t="s">
        <v>2483</v>
      </c>
      <c r="E1980" s="17" t="s">
        <v>19</v>
      </c>
      <c r="F1980" s="204">
        <v>26.82</v>
      </c>
      <c r="H1980" s="32"/>
    </row>
    <row r="1981" spans="2:8" s="1" customFormat="1" ht="16.899999999999999" customHeight="1">
      <c r="B1981" s="32"/>
      <c r="C1981" s="203" t="s">
        <v>19</v>
      </c>
      <c r="D1981" s="203" t="s">
        <v>2484</v>
      </c>
      <c r="E1981" s="17" t="s">
        <v>19</v>
      </c>
      <c r="F1981" s="204">
        <v>4.32</v>
      </c>
      <c r="H1981" s="32"/>
    </row>
    <row r="1982" spans="2:8" s="1" customFormat="1" ht="16.899999999999999" customHeight="1">
      <c r="B1982" s="32"/>
      <c r="C1982" s="203" t="s">
        <v>19</v>
      </c>
      <c r="D1982" s="203" t="s">
        <v>2485</v>
      </c>
      <c r="E1982" s="17" t="s">
        <v>19</v>
      </c>
      <c r="F1982" s="204">
        <v>23.55</v>
      </c>
      <c r="H1982" s="32"/>
    </row>
    <row r="1983" spans="2:8" s="1" customFormat="1" ht="16.899999999999999" customHeight="1">
      <c r="B1983" s="32"/>
      <c r="C1983" s="203" t="s">
        <v>19</v>
      </c>
      <c r="D1983" s="203" t="s">
        <v>2486</v>
      </c>
      <c r="E1983" s="17" t="s">
        <v>19</v>
      </c>
      <c r="F1983" s="204">
        <v>4.0999999999999996</v>
      </c>
      <c r="H1983" s="32"/>
    </row>
    <row r="1984" spans="2:8" s="1" customFormat="1" ht="16.899999999999999" customHeight="1">
      <c r="B1984" s="32"/>
      <c r="C1984" s="203" t="s">
        <v>19</v>
      </c>
      <c r="D1984" s="203" t="s">
        <v>358</v>
      </c>
      <c r="E1984" s="17" t="s">
        <v>19</v>
      </c>
      <c r="F1984" s="204">
        <v>58.79</v>
      </c>
      <c r="H1984" s="32"/>
    </row>
    <row r="1985" spans="2:8" s="1" customFormat="1" ht="16.899999999999999" customHeight="1">
      <c r="B1985" s="32"/>
      <c r="C1985" s="205" t="s">
        <v>11892</v>
      </c>
      <c r="H1985" s="32"/>
    </row>
    <row r="1986" spans="2:8" s="1" customFormat="1" ht="16.899999999999999" customHeight="1">
      <c r="B1986" s="32"/>
      <c r="C1986" s="203" t="s">
        <v>2447</v>
      </c>
      <c r="D1986" s="203" t="s">
        <v>12130</v>
      </c>
      <c r="E1986" s="17" t="s">
        <v>119</v>
      </c>
      <c r="F1986" s="204">
        <v>1224.42</v>
      </c>
      <c r="H1986" s="32"/>
    </row>
    <row r="1987" spans="2:8" s="1" customFormat="1" ht="16.899999999999999" customHeight="1">
      <c r="B1987" s="32"/>
      <c r="C1987" s="203" t="s">
        <v>2487</v>
      </c>
      <c r="D1987" s="203" t="s">
        <v>12131</v>
      </c>
      <c r="E1987" s="17" t="s">
        <v>119</v>
      </c>
      <c r="F1987" s="204">
        <v>3428.32</v>
      </c>
      <c r="H1987" s="32"/>
    </row>
    <row r="1988" spans="2:8" s="1" customFormat="1" ht="16.899999999999999" customHeight="1">
      <c r="B1988" s="32"/>
      <c r="C1988" s="203" t="s">
        <v>2492</v>
      </c>
      <c r="D1988" s="203" t="s">
        <v>12132</v>
      </c>
      <c r="E1988" s="17" t="s">
        <v>119</v>
      </c>
      <c r="F1988" s="204">
        <v>1224.42</v>
      </c>
      <c r="H1988" s="32"/>
    </row>
    <row r="1989" spans="2:8" s="1" customFormat="1" ht="16.899999999999999" customHeight="1">
      <c r="B1989" s="32"/>
      <c r="C1989" s="203" t="s">
        <v>3569</v>
      </c>
      <c r="D1989" s="203" t="s">
        <v>12133</v>
      </c>
      <c r="E1989" s="17" t="s">
        <v>119</v>
      </c>
      <c r="F1989" s="204">
        <v>1224.42</v>
      </c>
      <c r="H1989" s="32"/>
    </row>
    <row r="1990" spans="2:8" s="1" customFormat="1" ht="16.899999999999999" customHeight="1">
      <c r="B1990" s="32"/>
      <c r="C1990" s="203" t="s">
        <v>3585</v>
      </c>
      <c r="D1990" s="203" t="s">
        <v>3586</v>
      </c>
      <c r="E1990" s="17" t="s">
        <v>119</v>
      </c>
      <c r="F1990" s="204">
        <v>543.45899999999995</v>
      </c>
      <c r="H1990" s="32"/>
    </row>
    <row r="1991" spans="2:8" s="1" customFormat="1" ht="16.899999999999999" customHeight="1">
      <c r="B1991" s="32"/>
      <c r="C1991" s="203" t="s">
        <v>3591</v>
      </c>
      <c r="D1991" s="203" t="s">
        <v>3592</v>
      </c>
      <c r="E1991" s="17" t="s">
        <v>119</v>
      </c>
      <c r="F1991" s="204">
        <v>543.45899999999995</v>
      </c>
      <c r="H1991" s="32"/>
    </row>
    <row r="1992" spans="2:8" s="1" customFormat="1" ht="16.899999999999999" customHeight="1">
      <c r="B1992" s="32"/>
      <c r="C1992" s="199" t="s">
        <v>1594</v>
      </c>
      <c r="D1992" s="200" t="s">
        <v>1595</v>
      </c>
      <c r="E1992" s="201" t="s">
        <v>119</v>
      </c>
      <c r="F1992" s="202">
        <v>26.28</v>
      </c>
      <c r="H1992" s="32"/>
    </row>
    <row r="1993" spans="2:8" s="1" customFormat="1" ht="16.899999999999999" customHeight="1">
      <c r="B1993" s="32"/>
      <c r="C1993" s="203" t="s">
        <v>19</v>
      </c>
      <c r="D1993" s="203" t="s">
        <v>3276</v>
      </c>
      <c r="E1993" s="17" t="s">
        <v>19</v>
      </c>
      <c r="F1993" s="204">
        <v>26.28</v>
      </c>
      <c r="H1993" s="32"/>
    </row>
    <row r="1994" spans="2:8" s="1" customFormat="1" ht="16.899999999999999" customHeight="1">
      <c r="B1994" s="32"/>
      <c r="C1994" s="205" t="s">
        <v>11892</v>
      </c>
      <c r="H1994" s="32"/>
    </row>
    <row r="1995" spans="2:8" s="1" customFormat="1" ht="16.899999999999999" customHeight="1">
      <c r="B1995" s="32"/>
      <c r="C1995" s="203" t="s">
        <v>3271</v>
      </c>
      <c r="D1995" s="203" t="s">
        <v>12134</v>
      </c>
      <c r="E1995" s="17" t="s">
        <v>119</v>
      </c>
      <c r="F1995" s="204">
        <v>26.28</v>
      </c>
      <c r="H1995" s="32"/>
    </row>
    <row r="1996" spans="2:8" s="1" customFormat="1" ht="16.899999999999999" customHeight="1">
      <c r="B1996" s="32"/>
      <c r="C1996" s="203" t="s">
        <v>3294</v>
      </c>
      <c r="D1996" s="203" t="s">
        <v>12135</v>
      </c>
      <c r="E1996" s="17" t="s">
        <v>119</v>
      </c>
      <c r="F1996" s="204">
        <v>26.28</v>
      </c>
      <c r="H1996" s="32"/>
    </row>
    <row r="1997" spans="2:8" s="1" customFormat="1" ht="16.899999999999999" customHeight="1">
      <c r="B1997" s="32"/>
      <c r="C1997" s="199" t="s">
        <v>1597</v>
      </c>
      <c r="D1997" s="200" t="s">
        <v>1595</v>
      </c>
      <c r="E1997" s="201" t="s">
        <v>119</v>
      </c>
      <c r="F1997" s="202">
        <v>51.212000000000003</v>
      </c>
      <c r="H1997" s="32"/>
    </row>
    <row r="1998" spans="2:8" s="1" customFormat="1" ht="16.899999999999999" customHeight="1">
      <c r="B1998" s="32"/>
      <c r="C1998" s="203" t="s">
        <v>19</v>
      </c>
      <c r="D1998" s="203" t="s">
        <v>3289</v>
      </c>
      <c r="E1998" s="17" t="s">
        <v>19</v>
      </c>
      <c r="F1998" s="204">
        <v>51.212000000000003</v>
      </c>
      <c r="H1998" s="32"/>
    </row>
    <row r="1999" spans="2:8" s="1" customFormat="1" ht="16.899999999999999" customHeight="1">
      <c r="B1999" s="32"/>
      <c r="C1999" s="203" t="s">
        <v>19</v>
      </c>
      <c r="D1999" s="203" t="s">
        <v>358</v>
      </c>
      <c r="E1999" s="17" t="s">
        <v>19</v>
      </c>
      <c r="F1999" s="204">
        <v>51.212000000000003</v>
      </c>
      <c r="H1999" s="32"/>
    </row>
    <row r="2000" spans="2:8" s="1" customFormat="1" ht="16.899999999999999" customHeight="1">
      <c r="B2000" s="32"/>
      <c r="C2000" s="205" t="s">
        <v>11892</v>
      </c>
      <c r="H2000" s="32"/>
    </row>
    <row r="2001" spans="2:8" s="1" customFormat="1" ht="16.899999999999999" customHeight="1">
      <c r="B2001" s="32"/>
      <c r="C2001" s="203" t="s">
        <v>3284</v>
      </c>
      <c r="D2001" s="203" t="s">
        <v>12136</v>
      </c>
      <c r="E2001" s="17" t="s">
        <v>119</v>
      </c>
      <c r="F2001" s="204">
        <v>51.212000000000003</v>
      </c>
      <c r="H2001" s="32"/>
    </row>
    <row r="2002" spans="2:8" s="1" customFormat="1" ht="16.899999999999999" customHeight="1">
      <c r="B2002" s="32"/>
      <c r="C2002" s="203" t="s">
        <v>3315</v>
      </c>
      <c r="D2002" s="203" t="s">
        <v>12137</v>
      </c>
      <c r="E2002" s="17" t="s">
        <v>119</v>
      </c>
      <c r="F2002" s="204">
        <v>51.212000000000003</v>
      </c>
      <c r="H2002" s="32"/>
    </row>
    <row r="2003" spans="2:8" s="1" customFormat="1" ht="16.899999999999999" customHeight="1">
      <c r="B2003" s="32"/>
      <c r="C2003" s="199" t="s">
        <v>1601</v>
      </c>
      <c r="D2003" s="200" t="s">
        <v>1602</v>
      </c>
      <c r="E2003" s="201" t="s">
        <v>119</v>
      </c>
      <c r="F2003" s="202">
        <v>253.28</v>
      </c>
      <c r="H2003" s="32"/>
    </row>
    <row r="2004" spans="2:8" s="1" customFormat="1" ht="16.899999999999999" customHeight="1">
      <c r="B2004" s="32"/>
      <c r="C2004" s="203" t="s">
        <v>19</v>
      </c>
      <c r="D2004" s="203" t="s">
        <v>2553</v>
      </c>
      <c r="E2004" s="17" t="s">
        <v>19</v>
      </c>
      <c r="F2004" s="204">
        <v>253.28</v>
      </c>
      <c r="H2004" s="32"/>
    </row>
    <row r="2005" spans="2:8" s="1" customFormat="1" ht="16.899999999999999" customHeight="1">
      <c r="B2005" s="32"/>
      <c r="C2005" s="205" t="s">
        <v>11892</v>
      </c>
      <c r="H2005" s="32"/>
    </row>
    <row r="2006" spans="2:8" s="1" customFormat="1" ht="16.899999999999999" customHeight="1">
      <c r="B2006" s="32"/>
      <c r="C2006" s="203" t="s">
        <v>2547</v>
      </c>
      <c r="D2006" s="203" t="s">
        <v>12138</v>
      </c>
      <c r="E2006" s="17" t="s">
        <v>236</v>
      </c>
      <c r="F2006" s="204">
        <v>5.0659999999999998</v>
      </c>
      <c r="H2006" s="32"/>
    </row>
    <row r="2007" spans="2:8" s="1" customFormat="1" ht="16.899999999999999" customHeight="1">
      <c r="B2007" s="32"/>
      <c r="C2007" s="203" t="s">
        <v>3965</v>
      </c>
      <c r="D2007" s="203" t="s">
        <v>12139</v>
      </c>
      <c r="E2007" s="17" t="s">
        <v>119</v>
      </c>
      <c r="F2007" s="204">
        <v>253.28</v>
      </c>
      <c r="H2007" s="32"/>
    </row>
    <row r="2008" spans="2:8" s="1" customFormat="1" ht="16.899999999999999" customHeight="1">
      <c r="B2008" s="32"/>
      <c r="C2008" s="203" t="s">
        <v>4256</v>
      </c>
      <c r="D2008" s="203" t="s">
        <v>12140</v>
      </c>
      <c r="E2008" s="17" t="s">
        <v>119</v>
      </c>
      <c r="F2008" s="204">
        <v>253.28</v>
      </c>
      <c r="H2008" s="32"/>
    </row>
    <row r="2009" spans="2:8" s="1" customFormat="1" ht="16.899999999999999" customHeight="1">
      <c r="B2009" s="32"/>
      <c r="C2009" s="203" t="s">
        <v>4261</v>
      </c>
      <c r="D2009" s="203" t="s">
        <v>12141</v>
      </c>
      <c r="E2009" s="17" t="s">
        <v>119</v>
      </c>
      <c r="F2009" s="204">
        <v>253.28</v>
      </c>
      <c r="H2009" s="32"/>
    </row>
    <row r="2010" spans="2:8" s="1" customFormat="1" ht="16.899999999999999" customHeight="1">
      <c r="B2010" s="32"/>
      <c r="C2010" s="203" t="s">
        <v>3970</v>
      </c>
      <c r="D2010" s="203" t="s">
        <v>3971</v>
      </c>
      <c r="E2010" s="17" t="s">
        <v>236</v>
      </c>
      <c r="F2010" s="204">
        <v>8.3580000000000005</v>
      </c>
      <c r="H2010" s="32"/>
    </row>
    <row r="2011" spans="2:8" s="1" customFormat="1" ht="16.899999999999999" customHeight="1">
      <c r="B2011" s="32"/>
      <c r="C2011" s="199" t="s">
        <v>1606</v>
      </c>
      <c r="D2011" s="200" t="s">
        <v>1607</v>
      </c>
      <c r="E2011" s="201" t="s">
        <v>119</v>
      </c>
      <c r="F2011" s="202">
        <v>266.24</v>
      </c>
      <c r="H2011" s="32"/>
    </row>
    <row r="2012" spans="2:8" s="1" customFormat="1" ht="16.899999999999999" customHeight="1">
      <c r="B2012" s="32"/>
      <c r="C2012" s="203" t="s">
        <v>19</v>
      </c>
      <c r="D2012" s="203" t="s">
        <v>4165</v>
      </c>
      <c r="E2012" s="17" t="s">
        <v>19</v>
      </c>
      <c r="F2012" s="204">
        <v>8.39</v>
      </c>
      <c r="H2012" s="32"/>
    </row>
    <row r="2013" spans="2:8" s="1" customFormat="1" ht="16.899999999999999" customHeight="1">
      <c r="B2013" s="32"/>
      <c r="C2013" s="203" t="s">
        <v>19</v>
      </c>
      <c r="D2013" s="203" t="s">
        <v>5217</v>
      </c>
      <c r="E2013" s="17" t="s">
        <v>19</v>
      </c>
      <c r="F2013" s="204">
        <v>32.9</v>
      </c>
      <c r="H2013" s="32"/>
    </row>
    <row r="2014" spans="2:8" s="1" customFormat="1" ht="16.899999999999999" customHeight="1">
      <c r="B2014" s="32"/>
      <c r="C2014" s="203" t="s">
        <v>19</v>
      </c>
      <c r="D2014" s="203" t="s">
        <v>5218</v>
      </c>
      <c r="E2014" s="17" t="s">
        <v>19</v>
      </c>
      <c r="F2014" s="204">
        <v>19.8</v>
      </c>
      <c r="H2014" s="32"/>
    </row>
    <row r="2015" spans="2:8" s="1" customFormat="1" ht="16.899999999999999" customHeight="1">
      <c r="B2015" s="32"/>
      <c r="C2015" s="203" t="s">
        <v>19</v>
      </c>
      <c r="D2015" s="203" t="s">
        <v>5199</v>
      </c>
      <c r="E2015" s="17" t="s">
        <v>19</v>
      </c>
      <c r="F2015" s="204">
        <v>10.73</v>
      </c>
      <c r="H2015" s="32"/>
    </row>
    <row r="2016" spans="2:8" s="1" customFormat="1" ht="16.899999999999999" customHeight="1">
      <c r="B2016" s="32"/>
      <c r="C2016" s="203" t="s">
        <v>19</v>
      </c>
      <c r="D2016" s="203" t="s">
        <v>4168</v>
      </c>
      <c r="E2016" s="17" t="s">
        <v>19</v>
      </c>
      <c r="F2016" s="204">
        <v>2.12</v>
      </c>
      <c r="H2016" s="32"/>
    </row>
    <row r="2017" spans="2:8" s="1" customFormat="1" ht="16.899999999999999" customHeight="1">
      <c r="B2017" s="32"/>
      <c r="C2017" s="203" t="s">
        <v>19</v>
      </c>
      <c r="D2017" s="203" t="s">
        <v>5219</v>
      </c>
      <c r="E2017" s="17" t="s">
        <v>19</v>
      </c>
      <c r="F2017" s="204">
        <v>16.62</v>
      </c>
      <c r="H2017" s="32"/>
    </row>
    <row r="2018" spans="2:8" s="1" customFormat="1" ht="16.899999999999999" customHeight="1">
      <c r="B2018" s="32"/>
      <c r="C2018" s="203" t="s">
        <v>19</v>
      </c>
      <c r="D2018" s="203" t="s">
        <v>5199</v>
      </c>
      <c r="E2018" s="17" t="s">
        <v>19</v>
      </c>
      <c r="F2018" s="204">
        <v>10.73</v>
      </c>
      <c r="H2018" s="32"/>
    </row>
    <row r="2019" spans="2:8" s="1" customFormat="1" ht="16.899999999999999" customHeight="1">
      <c r="B2019" s="32"/>
      <c r="C2019" s="203" t="s">
        <v>19</v>
      </c>
      <c r="D2019" s="203" t="s">
        <v>4168</v>
      </c>
      <c r="E2019" s="17" t="s">
        <v>19</v>
      </c>
      <c r="F2019" s="204">
        <v>2.12</v>
      </c>
      <c r="H2019" s="32"/>
    </row>
    <row r="2020" spans="2:8" s="1" customFormat="1" ht="16.899999999999999" customHeight="1">
      <c r="B2020" s="32"/>
      <c r="C2020" s="203" t="s">
        <v>19</v>
      </c>
      <c r="D2020" s="203" t="s">
        <v>5200</v>
      </c>
      <c r="E2020" s="17" t="s">
        <v>19</v>
      </c>
      <c r="F2020" s="204">
        <v>10.15</v>
      </c>
      <c r="H2020" s="32"/>
    </row>
    <row r="2021" spans="2:8" s="1" customFormat="1" ht="16.899999999999999" customHeight="1">
      <c r="B2021" s="32"/>
      <c r="C2021" s="203" t="s">
        <v>19</v>
      </c>
      <c r="D2021" s="203" t="s">
        <v>4171</v>
      </c>
      <c r="E2021" s="17" t="s">
        <v>19</v>
      </c>
      <c r="F2021" s="204">
        <v>2.0699999999999998</v>
      </c>
      <c r="H2021" s="32"/>
    </row>
    <row r="2022" spans="2:8" s="1" customFormat="1" ht="16.899999999999999" customHeight="1">
      <c r="B2022" s="32"/>
      <c r="C2022" s="203" t="s">
        <v>19</v>
      </c>
      <c r="D2022" s="203" t="s">
        <v>5220</v>
      </c>
      <c r="E2022" s="17" t="s">
        <v>19</v>
      </c>
      <c r="F2022" s="204">
        <v>28.69</v>
      </c>
      <c r="H2022" s="32"/>
    </row>
    <row r="2023" spans="2:8" s="1" customFormat="1" ht="16.899999999999999" customHeight="1">
      <c r="B2023" s="32"/>
      <c r="C2023" s="203" t="s">
        <v>19</v>
      </c>
      <c r="D2023" s="203" t="s">
        <v>5221</v>
      </c>
      <c r="E2023" s="17" t="s">
        <v>19</v>
      </c>
      <c r="F2023" s="204">
        <v>19.86</v>
      </c>
      <c r="H2023" s="32"/>
    </row>
    <row r="2024" spans="2:8" s="1" customFormat="1" ht="16.899999999999999" customHeight="1">
      <c r="B2024" s="32"/>
      <c r="C2024" s="203" t="s">
        <v>19</v>
      </c>
      <c r="D2024" s="203" t="s">
        <v>3562</v>
      </c>
      <c r="E2024" s="17" t="s">
        <v>19</v>
      </c>
      <c r="F2024" s="204">
        <v>4.68</v>
      </c>
      <c r="H2024" s="32"/>
    </row>
    <row r="2025" spans="2:8" s="1" customFormat="1" ht="16.899999999999999" customHeight="1">
      <c r="B2025" s="32"/>
      <c r="C2025" s="203" t="s">
        <v>19</v>
      </c>
      <c r="D2025" s="203" t="s">
        <v>5222</v>
      </c>
      <c r="E2025" s="17" t="s">
        <v>19</v>
      </c>
      <c r="F2025" s="204">
        <v>61.48</v>
      </c>
      <c r="H2025" s="32"/>
    </row>
    <row r="2026" spans="2:8" s="1" customFormat="1" ht="16.899999999999999" customHeight="1">
      <c r="B2026" s="32"/>
      <c r="C2026" s="203" t="s">
        <v>19</v>
      </c>
      <c r="D2026" s="203" t="s">
        <v>5201</v>
      </c>
      <c r="E2026" s="17" t="s">
        <v>19</v>
      </c>
      <c r="F2026" s="204">
        <v>30.95</v>
      </c>
      <c r="H2026" s="32"/>
    </row>
    <row r="2027" spans="2:8" s="1" customFormat="1" ht="16.899999999999999" customHeight="1">
      <c r="B2027" s="32"/>
      <c r="C2027" s="203" t="s">
        <v>19</v>
      </c>
      <c r="D2027" s="203" t="s">
        <v>4177</v>
      </c>
      <c r="E2027" s="17" t="s">
        <v>19</v>
      </c>
      <c r="F2027" s="204">
        <v>4.95</v>
      </c>
      <c r="H2027" s="32"/>
    </row>
    <row r="2028" spans="2:8" s="1" customFormat="1" ht="16.899999999999999" customHeight="1">
      <c r="B2028" s="32"/>
      <c r="C2028" s="203" t="s">
        <v>19</v>
      </c>
      <c r="D2028" s="203" t="s">
        <v>358</v>
      </c>
      <c r="E2028" s="17" t="s">
        <v>19</v>
      </c>
      <c r="F2028" s="204">
        <v>266.24</v>
      </c>
      <c r="H2028" s="32"/>
    </row>
    <row r="2029" spans="2:8" s="1" customFormat="1" ht="16.899999999999999" customHeight="1">
      <c r="B2029" s="32"/>
      <c r="C2029" s="205" t="s">
        <v>11892</v>
      </c>
      <c r="H2029" s="32"/>
    </row>
    <row r="2030" spans="2:8" s="1" customFormat="1" ht="16.899999999999999" customHeight="1">
      <c r="B2030" s="32"/>
      <c r="C2030" s="203" t="s">
        <v>5212</v>
      </c>
      <c r="D2030" s="203" t="s">
        <v>12142</v>
      </c>
      <c r="E2030" s="17" t="s">
        <v>119</v>
      </c>
      <c r="F2030" s="204">
        <v>266.24</v>
      </c>
      <c r="H2030" s="32"/>
    </row>
    <row r="2031" spans="2:8" s="1" customFormat="1" ht="16.899999999999999" customHeight="1">
      <c r="B2031" s="32"/>
      <c r="C2031" s="199" t="s">
        <v>1610</v>
      </c>
      <c r="D2031" s="200" t="s">
        <v>1611</v>
      </c>
      <c r="E2031" s="201" t="s">
        <v>119</v>
      </c>
      <c r="F2031" s="202">
        <v>236.04</v>
      </c>
      <c r="H2031" s="32"/>
    </row>
    <row r="2032" spans="2:8" s="1" customFormat="1" ht="16.899999999999999" customHeight="1">
      <c r="B2032" s="32"/>
      <c r="C2032" s="203" t="s">
        <v>19</v>
      </c>
      <c r="D2032" s="203" t="s">
        <v>3548</v>
      </c>
      <c r="E2032" s="17" t="s">
        <v>19</v>
      </c>
      <c r="F2032" s="204">
        <v>61.12</v>
      </c>
      <c r="H2032" s="32"/>
    </row>
    <row r="2033" spans="2:8" s="1" customFormat="1" ht="16.899999999999999" customHeight="1">
      <c r="B2033" s="32"/>
      <c r="C2033" s="203" t="s">
        <v>19</v>
      </c>
      <c r="D2033" s="203" t="s">
        <v>1083</v>
      </c>
      <c r="E2033" s="17" t="s">
        <v>19</v>
      </c>
      <c r="F2033" s="204">
        <v>26.74</v>
      </c>
      <c r="H2033" s="32"/>
    </row>
    <row r="2034" spans="2:8" s="1" customFormat="1" ht="16.899999999999999" customHeight="1">
      <c r="B2034" s="32"/>
      <c r="C2034" s="203" t="s">
        <v>19</v>
      </c>
      <c r="D2034" s="203" t="s">
        <v>3549</v>
      </c>
      <c r="E2034" s="17" t="s">
        <v>19</v>
      </c>
      <c r="F2034" s="204">
        <v>132.01</v>
      </c>
      <c r="H2034" s="32"/>
    </row>
    <row r="2035" spans="2:8" s="1" customFormat="1" ht="16.899999999999999" customHeight="1">
      <c r="B2035" s="32"/>
      <c r="C2035" s="203" t="s">
        <v>19</v>
      </c>
      <c r="D2035" s="203" t="s">
        <v>3550</v>
      </c>
      <c r="E2035" s="17" t="s">
        <v>19</v>
      </c>
      <c r="F2035" s="204">
        <v>16.170000000000002</v>
      </c>
      <c r="H2035" s="32"/>
    </row>
    <row r="2036" spans="2:8" s="1" customFormat="1" ht="16.899999999999999" customHeight="1">
      <c r="B2036" s="32"/>
      <c r="C2036" s="203" t="s">
        <v>19</v>
      </c>
      <c r="D2036" s="203" t="s">
        <v>358</v>
      </c>
      <c r="E2036" s="17" t="s">
        <v>19</v>
      </c>
      <c r="F2036" s="204">
        <v>236.04</v>
      </c>
      <c r="H2036" s="32"/>
    </row>
    <row r="2037" spans="2:8" s="1" customFormat="1" ht="16.899999999999999" customHeight="1">
      <c r="B2037" s="32"/>
      <c r="C2037" s="205" t="s">
        <v>11892</v>
      </c>
      <c r="H2037" s="32"/>
    </row>
    <row r="2038" spans="2:8" s="1" customFormat="1" ht="16.899999999999999" customHeight="1">
      <c r="B2038" s="32"/>
      <c r="C2038" s="203" t="s">
        <v>3543</v>
      </c>
      <c r="D2038" s="203" t="s">
        <v>12143</v>
      </c>
      <c r="E2038" s="17" t="s">
        <v>119</v>
      </c>
      <c r="F2038" s="204">
        <v>236.04</v>
      </c>
      <c r="H2038" s="32"/>
    </row>
    <row r="2039" spans="2:8" s="1" customFormat="1" ht="16.899999999999999" customHeight="1">
      <c r="B2039" s="32"/>
      <c r="C2039" s="199" t="s">
        <v>1613</v>
      </c>
      <c r="D2039" s="200" t="s">
        <v>1614</v>
      </c>
      <c r="E2039" s="201" t="s">
        <v>119</v>
      </c>
      <c r="F2039" s="202">
        <v>17.239999999999998</v>
      </c>
      <c r="H2039" s="32"/>
    </row>
    <row r="2040" spans="2:8" s="1" customFormat="1" ht="16.899999999999999" customHeight="1">
      <c r="B2040" s="32"/>
      <c r="C2040" s="203" t="s">
        <v>19</v>
      </c>
      <c r="D2040" s="203" t="s">
        <v>3559</v>
      </c>
      <c r="E2040" s="17" t="s">
        <v>19</v>
      </c>
      <c r="F2040" s="204">
        <v>7.95</v>
      </c>
      <c r="H2040" s="32"/>
    </row>
    <row r="2041" spans="2:8" s="1" customFormat="1" ht="16.899999999999999" customHeight="1">
      <c r="B2041" s="32"/>
      <c r="C2041" s="203" t="s">
        <v>19</v>
      </c>
      <c r="D2041" s="203" t="s">
        <v>3560</v>
      </c>
      <c r="E2041" s="17" t="s">
        <v>19</v>
      </c>
      <c r="F2041" s="204">
        <v>3.06</v>
      </c>
      <c r="H2041" s="32"/>
    </row>
    <row r="2042" spans="2:8" s="1" customFormat="1" ht="16.899999999999999" customHeight="1">
      <c r="B2042" s="32"/>
      <c r="C2042" s="203" t="s">
        <v>19</v>
      </c>
      <c r="D2042" s="203" t="s">
        <v>3561</v>
      </c>
      <c r="E2042" s="17" t="s">
        <v>19</v>
      </c>
      <c r="F2042" s="204">
        <v>1.55</v>
      </c>
      <c r="H2042" s="32"/>
    </row>
    <row r="2043" spans="2:8" s="1" customFormat="1" ht="16.899999999999999" customHeight="1">
      <c r="B2043" s="32"/>
      <c r="C2043" s="203" t="s">
        <v>19</v>
      </c>
      <c r="D2043" s="203" t="s">
        <v>3562</v>
      </c>
      <c r="E2043" s="17" t="s">
        <v>19</v>
      </c>
      <c r="F2043" s="204">
        <v>4.68</v>
      </c>
      <c r="H2043" s="32"/>
    </row>
    <row r="2044" spans="2:8" s="1" customFormat="1" ht="16.899999999999999" customHeight="1">
      <c r="B2044" s="32"/>
      <c r="C2044" s="203" t="s">
        <v>19</v>
      </c>
      <c r="D2044" s="203" t="s">
        <v>358</v>
      </c>
      <c r="E2044" s="17" t="s">
        <v>19</v>
      </c>
      <c r="F2044" s="204">
        <v>17.239999999999998</v>
      </c>
      <c r="H2044" s="32"/>
    </row>
    <row r="2045" spans="2:8" s="1" customFormat="1" ht="16.899999999999999" customHeight="1">
      <c r="B2045" s="32"/>
      <c r="C2045" s="205" t="s">
        <v>11892</v>
      </c>
      <c r="H2045" s="32"/>
    </row>
    <row r="2046" spans="2:8" s="1" customFormat="1" ht="16.899999999999999" customHeight="1">
      <c r="B2046" s="32"/>
      <c r="C2046" s="203" t="s">
        <v>3543</v>
      </c>
      <c r="D2046" s="203" t="s">
        <v>12143</v>
      </c>
      <c r="E2046" s="17" t="s">
        <v>119</v>
      </c>
      <c r="F2046" s="204">
        <v>17.239999999999998</v>
      </c>
      <c r="H2046" s="32"/>
    </row>
    <row r="2047" spans="2:8" s="1" customFormat="1" ht="16.899999999999999" customHeight="1">
      <c r="B2047" s="32"/>
      <c r="C2047" s="199" t="s">
        <v>1616</v>
      </c>
      <c r="D2047" s="200" t="s">
        <v>1617</v>
      </c>
      <c r="E2047" s="201" t="s">
        <v>236</v>
      </c>
      <c r="F2047" s="202">
        <v>6.2409999999999997</v>
      </c>
      <c r="H2047" s="32"/>
    </row>
    <row r="2048" spans="2:8" s="1" customFormat="1" ht="16.899999999999999" customHeight="1">
      <c r="B2048" s="32"/>
      <c r="C2048" s="203" t="s">
        <v>19</v>
      </c>
      <c r="D2048" s="203" t="s">
        <v>2397</v>
      </c>
      <c r="E2048" s="17" t="s">
        <v>19</v>
      </c>
      <c r="F2048" s="204">
        <v>1.4810000000000001</v>
      </c>
      <c r="H2048" s="32"/>
    </row>
    <row r="2049" spans="2:8" s="1" customFormat="1" ht="16.899999999999999" customHeight="1">
      <c r="B2049" s="32"/>
      <c r="C2049" s="203" t="s">
        <v>19</v>
      </c>
      <c r="D2049" s="203" t="s">
        <v>2398</v>
      </c>
      <c r="E2049" s="17" t="s">
        <v>19</v>
      </c>
      <c r="F2049" s="204">
        <v>0.376</v>
      </c>
      <c r="H2049" s="32"/>
    </row>
    <row r="2050" spans="2:8" s="1" customFormat="1" ht="16.899999999999999" customHeight="1">
      <c r="B2050" s="32"/>
      <c r="C2050" s="203" t="s">
        <v>19</v>
      </c>
      <c r="D2050" s="203" t="s">
        <v>2399</v>
      </c>
      <c r="E2050" s="17" t="s">
        <v>19</v>
      </c>
      <c r="F2050" s="204">
        <v>7.3999999999999996E-2</v>
      </c>
      <c r="H2050" s="32"/>
    </row>
    <row r="2051" spans="2:8" s="1" customFormat="1" ht="16.899999999999999" customHeight="1">
      <c r="B2051" s="32"/>
      <c r="C2051" s="203" t="s">
        <v>19</v>
      </c>
      <c r="D2051" s="203" t="s">
        <v>2400</v>
      </c>
      <c r="E2051" s="17" t="s">
        <v>19</v>
      </c>
      <c r="F2051" s="204">
        <v>1.2909999999999999</v>
      </c>
      <c r="H2051" s="32"/>
    </row>
    <row r="2052" spans="2:8" s="1" customFormat="1" ht="16.899999999999999" customHeight="1">
      <c r="B2052" s="32"/>
      <c r="C2052" s="203" t="s">
        <v>19</v>
      </c>
      <c r="D2052" s="203" t="s">
        <v>2401</v>
      </c>
      <c r="E2052" s="17" t="s">
        <v>19</v>
      </c>
      <c r="F2052" s="204">
        <v>0.89400000000000002</v>
      </c>
      <c r="H2052" s="32"/>
    </row>
    <row r="2053" spans="2:8" s="1" customFormat="1" ht="16.899999999999999" customHeight="1">
      <c r="B2053" s="32"/>
      <c r="C2053" s="203" t="s">
        <v>19</v>
      </c>
      <c r="D2053" s="203" t="s">
        <v>2402</v>
      </c>
      <c r="E2053" s="17" t="s">
        <v>19</v>
      </c>
      <c r="F2053" s="204">
        <v>0.16400000000000001</v>
      </c>
      <c r="H2053" s="32"/>
    </row>
    <row r="2054" spans="2:8" s="1" customFormat="1" ht="16.899999999999999" customHeight="1">
      <c r="B2054" s="32"/>
      <c r="C2054" s="203" t="s">
        <v>19</v>
      </c>
      <c r="D2054" s="203" t="s">
        <v>2403</v>
      </c>
      <c r="E2054" s="17" t="s">
        <v>19</v>
      </c>
      <c r="F2054" s="204">
        <v>1.083</v>
      </c>
      <c r="H2054" s="32"/>
    </row>
    <row r="2055" spans="2:8" s="1" customFormat="1" ht="16.899999999999999" customHeight="1">
      <c r="B2055" s="32"/>
      <c r="C2055" s="203" t="s">
        <v>19</v>
      </c>
      <c r="D2055" s="203" t="s">
        <v>2404</v>
      </c>
      <c r="E2055" s="17" t="s">
        <v>19</v>
      </c>
      <c r="F2055" s="204">
        <v>0.878</v>
      </c>
      <c r="H2055" s="32"/>
    </row>
    <row r="2056" spans="2:8" s="1" customFormat="1" ht="16.899999999999999" customHeight="1">
      <c r="B2056" s="32"/>
      <c r="C2056" s="203" t="s">
        <v>19</v>
      </c>
      <c r="D2056" s="203" t="s">
        <v>358</v>
      </c>
      <c r="E2056" s="17" t="s">
        <v>19</v>
      </c>
      <c r="F2056" s="204">
        <v>6.2409999999999997</v>
      </c>
      <c r="H2056" s="32"/>
    </row>
    <row r="2057" spans="2:8" s="1" customFormat="1" ht="16.899999999999999" customHeight="1">
      <c r="B2057" s="32"/>
      <c r="C2057" s="205" t="s">
        <v>11892</v>
      </c>
      <c r="H2057" s="32"/>
    </row>
    <row r="2058" spans="2:8" s="1" customFormat="1" ht="22.5">
      <c r="B2058" s="32"/>
      <c r="C2058" s="203" t="s">
        <v>2392</v>
      </c>
      <c r="D2058" s="203" t="s">
        <v>12144</v>
      </c>
      <c r="E2058" s="17" t="s">
        <v>236</v>
      </c>
      <c r="F2058" s="204">
        <v>6.2409999999999997</v>
      </c>
      <c r="H2058" s="32"/>
    </row>
    <row r="2059" spans="2:8" s="1" customFormat="1" ht="16.899999999999999" customHeight="1">
      <c r="B2059" s="32"/>
      <c r="C2059" s="199" t="s">
        <v>1619</v>
      </c>
      <c r="D2059" s="200" t="s">
        <v>1620</v>
      </c>
      <c r="E2059" s="201" t="s">
        <v>236</v>
      </c>
      <c r="F2059" s="202">
        <v>62.276000000000003</v>
      </c>
      <c r="H2059" s="32"/>
    </row>
    <row r="2060" spans="2:8" s="1" customFormat="1" ht="16.899999999999999" customHeight="1">
      <c r="B2060" s="32"/>
      <c r="C2060" s="203" t="s">
        <v>19</v>
      </c>
      <c r="D2060" s="203" t="s">
        <v>2428</v>
      </c>
      <c r="E2060" s="17" t="s">
        <v>19</v>
      </c>
      <c r="F2060" s="204">
        <v>0</v>
      </c>
      <c r="H2060" s="32"/>
    </row>
    <row r="2061" spans="2:8" s="1" customFormat="1" ht="33.75">
      <c r="B2061" s="32"/>
      <c r="C2061" s="203" t="s">
        <v>19</v>
      </c>
      <c r="D2061" s="203" t="s">
        <v>2429</v>
      </c>
      <c r="E2061" s="17" t="s">
        <v>19</v>
      </c>
      <c r="F2061" s="204">
        <v>54.872</v>
      </c>
      <c r="H2061" s="32"/>
    </row>
    <row r="2062" spans="2:8" s="1" customFormat="1" ht="16.899999999999999" customHeight="1">
      <c r="B2062" s="32"/>
      <c r="C2062" s="203" t="s">
        <v>19</v>
      </c>
      <c r="D2062" s="203" t="s">
        <v>2430</v>
      </c>
      <c r="E2062" s="17" t="s">
        <v>19</v>
      </c>
      <c r="F2062" s="204">
        <v>0</v>
      </c>
      <c r="H2062" s="32"/>
    </row>
    <row r="2063" spans="2:8" s="1" customFormat="1" ht="16.899999999999999" customHeight="1">
      <c r="B2063" s="32"/>
      <c r="C2063" s="203" t="s">
        <v>19</v>
      </c>
      <c r="D2063" s="203" t="s">
        <v>2431</v>
      </c>
      <c r="E2063" s="17" t="s">
        <v>19</v>
      </c>
      <c r="F2063" s="204">
        <v>7.4039999999999999</v>
      </c>
      <c r="H2063" s="32"/>
    </row>
    <row r="2064" spans="2:8" s="1" customFormat="1" ht="16.899999999999999" customHeight="1">
      <c r="B2064" s="32"/>
      <c r="C2064" s="203" t="s">
        <v>19</v>
      </c>
      <c r="D2064" s="203" t="s">
        <v>358</v>
      </c>
      <c r="E2064" s="17" t="s">
        <v>19</v>
      </c>
      <c r="F2064" s="204">
        <v>62.276000000000003</v>
      </c>
      <c r="H2064" s="32"/>
    </row>
    <row r="2065" spans="2:8" s="1" customFormat="1" ht="16.899999999999999" customHeight="1">
      <c r="B2065" s="32"/>
      <c r="C2065" s="205" t="s">
        <v>11892</v>
      </c>
      <c r="H2065" s="32"/>
    </row>
    <row r="2066" spans="2:8" s="1" customFormat="1" ht="22.5">
      <c r="B2066" s="32"/>
      <c r="C2066" s="203" t="s">
        <v>2423</v>
      </c>
      <c r="D2066" s="203" t="s">
        <v>12145</v>
      </c>
      <c r="E2066" s="17" t="s">
        <v>236</v>
      </c>
      <c r="F2066" s="204">
        <v>62.276000000000003</v>
      </c>
      <c r="H2066" s="32"/>
    </row>
    <row r="2067" spans="2:8" s="1" customFormat="1" ht="16.899999999999999" customHeight="1">
      <c r="B2067" s="32"/>
      <c r="C2067" s="199" t="s">
        <v>1622</v>
      </c>
      <c r="D2067" s="200" t="s">
        <v>1623</v>
      </c>
      <c r="E2067" s="201" t="s">
        <v>119</v>
      </c>
      <c r="F2067" s="202">
        <v>979.92700000000002</v>
      </c>
      <c r="H2067" s="32"/>
    </row>
    <row r="2068" spans="2:8" s="1" customFormat="1" ht="16.899999999999999" customHeight="1">
      <c r="B2068" s="32"/>
      <c r="C2068" s="203" t="s">
        <v>19</v>
      </c>
      <c r="D2068" s="203" t="s">
        <v>2428</v>
      </c>
      <c r="E2068" s="17" t="s">
        <v>19</v>
      </c>
      <c r="F2068" s="204">
        <v>0</v>
      </c>
      <c r="H2068" s="32"/>
    </row>
    <row r="2069" spans="2:8" s="1" customFormat="1" ht="22.5">
      <c r="B2069" s="32"/>
      <c r="C2069" s="203" t="s">
        <v>19</v>
      </c>
      <c r="D2069" s="203" t="s">
        <v>3336</v>
      </c>
      <c r="E2069" s="17" t="s">
        <v>19</v>
      </c>
      <c r="F2069" s="204">
        <v>572.82100000000003</v>
      </c>
      <c r="H2069" s="32"/>
    </row>
    <row r="2070" spans="2:8" s="1" customFormat="1" ht="22.5">
      <c r="B2070" s="32"/>
      <c r="C2070" s="203" t="s">
        <v>19</v>
      </c>
      <c r="D2070" s="203" t="s">
        <v>3337</v>
      </c>
      <c r="E2070" s="17" t="s">
        <v>19</v>
      </c>
      <c r="F2070" s="204">
        <v>307.95999999999998</v>
      </c>
      <c r="H2070" s="32"/>
    </row>
    <row r="2071" spans="2:8" s="1" customFormat="1" ht="16.899999999999999" customHeight="1">
      <c r="B2071" s="32"/>
      <c r="C2071" s="203" t="s">
        <v>19</v>
      </c>
      <c r="D2071" s="203" t="s">
        <v>2430</v>
      </c>
      <c r="E2071" s="17" t="s">
        <v>19</v>
      </c>
      <c r="F2071" s="204">
        <v>0</v>
      </c>
      <c r="H2071" s="32"/>
    </row>
    <row r="2072" spans="2:8" s="1" customFormat="1" ht="16.899999999999999" customHeight="1">
      <c r="B2072" s="32"/>
      <c r="C2072" s="203" t="s">
        <v>19</v>
      </c>
      <c r="D2072" s="203" t="s">
        <v>3338</v>
      </c>
      <c r="E2072" s="17" t="s">
        <v>19</v>
      </c>
      <c r="F2072" s="204">
        <v>79.825999999999993</v>
      </c>
      <c r="H2072" s="32"/>
    </row>
    <row r="2073" spans="2:8" s="1" customFormat="1" ht="16.899999999999999" customHeight="1">
      <c r="B2073" s="32"/>
      <c r="C2073" s="203" t="s">
        <v>19</v>
      </c>
      <c r="D2073" s="203" t="s">
        <v>3339</v>
      </c>
      <c r="E2073" s="17" t="s">
        <v>19</v>
      </c>
      <c r="F2073" s="204">
        <v>19.32</v>
      </c>
      <c r="H2073" s="32"/>
    </row>
    <row r="2074" spans="2:8" s="1" customFormat="1" ht="16.899999999999999" customHeight="1">
      <c r="B2074" s="32"/>
      <c r="C2074" s="203" t="s">
        <v>19</v>
      </c>
      <c r="D2074" s="203" t="s">
        <v>358</v>
      </c>
      <c r="E2074" s="17" t="s">
        <v>19</v>
      </c>
      <c r="F2074" s="204">
        <v>979.92700000000002</v>
      </c>
      <c r="H2074" s="32"/>
    </row>
    <row r="2075" spans="2:8" s="1" customFormat="1" ht="16.899999999999999" customHeight="1">
      <c r="B2075" s="32"/>
      <c r="C2075" s="205" t="s">
        <v>11892</v>
      </c>
      <c r="H2075" s="32"/>
    </row>
    <row r="2076" spans="2:8" s="1" customFormat="1" ht="16.899999999999999" customHeight="1">
      <c r="B2076" s="32"/>
      <c r="C2076" s="203" t="s">
        <v>3330</v>
      </c>
      <c r="D2076" s="203" t="s">
        <v>12146</v>
      </c>
      <c r="E2076" s="17" t="s">
        <v>119</v>
      </c>
      <c r="F2076" s="204">
        <v>1150.6369999999999</v>
      </c>
      <c r="H2076" s="32"/>
    </row>
    <row r="2077" spans="2:8" s="1" customFormat="1" ht="16.899999999999999" customHeight="1">
      <c r="B2077" s="32"/>
      <c r="C2077" s="203" t="s">
        <v>3346</v>
      </c>
      <c r="D2077" s="203" t="s">
        <v>12147</v>
      </c>
      <c r="E2077" s="17" t="s">
        <v>119</v>
      </c>
      <c r="F2077" s="204">
        <v>1150.6369999999999</v>
      </c>
      <c r="H2077" s="32"/>
    </row>
    <row r="2078" spans="2:8" s="1" customFormat="1" ht="16.899999999999999" customHeight="1">
      <c r="B2078" s="32"/>
      <c r="C2078" s="199" t="s">
        <v>1625</v>
      </c>
      <c r="D2078" s="200" t="s">
        <v>1626</v>
      </c>
      <c r="E2078" s="201" t="s">
        <v>119</v>
      </c>
      <c r="F2078" s="202">
        <v>701.44</v>
      </c>
      <c r="H2078" s="32"/>
    </row>
    <row r="2079" spans="2:8" s="1" customFormat="1" ht="16.899999999999999" customHeight="1">
      <c r="B2079" s="32"/>
      <c r="C2079" s="203" t="s">
        <v>19</v>
      </c>
      <c r="D2079" s="203" t="s">
        <v>2428</v>
      </c>
      <c r="E2079" s="17" t="s">
        <v>19</v>
      </c>
      <c r="F2079" s="204">
        <v>0</v>
      </c>
      <c r="H2079" s="32"/>
    </row>
    <row r="2080" spans="2:8" s="1" customFormat="1" ht="16.899999999999999" customHeight="1">
      <c r="B2080" s="32"/>
      <c r="C2080" s="203" t="s">
        <v>19</v>
      </c>
      <c r="D2080" s="203" t="s">
        <v>3684</v>
      </c>
      <c r="E2080" s="17" t="s">
        <v>19</v>
      </c>
      <c r="F2080" s="204">
        <v>627.4</v>
      </c>
      <c r="H2080" s="32"/>
    </row>
    <row r="2081" spans="2:8" s="1" customFormat="1" ht="16.899999999999999" customHeight="1">
      <c r="B2081" s="32"/>
      <c r="C2081" s="203" t="s">
        <v>19</v>
      </c>
      <c r="D2081" s="203" t="s">
        <v>2430</v>
      </c>
      <c r="E2081" s="17" t="s">
        <v>19</v>
      </c>
      <c r="F2081" s="204">
        <v>0</v>
      </c>
      <c r="H2081" s="32"/>
    </row>
    <row r="2082" spans="2:8" s="1" customFormat="1" ht="16.899999999999999" customHeight="1">
      <c r="B2082" s="32"/>
      <c r="C2082" s="203" t="s">
        <v>19</v>
      </c>
      <c r="D2082" s="203" t="s">
        <v>3685</v>
      </c>
      <c r="E2082" s="17" t="s">
        <v>19</v>
      </c>
      <c r="F2082" s="204">
        <v>74.040000000000006</v>
      </c>
      <c r="H2082" s="32"/>
    </row>
    <row r="2083" spans="2:8" s="1" customFormat="1" ht="16.899999999999999" customHeight="1">
      <c r="B2083" s="32"/>
      <c r="C2083" s="203" t="s">
        <v>19</v>
      </c>
      <c r="D2083" s="203" t="s">
        <v>358</v>
      </c>
      <c r="E2083" s="17" t="s">
        <v>19</v>
      </c>
      <c r="F2083" s="204">
        <v>701.44</v>
      </c>
      <c r="H2083" s="32"/>
    </row>
    <row r="2084" spans="2:8" s="1" customFormat="1" ht="16.899999999999999" customHeight="1">
      <c r="B2084" s="32"/>
      <c r="C2084" s="205" t="s">
        <v>11892</v>
      </c>
      <c r="H2084" s="32"/>
    </row>
    <row r="2085" spans="2:8" s="1" customFormat="1" ht="22.5">
      <c r="B2085" s="32"/>
      <c r="C2085" s="203" t="s">
        <v>3679</v>
      </c>
      <c r="D2085" s="203" t="s">
        <v>12148</v>
      </c>
      <c r="E2085" s="17" t="s">
        <v>119</v>
      </c>
      <c r="F2085" s="204">
        <v>701.44</v>
      </c>
      <c r="H2085" s="32"/>
    </row>
    <row r="2086" spans="2:8" s="1" customFormat="1" ht="16.899999999999999" customHeight="1">
      <c r="B2086" s="32"/>
      <c r="C2086" s="203" t="s">
        <v>3704</v>
      </c>
      <c r="D2086" s="203" t="s">
        <v>12149</v>
      </c>
      <c r="E2086" s="17" t="s">
        <v>119</v>
      </c>
      <c r="F2086" s="204">
        <v>701.44</v>
      </c>
      <c r="H2086" s="32"/>
    </row>
    <row r="2087" spans="2:8" s="1" customFormat="1" ht="16.899999999999999" customHeight="1">
      <c r="B2087" s="32"/>
      <c r="C2087" s="199" t="s">
        <v>1628</v>
      </c>
      <c r="D2087" s="200" t="s">
        <v>1629</v>
      </c>
      <c r="E2087" s="201" t="s">
        <v>119</v>
      </c>
      <c r="F2087" s="202">
        <v>9.8320000000000007</v>
      </c>
      <c r="H2087" s="32"/>
    </row>
    <row r="2088" spans="2:8" s="1" customFormat="1" ht="16.899999999999999" customHeight="1">
      <c r="B2088" s="32"/>
      <c r="C2088" s="203" t="s">
        <v>19</v>
      </c>
      <c r="D2088" s="203" t="s">
        <v>3646</v>
      </c>
      <c r="E2088" s="17" t="s">
        <v>19</v>
      </c>
      <c r="F2088" s="204">
        <v>4.0890000000000004</v>
      </c>
      <c r="H2088" s="32"/>
    </row>
    <row r="2089" spans="2:8" s="1" customFormat="1" ht="16.899999999999999" customHeight="1">
      <c r="B2089" s="32"/>
      <c r="C2089" s="203" t="s">
        <v>19</v>
      </c>
      <c r="D2089" s="203" t="s">
        <v>3647</v>
      </c>
      <c r="E2089" s="17" t="s">
        <v>19</v>
      </c>
      <c r="F2089" s="204">
        <v>5.7430000000000003</v>
      </c>
      <c r="H2089" s="32"/>
    </row>
    <row r="2090" spans="2:8" s="1" customFormat="1" ht="16.899999999999999" customHeight="1">
      <c r="B2090" s="32"/>
      <c r="C2090" s="203" t="s">
        <v>19</v>
      </c>
      <c r="D2090" s="203" t="s">
        <v>358</v>
      </c>
      <c r="E2090" s="17" t="s">
        <v>19</v>
      </c>
      <c r="F2090" s="204">
        <v>9.8320000000000007</v>
      </c>
      <c r="H2090" s="32"/>
    </row>
    <row r="2091" spans="2:8" s="1" customFormat="1" ht="16.899999999999999" customHeight="1">
      <c r="B2091" s="32"/>
      <c r="C2091" s="205" t="s">
        <v>11892</v>
      </c>
      <c r="H2091" s="32"/>
    </row>
    <row r="2092" spans="2:8" s="1" customFormat="1" ht="22.5">
      <c r="B2092" s="32"/>
      <c r="C2092" s="203" t="s">
        <v>3641</v>
      </c>
      <c r="D2092" s="203" t="s">
        <v>11964</v>
      </c>
      <c r="E2092" s="17" t="s">
        <v>119</v>
      </c>
      <c r="F2092" s="204">
        <v>9.8320000000000007</v>
      </c>
      <c r="H2092" s="32"/>
    </row>
    <row r="2093" spans="2:8" s="1" customFormat="1" ht="16.899999999999999" customHeight="1">
      <c r="B2093" s="32"/>
      <c r="C2093" s="199" t="s">
        <v>1631</v>
      </c>
      <c r="D2093" s="200" t="s">
        <v>1632</v>
      </c>
      <c r="E2093" s="201" t="s">
        <v>119</v>
      </c>
      <c r="F2093" s="202">
        <v>218.65</v>
      </c>
      <c r="H2093" s="32"/>
    </row>
    <row r="2094" spans="2:8" s="1" customFormat="1" ht="16.899999999999999" customHeight="1">
      <c r="B2094" s="32"/>
      <c r="C2094" s="203" t="s">
        <v>19</v>
      </c>
      <c r="D2094" s="203" t="s">
        <v>3633</v>
      </c>
      <c r="E2094" s="17" t="s">
        <v>19</v>
      </c>
      <c r="F2094" s="204">
        <v>11.648999999999999</v>
      </c>
      <c r="H2094" s="32"/>
    </row>
    <row r="2095" spans="2:8" s="1" customFormat="1" ht="16.899999999999999" customHeight="1">
      <c r="B2095" s="32"/>
      <c r="C2095" s="203" t="s">
        <v>19</v>
      </c>
      <c r="D2095" s="203" t="s">
        <v>3634</v>
      </c>
      <c r="E2095" s="17" t="s">
        <v>19</v>
      </c>
      <c r="F2095" s="204">
        <v>207.001</v>
      </c>
      <c r="H2095" s="32"/>
    </row>
    <row r="2096" spans="2:8" s="1" customFormat="1" ht="16.899999999999999" customHeight="1">
      <c r="B2096" s="32"/>
      <c r="C2096" s="203" t="s">
        <v>19</v>
      </c>
      <c r="D2096" s="203" t="s">
        <v>358</v>
      </c>
      <c r="E2096" s="17" t="s">
        <v>19</v>
      </c>
      <c r="F2096" s="204">
        <v>218.65</v>
      </c>
      <c r="H2096" s="32"/>
    </row>
    <row r="2097" spans="2:8" s="1" customFormat="1" ht="16.899999999999999" customHeight="1">
      <c r="B2097" s="32"/>
      <c r="C2097" s="205" t="s">
        <v>11892</v>
      </c>
      <c r="H2097" s="32"/>
    </row>
    <row r="2098" spans="2:8" s="1" customFormat="1" ht="22.5">
      <c r="B2098" s="32"/>
      <c r="C2098" s="203" t="s">
        <v>3628</v>
      </c>
      <c r="D2098" s="203" t="s">
        <v>12150</v>
      </c>
      <c r="E2098" s="17" t="s">
        <v>119</v>
      </c>
      <c r="F2098" s="204">
        <v>218.65</v>
      </c>
      <c r="H2098" s="32"/>
    </row>
    <row r="2099" spans="2:8" s="1" customFormat="1" ht="16.899999999999999" customHeight="1">
      <c r="B2099" s="32"/>
      <c r="C2099" s="199" t="s">
        <v>1634</v>
      </c>
      <c r="D2099" s="200" t="s">
        <v>1635</v>
      </c>
      <c r="E2099" s="201" t="s">
        <v>119</v>
      </c>
      <c r="F2099" s="202">
        <v>66.95</v>
      </c>
      <c r="H2099" s="32"/>
    </row>
    <row r="2100" spans="2:8" s="1" customFormat="1" ht="16.899999999999999" customHeight="1">
      <c r="B2100" s="32"/>
      <c r="C2100" s="203" t="s">
        <v>19</v>
      </c>
      <c r="D2100" s="203" t="s">
        <v>3654</v>
      </c>
      <c r="E2100" s="17" t="s">
        <v>19</v>
      </c>
      <c r="F2100" s="204">
        <v>52.17</v>
      </c>
      <c r="H2100" s="32"/>
    </row>
    <row r="2101" spans="2:8" s="1" customFormat="1" ht="16.899999999999999" customHeight="1">
      <c r="B2101" s="32"/>
      <c r="C2101" s="203" t="s">
        <v>19</v>
      </c>
      <c r="D2101" s="203" t="s">
        <v>3655</v>
      </c>
      <c r="E2101" s="17" t="s">
        <v>19</v>
      </c>
      <c r="F2101" s="204">
        <v>9.01</v>
      </c>
      <c r="H2101" s="32"/>
    </row>
    <row r="2102" spans="2:8" s="1" customFormat="1" ht="16.899999999999999" customHeight="1">
      <c r="B2102" s="32"/>
      <c r="C2102" s="203" t="s">
        <v>19</v>
      </c>
      <c r="D2102" s="203" t="s">
        <v>3656</v>
      </c>
      <c r="E2102" s="17" t="s">
        <v>19</v>
      </c>
      <c r="F2102" s="204">
        <v>5.77</v>
      </c>
      <c r="H2102" s="32"/>
    </row>
    <row r="2103" spans="2:8" s="1" customFormat="1" ht="16.899999999999999" customHeight="1">
      <c r="B2103" s="32"/>
      <c r="C2103" s="203" t="s">
        <v>19</v>
      </c>
      <c r="D2103" s="203" t="s">
        <v>358</v>
      </c>
      <c r="E2103" s="17" t="s">
        <v>19</v>
      </c>
      <c r="F2103" s="204">
        <v>66.95</v>
      </c>
      <c r="H2103" s="32"/>
    </row>
    <row r="2104" spans="2:8" s="1" customFormat="1" ht="16.899999999999999" customHeight="1">
      <c r="B2104" s="32"/>
      <c r="C2104" s="205" t="s">
        <v>11892</v>
      </c>
      <c r="H2104" s="32"/>
    </row>
    <row r="2105" spans="2:8" s="1" customFormat="1" ht="22.5">
      <c r="B2105" s="32"/>
      <c r="C2105" s="203" t="s">
        <v>3641</v>
      </c>
      <c r="D2105" s="203" t="s">
        <v>11964</v>
      </c>
      <c r="E2105" s="17" t="s">
        <v>119</v>
      </c>
      <c r="F2105" s="204">
        <v>66.95</v>
      </c>
      <c r="H2105" s="32"/>
    </row>
    <row r="2106" spans="2:8" s="1" customFormat="1" ht="16.899999999999999" customHeight="1">
      <c r="B2106" s="32"/>
      <c r="C2106" s="203" t="s">
        <v>4625</v>
      </c>
      <c r="D2106" s="203" t="s">
        <v>11963</v>
      </c>
      <c r="E2106" s="17" t="s">
        <v>119</v>
      </c>
      <c r="F2106" s="204">
        <v>81.123000000000005</v>
      </c>
      <c r="H2106" s="32"/>
    </row>
    <row r="2107" spans="2:8" s="1" customFormat="1" ht="16.899999999999999" customHeight="1">
      <c r="B2107" s="32"/>
      <c r="C2107" s="199" t="s">
        <v>1637</v>
      </c>
      <c r="D2107" s="200" t="s">
        <v>1638</v>
      </c>
      <c r="E2107" s="201" t="s">
        <v>119</v>
      </c>
      <c r="F2107" s="202">
        <v>1028.8689999999999</v>
      </c>
      <c r="H2107" s="32"/>
    </row>
    <row r="2108" spans="2:8" s="1" customFormat="1" ht="16.899999999999999" customHeight="1">
      <c r="B2108" s="32"/>
      <c r="C2108" s="203" t="s">
        <v>19</v>
      </c>
      <c r="D2108" s="203" t="s">
        <v>2428</v>
      </c>
      <c r="E2108" s="17" t="s">
        <v>19</v>
      </c>
      <c r="F2108" s="204">
        <v>0</v>
      </c>
      <c r="H2108" s="32"/>
    </row>
    <row r="2109" spans="2:8" s="1" customFormat="1" ht="16.899999999999999" customHeight="1">
      <c r="B2109" s="32"/>
      <c r="C2109" s="203" t="s">
        <v>19</v>
      </c>
      <c r="D2109" s="203" t="s">
        <v>3459</v>
      </c>
      <c r="E2109" s="17" t="s">
        <v>19</v>
      </c>
      <c r="F2109" s="204">
        <v>691.08</v>
      </c>
      <c r="H2109" s="32"/>
    </row>
    <row r="2110" spans="2:8" s="1" customFormat="1" ht="22.5">
      <c r="B2110" s="32"/>
      <c r="C2110" s="203" t="s">
        <v>19</v>
      </c>
      <c r="D2110" s="203" t="s">
        <v>3460</v>
      </c>
      <c r="E2110" s="17" t="s">
        <v>19</v>
      </c>
      <c r="F2110" s="204">
        <v>236.95400000000001</v>
      </c>
      <c r="H2110" s="32"/>
    </row>
    <row r="2111" spans="2:8" s="1" customFormat="1" ht="16.899999999999999" customHeight="1">
      <c r="B2111" s="32"/>
      <c r="C2111" s="203" t="s">
        <v>19</v>
      </c>
      <c r="D2111" s="203" t="s">
        <v>2430</v>
      </c>
      <c r="E2111" s="17" t="s">
        <v>19</v>
      </c>
      <c r="F2111" s="204">
        <v>0</v>
      </c>
      <c r="H2111" s="32"/>
    </row>
    <row r="2112" spans="2:8" s="1" customFormat="1" ht="16.899999999999999" customHeight="1">
      <c r="B2112" s="32"/>
      <c r="C2112" s="203" t="s">
        <v>19</v>
      </c>
      <c r="D2112" s="203" t="s">
        <v>3461</v>
      </c>
      <c r="E2112" s="17" t="s">
        <v>19</v>
      </c>
      <c r="F2112" s="204">
        <v>79.694999999999993</v>
      </c>
      <c r="H2112" s="32"/>
    </row>
    <row r="2113" spans="2:8" s="1" customFormat="1" ht="16.899999999999999" customHeight="1">
      <c r="B2113" s="32"/>
      <c r="C2113" s="203" t="s">
        <v>19</v>
      </c>
      <c r="D2113" s="203" t="s">
        <v>3462</v>
      </c>
      <c r="E2113" s="17" t="s">
        <v>19</v>
      </c>
      <c r="F2113" s="204">
        <v>12.78</v>
      </c>
      <c r="H2113" s="32"/>
    </row>
    <row r="2114" spans="2:8" s="1" customFormat="1" ht="16.899999999999999" customHeight="1">
      <c r="B2114" s="32"/>
      <c r="C2114" s="203" t="s">
        <v>19</v>
      </c>
      <c r="D2114" s="203" t="s">
        <v>592</v>
      </c>
      <c r="E2114" s="17" t="s">
        <v>19</v>
      </c>
      <c r="F2114" s="204">
        <v>0</v>
      </c>
      <c r="H2114" s="32"/>
    </row>
    <row r="2115" spans="2:8" s="1" customFormat="1" ht="16.899999999999999" customHeight="1">
      <c r="B2115" s="32"/>
      <c r="C2115" s="203" t="s">
        <v>19</v>
      </c>
      <c r="D2115" s="203" t="s">
        <v>3463</v>
      </c>
      <c r="E2115" s="17" t="s">
        <v>19</v>
      </c>
      <c r="F2115" s="204">
        <v>8.36</v>
      </c>
      <c r="H2115" s="32"/>
    </row>
    <row r="2116" spans="2:8" s="1" customFormat="1" ht="16.899999999999999" customHeight="1">
      <c r="B2116" s="32"/>
      <c r="C2116" s="203" t="s">
        <v>19</v>
      </c>
      <c r="D2116" s="203" t="s">
        <v>358</v>
      </c>
      <c r="E2116" s="17" t="s">
        <v>19</v>
      </c>
      <c r="F2116" s="204">
        <v>1028.8689999999999</v>
      </c>
      <c r="H2116" s="32"/>
    </row>
    <row r="2117" spans="2:8" s="1" customFormat="1" ht="16.899999999999999" customHeight="1">
      <c r="B2117" s="32"/>
      <c r="C2117" s="205" t="s">
        <v>11892</v>
      </c>
      <c r="H2117" s="32"/>
    </row>
    <row r="2118" spans="2:8" s="1" customFormat="1" ht="16.899999999999999" customHeight="1">
      <c r="B2118" s="32"/>
      <c r="C2118" s="203" t="s">
        <v>3453</v>
      </c>
      <c r="D2118" s="203" t="s">
        <v>12151</v>
      </c>
      <c r="E2118" s="17" t="s">
        <v>119</v>
      </c>
      <c r="F2118" s="204">
        <v>1199.579</v>
      </c>
      <c r="H2118" s="32"/>
    </row>
    <row r="2119" spans="2:8" s="1" customFormat="1" ht="16.899999999999999" customHeight="1">
      <c r="B2119" s="32"/>
      <c r="C2119" s="199" t="s">
        <v>1642</v>
      </c>
      <c r="D2119" s="200" t="s">
        <v>1643</v>
      </c>
      <c r="E2119" s="201" t="s">
        <v>119</v>
      </c>
      <c r="F2119" s="202">
        <v>827.06700000000001</v>
      </c>
      <c r="H2119" s="32"/>
    </row>
    <row r="2120" spans="2:8" s="1" customFormat="1" ht="22.5">
      <c r="B2120" s="32"/>
      <c r="C2120" s="203" t="s">
        <v>19</v>
      </c>
      <c r="D2120" s="203" t="s">
        <v>3473</v>
      </c>
      <c r="E2120" s="17" t="s">
        <v>19</v>
      </c>
      <c r="F2120" s="204">
        <v>705.67100000000005</v>
      </c>
      <c r="H2120" s="32"/>
    </row>
    <row r="2121" spans="2:8" s="1" customFormat="1" ht="22.5">
      <c r="B2121" s="32"/>
      <c r="C2121" s="203" t="s">
        <v>19</v>
      </c>
      <c r="D2121" s="203" t="s">
        <v>3474</v>
      </c>
      <c r="E2121" s="17" t="s">
        <v>19</v>
      </c>
      <c r="F2121" s="204">
        <v>121.396</v>
      </c>
      <c r="H2121" s="32"/>
    </row>
    <row r="2122" spans="2:8" s="1" customFormat="1" ht="16.899999999999999" customHeight="1">
      <c r="B2122" s="32"/>
      <c r="C2122" s="203" t="s">
        <v>19</v>
      </c>
      <c r="D2122" s="203" t="s">
        <v>358</v>
      </c>
      <c r="E2122" s="17" t="s">
        <v>19</v>
      </c>
      <c r="F2122" s="204">
        <v>827.06700000000001</v>
      </c>
      <c r="H2122" s="32"/>
    </row>
    <row r="2123" spans="2:8" s="1" customFormat="1" ht="16.899999999999999" customHeight="1">
      <c r="B2123" s="32"/>
      <c r="C2123" s="205" t="s">
        <v>11892</v>
      </c>
      <c r="H2123" s="32"/>
    </row>
    <row r="2124" spans="2:8" s="1" customFormat="1" ht="16.899999999999999" customHeight="1">
      <c r="B2124" s="32"/>
      <c r="C2124" s="203" t="s">
        <v>3468</v>
      </c>
      <c r="D2124" s="203" t="s">
        <v>12152</v>
      </c>
      <c r="E2124" s="17" t="s">
        <v>119</v>
      </c>
      <c r="F2124" s="204">
        <v>827.06700000000001</v>
      </c>
      <c r="H2124" s="32"/>
    </row>
    <row r="2125" spans="2:8" s="1" customFormat="1" ht="16.899999999999999" customHeight="1">
      <c r="B2125" s="32"/>
      <c r="C2125" s="199" t="s">
        <v>1647</v>
      </c>
      <c r="D2125" s="200" t="s">
        <v>1648</v>
      </c>
      <c r="E2125" s="201" t="s">
        <v>119</v>
      </c>
      <c r="F2125" s="202">
        <v>615.46</v>
      </c>
      <c r="H2125" s="32"/>
    </row>
    <row r="2126" spans="2:8" s="1" customFormat="1" ht="16.899999999999999" customHeight="1">
      <c r="B2126" s="32"/>
      <c r="C2126" s="203" t="s">
        <v>19</v>
      </c>
      <c r="D2126" s="203" t="s">
        <v>3493</v>
      </c>
      <c r="E2126" s="17" t="s">
        <v>19</v>
      </c>
      <c r="F2126" s="204">
        <v>615.46</v>
      </c>
      <c r="H2126" s="32"/>
    </row>
    <row r="2127" spans="2:8" s="1" customFormat="1" ht="16.899999999999999" customHeight="1">
      <c r="B2127" s="32"/>
      <c r="C2127" s="205" t="s">
        <v>11892</v>
      </c>
      <c r="H2127" s="32"/>
    </row>
    <row r="2128" spans="2:8" s="1" customFormat="1" ht="22.5">
      <c r="B2128" s="32"/>
      <c r="C2128" s="203" t="s">
        <v>3488</v>
      </c>
      <c r="D2128" s="203" t="s">
        <v>12153</v>
      </c>
      <c r="E2128" s="17" t="s">
        <v>119</v>
      </c>
      <c r="F2128" s="204">
        <v>615.46</v>
      </c>
      <c r="H2128" s="32"/>
    </row>
    <row r="2129" spans="2:8" s="1" customFormat="1" ht="22.5">
      <c r="B2129" s="32"/>
      <c r="C2129" s="203" t="s">
        <v>3500</v>
      </c>
      <c r="D2129" s="203" t="s">
        <v>12154</v>
      </c>
      <c r="E2129" s="17" t="s">
        <v>119</v>
      </c>
      <c r="F2129" s="204">
        <v>615.46</v>
      </c>
      <c r="H2129" s="32"/>
    </row>
    <row r="2130" spans="2:8" s="1" customFormat="1" ht="16.899999999999999" customHeight="1">
      <c r="B2130" s="32"/>
      <c r="C2130" s="199" t="s">
        <v>1651</v>
      </c>
      <c r="D2130" s="200" t="s">
        <v>1652</v>
      </c>
      <c r="E2130" s="201" t="s">
        <v>236</v>
      </c>
      <c r="F2130" s="202">
        <v>92.319000000000003</v>
      </c>
      <c r="H2130" s="32"/>
    </row>
    <row r="2131" spans="2:8" s="1" customFormat="1" ht="16.899999999999999" customHeight="1">
      <c r="B2131" s="32"/>
      <c r="C2131" s="203" t="s">
        <v>19</v>
      </c>
      <c r="D2131" s="203" t="s">
        <v>3509</v>
      </c>
      <c r="E2131" s="17" t="s">
        <v>19</v>
      </c>
      <c r="F2131" s="204">
        <v>92.319000000000003</v>
      </c>
      <c r="H2131" s="32"/>
    </row>
    <row r="2132" spans="2:8" s="1" customFormat="1" ht="16.899999999999999" customHeight="1">
      <c r="B2132" s="32"/>
      <c r="C2132" s="205" t="s">
        <v>11892</v>
      </c>
      <c r="H2132" s="32"/>
    </row>
    <row r="2133" spans="2:8" s="1" customFormat="1" ht="16.899999999999999" customHeight="1">
      <c r="B2133" s="32"/>
      <c r="C2133" s="203" t="s">
        <v>3505</v>
      </c>
      <c r="D2133" s="203" t="s">
        <v>3506</v>
      </c>
      <c r="E2133" s="17" t="s">
        <v>236</v>
      </c>
      <c r="F2133" s="204">
        <v>92.319000000000003</v>
      </c>
      <c r="H2133" s="32"/>
    </row>
    <row r="2134" spans="2:8" s="1" customFormat="1" ht="16.899999999999999" customHeight="1">
      <c r="B2134" s="32"/>
      <c r="C2134" s="199" t="s">
        <v>1654</v>
      </c>
      <c r="D2134" s="200" t="s">
        <v>1655</v>
      </c>
      <c r="E2134" s="201" t="s">
        <v>119</v>
      </c>
      <c r="F2134" s="202">
        <v>705.14</v>
      </c>
      <c r="H2134" s="32"/>
    </row>
    <row r="2135" spans="2:8" s="1" customFormat="1" ht="22.5">
      <c r="B2135" s="32"/>
      <c r="C2135" s="203" t="s">
        <v>19</v>
      </c>
      <c r="D2135" s="203" t="s">
        <v>3359</v>
      </c>
      <c r="E2135" s="17" t="s">
        <v>19</v>
      </c>
      <c r="F2135" s="204">
        <v>574.86300000000006</v>
      </c>
      <c r="H2135" s="32"/>
    </row>
    <row r="2136" spans="2:8" s="1" customFormat="1" ht="16.899999999999999" customHeight="1">
      <c r="B2136" s="32"/>
      <c r="C2136" s="203" t="s">
        <v>19</v>
      </c>
      <c r="D2136" s="203" t="s">
        <v>3360</v>
      </c>
      <c r="E2136" s="17" t="s">
        <v>19</v>
      </c>
      <c r="F2136" s="204">
        <v>130.27699999999999</v>
      </c>
      <c r="H2136" s="32"/>
    </row>
    <row r="2137" spans="2:8" s="1" customFormat="1" ht="16.899999999999999" customHeight="1">
      <c r="B2137" s="32"/>
      <c r="C2137" s="203" t="s">
        <v>19</v>
      </c>
      <c r="D2137" s="203" t="s">
        <v>358</v>
      </c>
      <c r="E2137" s="17" t="s">
        <v>19</v>
      </c>
      <c r="F2137" s="204">
        <v>705.14</v>
      </c>
      <c r="H2137" s="32"/>
    </row>
    <row r="2138" spans="2:8" s="1" customFormat="1" ht="16.899999999999999" customHeight="1">
      <c r="B2138" s="32"/>
      <c r="C2138" s="205" t="s">
        <v>11892</v>
      </c>
      <c r="H2138" s="32"/>
    </row>
    <row r="2139" spans="2:8" s="1" customFormat="1" ht="22.5">
      <c r="B2139" s="32"/>
      <c r="C2139" s="203" t="s">
        <v>3354</v>
      </c>
      <c r="D2139" s="203" t="s">
        <v>12155</v>
      </c>
      <c r="E2139" s="17" t="s">
        <v>119</v>
      </c>
      <c r="F2139" s="204">
        <v>705.14</v>
      </c>
      <c r="H2139" s="32"/>
    </row>
    <row r="2140" spans="2:8" s="1" customFormat="1" ht="16.899999999999999" customHeight="1">
      <c r="B2140" s="32"/>
      <c r="C2140" s="199" t="s">
        <v>1657</v>
      </c>
      <c r="D2140" s="200" t="s">
        <v>1658</v>
      </c>
      <c r="E2140" s="201" t="s">
        <v>119</v>
      </c>
      <c r="F2140" s="202">
        <v>263.73200000000003</v>
      </c>
      <c r="H2140" s="32"/>
    </row>
    <row r="2141" spans="2:8" s="1" customFormat="1" ht="22.5">
      <c r="B2141" s="32"/>
      <c r="C2141" s="203" t="s">
        <v>19</v>
      </c>
      <c r="D2141" s="203" t="s">
        <v>3372</v>
      </c>
      <c r="E2141" s="17" t="s">
        <v>19</v>
      </c>
      <c r="F2141" s="204">
        <v>240.08500000000001</v>
      </c>
      <c r="H2141" s="32"/>
    </row>
    <row r="2142" spans="2:8" s="1" customFormat="1" ht="16.899999999999999" customHeight="1">
      <c r="B2142" s="32"/>
      <c r="C2142" s="203" t="s">
        <v>19</v>
      </c>
      <c r="D2142" s="203" t="s">
        <v>3373</v>
      </c>
      <c r="E2142" s="17" t="s">
        <v>19</v>
      </c>
      <c r="F2142" s="204">
        <v>23.646999999999998</v>
      </c>
      <c r="H2142" s="32"/>
    </row>
    <row r="2143" spans="2:8" s="1" customFormat="1" ht="16.899999999999999" customHeight="1">
      <c r="B2143" s="32"/>
      <c r="C2143" s="203" t="s">
        <v>19</v>
      </c>
      <c r="D2143" s="203" t="s">
        <v>358</v>
      </c>
      <c r="E2143" s="17" t="s">
        <v>19</v>
      </c>
      <c r="F2143" s="204">
        <v>263.73200000000003</v>
      </c>
      <c r="H2143" s="32"/>
    </row>
    <row r="2144" spans="2:8" s="1" customFormat="1" ht="16.899999999999999" customHeight="1">
      <c r="B2144" s="32"/>
      <c r="C2144" s="205" t="s">
        <v>11892</v>
      </c>
      <c r="H2144" s="32"/>
    </row>
    <row r="2145" spans="2:8" s="1" customFormat="1" ht="22.5">
      <c r="B2145" s="32"/>
      <c r="C2145" s="203" t="s">
        <v>3367</v>
      </c>
      <c r="D2145" s="203" t="s">
        <v>12156</v>
      </c>
      <c r="E2145" s="17" t="s">
        <v>119</v>
      </c>
      <c r="F2145" s="204">
        <v>263.73200000000003</v>
      </c>
      <c r="H2145" s="32"/>
    </row>
    <row r="2146" spans="2:8" s="1" customFormat="1" ht="16.899999999999999" customHeight="1">
      <c r="B2146" s="32"/>
      <c r="C2146" s="199" t="s">
        <v>1660</v>
      </c>
      <c r="D2146" s="200" t="s">
        <v>1661</v>
      </c>
      <c r="E2146" s="201" t="s">
        <v>119</v>
      </c>
      <c r="F2146" s="202">
        <v>71.239999999999995</v>
      </c>
      <c r="H2146" s="32"/>
    </row>
    <row r="2147" spans="2:8" s="1" customFormat="1" ht="16.899999999999999" customHeight="1">
      <c r="B2147" s="32"/>
      <c r="C2147" s="203" t="s">
        <v>19</v>
      </c>
      <c r="D2147" s="203" t="s">
        <v>3980</v>
      </c>
      <c r="E2147" s="17" t="s">
        <v>19</v>
      </c>
      <c r="F2147" s="204">
        <v>71.239999999999995</v>
      </c>
      <c r="H2147" s="32"/>
    </row>
    <row r="2148" spans="2:8" s="1" customFormat="1" ht="16.899999999999999" customHeight="1">
      <c r="B2148" s="32"/>
      <c r="C2148" s="205" t="s">
        <v>11892</v>
      </c>
      <c r="H2148" s="32"/>
    </row>
    <row r="2149" spans="2:8" s="1" customFormat="1" ht="22.5">
      <c r="B2149" s="32"/>
      <c r="C2149" s="203" t="s">
        <v>3975</v>
      </c>
      <c r="D2149" s="203" t="s">
        <v>12157</v>
      </c>
      <c r="E2149" s="17" t="s">
        <v>119</v>
      </c>
      <c r="F2149" s="204">
        <v>71.239999999999995</v>
      </c>
      <c r="H2149" s="32"/>
    </row>
    <row r="2150" spans="2:8" s="1" customFormat="1" ht="22.5">
      <c r="B2150" s="32"/>
      <c r="C2150" s="203" t="s">
        <v>3993</v>
      </c>
      <c r="D2150" s="203" t="s">
        <v>12158</v>
      </c>
      <c r="E2150" s="17" t="s">
        <v>119</v>
      </c>
      <c r="F2150" s="204">
        <v>71.239999999999995</v>
      </c>
      <c r="H2150" s="32"/>
    </row>
    <row r="2151" spans="2:8" s="1" customFormat="1" ht="16.899999999999999" customHeight="1">
      <c r="B2151" s="32"/>
      <c r="C2151" s="199" t="s">
        <v>1663</v>
      </c>
      <c r="D2151" s="200" t="s">
        <v>1664</v>
      </c>
      <c r="E2151" s="201" t="s">
        <v>131</v>
      </c>
      <c r="F2151" s="202">
        <v>309.42</v>
      </c>
      <c r="H2151" s="32"/>
    </row>
    <row r="2152" spans="2:8" s="1" customFormat="1" ht="16.899999999999999" customHeight="1">
      <c r="B2152" s="32"/>
      <c r="C2152" s="203" t="s">
        <v>19</v>
      </c>
      <c r="D2152" s="203" t="s">
        <v>1665</v>
      </c>
      <c r="E2152" s="17" t="s">
        <v>19</v>
      </c>
      <c r="F2152" s="204">
        <v>309.42</v>
      </c>
      <c r="H2152" s="32"/>
    </row>
    <row r="2153" spans="2:8" s="1" customFormat="1" ht="16.899999999999999" customHeight="1">
      <c r="B2153" s="32"/>
      <c r="C2153" s="205" t="s">
        <v>11892</v>
      </c>
      <c r="H2153" s="32"/>
    </row>
    <row r="2154" spans="2:8" s="1" customFormat="1" ht="22.5">
      <c r="B2154" s="32"/>
      <c r="C2154" s="203" t="s">
        <v>3989</v>
      </c>
      <c r="D2154" s="203" t="s">
        <v>12159</v>
      </c>
      <c r="E2154" s="17" t="s">
        <v>131</v>
      </c>
      <c r="F2154" s="204">
        <v>309.42</v>
      </c>
      <c r="H2154" s="32"/>
    </row>
    <row r="2155" spans="2:8" s="1" customFormat="1" ht="16.899999999999999" customHeight="1">
      <c r="B2155" s="32"/>
      <c r="C2155" s="203" t="s">
        <v>3982</v>
      </c>
      <c r="D2155" s="203" t="s">
        <v>3983</v>
      </c>
      <c r="E2155" s="17" t="s">
        <v>131</v>
      </c>
      <c r="F2155" s="204">
        <v>334.17399999999998</v>
      </c>
      <c r="H2155" s="32"/>
    </row>
    <row r="2156" spans="2:8" s="1" customFormat="1" ht="16.899999999999999" customHeight="1">
      <c r="B2156" s="32"/>
      <c r="C2156" s="199" t="s">
        <v>1666</v>
      </c>
      <c r="D2156" s="200" t="s">
        <v>1667</v>
      </c>
      <c r="E2156" s="201" t="s">
        <v>119</v>
      </c>
      <c r="F2156" s="202">
        <v>74.186999999999998</v>
      </c>
      <c r="H2156" s="32"/>
    </row>
    <row r="2157" spans="2:8" s="1" customFormat="1" ht="16.899999999999999" customHeight="1">
      <c r="B2157" s="32"/>
      <c r="C2157" s="203" t="s">
        <v>19</v>
      </c>
      <c r="D2157" s="203" t="s">
        <v>1662</v>
      </c>
      <c r="E2157" s="17" t="s">
        <v>19</v>
      </c>
      <c r="F2157" s="204">
        <v>71.239999999999995</v>
      </c>
      <c r="H2157" s="32"/>
    </row>
    <row r="2158" spans="2:8" s="1" customFormat="1" ht="16.899999999999999" customHeight="1">
      <c r="B2158" s="32"/>
      <c r="C2158" s="203" t="s">
        <v>19</v>
      </c>
      <c r="D2158" s="203" t="s">
        <v>3483</v>
      </c>
      <c r="E2158" s="17" t="s">
        <v>19</v>
      </c>
      <c r="F2158" s="204">
        <v>2.9470000000000001</v>
      </c>
      <c r="H2158" s="32"/>
    </row>
    <row r="2159" spans="2:8" s="1" customFormat="1" ht="16.899999999999999" customHeight="1">
      <c r="B2159" s="32"/>
      <c r="C2159" s="203" t="s">
        <v>19</v>
      </c>
      <c r="D2159" s="203" t="s">
        <v>358</v>
      </c>
      <c r="E2159" s="17" t="s">
        <v>19</v>
      </c>
      <c r="F2159" s="204">
        <v>74.186999999999998</v>
      </c>
      <c r="H2159" s="32"/>
    </row>
    <row r="2160" spans="2:8" s="1" customFormat="1" ht="16.899999999999999" customHeight="1">
      <c r="B2160" s="32"/>
      <c r="C2160" s="205" t="s">
        <v>11892</v>
      </c>
      <c r="H2160" s="32"/>
    </row>
    <row r="2161" spans="2:8" s="1" customFormat="1" ht="16.899999999999999" customHeight="1">
      <c r="B2161" s="32"/>
      <c r="C2161" s="203" t="s">
        <v>3468</v>
      </c>
      <c r="D2161" s="203" t="s">
        <v>12152</v>
      </c>
      <c r="E2161" s="17" t="s">
        <v>119</v>
      </c>
      <c r="F2161" s="204">
        <v>74.186999999999998</v>
      </c>
      <c r="H2161" s="32"/>
    </row>
    <row r="2162" spans="2:8" s="1" customFormat="1" ht="16.899999999999999" customHeight="1">
      <c r="B2162" s="32"/>
      <c r="C2162" s="199" t="s">
        <v>1669</v>
      </c>
      <c r="D2162" s="200" t="s">
        <v>1670</v>
      </c>
      <c r="E2162" s="201" t="s">
        <v>119</v>
      </c>
      <c r="F2162" s="202">
        <v>101.495</v>
      </c>
      <c r="H2162" s="32"/>
    </row>
    <row r="2163" spans="2:8" s="1" customFormat="1" ht="16.899999999999999" customHeight="1">
      <c r="B2163" s="32"/>
      <c r="C2163" s="203" t="s">
        <v>19</v>
      </c>
      <c r="D2163" s="203" t="s">
        <v>3429</v>
      </c>
      <c r="E2163" s="17" t="s">
        <v>19</v>
      </c>
      <c r="F2163" s="204">
        <v>85.643000000000001</v>
      </c>
      <c r="H2163" s="32"/>
    </row>
    <row r="2164" spans="2:8" s="1" customFormat="1" ht="16.899999999999999" customHeight="1">
      <c r="B2164" s="32"/>
      <c r="C2164" s="203" t="s">
        <v>19</v>
      </c>
      <c r="D2164" s="203" t="s">
        <v>3430</v>
      </c>
      <c r="E2164" s="17" t="s">
        <v>19</v>
      </c>
      <c r="F2164" s="204">
        <v>15.852</v>
      </c>
      <c r="H2164" s="32"/>
    </row>
    <row r="2165" spans="2:8" s="1" customFormat="1" ht="16.899999999999999" customHeight="1">
      <c r="B2165" s="32"/>
      <c r="C2165" s="203" t="s">
        <v>19</v>
      </c>
      <c r="D2165" s="203" t="s">
        <v>358</v>
      </c>
      <c r="E2165" s="17" t="s">
        <v>19</v>
      </c>
      <c r="F2165" s="204">
        <v>101.495</v>
      </c>
      <c r="H2165" s="32"/>
    </row>
    <row r="2166" spans="2:8" s="1" customFormat="1" ht="16.899999999999999" customHeight="1">
      <c r="B2166" s="32"/>
      <c r="C2166" s="205" t="s">
        <v>11892</v>
      </c>
      <c r="H2166" s="32"/>
    </row>
    <row r="2167" spans="2:8" s="1" customFormat="1" ht="22.5">
      <c r="B2167" s="32"/>
      <c r="C2167" s="203" t="s">
        <v>3423</v>
      </c>
      <c r="D2167" s="203" t="s">
        <v>12160</v>
      </c>
      <c r="E2167" s="17" t="s">
        <v>119</v>
      </c>
      <c r="F2167" s="204">
        <v>81.195999999999998</v>
      </c>
      <c r="H2167" s="32"/>
    </row>
    <row r="2168" spans="2:8" s="1" customFormat="1" ht="22.5">
      <c r="B2168" s="32"/>
      <c r="C2168" s="203" t="s">
        <v>3437</v>
      </c>
      <c r="D2168" s="203" t="s">
        <v>12161</v>
      </c>
      <c r="E2168" s="17" t="s">
        <v>119</v>
      </c>
      <c r="F2168" s="204">
        <v>10.15</v>
      </c>
      <c r="H2168" s="32"/>
    </row>
    <row r="2169" spans="2:8" s="1" customFormat="1" ht="22.5">
      <c r="B2169" s="32"/>
      <c r="C2169" s="203" t="s">
        <v>3446</v>
      </c>
      <c r="D2169" s="203" t="s">
        <v>12162</v>
      </c>
      <c r="E2169" s="17" t="s">
        <v>119</v>
      </c>
      <c r="F2169" s="204">
        <v>10.15</v>
      </c>
      <c r="H2169" s="32"/>
    </row>
    <row r="2170" spans="2:8" s="1" customFormat="1" ht="16.899999999999999" customHeight="1">
      <c r="B2170" s="32"/>
      <c r="C2170" s="199" t="s">
        <v>1672</v>
      </c>
      <c r="D2170" s="200" t="s">
        <v>1673</v>
      </c>
      <c r="E2170" s="201" t="s">
        <v>119</v>
      </c>
      <c r="F2170" s="202">
        <v>336.14600000000002</v>
      </c>
      <c r="H2170" s="32"/>
    </row>
    <row r="2171" spans="2:8" s="1" customFormat="1" ht="16.899999999999999" customHeight="1">
      <c r="B2171" s="32"/>
      <c r="C2171" s="203" t="s">
        <v>19</v>
      </c>
      <c r="D2171" s="203" t="s">
        <v>592</v>
      </c>
      <c r="E2171" s="17" t="s">
        <v>19</v>
      </c>
      <c r="F2171" s="204">
        <v>0</v>
      </c>
      <c r="H2171" s="32"/>
    </row>
    <row r="2172" spans="2:8" s="1" customFormat="1" ht="16.899999999999999" customHeight="1">
      <c r="B2172" s="32"/>
      <c r="C2172" s="203" t="s">
        <v>19</v>
      </c>
      <c r="D2172" s="203" t="s">
        <v>3726</v>
      </c>
      <c r="E2172" s="17" t="s">
        <v>19</v>
      </c>
      <c r="F2172" s="204">
        <v>51.154000000000003</v>
      </c>
      <c r="H2172" s="32"/>
    </row>
    <row r="2173" spans="2:8" s="1" customFormat="1" ht="16.899999999999999" customHeight="1">
      <c r="B2173" s="32"/>
      <c r="C2173" s="203" t="s">
        <v>19</v>
      </c>
      <c r="D2173" s="203" t="s">
        <v>3727</v>
      </c>
      <c r="E2173" s="17" t="s">
        <v>19</v>
      </c>
      <c r="F2173" s="204">
        <v>87.808000000000007</v>
      </c>
      <c r="H2173" s="32"/>
    </row>
    <row r="2174" spans="2:8" s="1" customFormat="1" ht="16.899999999999999" customHeight="1">
      <c r="B2174" s="32"/>
      <c r="C2174" s="203" t="s">
        <v>19</v>
      </c>
      <c r="D2174" s="203" t="s">
        <v>3728</v>
      </c>
      <c r="E2174" s="17" t="s">
        <v>19</v>
      </c>
      <c r="F2174" s="204">
        <v>104.929</v>
      </c>
      <c r="H2174" s="32"/>
    </row>
    <row r="2175" spans="2:8" s="1" customFormat="1" ht="16.899999999999999" customHeight="1">
      <c r="B2175" s="32"/>
      <c r="C2175" s="203" t="s">
        <v>19</v>
      </c>
      <c r="D2175" s="203" t="s">
        <v>3729</v>
      </c>
      <c r="E2175" s="17" t="s">
        <v>19</v>
      </c>
      <c r="F2175" s="204">
        <v>92.254999999999995</v>
      </c>
      <c r="H2175" s="32"/>
    </row>
    <row r="2176" spans="2:8" s="1" customFormat="1" ht="16.899999999999999" customHeight="1">
      <c r="B2176" s="32"/>
      <c r="C2176" s="203" t="s">
        <v>19</v>
      </c>
      <c r="D2176" s="203" t="s">
        <v>358</v>
      </c>
      <c r="E2176" s="17" t="s">
        <v>19</v>
      </c>
      <c r="F2176" s="204">
        <v>336.14600000000002</v>
      </c>
      <c r="H2176" s="32"/>
    </row>
    <row r="2177" spans="2:8" s="1" customFormat="1" ht="16.899999999999999" customHeight="1">
      <c r="B2177" s="32"/>
      <c r="C2177" s="205" t="s">
        <v>11892</v>
      </c>
      <c r="H2177" s="32"/>
    </row>
    <row r="2178" spans="2:8" s="1" customFormat="1" ht="16.899999999999999" customHeight="1">
      <c r="B2178" s="32"/>
      <c r="C2178" s="203" t="s">
        <v>3721</v>
      </c>
      <c r="D2178" s="203" t="s">
        <v>12163</v>
      </c>
      <c r="E2178" s="17" t="s">
        <v>119</v>
      </c>
      <c r="F2178" s="204">
        <v>336.14600000000002</v>
      </c>
      <c r="H2178" s="32"/>
    </row>
    <row r="2179" spans="2:8" s="1" customFormat="1" ht="22.5">
      <c r="B2179" s="32"/>
      <c r="C2179" s="203" t="s">
        <v>3914</v>
      </c>
      <c r="D2179" s="203" t="s">
        <v>12164</v>
      </c>
      <c r="E2179" s="17" t="s">
        <v>119</v>
      </c>
      <c r="F2179" s="204">
        <v>336.14600000000002</v>
      </c>
      <c r="H2179" s="32"/>
    </row>
    <row r="2180" spans="2:8" s="1" customFormat="1" ht="16.899999999999999" customHeight="1">
      <c r="B2180" s="32"/>
      <c r="C2180" s="203" t="s">
        <v>4551</v>
      </c>
      <c r="D2180" s="203" t="s">
        <v>12165</v>
      </c>
      <c r="E2180" s="17" t="s">
        <v>119</v>
      </c>
      <c r="F2180" s="204">
        <v>336.14600000000002</v>
      </c>
      <c r="H2180" s="32"/>
    </row>
    <row r="2181" spans="2:8" s="1" customFormat="1" ht="16.899999999999999" customHeight="1">
      <c r="B2181" s="32"/>
      <c r="C2181" s="203" t="s">
        <v>4583</v>
      </c>
      <c r="D2181" s="203" t="s">
        <v>12166</v>
      </c>
      <c r="E2181" s="17" t="s">
        <v>119</v>
      </c>
      <c r="F2181" s="204">
        <v>336.14600000000002</v>
      </c>
      <c r="H2181" s="32"/>
    </row>
    <row r="2182" spans="2:8" s="1" customFormat="1" ht="22.5">
      <c r="B2182" s="32"/>
      <c r="C2182" s="203" t="s">
        <v>4588</v>
      </c>
      <c r="D2182" s="203" t="s">
        <v>12167</v>
      </c>
      <c r="E2182" s="17" t="s">
        <v>119</v>
      </c>
      <c r="F2182" s="204">
        <v>336.14600000000002</v>
      </c>
      <c r="H2182" s="32"/>
    </row>
    <row r="2183" spans="2:8" s="1" customFormat="1" ht="22.5">
      <c r="B2183" s="32"/>
      <c r="C2183" s="203" t="s">
        <v>4598</v>
      </c>
      <c r="D2183" s="203" t="s">
        <v>12168</v>
      </c>
      <c r="E2183" s="17" t="s">
        <v>119</v>
      </c>
      <c r="F2183" s="204">
        <v>336.14600000000002</v>
      </c>
      <c r="H2183" s="32"/>
    </row>
    <row r="2184" spans="2:8" s="1" customFormat="1" ht="16.899999999999999" customHeight="1">
      <c r="B2184" s="32"/>
      <c r="C2184" s="203" t="s">
        <v>3919</v>
      </c>
      <c r="D2184" s="203" t="s">
        <v>3920</v>
      </c>
      <c r="E2184" s="17" t="s">
        <v>236</v>
      </c>
      <c r="F2184" s="204">
        <v>3.6970000000000001</v>
      </c>
      <c r="H2184" s="32"/>
    </row>
    <row r="2185" spans="2:8" s="1" customFormat="1" ht="16.899999999999999" customHeight="1">
      <c r="B2185" s="32"/>
      <c r="C2185" s="199" t="s">
        <v>1674</v>
      </c>
      <c r="D2185" s="200" t="s">
        <v>1675</v>
      </c>
      <c r="E2185" s="201" t="s">
        <v>131</v>
      </c>
      <c r="F2185" s="202">
        <v>14.47</v>
      </c>
      <c r="H2185" s="32"/>
    </row>
    <row r="2186" spans="2:8" s="1" customFormat="1" ht="16.899999999999999" customHeight="1">
      <c r="B2186" s="32"/>
      <c r="C2186" s="203" t="s">
        <v>19</v>
      </c>
      <c r="D2186" s="203" t="s">
        <v>4566</v>
      </c>
      <c r="E2186" s="17" t="s">
        <v>19</v>
      </c>
      <c r="F2186" s="204">
        <v>14.47</v>
      </c>
      <c r="H2186" s="32"/>
    </row>
    <row r="2187" spans="2:8" s="1" customFormat="1" ht="16.899999999999999" customHeight="1">
      <c r="B2187" s="32"/>
      <c r="C2187" s="203" t="s">
        <v>19</v>
      </c>
      <c r="D2187" s="203" t="s">
        <v>358</v>
      </c>
      <c r="E2187" s="17" t="s">
        <v>19</v>
      </c>
      <c r="F2187" s="204">
        <v>14.47</v>
      </c>
      <c r="H2187" s="32"/>
    </row>
    <row r="2188" spans="2:8" s="1" customFormat="1" ht="16.899999999999999" customHeight="1">
      <c r="B2188" s="32"/>
      <c r="C2188" s="205" t="s">
        <v>11892</v>
      </c>
      <c r="H2188" s="32"/>
    </row>
    <row r="2189" spans="2:8" s="1" customFormat="1" ht="16.899999999999999" customHeight="1">
      <c r="B2189" s="32"/>
      <c r="C2189" s="203" t="s">
        <v>4561</v>
      </c>
      <c r="D2189" s="203" t="s">
        <v>12169</v>
      </c>
      <c r="E2189" s="17" t="s">
        <v>131</v>
      </c>
      <c r="F2189" s="204">
        <v>14.47</v>
      </c>
      <c r="H2189" s="32"/>
    </row>
    <row r="2190" spans="2:8" s="1" customFormat="1" ht="16.899999999999999" customHeight="1">
      <c r="B2190" s="32"/>
      <c r="C2190" s="199" t="s">
        <v>1677</v>
      </c>
      <c r="D2190" s="200" t="s">
        <v>1678</v>
      </c>
      <c r="E2190" s="201" t="s">
        <v>131</v>
      </c>
      <c r="F2190" s="202">
        <v>355.49</v>
      </c>
      <c r="H2190" s="32"/>
    </row>
    <row r="2191" spans="2:8" s="1" customFormat="1" ht="16.899999999999999" customHeight="1">
      <c r="B2191" s="32"/>
      <c r="C2191" s="203" t="s">
        <v>19</v>
      </c>
      <c r="D2191" s="203" t="s">
        <v>3930</v>
      </c>
      <c r="E2191" s="17" t="s">
        <v>19</v>
      </c>
      <c r="F2191" s="204">
        <v>4.6900000000000004</v>
      </c>
      <c r="H2191" s="32"/>
    </row>
    <row r="2192" spans="2:8" s="1" customFormat="1" ht="16.899999999999999" customHeight="1">
      <c r="B2192" s="32"/>
      <c r="C2192" s="203" t="s">
        <v>19</v>
      </c>
      <c r="D2192" s="203" t="s">
        <v>3931</v>
      </c>
      <c r="E2192" s="17" t="s">
        <v>19</v>
      </c>
      <c r="F2192" s="204">
        <v>5.6</v>
      </c>
      <c r="H2192" s="32"/>
    </row>
    <row r="2193" spans="2:8" s="1" customFormat="1" ht="16.899999999999999" customHeight="1">
      <c r="B2193" s="32"/>
      <c r="C2193" s="203" t="s">
        <v>19</v>
      </c>
      <c r="D2193" s="203" t="s">
        <v>3932</v>
      </c>
      <c r="E2193" s="17" t="s">
        <v>19</v>
      </c>
      <c r="F2193" s="204">
        <v>15.5</v>
      </c>
      <c r="H2193" s="32"/>
    </row>
    <row r="2194" spans="2:8" s="1" customFormat="1" ht="16.899999999999999" customHeight="1">
      <c r="B2194" s="32"/>
      <c r="C2194" s="203" t="s">
        <v>19</v>
      </c>
      <c r="D2194" s="203" t="s">
        <v>3933</v>
      </c>
      <c r="E2194" s="17" t="s">
        <v>19</v>
      </c>
      <c r="F2194" s="204">
        <v>21.5</v>
      </c>
      <c r="H2194" s="32"/>
    </row>
    <row r="2195" spans="2:8" s="1" customFormat="1" ht="16.899999999999999" customHeight="1">
      <c r="B2195" s="32"/>
      <c r="C2195" s="203" t="s">
        <v>19</v>
      </c>
      <c r="D2195" s="203" t="s">
        <v>3934</v>
      </c>
      <c r="E2195" s="17" t="s">
        <v>19</v>
      </c>
      <c r="F2195" s="204">
        <v>25.65</v>
      </c>
      <c r="H2195" s="32"/>
    </row>
    <row r="2196" spans="2:8" s="1" customFormat="1" ht="16.899999999999999" customHeight="1">
      <c r="B2196" s="32"/>
      <c r="C2196" s="203" t="s">
        <v>19</v>
      </c>
      <c r="D2196" s="203" t="s">
        <v>3935</v>
      </c>
      <c r="E2196" s="17" t="s">
        <v>19</v>
      </c>
      <c r="F2196" s="204">
        <v>6.3</v>
      </c>
      <c r="H2196" s="32"/>
    </row>
    <row r="2197" spans="2:8" s="1" customFormat="1" ht="16.899999999999999" customHeight="1">
      <c r="B2197" s="32"/>
      <c r="C2197" s="203" t="s">
        <v>19</v>
      </c>
      <c r="D2197" s="203" t="s">
        <v>3936</v>
      </c>
      <c r="E2197" s="17" t="s">
        <v>19</v>
      </c>
      <c r="F2197" s="204">
        <v>10.35</v>
      </c>
      <c r="H2197" s="32"/>
    </row>
    <row r="2198" spans="2:8" s="1" customFormat="1" ht="16.899999999999999" customHeight="1">
      <c r="B2198" s="32"/>
      <c r="C2198" s="203" t="s">
        <v>19</v>
      </c>
      <c r="D2198" s="203" t="s">
        <v>3937</v>
      </c>
      <c r="E2198" s="17" t="s">
        <v>19</v>
      </c>
      <c r="F2198" s="204">
        <v>7.7</v>
      </c>
      <c r="H2198" s="32"/>
    </row>
    <row r="2199" spans="2:8" s="1" customFormat="1" ht="16.899999999999999" customHeight="1">
      <c r="B2199" s="32"/>
      <c r="C2199" s="203" t="s">
        <v>19</v>
      </c>
      <c r="D2199" s="203" t="s">
        <v>3938</v>
      </c>
      <c r="E2199" s="17" t="s">
        <v>19</v>
      </c>
      <c r="F2199" s="204">
        <v>46.2</v>
      </c>
      <c r="H2199" s="32"/>
    </row>
    <row r="2200" spans="2:8" s="1" customFormat="1" ht="16.899999999999999" customHeight="1">
      <c r="B2200" s="32"/>
      <c r="C2200" s="203" t="s">
        <v>19</v>
      </c>
      <c r="D2200" s="203" t="s">
        <v>3939</v>
      </c>
      <c r="E2200" s="17" t="s">
        <v>19</v>
      </c>
      <c r="F2200" s="204">
        <v>9.4</v>
      </c>
      <c r="H2200" s="32"/>
    </row>
    <row r="2201" spans="2:8" s="1" customFormat="1" ht="16.899999999999999" customHeight="1">
      <c r="B2201" s="32"/>
      <c r="C2201" s="203" t="s">
        <v>19</v>
      </c>
      <c r="D2201" s="203" t="s">
        <v>3940</v>
      </c>
      <c r="E2201" s="17" t="s">
        <v>19</v>
      </c>
      <c r="F2201" s="204">
        <v>4.8</v>
      </c>
      <c r="H2201" s="32"/>
    </row>
    <row r="2202" spans="2:8" s="1" customFormat="1" ht="16.899999999999999" customHeight="1">
      <c r="B2202" s="32"/>
      <c r="C2202" s="203" t="s">
        <v>19</v>
      </c>
      <c r="D2202" s="203" t="s">
        <v>3941</v>
      </c>
      <c r="E2202" s="17" t="s">
        <v>19</v>
      </c>
      <c r="F2202" s="204">
        <v>10.8</v>
      </c>
      <c r="H2202" s="32"/>
    </row>
    <row r="2203" spans="2:8" s="1" customFormat="1" ht="16.899999999999999" customHeight="1">
      <c r="B2203" s="32"/>
      <c r="C2203" s="203" t="s">
        <v>19</v>
      </c>
      <c r="D2203" s="203" t="s">
        <v>3942</v>
      </c>
      <c r="E2203" s="17" t="s">
        <v>19</v>
      </c>
      <c r="F2203" s="204">
        <v>187</v>
      </c>
      <c r="H2203" s="32"/>
    </row>
    <row r="2204" spans="2:8" s="1" customFormat="1" ht="16.899999999999999" customHeight="1">
      <c r="B2204" s="32"/>
      <c r="C2204" s="203" t="s">
        <v>19</v>
      </c>
      <c r="D2204" s="203" t="s">
        <v>358</v>
      </c>
      <c r="E2204" s="17" t="s">
        <v>19</v>
      </c>
      <c r="F2204" s="204">
        <v>355.49</v>
      </c>
      <c r="H2204" s="32"/>
    </row>
    <row r="2205" spans="2:8" s="1" customFormat="1" ht="16.899999999999999" customHeight="1">
      <c r="B2205" s="32"/>
      <c r="C2205" s="205" t="s">
        <v>11892</v>
      </c>
      <c r="H2205" s="32"/>
    </row>
    <row r="2206" spans="2:8" s="1" customFormat="1" ht="16.899999999999999" customHeight="1">
      <c r="B2206" s="32"/>
      <c r="C2206" s="203" t="s">
        <v>3925</v>
      </c>
      <c r="D2206" s="203" t="s">
        <v>12170</v>
      </c>
      <c r="E2206" s="17" t="s">
        <v>131</v>
      </c>
      <c r="F2206" s="204">
        <v>355.49</v>
      </c>
      <c r="H2206" s="32"/>
    </row>
    <row r="2207" spans="2:8" s="1" customFormat="1" ht="16.899999999999999" customHeight="1">
      <c r="B2207" s="32"/>
      <c r="C2207" s="203" t="s">
        <v>3919</v>
      </c>
      <c r="D2207" s="203" t="s">
        <v>3920</v>
      </c>
      <c r="E2207" s="17" t="s">
        <v>236</v>
      </c>
      <c r="F2207" s="204">
        <v>0.93799999999999994</v>
      </c>
      <c r="H2207" s="32"/>
    </row>
    <row r="2208" spans="2:8" s="1" customFormat="1" ht="16.899999999999999" customHeight="1">
      <c r="B2208" s="32"/>
      <c r="C2208" s="199" t="s">
        <v>1682</v>
      </c>
      <c r="D2208" s="200" t="s">
        <v>1683</v>
      </c>
      <c r="E2208" s="201" t="s">
        <v>119</v>
      </c>
      <c r="F2208" s="202">
        <v>170.71</v>
      </c>
      <c r="H2208" s="32"/>
    </row>
    <row r="2209" spans="2:8" s="1" customFormat="1" ht="22.5">
      <c r="B2209" s="32"/>
      <c r="C2209" s="203" t="s">
        <v>19</v>
      </c>
      <c r="D2209" s="203" t="s">
        <v>3341</v>
      </c>
      <c r="E2209" s="17" t="s">
        <v>19</v>
      </c>
      <c r="F2209" s="204">
        <v>170.71</v>
      </c>
      <c r="H2209" s="32"/>
    </row>
    <row r="2210" spans="2:8" s="1" customFormat="1" ht="16.899999999999999" customHeight="1">
      <c r="B2210" s="32"/>
      <c r="C2210" s="205" t="s">
        <v>11892</v>
      </c>
      <c r="H2210" s="32"/>
    </row>
    <row r="2211" spans="2:8" s="1" customFormat="1" ht="16.899999999999999" customHeight="1">
      <c r="B2211" s="32"/>
      <c r="C2211" s="203" t="s">
        <v>3330</v>
      </c>
      <c r="D2211" s="203" t="s">
        <v>12146</v>
      </c>
      <c r="E2211" s="17" t="s">
        <v>119</v>
      </c>
      <c r="F2211" s="204">
        <v>1150.6369999999999</v>
      </c>
      <c r="H2211" s="32"/>
    </row>
    <row r="2212" spans="2:8" s="1" customFormat="1" ht="16.899999999999999" customHeight="1">
      <c r="B2212" s="32"/>
      <c r="C2212" s="203" t="s">
        <v>3346</v>
      </c>
      <c r="D2212" s="203" t="s">
        <v>12147</v>
      </c>
      <c r="E2212" s="17" t="s">
        <v>119</v>
      </c>
      <c r="F2212" s="204">
        <v>1150.6369999999999</v>
      </c>
      <c r="H2212" s="32"/>
    </row>
    <row r="2213" spans="2:8" s="1" customFormat="1" ht="22.5">
      <c r="B2213" s="32"/>
      <c r="C2213" s="203" t="s">
        <v>3396</v>
      </c>
      <c r="D2213" s="203" t="s">
        <v>12171</v>
      </c>
      <c r="E2213" s="17" t="s">
        <v>119</v>
      </c>
      <c r="F2213" s="204">
        <v>136.56800000000001</v>
      </c>
      <c r="H2213" s="32"/>
    </row>
    <row r="2214" spans="2:8" s="1" customFormat="1" ht="22.5">
      <c r="B2214" s="32"/>
      <c r="C2214" s="203" t="s">
        <v>3407</v>
      </c>
      <c r="D2214" s="203" t="s">
        <v>12172</v>
      </c>
      <c r="E2214" s="17" t="s">
        <v>119</v>
      </c>
      <c r="F2214" s="204">
        <v>17.071000000000002</v>
      </c>
      <c r="H2214" s="32"/>
    </row>
    <row r="2215" spans="2:8" s="1" customFormat="1" ht="22.5">
      <c r="B2215" s="32"/>
      <c r="C2215" s="203" t="s">
        <v>3416</v>
      </c>
      <c r="D2215" s="203" t="s">
        <v>12173</v>
      </c>
      <c r="E2215" s="17" t="s">
        <v>119</v>
      </c>
      <c r="F2215" s="204">
        <v>17.071000000000002</v>
      </c>
      <c r="H2215" s="32"/>
    </row>
    <row r="2216" spans="2:8" s="1" customFormat="1" ht="16.899999999999999" customHeight="1">
      <c r="B2216" s="32"/>
      <c r="C2216" s="203" t="s">
        <v>3453</v>
      </c>
      <c r="D2216" s="203" t="s">
        <v>12151</v>
      </c>
      <c r="E2216" s="17" t="s">
        <v>119</v>
      </c>
      <c r="F2216" s="204">
        <v>1199.579</v>
      </c>
      <c r="H2216" s="32"/>
    </row>
    <row r="2217" spans="2:8" s="1" customFormat="1" ht="22.5">
      <c r="B2217" s="32"/>
      <c r="C2217" s="203" t="s">
        <v>3679</v>
      </c>
      <c r="D2217" s="203" t="s">
        <v>12148</v>
      </c>
      <c r="E2217" s="17" t="s">
        <v>119</v>
      </c>
      <c r="F2217" s="204">
        <v>170.71</v>
      </c>
      <c r="H2217" s="32"/>
    </row>
    <row r="2218" spans="2:8" s="1" customFormat="1" ht="16.899999999999999" customHeight="1">
      <c r="B2218" s="32"/>
      <c r="C2218" s="203" t="s">
        <v>3699</v>
      </c>
      <c r="D2218" s="203" t="s">
        <v>12174</v>
      </c>
      <c r="E2218" s="17" t="s">
        <v>119</v>
      </c>
      <c r="F2218" s="204">
        <v>170.71</v>
      </c>
      <c r="H2218" s="32"/>
    </row>
    <row r="2219" spans="2:8" s="1" customFormat="1" ht="16.899999999999999" customHeight="1">
      <c r="B2219" s="32"/>
      <c r="C2219" s="203" t="s">
        <v>3709</v>
      </c>
      <c r="D2219" s="203" t="s">
        <v>12175</v>
      </c>
      <c r="E2219" s="17" t="s">
        <v>119</v>
      </c>
      <c r="F2219" s="204">
        <v>170.71</v>
      </c>
      <c r="H2219" s="32"/>
    </row>
    <row r="2220" spans="2:8" s="1" customFormat="1" ht="22.5">
      <c r="B2220" s="32"/>
      <c r="C2220" s="203" t="s">
        <v>3716</v>
      </c>
      <c r="D2220" s="203" t="s">
        <v>12176</v>
      </c>
      <c r="E2220" s="17" t="s">
        <v>119</v>
      </c>
      <c r="F2220" s="204">
        <v>170.71</v>
      </c>
      <c r="H2220" s="32"/>
    </row>
    <row r="2221" spans="2:8" s="1" customFormat="1" ht="16.899999999999999" customHeight="1">
      <c r="B2221" s="32"/>
      <c r="C2221" s="203" t="s">
        <v>3533</v>
      </c>
      <c r="D2221" s="203" t="s">
        <v>3534</v>
      </c>
      <c r="E2221" s="17" t="s">
        <v>236</v>
      </c>
      <c r="F2221" s="204">
        <v>8.5359999999999996</v>
      </c>
      <c r="H2221" s="32"/>
    </row>
    <row r="2222" spans="2:8" s="1" customFormat="1" ht="16.899999999999999" customHeight="1">
      <c r="B2222" s="32"/>
      <c r="C2222" s="199" t="s">
        <v>1687</v>
      </c>
      <c r="D2222" s="200" t="s">
        <v>1688</v>
      </c>
      <c r="E2222" s="201" t="s">
        <v>119</v>
      </c>
      <c r="F2222" s="202">
        <v>66.234999999999999</v>
      </c>
      <c r="H2222" s="32"/>
    </row>
    <row r="2223" spans="2:8" s="1" customFormat="1" ht="16.899999999999999" customHeight="1">
      <c r="B2223" s="32"/>
      <c r="C2223" s="203" t="s">
        <v>19</v>
      </c>
      <c r="D2223" s="203" t="s">
        <v>4041</v>
      </c>
      <c r="E2223" s="17" t="s">
        <v>19</v>
      </c>
      <c r="F2223" s="204">
        <v>40.462000000000003</v>
      </c>
      <c r="H2223" s="32"/>
    </row>
    <row r="2224" spans="2:8" s="1" customFormat="1" ht="16.899999999999999" customHeight="1">
      <c r="B2224" s="32"/>
      <c r="C2224" s="203" t="s">
        <v>19</v>
      </c>
      <c r="D2224" s="203" t="s">
        <v>4042</v>
      </c>
      <c r="E2224" s="17" t="s">
        <v>19</v>
      </c>
      <c r="F2224" s="204">
        <v>25.773</v>
      </c>
      <c r="H2224" s="32"/>
    </row>
    <row r="2225" spans="2:8" s="1" customFormat="1" ht="16.899999999999999" customHeight="1">
      <c r="B2225" s="32"/>
      <c r="C2225" s="203" t="s">
        <v>19</v>
      </c>
      <c r="D2225" s="203" t="s">
        <v>358</v>
      </c>
      <c r="E2225" s="17" t="s">
        <v>19</v>
      </c>
      <c r="F2225" s="204">
        <v>66.234999999999999</v>
      </c>
      <c r="H2225" s="32"/>
    </row>
    <row r="2226" spans="2:8" s="1" customFormat="1" ht="16.899999999999999" customHeight="1">
      <c r="B2226" s="32"/>
      <c r="C2226" s="205" t="s">
        <v>11892</v>
      </c>
      <c r="H2226" s="32"/>
    </row>
    <row r="2227" spans="2:8" s="1" customFormat="1" ht="16.899999999999999" customHeight="1">
      <c r="B2227" s="32"/>
      <c r="C2227" s="203" t="s">
        <v>4036</v>
      </c>
      <c r="D2227" s="203" t="s">
        <v>12177</v>
      </c>
      <c r="E2227" s="17" t="s">
        <v>119</v>
      </c>
      <c r="F2227" s="204">
        <v>66.234999999999999</v>
      </c>
      <c r="H2227" s="32"/>
    </row>
    <row r="2228" spans="2:8" s="1" customFormat="1" ht="16.899999999999999" customHeight="1">
      <c r="B2228" s="32"/>
      <c r="C2228" s="199" t="s">
        <v>1691</v>
      </c>
      <c r="D2228" s="200" t="s">
        <v>1692</v>
      </c>
      <c r="E2228" s="201" t="s">
        <v>119</v>
      </c>
      <c r="F2228" s="202">
        <v>165.28100000000001</v>
      </c>
      <c r="H2228" s="32"/>
    </row>
    <row r="2229" spans="2:8" s="1" customFormat="1" ht="16.899999999999999" customHeight="1">
      <c r="B2229" s="32"/>
      <c r="C2229" s="203" t="s">
        <v>19</v>
      </c>
      <c r="D2229" s="203" t="s">
        <v>4123</v>
      </c>
      <c r="E2229" s="17" t="s">
        <v>19</v>
      </c>
      <c r="F2229" s="204">
        <v>58.68</v>
      </c>
      <c r="H2229" s="32"/>
    </row>
    <row r="2230" spans="2:8" s="1" customFormat="1" ht="16.899999999999999" customHeight="1">
      <c r="B2230" s="32"/>
      <c r="C2230" s="203" t="s">
        <v>19</v>
      </c>
      <c r="D2230" s="203" t="s">
        <v>4124</v>
      </c>
      <c r="E2230" s="17" t="s">
        <v>19</v>
      </c>
      <c r="F2230" s="204">
        <v>68.400000000000006</v>
      </c>
      <c r="H2230" s="32"/>
    </row>
    <row r="2231" spans="2:8" s="1" customFormat="1" ht="16.899999999999999" customHeight="1">
      <c r="B2231" s="32"/>
      <c r="C2231" s="203" t="s">
        <v>19</v>
      </c>
      <c r="D2231" s="203" t="s">
        <v>4125</v>
      </c>
      <c r="E2231" s="17" t="s">
        <v>19</v>
      </c>
      <c r="F2231" s="204">
        <v>10.038</v>
      </c>
      <c r="H2231" s="32"/>
    </row>
    <row r="2232" spans="2:8" s="1" customFormat="1" ht="16.899999999999999" customHeight="1">
      <c r="B2232" s="32"/>
      <c r="C2232" s="203" t="s">
        <v>19</v>
      </c>
      <c r="D2232" s="203" t="s">
        <v>4126</v>
      </c>
      <c r="E2232" s="17" t="s">
        <v>19</v>
      </c>
      <c r="F2232" s="204">
        <v>25.875</v>
      </c>
      <c r="H2232" s="32"/>
    </row>
    <row r="2233" spans="2:8" s="1" customFormat="1" ht="16.899999999999999" customHeight="1">
      <c r="B2233" s="32"/>
      <c r="C2233" s="203" t="s">
        <v>19</v>
      </c>
      <c r="D2233" s="203" t="s">
        <v>4127</v>
      </c>
      <c r="E2233" s="17" t="s">
        <v>19</v>
      </c>
      <c r="F2233" s="204">
        <v>2.2879999999999998</v>
      </c>
      <c r="H2233" s="32"/>
    </row>
    <row r="2234" spans="2:8" s="1" customFormat="1" ht="16.899999999999999" customHeight="1">
      <c r="B2234" s="32"/>
      <c r="C2234" s="203" t="s">
        <v>19</v>
      </c>
      <c r="D2234" s="203" t="s">
        <v>358</v>
      </c>
      <c r="E2234" s="17" t="s">
        <v>19</v>
      </c>
      <c r="F2234" s="204">
        <v>165.28100000000001</v>
      </c>
      <c r="H2234" s="32"/>
    </row>
    <row r="2235" spans="2:8" s="1" customFormat="1" ht="16.899999999999999" customHeight="1">
      <c r="B2235" s="32"/>
      <c r="C2235" s="205" t="s">
        <v>11892</v>
      </c>
      <c r="H2235" s="32"/>
    </row>
    <row r="2236" spans="2:8" s="1" customFormat="1" ht="16.899999999999999" customHeight="1">
      <c r="B2236" s="32"/>
      <c r="C2236" s="203" t="s">
        <v>4117</v>
      </c>
      <c r="D2236" s="203" t="s">
        <v>12178</v>
      </c>
      <c r="E2236" s="17" t="s">
        <v>119</v>
      </c>
      <c r="F2236" s="204">
        <v>195.28299999999999</v>
      </c>
      <c r="H2236" s="32"/>
    </row>
    <row r="2237" spans="2:8" s="1" customFormat="1" ht="16.899999999999999" customHeight="1">
      <c r="B2237" s="32"/>
      <c r="C2237" s="199" t="s">
        <v>1695</v>
      </c>
      <c r="D2237" s="200" t="s">
        <v>1696</v>
      </c>
      <c r="E2237" s="201" t="s">
        <v>131</v>
      </c>
      <c r="F2237" s="202">
        <v>28.3</v>
      </c>
      <c r="H2237" s="32"/>
    </row>
    <row r="2238" spans="2:8" s="1" customFormat="1" ht="16.899999999999999" customHeight="1">
      <c r="B2238" s="32"/>
      <c r="C2238" s="203" t="s">
        <v>19</v>
      </c>
      <c r="D2238" s="203" t="s">
        <v>2028</v>
      </c>
      <c r="E2238" s="17" t="s">
        <v>19</v>
      </c>
      <c r="F2238" s="204">
        <v>0</v>
      </c>
      <c r="H2238" s="32"/>
    </row>
    <row r="2239" spans="2:8" s="1" customFormat="1" ht="16.899999999999999" customHeight="1">
      <c r="B2239" s="32"/>
      <c r="C2239" s="203" t="s">
        <v>19</v>
      </c>
      <c r="D2239" s="203" t="s">
        <v>4031</v>
      </c>
      <c r="E2239" s="17" t="s">
        <v>19</v>
      </c>
      <c r="F2239" s="204">
        <v>18.3</v>
      </c>
      <c r="H2239" s="32"/>
    </row>
    <row r="2240" spans="2:8" s="1" customFormat="1" ht="16.899999999999999" customHeight="1">
      <c r="B2240" s="32"/>
      <c r="C2240" s="203" t="s">
        <v>19</v>
      </c>
      <c r="D2240" s="203" t="s">
        <v>4032</v>
      </c>
      <c r="E2240" s="17" t="s">
        <v>19</v>
      </c>
      <c r="F2240" s="204">
        <v>0</v>
      </c>
      <c r="H2240" s="32"/>
    </row>
    <row r="2241" spans="2:8" s="1" customFormat="1" ht="16.899999999999999" customHeight="1">
      <c r="B2241" s="32"/>
      <c r="C2241" s="203" t="s">
        <v>19</v>
      </c>
      <c r="D2241" s="203" t="s">
        <v>4033</v>
      </c>
      <c r="E2241" s="17" t="s">
        <v>19</v>
      </c>
      <c r="F2241" s="204">
        <v>5</v>
      </c>
      <c r="H2241" s="32"/>
    </row>
    <row r="2242" spans="2:8" s="1" customFormat="1" ht="16.899999999999999" customHeight="1">
      <c r="B2242" s="32"/>
      <c r="C2242" s="203" t="s">
        <v>19</v>
      </c>
      <c r="D2242" s="203" t="s">
        <v>4034</v>
      </c>
      <c r="E2242" s="17" t="s">
        <v>19</v>
      </c>
      <c r="F2242" s="204">
        <v>0</v>
      </c>
      <c r="H2242" s="32"/>
    </row>
    <row r="2243" spans="2:8" s="1" customFormat="1" ht="16.899999999999999" customHeight="1">
      <c r="B2243" s="32"/>
      <c r="C2243" s="203" t="s">
        <v>19</v>
      </c>
      <c r="D2243" s="203" t="s">
        <v>4033</v>
      </c>
      <c r="E2243" s="17" t="s">
        <v>19</v>
      </c>
      <c r="F2243" s="204">
        <v>5</v>
      </c>
      <c r="H2243" s="32"/>
    </row>
    <row r="2244" spans="2:8" s="1" customFormat="1" ht="16.899999999999999" customHeight="1">
      <c r="B2244" s="32"/>
      <c r="C2244" s="203" t="s">
        <v>19</v>
      </c>
      <c r="D2244" s="203" t="s">
        <v>358</v>
      </c>
      <c r="E2244" s="17" t="s">
        <v>19</v>
      </c>
      <c r="F2244" s="204">
        <v>28.3</v>
      </c>
      <c r="H2244" s="32"/>
    </row>
    <row r="2245" spans="2:8" s="1" customFormat="1" ht="16.899999999999999" customHeight="1">
      <c r="B2245" s="32"/>
      <c r="C2245" s="205" t="s">
        <v>11892</v>
      </c>
      <c r="H2245" s="32"/>
    </row>
    <row r="2246" spans="2:8" s="1" customFormat="1" ht="16.899999999999999" customHeight="1">
      <c r="B2246" s="32"/>
      <c r="C2246" s="203" t="s">
        <v>4026</v>
      </c>
      <c r="D2246" s="203" t="s">
        <v>12179</v>
      </c>
      <c r="E2246" s="17" t="s">
        <v>131</v>
      </c>
      <c r="F2246" s="204">
        <v>28.3</v>
      </c>
      <c r="H2246" s="32"/>
    </row>
    <row r="2247" spans="2:8" s="1" customFormat="1" ht="16.899999999999999" customHeight="1">
      <c r="B2247" s="32"/>
      <c r="C2247" s="199" t="s">
        <v>1699</v>
      </c>
      <c r="D2247" s="200" t="s">
        <v>1700</v>
      </c>
      <c r="E2247" s="201" t="s">
        <v>131</v>
      </c>
      <c r="F2247" s="202">
        <v>72.3</v>
      </c>
      <c r="H2247" s="32"/>
    </row>
    <row r="2248" spans="2:8" s="1" customFormat="1" ht="16.899999999999999" customHeight="1">
      <c r="B2248" s="32"/>
      <c r="C2248" s="203" t="s">
        <v>19</v>
      </c>
      <c r="D2248" s="203" t="s">
        <v>4049</v>
      </c>
      <c r="E2248" s="17" t="s">
        <v>19</v>
      </c>
      <c r="F2248" s="204">
        <v>72.3</v>
      </c>
      <c r="H2248" s="32"/>
    </row>
    <row r="2249" spans="2:8" s="1" customFormat="1" ht="16.899999999999999" customHeight="1">
      <c r="B2249" s="32"/>
      <c r="C2249" s="205" t="s">
        <v>11892</v>
      </c>
      <c r="H2249" s="32"/>
    </row>
    <row r="2250" spans="2:8" s="1" customFormat="1" ht="16.899999999999999" customHeight="1">
      <c r="B2250" s="32"/>
      <c r="C2250" s="203" t="s">
        <v>4044</v>
      </c>
      <c r="D2250" s="203" t="s">
        <v>12180</v>
      </c>
      <c r="E2250" s="17" t="s">
        <v>131</v>
      </c>
      <c r="F2250" s="204">
        <v>72.3</v>
      </c>
      <c r="H2250" s="32"/>
    </row>
    <row r="2251" spans="2:8" s="1" customFormat="1" ht="16.899999999999999" customHeight="1">
      <c r="B2251" s="32"/>
      <c r="C2251" s="199" t="s">
        <v>1704</v>
      </c>
      <c r="D2251" s="200" t="s">
        <v>1705</v>
      </c>
      <c r="E2251" s="201" t="s">
        <v>212</v>
      </c>
      <c r="F2251" s="202">
        <v>7</v>
      </c>
      <c r="H2251" s="32"/>
    </row>
    <row r="2252" spans="2:8" s="1" customFormat="1" ht="16.899999999999999" customHeight="1">
      <c r="B2252" s="32"/>
      <c r="C2252" s="203" t="s">
        <v>19</v>
      </c>
      <c r="D2252" s="203" t="s">
        <v>4351</v>
      </c>
      <c r="E2252" s="17" t="s">
        <v>19</v>
      </c>
      <c r="F2252" s="204">
        <v>3</v>
      </c>
      <c r="H2252" s="32"/>
    </row>
    <row r="2253" spans="2:8" s="1" customFormat="1" ht="16.899999999999999" customHeight="1">
      <c r="B2253" s="32"/>
      <c r="C2253" s="203" t="s">
        <v>19</v>
      </c>
      <c r="D2253" s="203" t="s">
        <v>2695</v>
      </c>
      <c r="E2253" s="17" t="s">
        <v>19</v>
      </c>
      <c r="F2253" s="204">
        <v>1</v>
      </c>
      <c r="H2253" s="32"/>
    </row>
    <row r="2254" spans="2:8" s="1" customFormat="1" ht="16.899999999999999" customHeight="1">
      <c r="B2254" s="32"/>
      <c r="C2254" s="203" t="s">
        <v>19</v>
      </c>
      <c r="D2254" s="203" t="s">
        <v>4339</v>
      </c>
      <c r="E2254" s="17" t="s">
        <v>19</v>
      </c>
      <c r="F2254" s="204">
        <v>3</v>
      </c>
      <c r="H2254" s="32"/>
    </row>
    <row r="2255" spans="2:8" s="1" customFormat="1" ht="16.899999999999999" customHeight="1">
      <c r="B2255" s="32"/>
      <c r="C2255" s="203" t="s">
        <v>19</v>
      </c>
      <c r="D2255" s="203" t="s">
        <v>358</v>
      </c>
      <c r="E2255" s="17" t="s">
        <v>19</v>
      </c>
      <c r="F2255" s="204">
        <v>7</v>
      </c>
      <c r="H2255" s="32"/>
    </row>
    <row r="2256" spans="2:8" s="1" customFormat="1" ht="16.899999999999999" customHeight="1">
      <c r="B2256" s="32"/>
      <c r="C2256" s="205" t="s">
        <v>11892</v>
      </c>
      <c r="H2256" s="32"/>
    </row>
    <row r="2257" spans="2:8" s="1" customFormat="1" ht="16.899999999999999" customHeight="1">
      <c r="B2257" s="32"/>
      <c r="C2257" s="203" t="s">
        <v>4346</v>
      </c>
      <c r="D2257" s="203" t="s">
        <v>12181</v>
      </c>
      <c r="E2257" s="17" t="s">
        <v>212</v>
      </c>
      <c r="F2257" s="204">
        <v>7</v>
      </c>
      <c r="H2257" s="32"/>
    </row>
    <row r="2258" spans="2:8" s="1" customFormat="1" ht="16.899999999999999" customHeight="1">
      <c r="B2258" s="32"/>
      <c r="C2258" s="199" t="s">
        <v>1708</v>
      </c>
      <c r="D2258" s="200" t="s">
        <v>1709</v>
      </c>
      <c r="E2258" s="201" t="s">
        <v>119</v>
      </c>
      <c r="F2258" s="202">
        <v>83.591999999999999</v>
      </c>
      <c r="H2258" s="32"/>
    </row>
    <row r="2259" spans="2:8" s="1" customFormat="1" ht="16.899999999999999" customHeight="1">
      <c r="B2259" s="32"/>
      <c r="C2259" s="203" t="s">
        <v>19</v>
      </c>
      <c r="D2259" s="203" t="s">
        <v>2028</v>
      </c>
      <c r="E2259" s="17" t="s">
        <v>19</v>
      </c>
      <c r="F2259" s="204">
        <v>0</v>
      </c>
      <c r="H2259" s="32"/>
    </row>
    <row r="2260" spans="2:8" s="1" customFormat="1" ht="16.899999999999999" customHeight="1">
      <c r="B2260" s="32"/>
      <c r="C2260" s="203" t="s">
        <v>19</v>
      </c>
      <c r="D2260" s="203" t="s">
        <v>4021</v>
      </c>
      <c r="E2260" s="17" t="s">
        <v>19</v>
      </c>
      <c r="F2260" s="204">
        <v>62.883000000000003</v>
      </c>
      <c r="H2260" s="32"/>
    </row>
    <row r="2261" spans="2:8" s="1" customFormat="1" ht="16.899999999999999" customHeight="1">
      <c r="B2261" s="32"/>
      <c r="C2261" s="203" t="s">
        <v>19</v>
      </c>
      <c r="D2261" s="203" t="s">
        <v>2044</v>
      </c>
      <c r="E2261" s="17" t="s">
        <v>19</v>
      </c>
      <c r="F2261" s="204">
        <v>0</v>
      </c>
      <c r="H2261" s="32"/>
    </row>
    <row r="2262" spans="2:8" s="1" customFormat="1" ht="16.899999999999999" customHeight="1">
      <c r="B2262" s="32"/>
      <c r="C2262" s="203" t="s">
        <v>19</v>
      </c>
      <c r="D2262" s="203" t="s">
        <v>4022</v>
      </c>
      <c r="E2262" s="17" t="s">
        <v>19</v>
      </c>
      <c r="F2262" s="204">
        <v>10.038</v>
      </c>
      <c r="H2262" s="32"/>
    </row>
    <row r="2263" spans="2:8" s="1" customFormat="1" ht="16.899999999999999" customHeight="1">
      <c r="B2263" s="32"/>
      <c r="C2263" s="203" t="s">
        <v>19</v>
      </c>
      <c r="D2263" s="203" t="s">
        <v>4023</v>
      </c>
      <c r="E2263" s="17" t="s">
        <v>19</v>
      </c>
      <c r="F2263" s="204">
        <v>0</v>
      </c>
      <c r="H2263" s="32"/>
    </row>
    <row r="2264" spans="2:8" s="1" customFormat="1" ht="16.899999999999999" customHeight="1">
      <c r="B2264" s="32"/>
      <c r="C2264" s="203" t="s">
        <v>19</v>
      </c>
      <c r="D2264" s="203" t="s">
        <v>4024</v>
      </c>
      <c r="E2264" s="17" t="s">
        <v>19</v>
      </c>
      <c r="F2264" s="204">
        <v>10.670999999999999</v>
      </c>
      <c r="H2264" s="32"/>
    </row>
    <row r="2265" spans="2:8" s="1" customFormat="1" ht="16.899999999999999" customHeight="1">
      <c r="B2265" s="32"/>
      <c r="C2265" s="203" t="s">
        <v>19</v>
      </c>
      <c r="D2265" s="203" t="s">
        <v>358</v>
      </c>
      <c r="E2265" s="17" t="s">
        <v>19</v>
      </c>
      <c r="F2265" s="204">
        <v>83.591999999999999</v>
      </c>
      <c r="H2265" s="32"/>
    </row>
    <row r="2266" spans="2:8" s="1" customFormat="1" ht="16.899999999999999" customHeight="1">
      <c r="B2266" s="32"/>
      <c r="C2266" s="205" t="s">
        <v>11892</v>
      </c>
      <c r="H2266" s="32"/>
    </row>
    <row r="2267" spans="2:8" s="1" customFormat="1" ht="16.899999999999999" customHeight="1">
      <c r="B2267" s="32"/>
      <c r="C2267" s="203" t="s">
        <v>4016</v>
      </c>
      <c r="D2267" s="203" t="s">
        <v>12182</v>
      </c>
      <c r="E2267" s="17" t="s">
        <v>119</v>
      </c>
      <c r="F2267" s="204">
        <v>83.591999999999999</v>
      </c>
      <c r="H2267" s="32"/>
    </row>
    <row r="2268" spans="2:8" s="1" customFormat="1" ht="16.899999999999999" customHeight="1">
      <c r="B2268" s="32"/>
      <c r="C2268" s="199" t="s">
        <v>1711</v>
      </c>
      <c r="D2268" s="200" t="s">
        <v>1712</v>
      </c>
      <c r="E2268" s="201" t="s">
        <v>119</v>
      </c>
      <c r="F2268" s="202">
        <v>44.32</v>
      </c>
      <c r="H2268" s="32"/>
    </row>
    <row r="2269" spans="2:8" s="1" customFormat="1" ht="16.899999999999999" customHeight="1">
      <c r="B2269" s="32"/>
      <c r="C2269" s="203" t="s">
        <v>19</v>
      </c>
      <c r="D2269" s="203" t="s">
        <v>4023</v>
      </c>
      <c r="E2269" s="17" t="s">
        <v>19</v>
      </c>
      <c r="F2269" s="204">
        <v>0</v>
      </c>
      <c r="H2269" s="32"/>
    </row>
    <row r="2270" spans="2:8" s="1" customFormat="1" ht="16.899999999999999" customHeight="1">
      <c r="B2270" s="32"/>
      <c r="C2270" s="203" t="s">
        <v>19</v>
      </c>
      <c r="D2270" s="203" t="s">
        <v>4077</v>
      </c>
      <c r="E2270" s="17" t="s">
        <v>19</v>
      </c>
      <c r="F2270" s="204">
        <v>44.32</v>
      </c>
      <c r="H2270" s="32"/>
    </row>
    <row r="2271" spans="2:8" s="1" customFormat="1" ht="16.899999999999999" customHeight="1">
      <c r="B2271" s="32"/>
      <c r="C2271" s="205" t="s">
        <v>11892</v>
      </c>
      <c r="H2271" s="32"/>
    </row>
    <row r="2272" spans="2:8" s="1" customFormat="1" ht="22.5">
      <c r="B2272" s="32"/>
      <c r="C2272" s="203" t="s">
        <v>4072</v>
      </c>
      <c r="D2272" s="203" t="s">
        <v>12183</v>
      </c>
      <c r="E2272" s="17" t="s">
        <v>119</v>
      </c>
      <c r="F2272" s="204">
        <v>44.32</v>
      </c>
      <c r="H2272" s="32"/>
    </row>
    <row r="2273" spans="2:8" s="1" customFormat="1" ht="16.899999999999999" customHeight="1">
      <c r="B2273" s="32"/>
      <c r="C2273" s="199" t="s">
        <v>1714</v>
      </c>
      <c r="D2273" s="200" t="s">
        <v>1715</v>
      </c>
      <c r="E2273" s="201" t="s">
        <v>119</v>
      </c>
      <c r="F2273" s="202">
        <v>219.92500000000001</v>
      </c>
      <c r="H2273" s="32"/>
    </row>
    <row r="2274" spans="2:8" s="1" customFormat="1" ht="16.899999999999999" customHeight="1">
      <c r="B2274" s="32"/>
      <c r="C2274" s="203" t="s">
        <v>19</v>
      </c>
      <c r="D2274" s="203" t="s">
        <v>2028</v>
      </c>
      <c r="E2274" s="17" t="s">
        <v>19</v>
      </c>
      <c r="F2274" s="204">
        <v>0</v>
      </c>
      <c r="H2274" s="32"/>
    </row>
    <row r="2275" spans="2:8" s="1" customFormat="1" ht="16.899999999999999" customHeight="1">
      <c r="B2275" s="32"/>
      <c r="C2275" s="203" t="s">
        <v>19</v>
      </c>
      <c r="D2275" s="203" t="s">
        <v>4057</v>
      </c>
      <c r="E2275" s="17" t="s">
        <v>19</v>
      </c>
      <c r="F2275" s="204">
        <v>32.177999999999997</v>
      </c>
      <c r="H2275" s="32"/>
    </row>
    <row r="2276" spans="2:8" s="1" customFormat="1" ht="16.899999999999999" customHeight="1">
      <c r="B2276" s="32"/>
      <c r="C2276" s="203" t="s">
        <v>19</v>
      </c>
      <c r="D2276" s="203" t="s">
        <v>4032</v>
      </c>
      <c r="E2276" s="17" t="s">
        <v>19</v>
      </c>
      <c r="F2276" s="204">
        <v>0</v>
      </c>
      <c r="H2276" s="32"/>
    </row>
    <row r="2277" spans="2:8" s="1" customFormat="1" ht="16.899999999999999" customHeight="1">
      <c r="B2277" s="32"/>
      <c r="C2277" s="203" t="s">
        <v>19</v>
      </c>
      <c r="D2277" s="203" t="s">
        <v>4058</v>
      </c>
      <c r="E2277" s="17" t="s">
        <v>19</v>
      </c>
      <c r="F2277" s="204">
        <v>88.268000000000001</v>
      </c>
      <c r="H2277" s="32"/>
    </row>
    <row r="2278" spans="2:8" s="1" customFormat="1" ht="16.899999999999999" customHeight="1">
      <c r="B2278" s="32"/>
      <c r="C2278" s="203" t="s">
        <v>19</v>
      </c>
      <c r="D2278" s="203" t="s">
        <v>4059</v>
      </c>
      <c r="E2278" s="17" t="s">
        <v>19</v>
      </c>
      <c r="F2278" s="204">
        <v>5.875</v>
      </c>
      <c r="H2278" s="32"/>
    </row>
    <row r="2279" spans="2:8" s="1" customFormat="1" ht="16.899999999999999" customHeight="1">
      <c r="B2279" s="32"/>
      <c r="C2279" s="203" t="s">
        <v>19</v>
      </c>
      <c r="D2279" s="203" t="s">
        <v>2044</v>
      </c>
      <c r="E2279" s="17" t="s">
        <v>19</v>
      </c>
      <c r="F2279" s="204">
        <v>0</v>
      </c>
      <c r="H2279" s="32"/>
    </row>
    <row r="2280" spans="2:8" s="1" customFormat="1" ht="16.899999999999999" customHeight="1">
      <c r="B2280" s="32"/>
      <c r="C2280" s="203" t="s">
        <v>19</v>
      </c>
      <c r="D2280" s="203" t="s">
        <v>4060</v>
      </c>
      <c r="E2280" s="17" t="s">
        <v>19</v>
      </c>
      <c r="F2280" s="204">
        <v>10.95</v>
      </c>
      <c r="H2280" s="32"/>
    </row>
    <row r="2281" spans="2:8" s="1" customFormat="1" ht="16.899999999999999" customHeight="1">
      <c r="B2281" s="32"/>
      <c r="C2281" s="203" t="s">
        <v>19</v>
      </c>
      <c r="D2281" s="203" t="s">
        <v>4034</v>
      </c>
      <c r="E2281" s="17" t="s">
        <v>19</v>
      </c>
      <c r="F2281" s="204">
        <v>0</v>
      </c>
      <c r="H2281" s="32"/>
    </row>
    <row r="2282" spans="2:8" s="1" customFormat="1" ht="16.899999999999999" customHeight="1">
      <c r="B2282" s="32"/>
      <c r="C2282" s="203" t="s">
        <v>19</v>
      </c>
      <c r="D2282" s="203" t="s">
        <v>4061</v>
      </c>
      <c r="E2282" s="17" t="s">
        <v>19</v>
      </c>
      <c r="F2282" s="204">
        <v>72.174000000000007</v>
      </c>
      <c r="H2282" s="32"/>
    </row>
    <row r="2283" spans="2:8" s="1" customFormat="1" ht="16.899999999999999" customHeight="1">
      <c r="B2283" s="32"/>
      <c r="C2283" s="203" t="s">
        <v>19</v>
      </c>
      <c r="D2283" s="203" t="s">
        <v>4059</v>
      </c>
      <c r="E2283" s="17" t="s">
        <v>19</v>
      </c>
      <c r="F2283" s="204">
        <v>5.875</v>
      </c>
      <c r="H2283" s="32"/>
    </row>
    <row r="2284" spans="2:8" s="1" customFormat="1" ht="16.899999999999999" customHeight="1">
      <c r="B2284" s="32"/>
      <c r="C2284" s="203" t="s">
        <v>19</v>
      </c>
      <c r="D2284" s="203" t="s">
        <v>4023</v>
      </c>
      <c r="E2284" s="17" t="s">
        <v>19</v>
      </c>
      <c r="F2284" s="204">
        <v>0</v>
      </c>
      <c r="H2284" s="32"/>
    </row>
    <row r="2285" spans="2:8" s="1" customFormat="1" ht="16.899999999999999" customHeight="1">
      <c r="B2285" s="32"/>
      <c r="C2285" s="203" t="s">
        <v>19</v>
      </c>
      <c r="D2285" s="203" t="s">
        <v>4062</v>
      </c>
      <c r="E2285" s="17" t="s">
        <v>19</v>
      </c>
      <c r="F2285" s="204">
        <v>4.6050000000000004</v>
      </c>
      <c r="H2285" s="32"/>
    </row>
    <row r="2286" spans="2:8" s="1" customFormat="1" ht="16.899999999999999" customHeight="1">
      <c r="B2286" s="32"/>
      <c r="C2286" s="203" t="s">
        <v>19</v>
      </c>
      <c r="D2286" s="203" t="s">
        <v>358</v>
      </c>
      <c r="E2286" s="17" t="s">
        <v>19</v>
      </c>
      <c r="F2286" s="204">
        <v>219.92500000000001</v>
      </c>
      <c r="H2286" s="32"/>
    </row>
    <row r="2287" spans="2:8" s="1" customFormat="1" ht="16.899999999999999" customHeight="1">
      <c r="B2287" s="32"/>
      <c r="C2287" s="205" t="s">
        <v>11892</v>
      </c>
      <c r="H2287" s="32"/>
    </row>
    <row r="2288" spans="2:8" s="1" customFormat="1" ht="16.899999999999999" customHeight="1">
      <c r="B2288" s="32"/>
      <c r="C2288" s="203" t="s">
        <v>4051</v>
      </c>
      <c r="D2288" s="203" t="s">
        <v>12184</v>
      </c>
      <c r="E2288" s="17" t="s">
        <v>119</v>
      </c>
      <c r="F2288" s="204">
        <v>323.42500000000001</v>
      </c>
      <c r="H2288" s="32"/>
    </row>
    <row r="2289" spans="2:8" s="1" customFormat="1" ht="22.5">
      <c r="B2289" s="32"/>
      <c r="C2289" s="203" t="s">
        <v>4091</v>
      </c>
      <c r="D2289" s="203" t="s">
        <v>12185</v>
      </c>
      <c r="E2289" s="17" t="s">
        <v>119</v>
      </c>
      <c r="F2289" s="204">
        <v>219.92500000000001</v>
      </c>
      <c r="H2289" s="32"/>
    </row>
    <row r="2290" spans="2:8" s="1" customFormat="1" ht="16.899999999999999" customHeight="1">
      <c r="B2290" s="32"/>
      <c r="C2290" s="199" t="s">
        <v>1717</v>
      </c>
      <c r="D2290" s="200" t="s">
        <v>1718</v>
      </c>
      <c r="E2290" s="201" t="s">
        <v>119</v>
      </c>
      <c r="F2290" s="202">
        <v>103.5</v>
      </c>
      <c r="H2290" s="32"/>
    </row>
    <row r="2291" spans="2:8" s="1" customFormat="1" ht="16.899999999999999" customHeight="1">
      <c r="B2291" s="32"/>
      <c r="C2291" s="203" t="s">
        <v>19</v>
      </c>
      <c r="D2291" s="203" t="s">
        <v>4032</v>
      </c>
      <c r="E2291" s="17" t="s">
        <v>19</v>
      </c>
      <c r="F2291" s="204">
        <v>0</v>
      </c>
      <c r="H2291" s="32"/>
    </row>
    <row r="2292" spans="2:8" s="1" customFormat="1" ht="16.899999999999999" customHeight="1">
      <c r="B2292" s="32"/>
      <c r="C2292" s="203" t="s">
        <v>19</v>
      </c>
      <c r="D2292" s="203" t="s">
        <v>4064</v>
      </c>
      <c r="E2292" s="17" t="s">
        <v>19</v>
      </c>
      <c r="F2292" s="204">
        <v>25.875</v>
      </c>
      <c r="H2292" s="32"/>
    </row>
    <row r="2293" spans="2:8" s="1" customFormat="1" ht="16.899999999999999" customHeight="1">
      <c r="B2293" s="32"/>
      <c r="C2293" s="203" t="s">
        <v>19</v>
      </c>
      <c r="D2293" s="203" t="s">
        <v>4034</v>
      </c>
      <c r="E2293" s="17" t="s">
        <v>19</v>
      </c>
      <c r="F2293" s="204">
        <v>0</v>
      </c>
      <c r="H2293" s="32"/>
    </row>
    <row r="2294" spans="2:8" s="1" customFormat="1" ht="16.899999999999999" customHeight="1">
      <c r="B2294" s="32"/>
      <c r="C2294" s="203" t="s">
        <v>19</v>
      </c>
      <c r="D2294" s="203" t="s">
        <v>4065</v>
      </c>
      <c r="E2294" s="17" t="s">
        <v>19</v>
      </c>
      <c r="F2294" s="204">
        <v>77.625</v>
      </c>
      <c r="H2294" s="32"/>
    </row>
    <row r="2295" spans="2:8" s="1" customFormat="1" ht="16.899999999999999" customHeight="1">
      <c r="B2295" s="32"/>
      <c r="C2295" s="203" t="s">
        <v>19</v>
      </c>
      <c r="D2295" s="203" t="s">
        <v>358</v>
      </c>
      <c r="E2295" s="17" t="s">
        <v>19</v>
      </c>
      <c r="F2295" s="204">
        <v>103.5</v>
      </c>
      <c r="H2295" s="32"/>
    </row>
    <row r="2296" spans="2:8" s="1" customFormat="1" ht="16.899999999999999" customHeight="1">
      <c r="B2296" s="32"/>
      <c r="C2296" s="205" t="s">
        <v>11892</v>
      </c>
      <c r="H2296" s="32"/>
    </row>
    <row r="2297" spans="2:8" s="1" customFormat="1" ht="16.899999999999999" customHeight="1">
      <c r="B2297" s="32"/>
      <c r="C2297" s="203" t="s">
        <v>4051</v>
      </c>
      <c r="D2297" s="203" t="s">
        <v>12184</v>
      </c>
      <c r="E2297" s="17" t="s">
        <v>119</v>
      </c>
      <c r="F2297" s="204">
        <v>323.42500000000001</v>
      </c>
      <c r="H2297" s="32"/>
    </row>
    <row r="2298" spans="2:8" s="1" customFormat="1" ht="16.899999999999999" customHeight="1">
      <c r="B2298" s="32"/>
      <c r="C2298" s="203" t="s">
        <v>4086</v>
      </c>
      <c r="D2298" s="203" t="s">
        <v>12186</v>
      </c>
      <c r="E2298" s="17" t="s">
        <v>119</v>
      </c>
      <c r="F2298" s="204">
        <v>103.5</v>
      </c>
      <c r="H2298" s="32"/>
    </row>
    <row r="2299" spans="2:8" s="1" customFormat="1" ht="16.899999999999999" customHeight="1">
      <c r="B2299" s="32"/>
      <c r="C2299" s="203" t="s">
        <v>4096</v>
      </c>
      <c r="D2299" s="203" t="s">
        <v>12187</v>
      </c>
      <c r="E2299" s="17" t="s">
        <v>119</v>
      </c>
      <c r="F2299" s="204">
        <v>103.5</v>
      </c>
      <c r="H2299" s="32"/>
    </row>
    <row r="2300" spans="2:8" s="1" customFormat="1" ht="16.899999999999999" customHeight="1">
      <c r="B2300" s="32"/>
      <c r="C2300" s="199" t="s">
        <v>1722</v>
      </c>
      <c r="D2300" s="200" t="s">
        <v>1723</v>
      </c>
      <c r="E2300" s="201" t="s">
        <v>119</v>
      </c>
      <c r="F2300" s="202">
        <v>12.23</v>
      </c>
      <c r="H2300" s="32"/>
    </row>
    <row r="2301" spans="2:8" s="1" customFormat="1" ht="16.899999999999999" customHeight="1">
      <c r="B2301" s="32"/>
      <c r="C2301" s="203" t="s">
        <v>19</v>
      </c>
      <c r="D2301" s="203" t="s">
        <v>4023</v>
      </c>
      <c r="E2301" s="17" t="s">
        <v>19</v>
      </c>
      <c r="F2301" s="204">
        <v>0</v>
      </c>
      <c r="H2301" s="32"/>
    </row>
    <row r="2302" spans="2:8" s="1" customFormat="1" ht="16.899999999999999" customHeight="1">
      <c r="B2302" s="32"/>
      <c r="C2302" s="203" t="s">
        <v>19</v>
      </c>
      <c r="D2302" s="203" t="s">
        <v>4084</v>
      </c>
      <c r="E2302" s="17" t="s">
        <v>19</v>
      </c>
      <c r="F2302" s="204">
        <v>12.23</v>
      </c>
      <c r="H2302" s="32"/>
    </row>
    <row r="2303" spans="2:8" s="1" customFormat="1" ht="16.899999999999999" customHeight="1">
      <c r="B2303" s="32"/>
      <c r="C2303" s="205" t="s">
        <v>11892</v>
      </c>
      <c r="H2303" s="32"/>
    </row>
    <row r="2304" spans="2:8" s="1" customFormat="1" ht="22.5">
      <c r="B2304" s="32"/>
      <c r="C2304" s="203" t="s">
        <v>4079</v>
      </c>
      <c r="D2304" s="203" t="s">
        <v>12188</v>
      </c>
      <c r="E2304" s="17" t="s">
        <v>119</v>
      </c>
      <c r="F2304" s="204">
        <v>12.23</v>
      </c>
      <c r="H2304" s="32"/>
    </row>
    <row r="2305" spans="2:8" s="1" customFormat="1" ht="16.899999999999999" customHeight="1">
      <c r="B2305" s="32"/>
      <c r="C2305" s="199" t="s">
        <v>1727</v>
      </c>
      <c r="D2305" s="200" t="s">
        <v>1728</v>
      </c>
      <c r="E2305" s="201" t="s">
        <v>119</v>
      </c>
      <c r="F2305" s="202">
        <v>38.311999999999998</v>
      </c>
      <c r="H2305" s="32"/>
    </row>
    <row r="2306" spans="2:8" s="1" customFormat="1" ht="16.899999999999999" customHeight="1">
      <c r="B2306" s="32"/>
      <c r="C2306" s="203" t="s">
        <v>19</v>
      </c>
      <c r="D2306" s="203" t="s">
        <v>4013</v>
      </c>
      <c r="E2306" s="17" t="s">
        <v>19</v>
      </c>
      <c r="F2306" s="204">
        <v>0</v>
      </c>
      <c r="H2306" s="32"/>
    </row>
    <row r="2307" spans="2:8" s="1" customFormat="1" ht="16.899999999999999" customHeight="1">
      <c r="B2307" s="32"/>
      <c r="C2307" s="203" t="s">
        <v>19</v>
      </c>
      <c r="D2307" s="203" t="s">
        <v>4014</v>
      </c>
      <c r="E2307" s="17" t="s">
        <v>19</v>
      </c>
      <c r="F2307" s="204">
        <v>38.311999999999998</v>
      </c>
      <c r="H2307" s="32"/>
    </row>
    <row r="2308" spans="2:8" s="1" customFormat="1" ht="16.899999999999999" customHeight="1">
      <c r="B2308" s="32"/>
      <c r="C2308" s="205" t="s">
        <v>11892</v>
      </c>
      <c r="H2308" s="32"/>
    </row>
    <row r="2309" spans="2:8" s="1" customFormat="1" ht="16.899999999999999" customHeight="1">
      <c r="B2309" s="32"/>
      <c r="C2309" s="203" t="s">
        <v>4008</v>
      </c>
      <c r="D2309" s="203" t="s">
        <v>12189</v>
      </c>
      <c r="E2309" s="17" t="s">
        <v>119</v>
      </c>
      <c r="F2309" s="204">
        <v>38.311999999999998</v>
      </c>
      <c r="H2309" s="32"/>
    </row>
    <row r="2310" spans="2:8" s="1" customFormat="1" ht="16.899999999999999" customHeight="1">
      <c r="B2310" s="32"/>
      <c r="C2310" s="199" t="s">
        <v>1731</v>
      </c>
      <c r="D2310" s="200" t="s">
        <v>1732</v>
      </c>
      <c r="E2310" s="201" t="s">
        <v>119</v>
      </c>
      <c r="F2310" s="202">
        <v>30.001999999999999</v>
      </c>
      <c r="H2310" s="32"/>
    </row>
    <row r="2311" spans="2:8" s="1" customFormat="1" ht="16.899999999999999" customHeight="1">
      <c r="B2311" s="32"/>
      <c r="C2311" s="203" t="s">
        <v>19</v>
      </c>
      <c r="D2311" s="203" t="s">
        <v>4108</v>
      </c>
      <c r="E2311" s="17" t="s">
        <v>19</v>
      </c>
      <c r="F2311" s="204">
        <v>1.44</v>
      </c>
      <c r="H2311" s="32"/>
    </row>
    <row r="2312" spans="2:8" s="1" customFormat="1" ht="16.899999999999999" customHeight="1">
      <c r="B2312" s="32"/>
      <c r="C2312" s="203" t="s">
        <v>19</v>
      </c>
      <c r="D2312" s="203" t="s">
        <v>4109</v>
      </c>
      <c r="E2312" s="17" t="s">
        <v>19</v>
      </c>
      <c r="F2312" s="204">
        <v>2.0830000000000002</v>
      </c>
      <c r="H2312" s="32"/>
    </row>
    <row r="2313" spans="2:8" s="1" customFormat="1" ht="16.899999999999999" customHeight="1">
      <c r="B2313" s="32"/>
      <c r="C2313" s="203" t="s">
        <v>19</v>
      </c>
      <c r="D2313" s="203" t="s">
        <v>4110</v>
      </c>
      <c r="E2313" s="17" t="s">
        <v>19</v>
      </c>
      <c r="F2313" s="204">
        <v>13.747</v>
      </c>
      <c r="H2313" s="32"/>
    </row>
    <row r="2314" spans="2:8" s="1" customFormat="1" ht="16.899999999999999" customHeight="1">
      <c r="B2314" s="32"/>
      <c r="C2314" s="203" t="s">
        <v>19</v>
      </c>
      <c r="D2314" s="203" t="s">
        <v>4111</v>
      </c>
      <c r="E2314" s="17" t="s">
        <v>19</v>
      </c>
      <c r="F2314" s="204">
        <v>7.98</v>
      </c>
      <c r="H2314" s="32"/>
    </row>
    <row r="2315" spans="2:8" s="1" customFormat="1" ht="16.899999999999999" customHeight="1">
      <c r="B2315" s="32"/>
      <c r="C2315" s="203" t="s">
        <v>19</v>
      </c>
      <c r="D2315" s="203" t="s">
        <v>4112</v>
      </c>
      <c r="E2315" s="17" t="s">
        <v>19</v>
      </c>
      <c r="F2315" s="204">
        <v>4.7519999999999998</v>
      </c>
      <c r="H2315" s="32"/>
    </row>
    <row r="2316" spans="2:8" s="1" customFormat="1" ht="16.899999999999999" customHeight="1">
      <c r="B2316" s="32"/>
      <c r="C2316" s="203" t="s">
        <v>19</v>
      </c>
      <c r="D2316" s="203" t="s">
        <v>358</v>
      </c>
      <c r="E2316" s="17" t="s">
        <v>19</v>
      </c>
      <c r="F2316" s="204">
        <v>30.001999999999999</v>
      </c>
      <c r="H2316" s="32"/>
    </row>
    <row r="2317" spans="2:8" s="1" customFormat="1" ht="16.899999999999999" customHeight="1">
      <c r="B2317" s="32"/>
      <c r="C2317" s="205" t="s">
        <v>11892</v>
      </c>
      <c r="H2317" s="32"/>
    </row>
    <row r="2318" spans="2:8" s="1" customFormat="1" ht="16.899999999999999" customHeight="1">
      <c r="B2318" s="32"/>
      <c r="C2318" s="203" t="s">
        <v>4096</v>
      </c>
      <c r="D2318" s="203" t="s">
        <v>12187</v>
      </c>
      <c r="E2318" s="17" t="s">
        <v>119</v>
      </c>
      <c r="F2318" s="204">
        <v>30.001999999999999</v>
      </c>
      <c r="H2318" s="32"/>
    </row>
    <row r="2319" spans="2:8" s="1" customFormat="1" ht="16.899999999999999" customHeight="1">
      <c r="B2319" s="32"/>
      <c r="C2319" s="203" t="s">
        <v>4117</v>
      </c>
      <c r="D2319" s="203" t="s">
        <v>12178</v>
      </c>
      <c r="E2319" s="17" t="s">
        <v>119</v>
      </c>
      <c r="F2319" s="204">
        <v>195.28299999999999</v>
      </c>
      <c r="H2319" s="32"/>
    </row>
    <row r="2320" spans="2:8" s="1" customFormat="1" ht="16.899999999999999" customHeight="1">
      <c r="B2320" s="32"/>
      <c r="C2320" s="199" t="s">
        <v>1734</v>
      </c>
      <c r="D2320" s="200" t="s">
        <v>1735</v>
      </c>
      <c r="E2320" s="201" t="s">
        <v>119</v>
      </c>
      <c r="F2320" s="202">
        <v>285.48</v>
      </c>
      <c r="H2320" s="32"/>
    </row>
    <row r="2321" spans="2:8" s="1" customFormat="1" ht="16.899999999999999" customHeight="1">
      <c r="B2321" s="32"/>
      <c r="C2321" s="203" t="s">
        <v>19</v>
      </c>
      <c r="D2321" s="203" t="s">
        <v>4108</v>
      </c>
      <c r="E2321" s="17" t="s">
        <v>19</v>
      </c>
      <c r="F2321" s="204">
        <v>1.44</v>
      </c>
      <c r="H2321" s="32"/>
    </row>
    <row r="2322" spans="2:8" s="1" customFormat="1" ht="16.899999999999999" customHeight="1">
      <c r="B2322" s="32"/>
      <c r="C2322" s="203" t="s">
        <v>19</v>
      </c>
      <c r="D2322" s="203" t="s">
        <v>4109</v>
      </c>
      <c r="E2322" s="17" t="s">
        <v>19</v>
      </c>
      <c r="F2322" s="204">
        <v>2.0830000000000002</v>
      </c>
      <c r="H2322" s="32"/>
    </row>
    <row r="2323" spans="2:8" s="1" customFormat="1" ht="16.899999999999999" customHeight="1">
      <c r="B2323" s="32"/>
      <c r="C2323" s="203" t="s">
        <v>19</v>
      </c>
      <c r="D2323" s="203" t="s">
        <v>4110</v>
      </c>
      <c r="E2323" s="17" t="s">
        <v>19</v>
      </c>
      <c r="F2323" s="204">
        <v>13.747</v>
      </c>
      <c r="H2323" s="32"/>
    </row>
    <row r="2324" spans="2:8" s="1" customFormat="1" ht="16.899999999999999" customHeight="1">
      <c r="B2324" s="32"/>
      <c r="C2324" s="203" t="s">
        <v>19</v>
      </c>
      <c r="D2324" s="203" t="s">
        <v>4151</v>
      </c>
      <c r="E2324" s="17" t="s">
        <v>19</v>
      </c>
      <c r="F2324" s="204">
        <v>26.98</v>
      </c>
      <c r="H2324" s="32"/>
    </row>
    <row r="2325" spans="2:8" s="1" customFormat="1" ht="16.899999999999999" customHeight="1">
      <c r="B2325" s="32"/>
      <c r="C2325" s="203" t="s">
        <v>19</v>
      </c>
      <c r="D2325" s="203" t="s">
        <v>4152</v>
      </c>
      <c r="E2325" s="17" t="s">
        <v>19</v>
      </c>
      <c r="F2325" s="204">
        <v>4.18</v>
      </c>
      <c r="H2325" s="32"/>
    </row>
    <row r="2326" spans="2:8" s="1" customFormat="1" ht="16.899999999999999" customHeight="1">
      <c r="B2326" s="32"/>
      <c r="C2326" s="203" t="s">
        <v>19</v>
      </c>
      <c r="D2326" s="203" t="s">
        <v>4153</v>
      </c>
      <c r="E2326" s="17" t="s">
        <v>19</v>
      </c>
      <c r="F2326" s="204">
        <v>23.54</v>
      </c>
      <c r="H2326" s="32"/>
    </row>
    <row r="2327" spans="2:8" s="1" customFormat="1" ht="16.899999999999999" customHeight="1">
      <c r="B2327" s="32"/>
      <c r="C2327" s="203" t="s">
        <v>19</v>
      </c>
      <c r="D2327" s="203" t="s">
        <v>4154</v>
      </c>
      <c r="E2327" s="17" t="s">
        <v>19</v>
      </c>
      <c r="F2327" s="204">
        <v>3.96</v>
      </c>
      <c r="H2327" s="32"/>
    </row>
    <row r="2328" spans="2:8" s="1" customFormat="1" ht="16.899999999999999" customHeight="1">
      <c r="B2328" s="32"/>
      <c r="C2328" s="203" t="s">
        <v>19</v>
      </c>
      <c r="D2328" s="203" t="s">
        <v>4209</v>
      </c>
      <c r="E2328" s="17" t="s">
        <v>19</v>
      </c>
      <c r="F2328" s="204">
        <v>56.25</v>
      </c>
      <c r="H2328" s="32"/>
    </row>
    <row r="2329" spans="2:8" s="1" customFormat="1" ht="16.899999999999999" customHeight="1">
      <c r="B2329" s="32"/>
      <c r="C2329" s="203" t="s">
        <v>19</v>
      </c>
      <c r="D2329" s="203" t="s">
        <v>4210</v>
      </c>
      <c r="E2329" s="17" t="s">
        <v>19</v>
      </c>
      <c r="F2329" s="204">
        <v>56.25</v>
      </c>
      <c r="H2329" s="32"/>
    </row>
    <row r="2330" spans="2:8" s="1" customFormat="1" ht="16.899999999999999" customHeight="1">
      <c r="B2330" s="32"/>
      <c r="C2330" s="203" t="s">
        <v>19</v>
      </c>
      <c r="D2330" s="203" t="s">
        <v>4211</v>
      </c>
      <c r="E2330" s="17" t="s">
        <v>19</v>
      </c>
      <c r="F2330" s="204">
        <v>57.75</v>
      </c>
      <c r="H2330" s="32"/>
    </row>
    <row r="2331" spans="2:8" s="1" customFormat="1" ht="16.899999999999999" customHeight="1">
      <c r="B2331" s="32"/>
      <c r="C2331" s="203" t="s">
        <v>19</v>
      </c>
      <c r="D2331" s="203" t="s">
        <v>4212</v>
      </c>
      <c r="E2331" s="17" t="s">
        <v>19</v>
      </c>
      <c r="F2331" s="204">
        <v>39.299999999999997</v>
      </c>
      <c r="H2331" s="32"/>
    </row>
    <row r="2332" spans="2:8" s="1" customFormat="1" ht="16.899999999999999" customHeight="1">
      <c r="B2332" s="32"/>
      <c r="C2332" s="203" t="s">
        <v>19</v>
      </c>
      <c r="D2332" s="203" t="s">
        <v>358</v>
      </c>
      <c r="E2332" s="17" t="s">
        <v>19</v>
      </c>
      <c r="F2332" s="204">
        <v>285.48</v>
      </c>
      <c r="H2332" s="32"/>
    </row>
    <row r="2333" spans="2:8" s="1" customFormat="1" ht="16.899999999999999" customHeight="1">
      <c r="B2333" s="32"/>
      <c r="C2333" s="205" t="s">
        <v>11892</v>
      </c>
      <c r="H2333" s="32"/>
    </row>
    <row r="2334" spans="2:8" s="1" customFormat="1" ht="16.899999999999999" customHeight="1">
      <c r="B2334" s="32"/>
      <c r="C2334" s="203" t="s">
        <v>4204</v>
      </c>
      <c r="D2334" s="203" t="s">
        <v>12190</v>
      </c>
      <c r="E2334" s="17" t="s">
        <v>119</v>
      </c>
      <c r="F2334" s="204">
        <v>285.48</v>
      </c>
      <c r="H2334" s="32"/>
    </row>
    <row r="2335" spans="2:8" s="1" customFormat="1" ht="16.899999999999999" customHeight="1">
      <c r="B2335" s="32"/>
      <c r="C2335" s="199" t="s">
        <v>1737</v>
      </c>
      <c r="D2335" s="200" t="s">
        <v>1738</v>
      </c>
      <c r="E2335" s="201" t="s">
        <v>119</v>
      </c>
      <c r="F2335" s="202">
        <v>950.26199999999994</v>
      </c>
      <c r="H2335" s="32"/>
    </row>
    <row r="2336" spans="2:8" s="1" customFormat="1" ht="16.899999999999999" customHeight="1">
      <c r="B2336" s="32"/>
      <c r="C2336" s="203" t="s">
        <v>19</v>
      </c>
      <c r="D2336" s="203" t="s">
        <v>4135</v>
      </c>
      <c r="E2336" s="17" t="s">
        <v>19</v>
      </c>
      <c r="F2336" s="204">
        <v>11.57</v>
      </c>
      <c r="H2336" s="32"/>
    </row>
    <row r="2337" spans="2:8" s="1" customFormat="1" ht="16.899999999999999" customHeight="1">
      <c r="B2337" s="32"/>
      <c r="C2337" s="203" t="s">
        <v>19</v>
      </c>
      <c r="D2337" s="203" t="s">
        <v>4136</v>
      </c>
      <c r="E2337" s="17" t="s">
        <v>19</v>
      </c>
      <c r="F2337" s="204">
        <v>30.9</v>
      </c>
      <c r="H2337" s="32"/>
    </row>
    <row r="2338" spans="2:8" s="1" customFormat="1" ht="16.899999999999999" customHeight="1">
      <c r="B2338" s="32"/>
      <c r="C2338" s="203" t="s">
        <v>19</v>
      </c>
      <c r="D2338" s="203" t="s">
        <v>4137</v>
      </c>
      <c r="E2338" s="17" t="s">
        <v>19</v>
      </c>
      <c r="F2338" s="204">
        <v>8.64</v>
      </c>
      <c r="H2338" s="32"/>
    </row>
    <row r="2339" spans="2:8" s="1" customFormat="1" ht="16.899999999999999" customHeight="1">
      <c r="B2339" s="32"/>
      <c r="C2339" s="203" t="s">
        <v>19</v>
      </c>
      <c r="D2339" s="203" t="s">
        <v>4164</v>
      </c>
      <c r="E2339" s="17" t="s">
        <v>19</v>
      </c>
      <c r="F2339" s="204">
        <v>3.19</v>
      </c>
      <c r="H2339" s="32"/>
    </row>
    <row r="2340" spans="2:8" s="1" customFormat="1" ht="16.899999999999999" customHeight="1">
      <c r="B2340" s="32"/>
      <c r="C2340" s="203" t="s">
        <v>19</v>
      </c>
      <c r="D2340" s="203" t="s">
        <v>4165</v>
      </c>
      <c r="E2340" s="17" t="s">
        <v>19</v>
      </c>
      <c r="F2340" s="204">
        <v>8.39</v>
      </c>
      <c r="H2340" s="32"/>
    </row>
    <row r="2341" spans="2:8" s="1" customFormat="1" ht="16.899999999999999" customHeight="1">
      <c r="B2341" s="32"/>
      <c r="C2341" s="203" t="s">
        <v>19</v>
      </c>
      <c r="D2341" s="203" t="s">
        <v>4166</v>
      </c>
      <c r="E2341" s="17" t="s">
        <v>19</v>
      </c>
      <c r="F2341" s="204">
        <v>19.670000000000002</v>
      </c>
      <c r="H2341" s="32"/>
    </row>
    <row r="2342" spans="2:8" s="1" customFormat="1" ht="16.899999999999999" customHeight="1">
      <c r="B2342" s="32"/>
      <c r="C2342" s="203" t="s">
        <v>19</v>
      </c>
      <c r="D2342" s="203" t="s">
        <v>4167</v>
      </c>
      <c r="E2342" s="17" t="s">
        <v>19</v>
      </c>
      <c r="F2342" s="204">
        <v>10.61</v>
      </c>
      <c r="H2342" s="32"/>
    </row>
    <row r="2343" spans="2:8" s="1" customFormat="1" ht="16.899999999999999" customHeight="1">
      <c r="B2343" s="32"/>
      <c r="C2343" s="203" t="s">
        <v>19</v>
      </c>
      <c r="D2343" s="203" t="s">
        <v>4168</v>
      </c>
      <c r="E2343" s="17" t="s">
        <v>19</v>
      </c>
      <c r="F2343" s="204">
        <v>2.12</v>
      </c>
      <c r="H2343" s="32"/>
    </row>
    <row r="2344" spans="2:8" s="1" customFormat="1" ht="16.899999999999999" customHeight="1">
      <c r="B2344" s="32"/>
      <c r="C2344" s="203" t="s">
        <v>19</v>
      </c>
      <c r="D2344" s="203" t="s">
        <v>4169</v>
      </c>
      <c r="E2344" s="17" t="s">
        <v>19</v>
      </c>
      <c r="F2344" s="204">
        <v>16.5</v>
      </c>
      <c r="H2344" s="32"/>
    </row>
    <row r="2345" spans="2:8" s="1" customFormat="1" ht="16.899999999999999" customHeight="1">
      <c r="B2345" s="32"/>
      <c r="C2345" s="203" t="s">
        <v>19</v>
      </c>
      <c r="D2345" s="203" t="s">
        <v>4170</v>
      </c>
      <c r="E2345" s="17" t="s">
        <v>19</v>
      </c>
      <c r="F2345" s="204">
        <v>10.039999999999999</v>
      </c>
      <c r="H2345" s="32"/>
    </row>
    <row r="2346" spans="2:8" s="1" customFormat="1" ht="16.899999999999999" customHeight="1">
      <c r="B2346" s="32"/>
      <c r="C2346" s="203" t="s">
        <v>19</v>
      </c>
      <c r="D2346" s="203" t="s">
        <v>4171</v>
      </c>
      <c r="E2346" s="17" t="s">
        <v>19</v>
      </c>
      <c r="F2346" s="204">
        <v>2.0699999999999998</v>
      </c>
      <c r="H2346" s="32"/>
    </row>
    <row r="2347" spans="2:8" s="1" customFormat="1" ht="16.899999999999999" customHeight="1">
      <c r="B2347" s="32"/>
      <c r="C2347" s="203" t="s">
        <v>19</v>
      </c>
      <c r="D2347" s="203" t="s">
        <v>2461</v>
      </c>
      <c r="E2347" s="17" t="s">
        <v>19</v>
      </c>
      <c r="F2347" s="204">
        <v>11.03</v>
      </c>
      <c r="H2347" s="32"/>
    </row>
    <row r="2348" spans="2:8" s="1" customFormat="1" ht="16.899999999999999" customHeight="1">
      <c r="B2348" s="32"/>
      <c r="C2348" s="203" t="s">
        <v>19</v>
      </c>
      <c r="D2348" s="203" t="s">
        <v>2462</v>
      </c>
      <c r="E2348" s="17" t="s">
        <v>19</v>
      </c>
      <c r="F2348" s="204">
        <v>6.87</v>
      </c>
      <c r="H2348" s="32"/>
    </row>
    <row r="2349" spans="2:8" s="1" customFormat="1" ht="16.899999999999999" customHeight="1">
      <c r="B2349" s="32"/>
      <c r="C2349" s="203" t="s">
        <v>19</v>
      </c>
      <c r="D2349" s="203" t="s">
        <v>4172</v>
      </c>
      <c r="E2349" s="17" t="s">
        <v>19</v>
      </c>
      <c r="F2349" s="204">
        <v>2.48</v>
      </c>
      <c r="H2349" s="32"/>
    </row>
    <row r="2350" spans="2:8" s="1" customFormat="1" ht="16.899999999999999" customHeight="1">
      <c r="B2350" s="32"/>
      <c r="C2350" s="203" t="s">
        <v>19</v>
      </c>
      <c r="D2350" s="203" t="s">
        <v>4173</v>
      </c>
      <c r="E2350" s="17" t="s">
        <v>19</v>
      </c>
      <c r="F2350" s="204">
        <v>2.38</v>
      </c>
      <c r="H2350" s="32"/>
    </row>
    <row r="2351" spans="2:8" s="1" customFormat="1" ht="16.899999999999999" customHeight="1">
      <c r="B2351" s="32"/>
      <c r="C2351" s="203" t="s">
        <v>19</v>
      </c>
      <c r="D2351" s="203" t="s">
        <v>4138</v>
      </c>
      <c r="E2351" s="17" t="s">
        <v>19</v>
      </c>
      <c r="F2351" s="204">
        <v>38.14</v>
      </c>
      <c r="H2351" s="32"/>
    </row>
    <row r="2352" spans="2:8" s="1" customFormat="1" ht="16.899999999999999" customHeight="1">
      <c r="B2352" s="32"/>
      <c r="C2352" s="203" t="s">
        <v>19</v>
      </c>
      <c r="D2352" s="203" t="s">
        <v>2455</v>
      </c>
      <c r="E2352" s="17" t="s">
        <v>19</v>
      </c>
      <c r="F2352" s="204">
        <v>9.93</v>
      </c>
      <c r="H2352" s="32"/>
    </row>
    <row r="2353" spans="2:8" s="1" customFormat="1" ht="16.899999999999999" customHeight="1">
      <c r="B2353" s="32"/>
      <c r="C2353" s="203" t="s">
        <v>19</v>
      </c>
      <c r="D2353" s="203" t="s">
        <v>4139</v>
      </c>
      <c r="E2353" s="17" t="s">
        <v>19</v>
      </c>
      <c r="F2353" s="204">
        <v>26.54</v>
      </c>
      <c r="H2353" s="32"/>
    </row>
    <row r="2354" spans="2:8" s="1" customFormat="1" ht="16.899999999999999" customHeight="1">
      <c r="B2354" s="32"/>
      <c r="C2354" s="203" t="s">
        <v>19</v>
      </c>
      <c r="D2354" s="203" t="s">
        <v>4140</v>
      </c>
      <c r="E2354" s="17" t="s">
        <v>19</v>
      </c>
      <c r="F2354" s="204">
        <v>25.36</v>
      </c>
      <c r="H2354" s="32"/>
    </row>
    <row r="2355" spans="2:8" s="1" customFormat="1" ht="16.899999999999999" customHeight="1">
      <c r="B2355" s="32"/>
      <c r="C2355" s="203" t="s">
        <v>19</v>
      </c>
      <c r="D2355" s="203" t="s">
        <v>4141</v>
      </c>
      <c r="E2355" s="17" t="s">
        <v>19</v>
      </c>
      <c r="F2355" s="204">
        <v>4.18</v>
      </c>
      <c r="H2355" s="32"/>
    </row>
    <row r="2356" spans="2:8" s="1" customFormat="1" ht="16.899999999999999" customHeight="1">
      <c r="B2356" s="32"/>
      <c r="C2356" s="203" t="s">
        <v>19</v>
      </c>
      <c r="D2356" s="203" t="s">
        <v>4142</v>
      </c>
      <c r="E2356" s="17" t="s">
        <v>19</v>
      </c>
      <c r="F2356" s="204">
        <v>21.9</v>
      </c>
      <c r="H2356" s="32"/>
    </row>
    <row r="2357" spans="2:8" s="1" customFormat="1" ht="16.899999999999999" customHeight="1">
      <c r="B2357" s="32"/>
      <c r="C2357" s="203" t="s">
        <v>19</v>
      </c>
      <c r="D2357" s="203" t="s">
        <v>4143</v>
      </c>
      <c r="E2357" s="17" t="s">
        <v>19</v>
      </c>
      <c r="F2357" s="204">
        <v>3.96</v>
      </c>
      <c r="H2357" s="32"/>
    </row>
    <row r="2358" spans="2:8" s="1" customFormat="1" ht="16.899999999999999" customHeight="1">
      <c r="B2358" s="32"/>
      <c r="C2358" s="203" t="s">
        <v>19</v>
      </c>
      <c r="D2358" s="203" t="s">
        <v>4144</v>
      </c>
      <c r="E2358" s="17" t="s">
        <v>19</v>
      </c>
      <c r="F2358" s="204">
        <v>128.80000000000001</v>
      </c>
      <c r="H2358" s="32"/>
    </row>
    <row r="2359" spans="2:8" s="1" customFormat="1" ht="16.899999999999999" customHeight="1">
      <c r="B2359" s="32"/>
      <c r="C2359" s="203" t="s">
        <v>19</v>
      </c>
      <c r="D2359" s="203" t="s">
        <v>4145</v>
      </c>
      <c r="E2359" s="17" t="s">
        <v>19</v>
      </c>
      <c r="F2359" s="204">
        <v>14.33</v>
      </c>
      <c r="H2359" s="32"/>
    </row>
    <row r="2360" spans="2:8" s="1" customFormat="1" ht="16.899999999999999" customHeight="1">
      <c r="B2360" s="32"/>
      <c r="C2360" s="203" t="s">
        <v>19</v>
      </c>
      <c r="D2360" s="203" t="s">
        <v>4174</v>
      </c>
      <c r="E2360" s="17" t="s">
        <v>19</v>
      </c>
      <c r="F2360" s="204">
        <v>0</v>
      </c>
      <c r="H2360" s="32"/>
    </row>
    <row r="2361" spans="2:8" s="1" customFormat="1" ht="16.899999999999999" customHeight="1">
      <c r="B2361" s="32"/>
      <c r="C2361" s="203" t="s">
        <v>19</v>
      </c>
      <c r="D2361" s="203" t="s">
        <v>4146</v>
      </c>
      <c r="E2361" s="17" t="s">
        <v>19</v>
      </c>
      <c r="F2361" s="204">
        <v>1.6</v>
      </c>
      <c r="H2361" s="32"/>
    </row>
    <row r="2362" spans="2:8" s="1" customFormat="1" ht="16.899999999999999" customHeight="1">
      <c r="B2362" s="32"/>
      <c r="C2362" s="203" t="s">
        <v>19</v>
      </c>
      <c r="D2362" s="203" t="s">
        <v>2471</v>
      </c>
      <c r="E2362" s="17" t="s">
        <v>19</v>
      </c>
      <c r="F2362" s="204">
        <v>1.44</v>
      </c>
      <c r="H2362" s="32"/>
    </row>
    <row r="2363" spans="2:8" s="1" customFormat="1" ht="16.899999999999999" customHeight="1">
      <c r="B2363" s="32"/>
      <c r="C2363" s="203" t="s">
        <v>19</v>
      </c>
      <c r="D2363" s="203" t="s">
        <v>4147</v>
      </c>
      <c r="E2363" s="17" t="s">
        <v>19</v>
      </c>
      <c r="F2363" s="204">
        <v>2.99</v>
      </c>
      <c r="H2363" s="32"/>
    </row>
    <row r="2364" spans="2:8" s="1" customFormat="1" ht="16.899999999999999" customHeight="1">
      <c r="B2364" s="32"/>
      <c r="C2364" s="203" t="s">
        <v>19</v>
      </c>
      <c r="D2364" s="203" t="s">
        <v>2473</v>
      </c>
      <c r="E2364" s="17" t="s">
        <v>19</v>
      </c>
      <c r="F2364" s="204">
        <v>1.44</v>
      </c>
      <c r="H2364" s="32"/>
    </row>
    <row r="2365" spans="2:8" s="1" customFormat="1" ht="16.899999999999999" customHeight="1">
      <c r="B2365" s="32"/>
      <c r="C2365" s="203" t="s">
        <v>19</v>
      </c>
      <c r="D2365" s="203" t="s">
        <v>4148</v>
      </c>
      <c r="E2365" s="17" t="s">
        <v>19</v>
      </c>
      <c r="F2365" s="204">
        <v>9.6</v>
      </c>
      <c r="H2365" s="32"/>
    </row>
    <row r="2366" spans="2:8" s="1" customFormat="1" ht="16.899999999999999" customHeight="1">
      <c r="B2366" s="32"/>
      <c r="C2366" s="203" t="s">
        <v>19</v>
      </c>
      <c r="D2366" s="203" t="s">
        <v>843</v>
      </c>
      <c r="E2366" s="17" t="s">
        <v>19</v>
      </c>
      <c r="F2366" s="204">
        <v>60</v>
      </c>
      <c r="H2366" s="32"/>
    </row>
    <row r="2367" spans="2:8" s="1" customFormat="1" ht="16.899999999999999" customHeight="1">
      <c r="B2367" s="32"/>
      <c r="C2367" s="203" t="s">
        <v>19</v>
      </c>
      <c r="D2367" s="203" t="s">
        <v>844</v>
      </c>
      <c r="E2367" s="17" t="s">
        <v>19</v>
      </c>
      <c r="F2367" s="204">
        <v>16.25</v>
      </c>
      <c r="H2367" s="32"/>
    </row>
    <row r="2368" spans="2:8" s="1" customFormat="1" ht="16.899999999999999" customHeight="1">
      <c r="B2368" s="32"/>
      <c r="C2368" s="203" t="s">
        <v>19</v>
      </c>
      <c r="D2368" s="203" t="s">
        <v>4175</v>
      </c>
      <c r="E2368" s="17" t="s">
        <v>19</v>
      </c>
      <c r="F2368" s="204">
        <v>3.19</v>
      </c>
      <c r="H2368" s="32"/>
    </row>
    <row r="2369" spans="2:8" s="1" customFormat="1" ht="16.899999999999999" customHeight="1">
      <c r="B2369" s="32"/>
      <c r="C2369" s="203" t="s">
        <v>19</v>
      </c>
      <c r="D2369" s="203" t="s">
        <v>4176</v>
      </c>
      <c r="E2369" s="17" t="s">
        <v>19</v>
      </c>
      <c r="F2369" s="204">
        <v>3.3</v>
      </c>
      <c r="H2369" s="32"/>
    </row>
    <row r="2370" spans="2:8" s="1" customFormat="1" ht="16.899999999999999" customHeight="1">
      <c r="B2370" s="32"/>
      <c r="C2370" s="203" t="s">
        <v>19</v>
      </c>
      <c r="D2370" s="203" t="s">
        <v>3562</v>
      </c>
      <c r="E2370" s="17" t="s">
        <v>19</v>
      </c>
      <c r="F2370" s="204">
        <v>4.68</v>
      </c>
      <c r="H2370" s="32"/>
    </row>
    <row r="2371" spans="2:8" s="1" customFormat="1" ht="16.899999999999999" customHeight="1">
      <c r="B2371" s="32"/>
      <c r="C2371" s="203" t="s">
        <v>19</v>
      </c>
      <c r="D2371" s="203" t="s">
        <v>4177</v>
      </c>
      <c r="E2371" s="17" t="s">
        <v>19</v>
      </c>
      <c r="F2371" s="204">
        <v>4.95</v>
      </c>
      <c r="H2371" s="32"/>
    </row>
    <row r="2372" spans="2:8" s="1" customFormat="1" ht="16.899999999999999" customHeight="1">
      <c r="B2372" s="32"/>
      <c r="C2372" s="203" t="s">
        <v>19</v>
      </c>
      <c r="D2372" s="203" t="s">
        <v>4178</v>
      </c>
      <c r="E2372" s="17" t="s">
        <v>19</v>
      </c>
      <c r="F2372" s="204">
        <v>34.770000000000003</v>
      </c>
      <c r="H2372" s="32"/>
    </row>
    <row r="2373" spans="2:8" s="1" customFormat="1" ht="16.899999999999999" customHeight="1">
      <c r="B2373" s="32"/>
      <c r="C2373" s="203" t="s">
        <v>19</v>
      </c>
      <c r="D2373" s="203" t="s">
        <v>4179</v>
      </c>
      <c r="E2373" s="17" t="s">
        <v>19</v>
      </c>
      <c r="F2373" s="204">
        <v>6.1</v>
      </c>
      <c r="H2373" s="32"/>
    </row>
    <row r="2374" spans="2:8" s="1" customFormat="1" ht="16.899999999999999" customHeight="1">
      <c r="B2374" s="32"/>
      <c r="C2374" s="203" t="s">
        <v>19</v>
      </c>
      <c r="D2374" s="203" t="s">
        <v>4155</v>
      </c>
      <c r="E2374" s="17" t="s">
        <v>19</v>
      </c>
      <c r="F2374" s="204">
        <v>15.76</v>
      </c>
      <c r="H2374" s="32"/>
    </row>
    <row r="2375" spans="2:8" s="1" customFormat="1" ht="16.899999999999999" customHeight="1">
      <c r="B2375" s="32"/>
      <c r="C2375" s="203" t="s">
        <v>19</v>
      </c>
      <c r="D2375" s="203" t="s">
        <v>4180</v>
      </c>
      <c r="E2375" s="17" t="s">
        <v>19</v>
      </c>
      <c r="F2375" s="204">
        <v>21.12</v>
      </c>
      <c r="H2375" s="32"/>
    </row>
    <row r="2376" spans="2:8" s="1" customFormat="1" ht="16.899999999999999" customHeight="1">
      <c r="B2376" s="32"/>
      <c r="C2376" s="203" t="s">
        <v>19</v>
      </c>
      <c r="D2376" s="203" t="s">
        <v>4181</v>
      </c>
      <c r="E2376" s="17" t="s">
        <v>19</v>
      </c>
      <c r="F2376" s="204">
        <v>30.77</v>
      </c>
      <c r="H2376" s="32"/>
    </row>
    <row r="2377" spans="2:8" s="1" customFormat="1" ht="16.899999999999999" customHeight="1">
      <c r="B2377" s="32"/>
      <c r="C2377" s="203" t="s">
        <v>19</v>
      </c>
      <c r="D2377" s="203" t="s">
        <v>4182</v>
      </c>
      <c r="E2377" s="17" t="s">
        <v>19</v>
      </c>
      <c r="F2377" s="204">
        <v>6.44</v>
      </c>
      <c r="H2377" s="32"/>
    </row>
    <row r="2378" spans="2:8" s="1" customFormat="1" ht="16.899999999999999" customHeight="1">
      <c r="B2378" s="32"/>
      <c r="C2378" s="203" t="s">
        <v>19</v>
      </c>
      <c r="D2378" s="203" t="s">
        <v>4183</v>
      </c>
      <c r="E2378" s="17" t="s">
        <v>19</v>
      </c>
      <c r="F2378" s="204">
        <v>20.882999999999999</v>
      </c>
      <c r="H2378" s="32"/>
    </row>
    <row r="2379" spans="2:8" s="1" customFormat="1" ht="16.899999999999999" customHeight="1">
      <c r="B2379" s="32"/>
      <c r="C2379" s="203" t="s">
        <v>19</v>
      </c>
      <c r="D2379" s="203" t="s">
        <v>4184</v>
      </c>
      <c r="E2379" s="17" t="s">
        <v>19</v>
      </c>
      <c r="F2379" s="204">
        <v>3.94</v>
      </c>
      <c r="H2379" s="32"/>
    </row>
    <row r="2380" spans="2:8" s="1" customFormat="1" ht="16.899999999999999" customHeight="1">
      <c r="B2380" s="32"/>
      <c r="C2380" s="203" t="s">
        <v>19</v>
      </c>
      <c r="D2380" s="203" t="s">
        <v>4185</v>
      </c>
      <c r="E2380" s="17" t="s">
        <v>19</v>
      </c>
      <c r="F2380" s="204">
        <v>2.2970000000000002</v>
      </c>
      <c r="H2380" s="32"/>
    </row>
    <row r="2381" spans="2:8" s="1" customFormat="1" ht="16.899999999999999" customHeight="1">
      <c r="B2381" s="32"/>
      <c r="C2381" s="203" t="s">
        <v>19</v>
      </c>
      <c r="D2381" s="203" t="s">
        <v>4186</v>
      </c>
      <c r="E2381" s="17" t="s">
        <v>19</v>
      </c>
      <c r="F2381" s="204">
        <v>123.15900000000001</v>
      </c>
      <c r="H2381" s="32"/>
    </row>
    <row r="2382" spans="2:8" s="1" customFormat="1" ht="16.899999999999999" customHeight="1">
      <c r="B2382" s="32"/>
      <c r="C2382" s="203" t="s">
        <v>19</v>
      </c>
      <c r="D2382" s="203" t="s">
        <v>4187</v>
      </c>
      <c r="E2382" s="17" t="s">
        <v>19</v>
      </c>
      <c r="F2382" s="204">
        <v>61.933</v>
      </c>
      <c r="H2382" s="32"/>
    </row>
    <row r="2383" spans="2:8" s="1" customFormat="1" ht="16.899999999999999" customHeight="1">
      <c r="B2383" s="32"/>
      <c r="C2383" s="203" t="s">
        <v>19</v>
      </c>
      <c r="D2383" s="203" t="s">
        <v>4149</v>
      </c>
      <c r="E2383" s="17" t="s">
        <v>19</v>
      </c>
      <c r="F2383" s="204">
        <v>8.85</v>
      </c>
      <c r="H2383" s="32"/>
    </row>
    <row r="2384" spans="2:8" s="1" customFormat="1" ht="16.899999999999999" customHeight="1">
      <c r="B2384" s="32"/>
      <c r="C2384" s="203" t="s">
        <v>19</v>
      </c>
      <c r="D2384" s="203" t="s">
        <v>4150</v>
      </c>
      <c r="E2384" s="17" t="s">
        <v>19</v>
      </c>
      <c r="F2384" s="204">
        <v>26.54</v>
      </c>
      <c r="H2384" s="32"/>
    </row>
    <row r="2385" spans="2:8" s="1" customFormat="1" ht="16.899999999999999" customHeight="1">
      <c r="B2385" s="32"/>
      <c r="C2385" s="203" t="s">
        <v>19</v>
      </c>
      <c r="D2385" s="203" t="s">
        <v>4151</v>
      </c>
      <c r="E2385" s="17" t="s">
        <v>19</v>
      </c>
      <c r="F2385" s="204">
        <v>26.98</v>
      </c>
      <c r="H2385" s="32"/>
    </row>
    <row r="2386" spans="2:8" s="1" customFormat="1" ht="16.899999999999999" customHeight="1">
      <c r="B2386" s="32"/>
      <c r="C2386" s="203" t="s">
        <v>19</v>
      </c>
      <c r="D2386" s="203" t="s">
        <v>4152</v>
      </c>
      <c r="E2386" s="17" t="s">
        <v>19</v>
      </c>
      <c r="F2386" s="204">
        <v>4.18</v>
      </c>
      <c r="H2386" s="32"/>
    </row>
    <row r="2387" spans="2:8" s="1" customFormat="1" ht="16.899999999999999" customHeight="1">
      <c r="B2387" s="32"/>
      <c r="C2387" s="203" t="s">
        <v>19</v>
      </c>
      <c r="D2387" s="203" t="s">
        <v>4153</v>
      </c>
      <c r="E2387" s="17" t="s">
        <v>19</v>
      </c>
      <c r="F2387" s="204">
        <v>23.54</v>
      </c>
      <c r="H2387" s="32"/>
    </row>
    <row r="2388" spans="2:8" s="1" customFormat="1" ht="16.899999999999999" customHeight="1">
      <c r="B2388" s="32"/>
      <c r="C2388" s="203" t="s">
        <v>19</v>
      </c>
      <c r="D2388" s="203" t="s">
        <v>4154</v>
      </c>
      <c r="E2388" s="17" t="s">
        <v>19</v>
      </c>
      <c r="F2388" s="204">
        <v>3.96</v>
      </c>
      <c r="H2388" s="32"/>
    </row>
    <row r="2389" spans="2:8" s="1" customFormat="1" ht="16.899999999999999" customHeight="1">
      <c r="B2389" s="32"/>
      <c r="C2389" s="203" t="s">
        <v>19</v>
      </c>
      <c r="D2389" s="203" t="s">
        <v>358</v>
      </c>
      <c r="E2389" s="17" t="s">
        <v>19</v>
      </c>
      <c r="F2389" s="204">
        <v>950.26199999999994</v>
      </c>
      <c r="H2389" s="32"/>
    </row>
    <row r="2390" spans="2:8" s="1" customFormat="1" ht="16.899999999999999" customHeight="1">
      <c r="B2390" s="32"/>
      <c r="C2390" s="205" t="s">
        <v>11892</v>
      </c>
      <c r="H2390" s="32"/>
    </row>
    <row r="2391" spans="2:8" s="1" customFormat="1" ht="16.899999999999999" customHeight="1">
      <c r="B2391" s="32"/>
      <c r="C2391" s="203" t="s">
        <v>4157</v>
      </c>
      <c r="D2391" s="203" t="s">
        <v>12191</v>
      </c>
      <c r="E2391" s="17" t="s">
        <v>119</v>
      </c>
      <c r="F2391" s="204">
        <v>977.16600000000005</v>
      </c>
      <c r="H2391" s="32"/>
    </row>
    <row r="2392" spans="2:8" s="1" customFormat="1" ht="16.899999999999999" customHeight="1">
      <c r="B2392" s="32"/>
      <c r="C2392" s="199" t="s">
        <v>1742</v>
      </c>
      <c r="D2392" s="200" t="s">
        <v>1743</v>
      </c>
      <c r="E2392" s="201" t="s">
        <v>119</v>
      </c>
      <c r="F2392" s="202">
        <v>18.817</v>
      </c>
      <c r="H2392" s="32"/>
    </row>
    <row r="2393" spans="2:8" s="1" customFormat="1" ht="16.899999999999999" customHeight="1">
      <c r="B2393" s="32"/>
      <c r="C2393" s="203" t="s">
        <v>19</v>
      </c>
      <c r="D2393" s="203" t="s">
        <v>4194</v>
      </c>
      <c r="E2393" s="17" t="s">
        <v>19</v>
      </c>
      <c r="F2393" s="204">
        <v>2.12</v>
      </c>
      <c r="H2393" s="32"/>
    </row>
    <row r="2394" spans="2:8" s="1" customFormat="1" ht="16.899999999999999" customHeight="1">
      <c r="B2394" s="32"/>
      <c r="C2394" s="203" t="s">
        <v>19</v>
      </c>
      <c r="D2394" s="203" t="s">
        <v>4195</v>
      </c>
      <c r="E2394" s="17" t="s">
        <v>19</v>
      </c>
      <c r="F2394" s="204">
        <v>2.0699999999999998</v>
      </c>
      <c r="H2394" s="32"/>
    </row>
    <row r="2395" spans="2:8" s="1" customFormat="1" ht="16.899999999999999" customHeight="1">
      <c r="B2395" s="32"/>
      <c r="C2395" s="203" t="s">
        <v>19</v>
      </c>
      <c r="D2395" s="203" t="s">
        <v>4196</v>
      </c>
      <c r="E2395" s="17" t="s">
        <v>19</v>
      </c>
      <c r="F2395" s="204">
        <v>2.48</v>
      </c>
      <c r="H2395" s="32"/>
    </row>
    <row r="2396" spans="2:8" s="1" customFormat="1" ht="16.899999999999999" customHeight="1">
      <c r="B2396" s="32"/>
      <c r="C2396" s="203" t="s">
        <v>19</v>
      </c>
      <c r="D2396" s="203" t="s">
        <v>4197</v>
      </c>
      <c r="E2396" s="17" t="s">
        <v>19</v>
      </c>
      <c r="F2396" s="204">
        <v>2.38</v>
      </c>
      <c r="H2396" s="32"/>
    </row>
    <row r="2397" spans="2:8" s="1" customFormat="1" ht="16.899999999999999" customHeight="1">
      <c r="B2397" s="32"/>
      <c r="C2397" s="203" t="s">
        <v>19</v>
      </c>
      <c r="D2397" s="203" t="s">
        <v>4198</v>
      </c>
      <c r="E2397" s="17" t="s">
        <v>19</v>
      </c>
      <c r="F2397" s="204">
        <v>1.6</v>
      </c>
      <c r="H2397" s="32"/>
    </row>
    <row r="2398" spans="2:8" s="1" customFormat="1" ht="16.899999999999999" customHeight="1">
      <c r="B2398" s="32"/>
      <c r="C2398" s="203" t="s">
        <v>19</v>
      </c>
      <c r="D2398" s="203" t="s">
        <v>4199</v>
      </c>
      <c r="E2398" s="17" t="s">
        <v>19</v>
      </c>
      <c r="F2398" s="204">
        <v>1.44</v>
      </c>
      <c r="H2398" s="32"/>
    </row>
    <row r="2399" spans="2:8" s="1" customFormat="1" ht="16.899999999999999" customHeight="1">
      <c r="B2399" s="32"/>
      <c r="C2399" s="203" t="s">
        <v>19</v>
      </c>
      <c r="D2399" s="203" t="s">
        <v>4200</v>
      </c>
      <c r="E2399" s="17" t="s">
        <v>19</v>
      </c>
      <c r="F2399" s="204">
        <v>2.99</v>
      </c>
      <c r="H2399" s="32"/>
    </row>
    <row r="2400" spans="2:8" s="1" customFormat="1" ht="16.899999999999999" customHeight="1">
      <c r="B2400" s="32"/>
      <c r="C2400" s="203" t="s">
        <v>19</v>
      </c>
      <c r="D2400" s="203" t="s">
        <v>4201</v>
      </c>
      <c r="E2400" s="17" t="s">
        <v>19</v>
      </c>
      <c r="F2400" s="204">
        <v>1.44</v>
      </c>
      <c r="H2400" s="32"/>
    </row>
    <row r="2401" spans="2:8" s="1" customFormat="1" ht="16.899999999999999" customHeight="1">
      <c r="B2401" s="32"/>
      <c r="C2401" s="203" t="s">
        <v>19</v>
      </c>
      <c r="D2401" s="203" t="s">
        <v>4202</v>
      </c>
      <c r="E2401" s="17" t="s">
        <v>19</v>
      </c>
      <c r="F2401" s="204">
        <v>2.2970000000000002</v>
      </c>
      <c r="H2401" s="32"/>
    </row>
    <row r="2402" spans="2:8" s="1" customFormat="1" ht="16.899999999999999" customHeight="1">
      <c r="B2402" s="32"/>
      <c r="C2402" s="203" t="s">
        <v>19</v>
      </c>
      <c r="D2402" s="203" t="s">
        <v>358</v>
      </c>
      <c r="E2402" s="17" t="s">
        <v>19</v>
      </c>
      <c r="F2402" s="204">
        <v>18.817</v>
      </c>
      <c r="H2402" s="32"/>
    </row>
    <row r="2403" spans="2:8" s="1" customFormat="1" ht="16.899999999999999" customHeight="1">
      <c r="B2403" s="32"/>
      <c r="C2403" s="205" t="s">
        <v>11892</v>
      </c>
      <c r="H2403" s="32"/>
    </row>
    <row r="2404" spans="2:8" s="1" customFormat="1" ht="16.899999999999999" customHeight="1">
      <c r="B2404" s="32"/>
      <c r="C2404" s="203" t="s">
        <v>4189</v>
      </c>
      <c r="D2404" s="203" t="s">
        <v>12192</v>
      </c>
      <c r="E2404" s="17" t="s">
        <v>119</v>
      </c>
      <c r="F2404" s="204">
        <v>18.817</v>
      </c>
      <c r="H2404" s="32"/>
    </row>
    <row r="2405" spans="2:8" s="1" customFormat="1" ht="16.899999999999999" customHeight="1">
      <c r="B2405" s="32"/>
      <c r="C2405" s="199" t="s">
        <v>1747</v>
      </c>
      <c r="D2405" s="200" t="s">
        <v>1748</v>
      </c>
      <c r="E2405" s="201" t="s">
        <v>119</v>
      </c>
      <c r="F2405" s="202">
        <v>527.38</v>
      </c>
      <c r="H2405" s="32"/>
    </row>
    <row r="2406" spans="2:8" s="1" customFormat="1" ht="16.899999999999999" customHeight="1">
      <c r="B2406" s="32"/>
      <c r="C2406" s="203" t="s">
        <v>19</v>
      </c>
      <c r="D2406" s="203" t="s">
        <v>4135</v>
      </c>
      <c r="E2406" s="17" t="s">
        <v>19</v>
      </c>
      <c r="F2406" s="204">
        <v>11.57</v>
      </c>
      <c r="H2406" s="32"/>
    </row>
    <row r="2407" spans="2:8" s="1" customFormat="1" ht="16.899999999999999" customHeight="1">
      <c r="B2407" s="32"/>
      <c r="C2407" s="203" t="s">
        <v>19</v>
      </c>
      <c r="D2407" s="203" t="s">
        <v>4136</v>
      </c>
      <c r="E2407" s="17" t="s">
        <v>19</v>
      </c>
      <c r="F2407" s="204">
        <v>30.9</v>
      </c>
      <c r="H2407" s="32"/>
    </row>
    <row r="2408" spans="2:8" s="1" customFormat="1" ht="16.899999999999999" customHeight="1">
      <c r="B2408" s="32"/>
      <c r="C2408" s="203" t="s">
        <v>19</v>
      </c>
      <c r="D2408" s="203" t="s">
        <v>4137</v>
      </c>
      <c r="E2408" s="17" t="s">
        <v>19</v>
      </c>
      <c r="F2408" s="204">
        <v>8.64</v>
      </c>
      <c r="H2408" s="32"/>
    </row>
    <row r="2409" spans="2:8" s="1" customFormat="1" ht="16.899999999999999" customHeight="1">
      <c r="B2409" s="32"/>
      <c r="C2409" s="203" t="s">
        <v>19</v>
      </c>
      <c r="D2409" s="203" t="s">
        <v>4138</v>
      </c>
      <c r="E2409" s="17" t="s">
        <v>19</v>
      </c>
      <c r="F2409" s="204">
        <v>38.14</v>
      </c>
      <c r="H2409" s="32"/>
    </row>
    <row r="2410" spans="2:8" s="1" customFormat="1" ht="16.899999999999999" customHeight="1">
      <c r="B2410" s="32"/>
      <c r="C2410" s="203" t="s">
        <v>19</v>
      </c>
      <c r="D2410" s="203" t="s">
        <v>2455</v>
      </c>
      <c r="E2410" s="17" t="s">
        <v>19</v>
      </c>
      <c r="F2410" s="204">
        <v>9.93</v>
      </c>
      <c r="H2410" s="32"/>
    </row>
    <row r="2411" spans="2:8" s="1" customFormat="1" ht="16.899999999999999" customHeight="1">
      <c r="B2411" s="32"/>
      <c r="C2411" s="203" t="s">
        <v>19</v>
      </c>
      <c r="D2411" s="203" t="s">
        <v>4139</v>
      </c>
      <c r="E2411" s="17" t="s">
        <v>19</v>
      </c>
      <c r="F2411" s="204">
        <v>26.54</v>
      </c>
      <c r="H2411" s="32"/>
    </row>
    <row r="2412" spans="2:8" s="1" customFormat="1" ht="16.899999999999999" customHeight="1">
      <c r="B2412" s="32"/>
      <c r="C2412" s="203" t="s">
        <v>19</v>
      </c>
      <c r="D2412" s="203" t="s">
        <v>4140</v>
      </c>
      <c r="E2412" s="17" t="s">
        <v>19</v>
      </c>
      <c r="F2412" s="204">
        <v>25.36</v>
      </c>
      <c r="H2412" s="32"/>
    </row>
    <row r="2413" spans="2:8" s="1" customFormat="1" ht="16.899999999999999" customHeight="1">
      <c r="B2413" s="32"/>
      <c r="C2413" s="203" t="s">
        <v>19</v>
      </c>
      <c r="D2413" s="203" t="s">
        <v>4141</v>
      </c>
      <c r="E2413" s="17" t="s">
        <v>19</v>
      </c>
      <c r="F2413" s="204">
        <v>4.18</v>
      </c>
      <c r="H2413" s="32"/>
    </row>
    <row r="2414" spans="2:8" s="1" customFormat="1" ht="16.899999999999999" customHeight="1">
      <c r="B2414" s="32"/>
      <c r="C2414" s="203" t="s">
        <v>19</v>
      </c>
      <c r="D2414" s="203" t="s">
        <v>4142</v>
      </c>
      <c r="E2414" s="17" t="s">
        <v>19</v>
      </c>
      <c r="F2414" s="204">
        <v>21.9</v>
      </c>
      <c r="H2414" s="32"/>
    </row>
    <row r="2415" spans="2:8" s="1" customFormat="1" ht="16.899999999999999" customHeight="1">
      <c r="B2415" s="32"/>
      <c r="C2415" s="203" t="s">
        <v>19</v>
      </c>
      <c r="D2415" s="203" t="s">
        <v>4143</v>
      </c>
      <c r="E2415" s="17" t="s">
        <v>19</v>
      </c>
      <c r="F2415" s="204">
        <v>3.96</v>
      </c>
      <c r="H2415" s="32"/>
    </row>
    <row r="2416" spans="2:8" s="1" customFormat="1" ht="16.899999999999999" customHeight="1">
      <c r="B2416" s="32"/>
      <c r="C2416" s="203" t="s">
        <v>19</v>
      </c>
      <c r="D2416" s="203" t="s">
        <v>4144</v>
      </c>
      <c r="E2416" s="17" t="s">
        <v>19</v>
      </c>
      <c r="F2416" s="204">
        <v>128.80000000000001</v>
      </c>
      <c r="H2416" s="32"/>
    </row>
    <row r="2417" spans="2:8" s="1" customFormat="1" ht="16.899999999999999" customHeight="1">
      <c r="B2417" s="32"/>
      <c r="C2417" s="203" t="s">
        <v>19</v>
      </c>
      <c r="D2417" s="203" t="s">
        <v>4145</v>
      </c>
      <c r="E2417" s="17" t="s">
        <v>19</v>
      </c>
      <c r="F2417" s="204">
        <v>14.33</v>
      </c>
      <c r="H2417" s="32"/>
    </row>
    <row r="2418" spans="2:8" s="1" customFormat="1" ht="16.899999999999999" customHeight="1">
      <c r="B2418" s="32"/>
      <c r="C2418" s="203" t="s">
        <v>19</v>
      </c>
      <c r="D2418" s="203" t="s">
        <v>4146</v>
      </c>
      <c r="E2418" s="17" t="s">
        <v>19</v>
      </c>
      <c r="F2418" s="204">
        <v>1.6</v>
      </c>
      <c r="H2418" s="32"/>
    </row>
    <row r="2419" spans="2:8" s="1" customFormat="1" ht="16.899999999999999" customHeight="1">
      <c r="B2419" s="32"/>
      <c r="C2419" s="203" t="s">
        <v>19</v>
      </c>
      <c r="D2419" s="203" t="s">
        <v>2471</v>
      </c>
      <c r="E2419" s="17" t="s">
        <v>19</v>
      </c>
      <c r="F2419" s="204">
        <v>1.44</v>
      </c>
      <c r="H2419" s="32"/>
    </row>
    <row r="2420" spans="2:8" s="1" customFormat="1" ht="16.899999999999999" customHeight="1">
      <c r="B2420" s="32"/>
      <c r="C2420" s="203" t="s">
        <v>19</v>
      </c>
      <c r="D2420" s="203" t="s">
        <v>4147</v>
      </c>
      <c r="E2420" s="17" t="s">
        <v>19</v>
      </c>
      <c r="F2420" s="204">
        <v>2.99</v>
      </c>
      <c r="H2420" s="32"/>
    </row>
    <row r="2421" spans="2:8" s="1" customFormat="1" ht="16.899999999999999" customHeight="1">
      <c r="B2421" s="32"/>
      <c r="C2421" s="203" t="s">
        <v>19</v>
      </c>
      <c r="D2421" s="203" t="s">
        <v>2473</v>
      </c>
      <c r="E2421" s="17" t="s">
        <v>19</v>
      </c>
      <c r="F2421" s="204">
        <v>1.44</v>
      </c>
      <c r="H2421" s="32"/>
    </row>
    <row r="2422" spans="2:8" s="1" customFormat="1" ht="16.899999999999999" customHeight="1">
      <c r="B2422" s="32"/>
      <c r="C2422" s="203" t="s">
        <v>19</v>
      </c>
      <c r="D2422" s="203" t="s">
        <v>4148</v>
      </c>
      <c r="E2422" s="17" t="s">
        <v>19</v>
      </c>
      <c r="F2422" s="204">
        <v>9.6</v>
      </c>
      <c r="H2422" s="32"/>
    </row>
    <row r="2423" spans="2:8" s="1" customFormat="1" ht="16.899999999999999" customHeight="1">
      <c r="B2423" s="32"/>
      <c r="C2423" s="203" t="s">
        <v>19</v>
      </c>
      <c r="D2423" s="203" t="s">
        <v>843</v>
      </c>
      <c r="E2423" s="17" t="s">
        <v>19</v>
      </c>
      <c r="F2423" s="204">
        <v>60</v>
      </c>
      <c r="H2423" s="32"/>
    </row>
    <row r="2424" spans="2:8" s="1" customFormat="1" ht="16.899999999999999" customHeight="1">
      <c r="B2424" s="32"/>
      <c r="C2424" s="203" t="s">
        <v>19</v>
      </c>
      <c r="D2424" s="203" t="s">
        <v>844</v>
      </c>
      <c r="E2424" s="17" t="s">
        <v>19</v>
      </c>
      <c r="F2424" s="204">
        <v>16.25</v>
      </c>
      <c r="H2424" s="32"/>
    </row>
    <row r="2425" spans="2:8" s="1" customFormat="1" ht="16.899999999999999" customHeight="1">
      <c r="B2425" s="32"/>
      <c r="C2425" s="203" t="s">
        <v>19</v>
      </c>
      <c r="D2425" s="203" t="s">
        <v>4149</v>
      </c>
      <c r="E2425" s="17" t="s">
        <v>19</v>
      </c>
      <c r="F2425" s="204">
        <v>8.85</v>
      </c>
      <c r="H2425" s="32"/>
    </row>
    <row r="2426" spans="2:8" s="1" customFormat="1" ht="16.899999999999999" customHeight="1">
      <c r="B2426" s="32"/>
      <c r="C2426" s="203" t="s">
        <v>19</v>
      </c>
      <c r="D2426" s="203" t="s">
        <v>4150</v>
      </c>
      <c r="E2426" s="17" t="s">
        <v>19</v>
      </c>
      <c r="F2426" s="204">
        <v>26.54</v>
      </c>
      <c r="H2426" s="32"/>
    </row>
    <row r="2427" spans="2:8" s="1" customFormat="1" ht="16.899999999999999" customHeight="1">
      <c r="B2427" s="32"/>
      <c r="C2427" s="203" t="s">
        <v>19</v>
      </c>
      <c r="D2427" s="203" t="s">
        <v>4151</v>
      </c>
      <c r="E2427" s="17" t="s">
        <v>19</v>
      </c>
      <c r="F2427" s="204">
        <v>26.98</v>
      </c>
      <c r="H2427" s="32"/>
    </row>
    <row r="2428" spans="2:8" s="1" customFormat="1" ht="16.899999999999999" customHeight="1">
      <c r="B2428" s="32"/>
      <c r="C2428" s="203" t="s">
        <v>19</v>
      </c>
      <c r="D2428" s="203" t="s">
        <v>4152</v>
      </c>
      <c r="E2428" s="17" t="s">
        <v>19</v>
      </c>
      <c r="F2428" s="204">
        <v>4.18</v>
      </c>
      <c r="H2428" s="32"/>
    </row>
    <row r="2429" spans="2:8" s="1" customFormat="1" ht="16.899999999999999" customHeight="1">
      <c r="B2429" s="32"/>
      <c r="C2429" s="203" t="s">
        <v>19</v>
      </c>
      <c r="D2429" s="203" t="s">
        <v>4153</v>
      </c>
      <c r="E2429" s="17" t="s">
        <v>19</v>
      </c>
      <c r="F2429" s="204">
        <v>23.54</v>
      </c>
      <c r="H2429" s="32"/>
    </row>
    <row r="2430" spans="2:8" s="1" customFormat="1" ht="16.899999999999999" customHeight="1">
      <c r="B2430" s="32"/>
      <c r="C2430" s="203" t="s">
        <v>19</v>
      </c>
      <c r="D2430" s="203" t="s">
        <v>4154</v>
      </c>
      <c r="E2430" s="17" t="s">
        <v>19</v>
      </c>
      <c r="F2430" s="204">
        <v>3.96</v>
      </c>
      <c r="H2430" s="32"/>
    </row>
    <row r="2431" spans="2:8" s="1" customFormat="1" ht="16.899999999999999" customHeight="1">
      <c r="B2431" s="32"/>
      <c r="C2431" s="203" t="s">
        <v>19</v>
      </c>
      <c r="D2431" s="203" t="s">
        <v>4155</v>
      </c>
      <c r="E2431" s="17" t="s">
        <v>19</v>
      </c>
      <c r="F2431" s="204">
        <v>15.76</v>
      </c>
      <c r="H2431" s="32"/>
    </row>
    <row r="2432" spans="2:8" s="1" customFormat="1" ht="16.899999999999999" customHeight="1">
      <c r="B2432" s="32"/>
      <c r="C2432" s="203" t="s">
        <v>19</v>
      </c>
      <c r="D2432" s="203" t="s">
        <v>358</v>
      </c>
      <c r="E2432" s="17" t="s">
        <v>19</v>
      </c>
      <c r="F2432" s="204">
        <v>527.38</v>
      </c>
      <c r="H2432" s="32"/>
    </row>
    <row r="2433" spans="2:8" s="1" customFormat="1" ht="16.899999999999999" customHeight="1">
      <c r="B2433" s="32"/>
      <c r="C2433" s="205" t="s">
        <v>11892</v>
      </c>
      <c r="H2433" s="32"/>
    </row>
    <row r="2434" spans="2:8" s="1" customFormat="1" ht="16.899999999999999" customHeight="1">
      <c r="B2434" s="32"/>
      <c r="C2434" s="203" t="s">
        <v>4129</v>
      </c>
      <c r="D2434" s="203" t="s">
        <v>12193</v>
      </c>
      <c r="E2434" s="17" t="s">
        <v>119</v>
      </c>
      <c r="F2434" s="204">
        <v>527.38</v>
      </c>
      <c r="H2434" s="32"/>
    </row>
    <row r="2435" spans="2:8" s="1" customFormat="1" ht="16.899999999999999" customHeight="1">
      <c r="B2435" s="32"/>
      <c r="C2435" s="199" t="s">
        <v>1750</v>
      </c>
      <c r="D2435" s="200" t="s">
        <v>1751</v>
      </c>
      <c r="E2435" s="201" t="s">
        <v>119</v>
      </c>
      <c r="F2435" s="202">
        <v>21.12</v>
      </c>
      <c r="H2435" s="32"/>
    </row>
    <row r="2436" spans="2:8" s="1" customFormat="1" ht="16.899999999999999" customHeight="1">
      <c r="B2436" s="32"/>
      <c r="C2436" s="203" t="s">
        <v>19</v>
      </c>
      <c r="D2436" s="203" t="s">
        <v>4180</v>
      </c>
      <c r="E2436" s="17" t="s">
        <v>19</v>
      </c>
      <c r="F2436" s="204">
        <v>21.12</v>
      </c>
      <c r="H2436" s="32"/>
    </row>
    <row r="2437" spans="2:8" s="1" customFormat="1" ht="16.899999999999999" customHeight="1">
      <c r="B2437" s="32"/>
      <c r="C2437" s="205" t="s">
        <v>11892</v>
      </c>
      <c r="H2437" s="32"/>
    </row>
    <row r="2438" spans="2:8" s="1" customFormat="1" ht="22.5">
      <c r="B2438" s="32"/>
      <c r="C2438" s="203" t="s">
        <v>4305</v>
      </c>
      <c r="D2438" s="203" t="s">
        <v>12194</v>
      </c>
      <c r="E2438" s="17" t="s">
        <v>119</v>
      </c>
      <c r="F2438" s="204">
        <v>21.12</v>
      </c>
      <c r="H2438" s="32"/>
    </row>
    <row r="2439" spans="2:8" s="1" customFormat="1" ht="16.899999999999999" customHeight="1">
      <c r="B2439" s="32"/>
      <c r="C2439" s="199" t="s">
        <v>1753</v>
      </c>
      <c r="D2439" s="200" t="s">
        <v>1754</v>
      </c>
      <c r="E2439" s="201" t="s">
        <v>119</v>
      </c>
      <c r="F2439" s="202">
        <v>191.32900000000001</v>
      </c>
      <c r="H2439" s="32"/>
    </row>
    <row r="2440" spans="2:8" s="1" customFormat="1" ht="16.899999999999999" customHeight="1">
      <c r="B2440" s="32"/>
      <c r="C2440" s="203" t="s">
        <v>19</v>
      </c>
      <c r="D2440" s="203" t="s">
        <v>4187</v>
      </c>
      <c r="E2440" s="17" t="s">
        <v>19</v>
      </c>
      <c r="F2440" s="204">
        <v>61.933</v>
      </c>
      <c r="H2440" s="32"/>
    </row>
    <row r="2441" spans="2:8" s="1" customFormat="1" ht="16.899999999999999" customHeight="1">
      <c r="B2441" s="32"/>
      <c r="C2441" s="203" t="s">
        <v>19</v>
      </c>
      <c r="D2441" s="203" t="s">
        <v>4186</v>
      </c>
      <c r="E2441" s="17" t="s">
        <v>19</v>
      </c>
      <c r="F2441" s="204">
        <v>123.15900000000001</v>
      </c>
      <c r="H2441" s="32"/>
    </row>
    <row r="2442" spans="2:8" s="1" customFormat="1" ht="16.899999999999999" customHeight="1">
      <c r="B2442" s="32"/>
      <c r="C2442" s="203" t="s">
        <v>19</v>
      </c>
      <c r="D2442" s="203" t="s">
        <v>4184</v>
      </c>
      <c r="E2442" s="17" t="s">
        <v>19</v>
      </c>
      <c r="F2442" s="204">
        <v>3.94</v>
      </c>
      <c r="H2442" s="32"/>
    </row>
    <row r="2443" spans="2:8" s="1" customFormat="1" ht="16.899999999999999" customHeight="1">
      <c r="B2443" s="32"/>
      <c r="C2443" s="203" t="s">
        <v>19</v>
      </c>
      <c r="D2443" s="203" t="s">
        <v>4185</v>
      </c>
      <c r="E2443" s="17" t="s">
        <v>19</v>
      </c>
      <c r="F2443" s="204">
        <v>2.2970000000000002</v>
      </c>
      <c r="H2443" s="32"/>
    </row>
    <row r="2444" spans="2:8" s="1" customFormat="1" ht="16.899999999999999" customHeight="1">
      <c r="B2444" s="32"/>
      <c r="C2444" s="203" t="s">
        <v>19</v>
      </c>
      <c r="D2444" s="203" t="s">
        <v>358</v>
      </c>
      <c r="E2444" s="17" t="s">
        <v>19</v>
      </c>
      <c r="F2444" s="204">
        <v>191.32900000000001</v>
      </c>
      <c r="H2444" s="32"/>
    </row>
    <row r="2445" spans="2:8" s="1" customFormat="1" ht="16.899999999999999" customHeight="1">
      <c r="B2445" s="32"/>
      <c r="C2445" s="205" t="s">
        <v>11892</v>
      </c>
      <c r="H2445" s="32"/>
    </row>
    <row r="2446" spans="2:8" s="1" customFormat="1" ht="22.5">
      <c r="B2446" s="32"/>
      <c r="C2446" s="203" t="s">
        <v>4314</v>
      </c>
      <c r="D2446" s="203" t="s">
        <v>12195</v>
      </c>
      <c r="E2446" s="17" t="s">
        <v>119</v>
      </c>
      <c r="F2446" s="204">
        <v>191.32900000000001</v>
      </c>
      <c r="H2446" s="32"/>
    </row>
    <row r="2447" spans="2:8" s="1" customFormat="1" ht="16.899999999999999" customHeight="1">
      <c r="B2447" s="32"/>
      <c r="C2447" s="199" t="s">
        <v>1756</v>
      </c>
      <c r="D2447" s="200" t="s">
        <v>1757</v>
      </c>
      <c r="E2447" s="201" t="s">
        <v>119</v>
      </c>
      <c r="F2447" s="202">
        <v>501.43299999999999</v>
      </c>
      <c r="H2447" s="32"/>
    </row>
    <row r="2448" spans="2:8" s="1" customFormat="1" ht="16.899999999999999" customHeight="1">
      <c r="B2448" s="32"/>
      <c r="C2448" s="203" t="s">
        <v>19</v>
      </c>
      <c r="D2448" s="203" t="s">
        <v>4164</v>
      </c>
      <c r="E2448" s="17" t="s">
        <v>19</v>
      </c>
      <c r="F2448" s="204">
        <v>3.19</v>
      </c>
      <c r="H2448" s="32"/>
    </row>
    <row r="2449" spans="2:8" s="1" customFormat="1" ht="16.899999999999999" customHeight="1">
      <c r="B2449" s="32"/>
      <c r="C2449" s="203" t="s">
        <v>19</v>
      </c>
      <c r="D2449" s="203" t="s">
        <v>4165</v>
      </c>
      <c r="E2449" s="17" t="s">
        <v>19</v>
      </c>
      <c r="F2449" s="204">
        <v>8.39</v>
      </c>
      <c r="H2449" s="32"/>
    </row>
    <row r="2450" spans="2:8" s="1" customFormat="1" ht="16.899999999999999" customHeight="1">
      <c r="B2450" s="32"/>
      <c r="C2450" s="203" t="s">
        <v>19</v>
      </c>
      <c r="D2450" s="203" t="s">
        <v>4166</v>
      </c>
      <c r="E2450" s="17" t="s">
        <v>19</v>
      </c>
      <c r="F2450" s="204">
        <v>19.670000000000002</v>
      </c>
      <c r="H2450" s="32"/>
    </row>
    <row r="2451" spans="2:8" s="1" customFormat="1" ht="16.899999999999999" customHeight="1">
      <c r="B2451" s="32"/>
      <c r="C2451" s="203" t="s">
        <v>19</v>
      </c>
      <c r="D2451" s="203" t="s">
        <v>4168</v>
      </c>
      <c r="E2451" s="17" t="s">
        <v>19</v>
      </c>
      <c r="F2451" s="204">
        <v>2.12</v>
      </c>
      <c r="H2451" s="32"/>
    </row>
    <row r="2452" spans="2:8" s="1" customFormat="1" ht="16.899999999999999" customHeight="1">
      <c r="B2452" s="32"/>
      <c r="C2452" s="203" t="s">
        <v>19</v>
      </c>
      <c r="D2452" s="203" t="s">
        <v>4169</v>
      </c>
      <c r="E2452" s="17" t="s">
        <v>19</v>
      </c>
      <c r="F2452" s="204">
        <v>16.5</v>
      </c>
      <c r="H2452" s="32"/>
    </row>
    <row r="2453" spans="2:8" s="1" customFormat="1" ht="16.899999999999999" customHeight="1">
      <c r="B2453" s="32"/>
      <c r="C2453" s="203" t="s">
        <v>19</v>
      </c>
      <c r="D2453" s="203" t="s">
        <v>4171</v>
      </c>
      <c r="E2453" s="17" t="s">
        <v>19</v>
      </c>
      <c r="F2453" s="204">
        <v>2.0699999999999998</v>
      </c>
      <c r="H2453" s="32"/>
    </row>
    <row r="2454" spans="2:8" s="1" customFormat="1" ht="16.899999999999999" customHeight="1">
      <c r="B2454" s="32"/>
      <c r="C2454" s="203" t="s">
        <v>19</v>
      </c>
      <c r="D2454" s="203" t="s">
        <v>4225</v>
      </c>
      <c r="E2454" s="17" t="s">
        <v>19</v>
      </c>
      <c r="F2454" s="204">
        <v>65</v>
      </c>
      <c r="H2454" s="32"/>
    </row>
    <row r="2455" spans="2:8" s="1" customFormat="1" ht="16.899999999999999" customHeight="1">
      <c r="B2455" s="32"/>
      <c r="C2455" s="203" t="s">
        <v>19</v>
      </c>
      <c r="D2455" s="203" t="s">
        <v>4226</v>
      </c>
      <c r="E2455" s="17" t="s">
        <v>19</v>
      </c>
      <c r="F2455" s="204">
        <v>65</v>
      </c>
      <c r="H2455" s="32"/>
    </row>
    <row r="2456" spans="2:8" s="1" customFormat="1" ht="16.899999999999999" customHeight="1">
      <c r="B2456" s="32"/>
      <c r="C2456" s="203" t="s">
        <v>19</v>
      </c>
      <c r="D2456" s="203" t="s">
        <v>4227</v>
      </c>
      <c r="E2456" s="17" t="s">
        <v>19</v>
      </c>
      <c r="F2456" s="204">
        <v>30.58</v>
      </c>
      <c r="H2456" s="32"/>
    </row>
    <row r="2457" spans="2:8" s="1" customFormat="1" ht="16.899999999999999" customHeight="1">
      <c r="B2457" s="32"/>
      <c r="C2457" s="203" t="s">
        <v>19</v>
      </c>
      <c r="D2457" s="203" t="s">
        <v>4175</v>
      </c>
      <c r="E2457" s="17" t="s">
        <v>19</v>
      </c>
      <c r="F2457" s="204">
        <v>3.19</v>
      </c>
      <c r="H2457" s="32"/>
    </row>
    <row r="2458" spans="2:8" s="1" customFormat="1" ht="16.899999999999999" customHeight="1">
      <c r="B2458" s="32"/>
      <c r="C2458" s="203" t="s">
        <v>19</v>
      </c>
      <c r="D2458" s="203" t="s">
        <v>4176</v>
      </c>
      <c r="E2458" s="17" t="s">
        <v>19</v>
      </c>
      <c r="F2458" s="204">
        <v>3.3</v>
      </c>
      <c r="H2458" s="32"/>
    </row>
    <row r="2459" spans="2:8" s="1" customFormat="1" ht="16.899999999999999" customHeight="1">
      <c r="B2459" s="32"/>
      <c r="C2459" s="203" t="s">
        <v>19</v>
      </c>
      <c r="D2459" s="203" t="s">
        <v>3562</v>
      </c>
      <c r="E2459" s="17" t="s">
        <v>19</v>
      </c>
      <c r="F2459" s="204">
        <v>4.68</v>
      </c>
      <c r="H2459" s="32"/>
    </row>
    <row r="2460" spans="2:8" s="1" customFormat="1" ht="16.899999999999999" customHeight="1">
      <c r="B2460" s="32"/>
      <c r="C2460" s="203" t="s">
        <v>19</v>
      </c>
      <c r="D2460" s="203" t="s">
        <v>4228</v>
      </c>
      <c r="E2460" s="17" t="s">
        <v>19</v>
      </c>
      <c r="F2460" s="204">
        <v>10.53</v>
      </c>
      <c r="H2460" s="32"/>
    </row>
    <row r="2461" spans="2:8" s="1" customFormat="1" ht="16.899999999999999" customHeight="1">
      <c r="B2461" s="32"/>
      <c r="C2461" s="203" t="s">
        <v>19</v>
      </c>
      <c r="D2461" s="203" t="s">
        <v>4229</v>
      </c>
      <c r="E2461" s="17" t="s">
        <v>19</v>
      </c>
      <c r="F2461" s="204">
        <v>30.8</v>
      </c>
      <c r="H2461" s="32"/>
    </row>
    <row r="2462" spans="2:8" s="1" customFormat="1" ht="16.899999999999999" customHeight="1">
      <c r="B2462" s="32"/>
      <c r="C2462" s="203" t="s">
        <v>19</v>
      </c>
      <c r="D2462" s="203" t="s">
        <v>4177</v>
      </c>
      <c r="E2462" s="17" t="s">
        <v>19</v>
      </c>
      <c r="F2462" s="204">
        <v>4.95</v>
      </c>
      <c r="H2462" s="32"/>
    </row>
    <row r="2463" spans="2:8" s="1" customFormat="1" ht="16.899999999999999" customHeight="1">
      <c r="B2463" s="32"/>
      <c r="C2463" s="203" t="s">
        <v>19</v>
      </c>
      <c r="D2463" s="203" t="s">
        <v>4230</v>
      </c>
      <c r="E2463" s="17" t="s">
        <v>19</v>
      </c>
      <c r="F2463" s="204">
        <v>28.54</v>
      </c>
      <c r="H2463" s="32"/>
    </row>
    <row r="2464" spans="2:8" s="1" customFormat="1" ht="16.899999999999999" customHeight="1">
      <c r="B2464" s="32"/>
      <c r="C2464" s="203" t="s">
        <v>19</v>
      </c>
      <c r="D2464" s="203" t="s">
        <v>4231</v>
      </c>
      <c r="E2464" s="17" t="s">
        <v>19</v>
      </c>
      <c r="F2464" s="204">
        <v>19.71</v>
      </c>
      <c r="H2464" s="32"/>
    </row>
    <row r="2465" spans="2:8" s="1" customFormat="1" ht="16.899999999999999" customHeight="1">
      <c r="B2465" s="32"/>
      <c r="C2465" s="203" t="s">
        <v>19</v>
      </c>
      <c r="D2465" s="203" t="s">
        <v>4178</v>
      </c>
      <c r="E2465" s="17" t="s">
        <v>19</v>
      </c>
      <c r="F2465" s="204">
        <v>34.770000000000003</v>
      </c>
      <c r="H2465" s="32"/>
    </row>
    <row r="2466" spans="2:8" s="1" customFormat="1" ht="16.899999999999999" customHeight="1">
      <c r="B2466" s="32"/>
      <c r="C2466" s="203" t="s">
        <v>19</v>
      </c>
      <c r="D2466" s="203" t="s">
        <v>4179</v>
      </c>
      <c r="E2466" s="17" t="s">
        <v>19</v>
      </c>
      <c r="F2466" s="204">
        <v>6.1</v>
      </c>
      <c r="H2466" s="32"/>
    </row>
    <row r="2467" spans="2:8" s="1" customFormat="1" ht="16.899999999999999" customHeight="1">
      <c r="B2467" s="32"/>
      <c r="C2467" s="203" t="s">
        <v>19</v>
      </c>
      <c r="D2467" s="203" t="s">
        <v>4232</v>
      </c>
      <c r="E2467" s="17" t="s">
        <v>19</v>
      </c>
      <c r="F2467" s="204">
        <v>18.100000000000001</v>
      </c>
      <c r="H2467" s="32"/>
    </row>
    <row r="2468" spans="2:8" s="1" customFormat="1" ht="16.899999999999999" customHeight="1">
      <c r="B2468" s="32"/>
      <c r="C2468" s="203" t="s">
        <v>19</v>
      </c>
      <c r="D2468" s="203" t="s">
        <v>4181</v>
      </c>
      <c r="E2468" s="17" t="s">
        <v>19</v>
      </c>
      <c r="F2468" s="204">
        <v>30.77</v>
      </c>
      <c r="H2468" s="32"/>
    </row>
    <row r="2469" spans="2:8" s="1" customFormat="1" ht="16.899999999999999" customHeight="1">
      <c r="B2469" s="32"/>
      <c r="C2469" s="203" t="s">
        <v>19</v>
      </c>
      <c r="D2469" s="203" t="s">
        <v>4233</v>
      </c>
      <c r="E2469" s="17" t="s">
        <v>19</v>
      </c>
      <c r="F2469" s="204">
        <v>45.5</v>
      </c>
      <c r="H2469" s="32"/>
    </row>
    <row r="2470" spans="2:8" s="1" customFormat="1" ht="16.899999999999999" customHeight="1">
      <c r="B2470" s="32"/>
      <c r="C2470" s="203" t="s">
        <v>19</v>
      </c>
      <c r="D2470" s="203" t="s">
        <v>4182</v>
      </c>
      <c r="E2470" s="17" t="s">
        <v>19</v>
      </c>
      <c r="F2470" s="204">
        <v>6.44</v>
      </c>
      <c r="H2470" s="32"/>
    </row>
    <row r="2471" spans="2:8" s="1" customFormat="1" ht="16.899999999999999" customHeight="1">
      <c r="B2471" s="32"/>
      <c r="C2471" s="203" t="s">
        <v>19</v>
      </c>
      <c r="D2471" s="203" t="s">
        <v>4183</v>
      </c>
      <c r="E2471" s="17" t="s">
        <v>19</v>
      </c>
      <c r="F2471" s="204">
        <v>20.882999999999999</v>
      </c>
      <c r="H2471" s="32"/>
    </row>
    <row r="2472" spans="2:8" s="1" customFormat="1" ht="16.899999999999999" customHeight="1">
      <c r="B2472" s="32"/>
      <c r="C2472" s="203" t="s">
        <v>19</v>
      </c>
      <c r="D2472" s="203" t="s">
        <v>4167</v>
      </c>
      <c r="E2472" s="17" t="s">
        <v>19</v>
      </c>
      <c r="F2472" s="204">
        <v>10.61</v>
      </c>
      <c r="H2472" s="32"/>
    </row>
    <row r="2473" spans="2:8" s="1" customFormat="1" ht="16.899999999999999" customHeight="1">
      <c r="B2473" s="32"/>
      <c r="C2473" s="203" t="s">
        <v>19</v>
      </c>
      <c r="D2473" s="203" t="s">
        <v>4170</v>
      </c>
      <c r="E2473" s="17" t="s">
        <v>19</v>
      </c>
      <c r="F2473" s="204">
        <v>10.039999999999999</v>
      </c>
      <c r="H2473" s="32"/>
    </row>
    <row r="2474" spans="2:8" s="1" customFormat="1" ht="16.899999999999999" customHeight="1">
      <c r="B2474" s="32"/>
      <c r="C2474" s="203" t="s">
        <v>19</v>
      </c>
      <c r="D2474" s="203" t="s">
        <v>358</v>
      </c>
      <c r="E2474" s="17" t="s">
        <v>19</v>
      </c>
      <c r="F2474" s="204">
        <v>501.43299999999999</v>
      </c>
      <c r="H2474" s="32"/>
    </row>
    <row r="2475" spans="2:8" s="1" customFormat="1" ht="16.899999999999999" customHeight="1">
      <c r="B2475" s="32"/>
      <c r="C2475" s="205" t="s">
        <v>11892</v>
      </c>
      <c r="H2475" s="32"/>
    </row>
    <row r="2476" spans="2:8" s="1" customFormat="1" ht="22.5">
      <c r="B2476" s="32"/>
      <c r="C2476" s="203" t="s">
        <v>4220</v>
      </c>
      <c r="D2476" s="203" t="s">
        <v>12196</v>
      </c>
      <c r="E2476" s="17" t="s">
        <v>119</v>
      </c>
      <c r="F2476" s="204">
        <v>501.43299999999999</v>
      </c>
      <c r="H2476" s="32"/>
    </row>
    <row r="2477" spans="2:8" s="1" customFormat="1" ht="16.899999999999999" customHeight="1">
      <c r="B2477" s="32"/>
      <c r="C2477" s="199" t="s">
        <v>1761</v>
      </c>
      <c r="D2477" s="200" t="s">
        <v>1762</v>
      </c>
      <c r="E2477" s="201" t="s">
        <v>119</v>
      </c>
      <c r="F2477" s="202">
        <v>22.76</v>
      </c>
      <c r="H2477" s="32"/>
    </row>
    <row r="2478" spans="2:8" s="1" customFormat="1" ht="16.899999999999999" customHeight="1">
      <c r="B2478" s="32"/>
      <c r="C2478" s="203" t="s">
        <v>19</v>
      </c>
      <c r="D2478" s="203" t="s">
        <v>2461</v>
      </c>
      <c r="E2478" s="17" t="s">
        <v>19</v>
      </c>
      <c r="F2478" s="204">
        <v>11.03</v>
      </c>
      <c r="H2478" s="32"/>
    </row>
    <row r="2479" spans="2:8" s="1" customFormat="1" ht="16.899999999999999" customHeight="1">
      <c r="B2479" s="32"/>
      <c r="C2479" s="203" t="s">
        <v>19</v>
      </c>
      <c r="D2479" s="203" t="s">
        <v>2462</v>
      </c>
      <c r="E2479" s="17" t="s">
        <v>19</v>
      </c>
      <c r="F2479" s="204">
        <v>6.87</v>
      </c>
      <c r="H2479" s="32"/>
    </row>
    <row r="2480" spans="2:8" s="1" customFormat="1" ht="16.899999999999999" customHeight="1">
      <c r="B2480" s="32"/>
      <c r="C2480" s="203" t="s">
        <v>19</v>
      </c>
      <c r="D2480" s="203" t="s">
        <v>4172</v>
      </c>
      <c r="E2480" s="17" t="s">
        <v>19</v>
      </c>
      <c r="F2480" s="204">
        <v>2.48</v>
      </c>
      <c r="H2480" s="32"/>
    </row>
    <row r="2481" spans="2:8" s="1" customFormat="1" ht="16.899999999999999" customHeight="1">
      <c r="B2481" s="32"/>
      <c r="C2481" s="203" t="s">
        <v>19</v>
      </c>
      <c r="D2481" s="203" t="s">
        <v>4173</v>
      </c>
      <c r="E2481" s="17" t="s">
        <v>19</v>
      </c>
      <c r="F2481" s="204">
        <v>2.38</v>
      </c>
      <c r="H2481" s="32"/>
    </row>
    <row r="2482" spans="2:8" s="1" customFormat="1" ht="16.899999999999999" customHeight="1">
      <c r="B2482" s="32"/>
      <c r="C2482" s="203" t="s">
        <v>19</v>
      </c>
      <c r="D2482" s="203" t="s">
        <v>358</v>
      </c>
      <c r="E2482" s="17" t="s">
        <v>19</v>
      </c>
      <c r="F2482" s="204">
        <v>22.76</v>
      </c>
      <c r="H2482" s="32"/>
    </row>
    <row r="2483" spans="2:8" s="1" customFormat="1" ht="16.899999999999999" customHeight="1">
      <c r="B2483" s="32"/>
      <c r="C2483" s="205" t="s">
        <v>11892</v>
      </c>
      <c r="H2483" s="32"/>
    </row>
    <row r="2484" spans="2:8" s="1" customFormat="1" ht="22.5">
      <c r="B2484" s="32"/>
      <c r="C2484" s="203" t="s">
        <v>4214</v>
      </c>
      <c r="D2484" s="203" t="s">
        <v>12197</v>
      </c>
      <c r="E2484" s="17" t="s">
        <v>119</v>
      </c>
      <c r="F2484" s="204">
        <v>22.76</v>
      </c>
      <c r="H2484" s="32"/>
    </row>
    <row r="2485" spans="2:8" s="1" customFormat="1" ht="16.899999999999999" customHeight="1">
      <c r="B2485" s="32"/>
      <c r="C2485" s="199" t="s">
        <v>1766</v>
      </c>
      <c r="D2485" s="200" t="s">
        <v>1767</v>
      </c>
      <c r="E2485" s="201" t="s">
        <v>119</v>
      </c>
      <c r="F2485" s="202">
        <v>198</v>
      </c>
      <c r="H2485" s="32"/>
    </row>
    <row r="2486" spans="2:8" s="1" customFormat="1" ht="16.899999999999999" customHeight="1">
      <c r="B2486" s="32"/>
      <c r="C2486" s="203" t="s">
        <v>19</v>
      </c>
      <c r="D2486" s="203" t="s">
        <v>841</v>
      </c>
      <c r="E2486" s="17" t="s">
        <v>19</v>
      </c>
      <c r="F2486" s="204">
        <v>198</v>
      </c>
      <c r="H2486" s="32"/>
    </row>
    <row r="2487" spans="2:8" s="1" customFormat="1" ht="16.899999999999999" customHeight="1">
      <c r="B2487" s="32"/>
      <c r="C2487" s="205" t="s">
        <v>11892</v>
      </c>
      <c r="H2487" s="32"/>
    </row>
    <row r="2488" spans="2:8" s="1" customFormat="1" ht="16.899999999999999" customHeight="1">
      <c r="B2488" s="32"/>
      <c r="C2488" s="203" t="s">
        <v>4271</v>
      </c>
      <c r="D2488" s="203" t="s">
        <v>4272</v>
      </c>
      <c r="E2488" s="17" t="s">
        <v>119</v>
      </c>
      <c r="F2488" s="204">
        <v>198</v>
      </c>
      <c r="H2488" s="32"/>
    </row>
    <row r="2489" spans="2:8" s="1" customFormat="1" ht="16.899999999999999" customHeight="1">
      <c r="B2489" s="32"/>
      <c r="C2489" s="199" t="s">
        <v>1770</v>
      </c>
      <c r="D2489" s="200" t="s">
        <v>1771</v>
      </c>
      <c r="E2489" s="201" t="s">
        <v>119</v>
      </c>
      <c r="F2489" s="202">
        <v>1551.53</v>
      </c>
      <c r="H2489" s="32"/>
    </row>
    <row r="2490" spans="2:8" s="1" customFormat="1" ht="16.899999999999999" customHeight="1">
      <c r="B2490" s="32"/>
      <c r="C2490" s="203" t="s">
        <v>19</v>
      </c>
      <c r="D2490" s="203" t="s">
        <v>832</v>
      </c>
      <c r="E2490" s="17" t="s">
        <v>19</v>
      </c>
      <c r="F2490" s="204">
        <v>60</v>
      </c>
      <c r="H2490" s="32"/>
    </row>
    <row r="2491" spans="2:8" s="1" customFormat="1" ht="16.899999999999999" customHeight="1">
      <c r="B2491" s="32"/>
      <c r="C2491" s="203" t="s">
        <v>19</v>
      </c>
      <c r="D2491" s="203" t="s">
        <v>4287</v>
      </c>
      <c r="E2491" s="17" t="s">
        <v>19</v>
      </c>
      <c r="F2491" s="204">
        <v>65</v>
      </c>
      <c r="H2491" s="32"/>
    </row>
    <row r="2492" spans="2:8" s="1" customFormat="1" ht="16.899999999999999" customHeight="1">
      <c r="B2492" s="32"/>
      <c r="C2492" s="203" t="s">
        <v>19</v>
      </c>
      <c r="D2492" s="203" t="s">
        <v>4288</v>
      </c>
      <c r="E2492" s="17" t="s">
        <v>19</v>
      </c>
      <c r="F2492" s="204">
        <v>65</v>
      </c>
      <c r="H2492" s="32"/>
    </row>
    <row r="2493" spans="2:8" s="1" customFormat="1" ht="16.899999999999999" customHeight="1">
      <c r="B2493" s="32"/>
      <c r="C2493" s="203" t="s">
        <v>19</v>
      </c>
      <c r="D2493" s="203" t="s">
        <v>4289</v>
      </c>
      <c r="E2493" s="17" t="s">
        <v>19</v>
      </c>
      <c r="F2493" s="204">
        <v>65</v>
      </c>
      <c r="H2493" s="32"/>
    </row>
    <row r="2494" spans="2:8" s="1" customFormat="1" ht="16.899999999999999" customHeight="1">
      <c r="B2494" s="32"/>
      <c r="C2494" s="203" t="s">
        <v>19</v>
      </c>
      <c r="D2494" s="203" t="s">
        <v>4290</v>
      </c>
      <c r="E2494" s="17" t="s">
        <v>19</v>
      </c>
      <c r="F2494" s="204">
        <v>16.78</v>
      </c>
      <c r="H2494" s="32"/>
    </row>
    <row r="2495" spans="2:8" s="1" customFormat="1" ht="16.899999999999999" customHeight="1">
      <c r="B2495" s="32"/>
      <c r="C2495" s="203" t="s">
        <v>19</v>
      </c>
      <c r="D2495" s="203" t="s">
        <v>4291</v>
      </c>
      <c r="E2495" s="17" t="s">
        <v>19</v>
      </c>
      <c r="F2495" s="204">
        <v>154.81</v>
      </c>
      <c r="H2495" s="32"/>
    </row>
    <row r="2496" spans="2:8" s="1" customFormat="1" ht="16.899999999999999" customHeight="1">
      <c r="B2496" s="32"/>
      <c r="C2496" s="203" t="s">
        <v>19</v>
      </c>
      <c r="D2496" s="203" t="s">
        <v>4292</v>
      </c>
      <c r="E2496" s="17" t="s">
        <v>19</v>
      </c>
      <c r="F2496" s="204">
        <v>71.650000000000006</v>
      </c>
      <c r="H2496" s="32"/>
    </row>
    <row r="2497" spans="2:8" s="1" customFormat="1" ht="16.899999999999999" customHeight="1">
      <c r="B2497" s="32"/>
      <c r="C2497" s="203" t="s">
        <v>19</v>
      </c>
      <c r="D2497" s="203" t="s">
        <v>2457</v>
      </c>
      <c r="E2497" s="17" t="s">
        <v>19</v>
      </c>
      <c r="F2497" s="204">
        <v>58.95</v>
      </c>
      <c r="H2497" s="32"/>
    </row>
    <row r="2498" spans="2:8" s="1" customFormat="1" ht="16.899999999999999" customHeight="1">
      <c r="B2498" s="32"/>
      <c r="C2498" s="203" t="s">
        <v>19</v>
      </c>
      <c r="D2498" s="203" t="s">
        <v>4293</v>
      </c>
      <c r="E2498" s="17" t="s">
        <v>19</v>
      </c>
      <c r="F2498" s="204">
        <v>135.72</v>
      </c>
      <c r="H2498" s="32"/>
    </row>
    <row r="2499" spans="2:8" s="1" customFormat="1" ht="16.899999999999999" customHeight="1">
      <c r="B2499" s="32"/>
      <c r="C2499" s="203" t="s">
        <v>19</v>
      </c>
      <c r="D2499" s="203" t="s">
        <v>4294</v>
      </c>
      <c r="E2499" s="17" t="s">
        <v>19</v>
      </c>
      <c r="F2499" s="204">
        <v>65</v>
      </c>
      <c r="H2499" s="32"/>
    </row>
    <row r="2500" spans="2:8" s="1" customFormat="1" ht="16.899999999999999" customHeight="1">
      <c r="B2500" s="32"/>
      <c r="C2500" s="203" t="s">
        <v>19</v>
      </c>
      <c r="D2500" s="203" t="s">
        <v>4225</v>
      </c>
      <c r="E2500" s="17" t="s">
        <v>19</v>
      </c>
      <c r="F2500" s="204">
        <v>65</v>
      </c>
      <c r="H2500" s="32"/>
    </row>
    <row r="2501" spans="2:8" s="1" customFormat="1" ht="16.899999999999999" customHeight="1">
      <c r="B2501" s="32"/>
      <c r="C2501" s="203" t="s">
        <v>19</v>
      </c>
      <c r="D2501" s="203" t="s">
        <v>4226</v>
      </c>
      <c r="E2501" s="17" t="s">
        <v>19</v>
      </c>
      <c r="F2501" s="204">
        <v>65</v>
      </c>
      <c r="H2501" s="32"/>
    </row>
    <row r="2502" spans="2:8" s="1" customFormat="1" ht="16.899999999999999" customHeight="1">
      <c r="B2502" s="32"/>
      <c r="C2502" s="203" t="s">
        <v>19</v>
      </c>
      <c r="D2502" s="203" t="s">
        <v>4227</v>
      </c>
      <c r="E2502" s="17" t="s">
        <v>19</v>
      </c>
      <c r="F2502" s="204">
        <v>30.58</v>
      </c>
      <c r="H2502" s="32"/>
    </row>
    <row r="2503" spans="2:8" s="1" customFormat="1" ht="16.899999999999999" customHeight="1">
      <c r="B2503" s="32"/>
      <c r="C2503" s="203" t="s">
        <v>19</v>
      </c>
      <c r="D2503" s="203" t="s">
        <v>4228</v>
      </c>
      <c r="E2503" s="17" t="s">
        <v>19</v>
      </c>
      <c r="F2503" s="204">
        <v>10.53</v>
      </c>
      <c r="H2503" s="32"/>
    </row>
    <row r="2504" spans="2:8" s="1" customFormat="1" ht="16.899999999999999" customHeight="1">
      <c r="B2504" s="32"/>
      <c r="C2504" s="203" t="s">
        <v>19</v>
      </c>
      <c r="D2504" s="203" t="s">
        <v>4229</v>
      </c>
      <c r="E2504" s="17" t="s">
        <v>19</v>
      </c>
      <c r="F2504" s="204">
        <v>30.8</v>
      </c>
      <c r="H2504" s="32"/>
    </row>
    <row r="2505" spans="2:8" s="1" customFormat="1" ht="16.899999999999999" customHeight="1">
      <c r="B2505" s="32"/>
      <c r="C2505" s="203" t="s">
        <v>19</v>
      </c>
      <c r="D2505" s="203" t="s">
        <v>4230</v>
      </c>
      <c r="E2505" s="17" t="s">
        <v>19</v>
      </c>
      <c r="F2505" s="204">
        <v>28.54</v>
      </c>
      <c r="H2505" s="32"/>
    </row>
    <row r="2506" spans="2:8" s="1" customFormat="1" ht="16.899999999999999" customHeight="1">
      <c r="B2506" s="32"/>
      <c r="C2506" s="203" t="s">
        <v>19</v>
      </c>
      <c r="D2506" s="203" t="s">
        <v>4231</v>
      </c>
      <c r="E2506" s="17" t="s">
        <v>19</v>
      </c>
      <c r="F2506" s="204">
        <v>19.71</v>
      </c>
      <c r="H2506" s="32"/>
    </row>
    <row r="2507" spans="2:8" s="1" customFormat="1" ht="16.899999999999999" customHeight="1">
      <c r="B2507" s="32"/>
      <c r="C2507" s="203" t="s">
        <v>19</v>
      </c>
      <c r="D2507" s="203" t="s">
        <v>4295</v>
      </c>
      <c r="E2507" s="17" t="s">
        <v>19</v>
      </c>
      <c r="F2507" s="204">
        <v>123.66</v>
      </c>
      <c r="H2507" s="32"/>
    </row>
    <row r="2508" spans="2:8" s="1" customFormat="1" ht="16.899999999999999" customHeight="1">
      <c r="B2508" s="32"/>
      <c r="C2508" s="203" t="s">
        <v>19</v>
      </c>
      <c r="D2508" s="203" t="s">
        <v>4296</v>
      </c>
      <c r="E2508" s="17" t="s">
        <v>19</v>
      </c>
      <c r="F2508" s="204">
        <v>88.84</v>
      </c>
      <c r="H2508" s="32"/>
    </row>
    <row r="2509" spans="2:8" s="1" customFormat="1" ht="16.899999999999999" customHeight="1">
      <c r="B2509" s="32"/>
      <c r="C2509" s="203" t="s">
        <v>19</v>
      </c>
      <c r="D2509" s="203" t="s">
        <v>4209</v>
      </c>
      <c r="E2509" s="17" t="s">
        <v>19</v>
      </c>
      <c r="F2509" s="204">
        <v>56.25</v>
      </c>
      <c r="H2509" s="32"/>
    </row>
    <row r="2510" spans="2:8" s="1" customFormat="1" ht="16.899999999999999" customHeight="1">
      <c r="B2510" s="32"/>
      <c r="C2510" s="203" t="s">
        <v>19</v>
      </c>
      <c r="D2510" s="203" t="s">
        <v>4210</v>
      </c>
      <c r="E2510" s="17" t="s">
        <v>19</v>
      </c>
      <c r="F2510" s="204">
        <v>56.25</v>
      </c>
      <c r="H2510" s="32"/>
    </row>
    <row r="2511" spans="2:8" s="1" customFormat="1" ht="16.899999999999999" customHeight="1">
      <c r="B2511" s="32"/>
      <c r="C2511" s="203" t="s">
        <v>19</v>
      </c>
      <c r="D2511" s="203" t="s">
        <v>4211</v>
      </c>
      <c r="E2511" s="17" t="s">
        <v>19</v>
      </c>
      <c r="F2511" s="204">
        <v>57.75</v>
      </c>
      <c r="H2511" s="32"/>
    </row>
    <row r="2512" spans="2:8" s="1" customFormat="1" ht="16.899999999999999" customHeight="1">
      <c r="B2512" s="32"/>
      <c r="C2512" s="203" t="s">
        <v>19</v>
      </c>
      <c r="D2512" s="203" t="s">
        <v>4212</v>
      </c>
      <c r="E2512" s="17" t="s">
        <v>19</v>
      </c>
      <c r="F2512" s="204">
        <v>39.299999999999997</v>
      </c>
      <c r="H2512" s="32"/>
    </row>
    <row r="2513" spans="2:8" s="1" customFormat="1" ht="16.899999999999999" customHeight="1">
      <c r="B2513" s="32"/>
      <c r="C2513" s="203" t="s">
        <v>19</v>
      </c>
      <c r="D2513" s="203" t="s">
        <v>4297</v>
      </c>
      <c r="E2513" s="17" t="s">
        <v>19</v>
      </c>
      <c r="F2513" s="204">
        <v>57.81</v>
      </c>
      <c r="H2513" s="32"/>
    </row>
    <row r="2514" spans="2:8" s="1" customFormat="1" ht="16.899999999999999" customHeight="1">
      <c r="B2514" s="32"/>
      <c r="C2514" s="203" t="s">
        <v>19</v>
      </c>
      <c r="D2514" s="203" t="s">
        <v>4232</v>
      </c>
      <c r="E2514" s="17" t="s">
        <v>19</v>
      </c>
      <c r="F2514" s="204">
        <v>18.100000000000001</v>
      </c>
      <c r="H2514" s="32"/>
    </row>
    <row r="2515" spans="2:8" s="1" customFormat="1" ht="16.899999999999999" customHeight="1">
      <c r="B2515" s="32"/>
      <c r="C2515" s="203" t="s">
        <v>19</v>
      </c>
      <c r="D2515" s="203" t="s">
        <v>4233</v>
      </c>
      <c r="E2515" s="17" t="s">
        <v>19</v>
      </c>
      <c r="F2515" s="204">
        <v>45.5</v>
      </c>
      <c r="H2515" s="32"/>
    </row>
    <row r="2516" spans="2:8" s="1" customFormat="1" ht="16.899999999999999" customHeight="1">
      <c r="B2516" s="32"/>
      <c r="C2516" s="203" t="s">
        <v>19</v>
      </c>
      <c r="D2516" s="203" t="s">
        <v>358</v>
      </c>
      <c r="E2516" s="17" t="s">
        <v>19</v>
      </c>
      <c r="F2516" s="204">
        <v>1551.53</v>
      </c>
      <c r="H2516" s="32"/>
    </row>
    <row r="2517" spans="2:8" s="1" customFormat="1" ht="16.899999999999999" customHeight="1">
      <c r="B2517" s="32"/>
      <c r="C2517" s="205" t="s">
        <v>11892</v>
      </c>
      <c r="H2517" s="32"/>
    </row>
    <row r="2518" spans="2:8" s="1" customFormat="1" ht="22.5">
      <c r="B2518" s="32"/>
      <c r="C2518" s="203" t="s">
        <v>4282</v>
      </c>
      <c r="D2518" s="203" t="s">
        <v>12198</v>
      </c>
      <c r="E2518" s="17" t="s">
        <v>119</v>
      </c>
      <c r="F2518" s="204">
        <v>1551.53</v>
      </c>
      <c r="H2518" s="32"/>
    </row>
    <row r="2519" spans="2:8" s="1" customFormat="1" ht="16.899999999999999" customHeight="1">
      <c r="B2519" s="32"/>
      <c r="C2519" s="199" t="s">
        <v>1774</v>
      </c>
      <c r="D2519" s="200" t="s">
        <v>1775</v>
      </c>
      <c r="E2519" s="201" t="s">
        <v>119</v>
      </c>
      <c r="F2519" s="202">
        <v>12.443</v>
      </c>
      <c r="H2519" s="32"/>
    </row>
    <row r="2520" spans="2:8" s="1" customFormat="1" ht="16.899999999999999" customHeight="1">
      <c r="B2520" s="32"/>
      <c r="C2520" s="203" t="s">
        <v>19</v>
      </c>
      <c r="D2520" s="203" t="s">
        <v>4240</v>
      </c>
      <c r="E2520" s="17" t="s">
        <v>19</v>
      </c>
      <c r="F2520" s="204">
        <v>12.443</v>
      </c>
      <c r="H2520" s="32"/>
    </row>
    <row r="2521" spans="2:8" s="1" customFormat="1" ht="16.899999999999999" customHeight="1">
      <c r="B2521" s="32"/>
      <c r="C2521" s="205" t="s">
        <v>11892</v>
      </c>
      <c r="H2521" s="32"/>
    </row>
    <row r="2522" spans="2:8" s="1" customFormat="1" ht="16.899999999999999" customHeight="1">
      <c r="B2522" s="32"/>
      <c r="C2522" s="203" t="s">
        <v>4235</v>
      </c>
      <c r="D2522" s="203" t="s">
        <v>12199</v>
      </c>
      <c r="E2522" s="17" t="s">
        <v>119</v>
      </c>
      <c r="F2522" s="204">
        <v>12.443</v>
      </c>
      <c r="H2522" s="32"/>
    </row>
    <row r="2523" spans="2:8" s="1" customFormat="1" ht="16.899999999999999" customHeight="1">
      <c r="B2523" s="32"/>
      <c r="C2523" s="199" t="s">
        <v>1777</v>
      </c>
      <c r="D2523" s="200" t="s">
        <v>1778</v>
      </c>
      <c r="E2523" s="201" t="s">
        <v>119</v>
      </c>
      <c r="F2523" s="202">
        <v>55.34</v>
      </c>
      <c r="H2523" s="32"/>
    </row>
    <row r="2524" spans="2:8" s="1" customFormat="1" ht="16.899999999999999" customHeight="1">
      <c r="B2524" s="32"/>
      <c r="C2524" s="203" t="s">
        <v>19</v>
      </c>
      <c r="D2524" s="203" t="s">
        <v>1779</v>
      </c>
      <c r="E2524" s="17" t="s">
        <v>19</v>
      </c>
      <c r="F2524" s="204">
        <v>55.34</v>
      </c>
      <c r="H2524" s="32"/>
    </row>
    <row r="2525" spans="2:8" s="1" customFormat="1" ht="16.899999999999999" customHeight="1">
      <c r="B2525" s="32"/>
      <c r="C2525" s="205" t="s">
        <v>11892</v>
      </c>
      <c r="H2525" s="32"/>
    </row>
    <row r="2526" spans="2:8" s="1" customFormat="1" ht="16.899999999999999" customHeight="1">
      <c r="B2526" s="32"/>
      <c r="C2526" s="203" t="s">
        <v>2555</v>
      </c>
      <c r="D2526" s="203" t="s">
        <v>12200</v>
      </c>
      <c r="E2526" s="17" t="s">
        <v>119</v>
      </c>
      <c r="F2526" s="204">
        <v>55.34</v>
      </c>
      <c r="H2526" s="32"/>
    </row>
    <row r="2527" spans="2:8" s="1" customFormat="1" ht="16.899999999999999" customHeight="1">
      <c r="B2527" s="32"/>
      <c r="C2527" s="199" t="s">
        <v>1781</v>
      </c>
      <c r="D2527" s="200" t="s">
        <v>1782</v>
      </c>
      <c r="E2527" s="201" t="s">
        <v>119</v>
      </c>
      <c r="F2527" s="202">
        <v>39.25</v>
      </c>
      <c r="H2527" s="32"/>
    </row>
    <row r="2528" spans="2:8" s="1" customFormat="1" ht="16.899999999999999" customHeight="1">
      <c r="B2528" s="32"/>
      <c r="C2528" s="203" t="s">
        <v>19</v>
      </c>
      <c r="D2528" s="203" t="s">
        <v>2566</v>
      </c>
      <c r="E2528" s="17" t="s">
        <v>19</v>
      </c>
      <c r="F2528" s="204">
        <v>3.22</v>
      </c>
      <c r="H2528" s="32"/>
    </row>
    <row r="2529" spans="2:8" s="1" customFormat="1" ht="16.899999999999999" customHeight="1">
      <c r="B2529" s="32"/>
      <c r="C2529" s="203" t="s">
        <v>19</v>
      </c>
      <c r="D2529" s="203" t="s">
        <v>2567</v>
      </c>
      <c r="E2529" s="17" t="s">
        <v>19</v>
      </c>
      <c r="F2529" s="204">
        <v>36.03</v>
      </c>
      <c r="H2529" s="32"/>
    </row>
    <row r="2530" spans="2:8" s="1" customFormat="1" ht="16.899999999999999" customHeight="1">
      <c r="B2530" s="32"/>
      <c r="C2530" s="203" t="s">
        <v>19</v>
      </c>
      <c r="D2530" s="203" t="s">
        <v>358</v>
      </c>
      <c r="E2530" s="17" t="s">
        <v>19</v>
      </c>
      <c r="F2530" s="204">
        <v>39.25</v>
      </c>
      <c r="H2530" s="32"/>
    </row>
    <row r="2531" spans="2:8" s="1" customFormat="1" ht="16.899999999999999" customHeight="1">
      <c r="B2531" s="32"/>
      <c r="C2531" s="205" t="s">
        <v>11892</v>
      </c>
      <c r="H2531" s="32"/>
    </row>
    <row r="2532" spans="2:8" s="1" customFormat="1" ht="16.899999999999999" customHeight="1">
      <c r="B2532" s="32"/>
      <c r="C2532" s="203" t="s">
        <v>2561</v>
      </c>
      <c r="D2532" s="203" t="s">
        <v>12201</v>
      </c>
      <c r="E2532" s="17" t="s">
        <v>119</v>
      </c>
      <c r="F2532" s="204">
        <v>39.25</v>
      </c>
      <c r="H2532" s="32"/>
    </row>
    <row r="2533" spans="2:8" s="1" customFormat="1" ht="16.899999999999999" customHeight="1">
      <c r="B2533" s="32"/>
      <c r="C2533" s="199" t="s">
        <v>1784</v>
      </c>
      <c r="D2533" s="200" t="s">
        <v>1785</v>
      </c>
      <c r="E2533" s="201" t="s">
        <v>119</v>
      </c>
      <c r="F2533" s="202">
        <v>13.02</v>
      </c>
      <c r="H2533" s="32"/>
    </row>
    <row r="2534" spans="2:8" s="1" customFormat="1" ht="16.899999999999999" customHeight="1">
      <c r="B2534" s="32"/>
      <c r="C2534" s="203" t="s">
        <v>19</v>
      </c>
      <c r="D2534" s="203" t="s">
        <v>1786</v>
      </c>
      <c r="E2534" s="17" t="s">
        <v>19</v>
      </c>
      <c r="F2534" s="204">
        <v>13.02</v>
      </c>
      <c r="H2534" s="32"/>
    </row>
    <row r="2535" spans="2:8" s="1" customFormat="1" ht="16.899999999999999" customHeight="1">
      <c r="B2535" s="32"/>
      <c r="C2535" s="205" t="s">
        <v>11892</v>
      </c>
      <c r="H2535" s="32"/>
    </row>
    <row r="2536" spans="2:8" s="1" customFormat="1" ht="16.899999999999999" customHeight="1">
      <c r="B2536" s="32"/>
      <c r="C2536" s="203" t="s">
        <v>2569</v>
      </c>
      <c r="D2536" s="203" t="s">
        <v>12202</v>
      </c>
      <c r="E2536" s="17" t="s">
        <v>119</v>
      </c>
      <c r="F2536" s="204">
        <v>13.02</v>
      </c>
      <c r="H2536" s="32"/>
    </row>
    <row r="2537" spans="2:8" s="1" customFormat="1" ht="16.899999999999999" customHeight="1">
      <c r="B2537" s="32"/>
      <c r="C2537" s="199" t="s">
        <v>1788</v>
      </c>
      <c r="D2537" s="200" t="s">
        <v>1789</v>
      </c>
      <c r="E2537" s="201" t="s">
        <v>119</v>
      </c>
      <c r="F2537" s="202">
        <v>16.149999999999999</v>
      </c>
      <c r="H2537" s="32"/>
    </row>
    <row r="2538" spans="2:8" s="1" customFormat="1" ht="16.899999999999999" customHeight="1">
      <c r="B2538" s="32"/>
      <c r="C2538" s="203" t="s">
        <v>19</v>
      </c>
      <c r="D2538" s="203" t="s">
        <v>1790</v>
      </c>
      <c r="E2538" s="17" t="s">
        <v>19</v>
      </c>
      <c r="F2538" s="204">
        <v>16.149999999999999</v>
      </c>
      <c r="H2538" s="32"/>
    </row>
    <row r="2539" spans="2:8" s="1" customFormat="1" ht="16.899999999999999" customHeight="1">
      <c r="B2539" s="32"/>
      <c r="C2539" s="205" t="s">
        <v>11892</v>
      </c>
      <c r="H2539" s="32"/>
    </row>
    <row r="2540" spans="2:8" s="1" customFormat="1" ht="16.899999999999999" customHeight="1">
      <c r="B2540" s="32"/>
      <c r="C2540" s="203" t="s">
        <v>2575</v>
      </c>
      <c r="D2540" s="203" t="s">
        <v>12203</v>
      </c>
      <c r="E2540" s="17" t="s">
        <v>119</v>
      </c>
      <c r="F2540" s="204">
        <v>16.149999999999999</v>
      </c>
      <c r="H2540" s="32"/>
    </row>
    <row r="2541" spans="2:8" s="1" customFormat="1" ht="16.899999999999999" customHeight="1">
      <c r="B2541" s="32"/>
      <c r="C2541" s="199" t="s">
        <v>1791</v>
      </c>
      <c r="D2541" s="200" t="s">
        <v>1792</v>
      </c>
      <c r="E2541" s="201" t="s">
        <v>131</v>
      </c>
      <c r="F2541" s="202">
        <v>26.2</v>
      </c>
      <c r="H2541" s="32"/>
    </row>
    <row r="2542" spans="2:8" s="1" customFormat="1" ht="16.899999999999999" customHeight="1">
      <c r="B2542" s="32"/>
      <c r="C2542" s="203" t="s">
        <v>19</v>
      </c>
      <c r="D2542" s="203" t="s">
        <v>4656</v>
      </c>
      <c r="E2542" s="17" t="s">
        <v>19</v>
      </c>
      <c r="F2542" s="204">
        <v>26.2</v>
      </c>
      <c r="H2542" s="32"/>
    </row>
    <row r="2543" spans="2:8" s="1" customFormat="1" ht="16.899999999999999" customHeight="1">
      <c r="B2543" s="32"/>
      <c r="C2543" s="205" t="s">
        <v>11892</v>
      </c>
      <c r="H2543" s="32"/>
    </row>
    <row r="2544" spans="2:8" s="1" customFormat="1" ht="16.899999999999999" customHeight="1">
      <c r="B2544" s="32"/>
      <c r="C2544" s="203" t="s">
        <v>4650</v>
      </c>
      <c r="D2544" s="203" t="s">
        <v>12204</v>
      </c>
      <c r="E2544" s="17" t="s">
        <v>131</v>
      </c>
      <c r="F2544" s="204">
        <v>60.7</v>
      </c>
      <c r="H2544" s="32"/>
    </row>
    <row r="2545" spans="2:8" s="1" customFormat="1" ht="16.899999999999999" customHeight="1">
      <c r="B2545" s="32"/>
      <c r="C2545" s="203" t="s">
        <v>4668</v>
      </c>
      <c r="D2545" s="203" t="s">
        <v>4669</v>
      </c>
      <c r="E2545" s="17" t="s">
        <v>131</v>
      </c>
      <c r="F2545" s="204">
        <v>26.2</v>
      </c>
      <c r="H2545" s="32"/>
    </row>
    <row r="2546" spans="2:8" s="1" customFormat="1" ht="16.899999999999999" customHeight="1">
      <c r="B2546" s="32"/>
      <c r="C2546" s="199" t="s">
        <v>1795</v>
      </c>
      <c r="D2546" s="200" t="s">
        <v>1796</v>
      </c>
      <c r="E2546" s="201" t="s">
        <v>131</v>
      </c>
      <c r="F2546" s="202">
        <v>5.25</v>
      </c>
      <c r="H2546" s="32"/>
    </row>
    <row r="2547" spans="2:8" s="1" customFormat="1" ht="16.899999999999999" customHeight="1">
      <c r="B2547" s="32"/>
      <c r="C2547" s="203" t="s">
        <v>19</v>
      </c>
      <c r="D2547" s="203" t="s">
        <v>4658</v>
      </c>
      <c r="E2547" s="17" t="s">
        <v>19</v>
      </c>
      <c r="F2547" s="204">
        <v>5.25</v>
      </c>
      <c r="H2547" s="32"/>
    </row>
    <row r="2548" spans="2:8" s="1" customFormat="1" ht="16.899999999999999" customHeight="1">
      <c r="B2548" s="32"/>
      <c r="C2548" s="205" t="s">
        <v>11892</v>
      </c>
      <c r="H2548" s="32"/>
    </row>
    <row r="2549" spans="2:8" s="1" customFormat="1" ht="16.899999999999999" customHeight="1">
      <c r="B2549" s="32"/>
      <c r="C2549" s="203" t="s">
        <v>4650</v>
      </c>
      <c r="D2549" s="203" t="s">
        <v>12204</v>
      </c>
      <c r="E2549" s="17" t="s">
        <v>131</v>
      </c>
      <c r="F2549" s="204">
        <v>60.7</v>
      </c>
      <c r="H2549" s="32"/>
    </row>
    <row r="2550" spans="2:8" s="1" customFormat="1" ht="16.899999999999999" customHeight="1">
      <c r="B2550" s="32"/>
      <c r="C2550" s="203" t="s">
        <v>4673</v>
      </c>
      <c r="D2550" s="203" t="s">
        <v>4674</v>
      </c>
      <c r="E2550" s="17" t="s">
        <v>131</v>
      </c>
      <c r="F2550" s="204">
        <v>5.25</v>
      </c>
      <c r="H2550" s="32"/>
    </row>
    <row r="2551" spans="2:8" s="1" customFormat="1" ht="16.899999999999999" customHeight="1">
      <c r="B2551" s="32"/>
      <c r="C2551" s="199" t="s">
        <v>1798</v>
      </c>
      <c r="D2551" s="200" t="s">
        <v>1799</v>
      </c>
      <c r="E2551" s="201" t="s">
        <v>19</v>
      </c>
      <c r="F2551" s="202">
        <v>7.25</v>
      </c>
      <c r="H2551" s="32"/>
    </row>
    <row r="2552" spans="2:8" s="1" customFormat="1" ht="16.899999999999999" customHeight="1">
      <c r="B2552" s="32"/>
      <c r="C2552" s="203" t="s">
        <v>19</v>
      </c>
      <c r="D2552" s="203" t="s">
        <v>4660</v>
      </c>
      <c r="E2552" s="17" t="s">
        <v>19</v>
      </c>
      <c r="F2552" s="204">
        <v>7.25</v>
      </c>
      <c r="H2552" s="32"/>
    </row>
    <row r="2553" spans="2:8" s="1" customFormat="1" ht="16.899999999999999" customHeight="1">
      <c r="B2553" s="32"/>
      <c r="C2553" s="205" t="s">
        <v>11892</v>
      </c>
      <c r="H2553" s="32"/>
    </row>
    <row r="2554" spans="2:8" s="1" customFormat="1" ht="16.899999999999999" customHeight="1">
      <c r="B2554" s="32"/>
      <c r="C2554" s="203" t="s">
        <v>4650</v>
      </c>
      <c r="D2554" s="203" t="s">
        <v>12204</v>
      </c>
      <c r="E2554" s="17" t="s">
        <v>131</v>
      </c>
      <c r="F2554" s="204">
        <v>60.7</v>
      </c>
      <c r="H2554" s="32"/>
    </row>
    <row r="2555" spans="2:8" s="1" customFormat="1" ht="16.899999999999999" customHeight="1">
      <c r="B2555" s="32"/>
      <c r="C2555" s="203" t="s">
        <v>4678</v>
      </c>
      <c r="D2555" s="203" t="s">
        <v>4679</v>
      </c>
      <c r="E2555" s="17" t="s">
        <v>131</v>
      </c>
      <c r="F2555" s="204">
        <v>7.25</v>
      </c>
      <c r="H2555" s="32"/>
    </row>
    <row r="2556" spans="2:8" s="1" customFormat="1" ht="16.899999999999999" customHeight="1">
      <c r="B2556" s="32"/>
      <c r="C2556" s="199" t="s">
        <v>1803</v>
      </c>
      <c r="D2556" s="200" t="s">
        <v>1804</v>
      </c>
      <c r="E2556" s="201" t="s">
        <v>131</v>
      </c>
      <c r="F2556" s="202">
        <v>11.8</v>
      </c>
      <c r="H2556" s="32"/>
    </row>
    <row r="2557" spans="2:8" s="1" customFormat="1" ht="16.899999999999999" customHeight="1">
      <c r="B2557" s="32"/>
      <c r="C2557" s="203" t="s">
        <v>19</v>
      </c>
      <c r="D2557" s="203" t="s">
        <v>4662</v>
      </c>
      <c r="E2557" s="17" t="s">
        <v>19</v>
      </c>
      <c r="F2557" s="204">
        <v>11.8</v>
      </c>
      <c r="H2557" s="32"/>
    </row>
    <row r="2558" spans="2:8" s="1" customFormat="1" ht="16.899999999999999" customHeight="1">
      <c r="B2558" s="32"/>
      <c r="C2558" s="205" t="s">
        <v>11892</v>
      </c>
      <c r="H2558" s="32"/>
    </row>
    <row r="2559" spans="2:8" s="1" customFormat="1" ht="16.899999999999999" customHeight="1">
      <c r="B2559" s="32"/>
      <c r="C2559" s="203" t="s">
        <v>4650</v>
      </c>
      <c r="D2559" s="203" t="s">
        <v>12204</v>
      </c>
      <c r="E2559" s="17" t="s">
        <v>131</v>
      </c>
      <c r="F2559" s="204">
        <v>60.7</v>
      </c>
      <c r="H2559" s="32"/>
    </row>
    <row r="2560" spans="2:8" s="1" customFormat="1" ht="16.899999999999999" customHeight="1">
      <c r="B2560" s="32"/>
      <c r="C2560" s="203" t="s">
        <v>4683</v>
      </c>
      <c r="D2560" s="203" t="s">
        <v>4684</v>
      </c>
      <c r="E2560" s="17" t="s">
        <v>131</v>
      </c>
      <c r="F2560" s="204">
        <v>11.8</v>
      </c>
      <c r="H2560" s="32"/>
    </row>
    <row r="2561" spans="2:8" s="1" customFormat="1" ht="16.899999999999999" customHeight="1">
      <c r="B2561" s="32"/>
      <c r="C2561" s="199" t="s">
        <v>1808</v>
      </c>
      <c r="D2561" s="200" t="s">
        <v>1809</v>
      </c>
      <c r="E2561" s="201" t="s">
        <v>131</v>
      </c>
      <c r="F2561" s="202">
        <v>8.6999999999999993</v>
      </c>
      <c r="H2561" s="32"/>
    </row>
    <row r="2562" spans="2:8" s="1" customFormat="1" ht="16.899999999999999" customHeight="1">
      <c r="B2562" s="32"/>
      <c r="C2562" s="203" t="s">
        <v>19</v>
      </c>
      <c r="D2562" s="203" t="s">
        <v>4664</v>
      </c>
      <c r="E2562" s="17" t="s">
        <v>19</v>
      </c>
      <c r="F2562" s="204">
        <v>8.6999999999999993</v>
      </c>
      <c r="H2562" s="32"/>
    </row>
    <row r="2563" spans="2:8" s="1" customFormat="1" ht="16.899999999999999" customHeight="1">
      <c r="B2563" s="32"/>
      <c r="C2563" s="205" t="s">
        <v>11892</v>
      </c>
      <c r="H2563" s="32"/>
    </row>
    <row r="2564" spans="2:8" s="1" customFormat="1" ht="16.899999999999999" customHeight="1">
      <c r="B2564" s="32"/>
      <c r="C2564" s="203" t="s">
        <v>4650</v>
      </c>
      <c r="D2564" s="203" t="s">
        <v>12204</v>
      </c>
      <c r="E2564" s="17" t="s">
        <v>131</v>
      </c>
      <c r="F2564" s="204">
        <v>60.7</v>
      </c>
      <c r="H2564" s="32"/>
    </row>
    <row r="2565" spans="2:8" s="1" customFormat="1" ht="16.899999999999999" customHeight="1">
      <c r="B2565" s="32"/>
      <c r="C2565" s="203" t="s">
        <v>4688</v>
      </c>
      <c r="D2565" s="203" t="s">
        <v>4689</v>
      </c>
      <c r="E2565" s="17" t="s">
        <v>131</v>
      </c>
      <c r="F2565" s="204">
        <v>8.6999999999999993</v>
      </c>
      <c r="H2565" s="32"/>
    </row>
    <row r="2566" spans="2:8" s="1" customFormat="1" ht="16.899999999999999" customHeight="1">
      <c r="B2566" s="32"/>
      <c r="C2566" s="199" t="s">
        <v>1812</v>
      </c>
      <c r="D2566" s="200" t="s">
        <v>1813</v>
      </c>
      <c r="E2566" s="201" t="s">
        <v>131</v>
      </c>
      <c r="F2566" s="202">
        <v>1.5</v>
      </c>
      <c r="H2566" s="32"/>
    </row>
    <row r="2567" spans="2:8" s="1" customFormat="1" ht="16.899999999999999" customHeight="1">
      <c r="B2567" s="32"/>
      <c r="C2567" s="203" t="s">
        <v>19</v>
      </c>
      <c r="D2567" s="203" t="s">
        <v>4666</v>
      </c>
      <c r="E2567" s="17" t="s">
        <v>19</v>
      </c>
      <c r="F2567" s="204">
        <v>1.5</v>
      </c>
      <c r="H2567" s="32"/>
    </row>
    <row r="2568" spans="2:8" s="1" customFormat="1" ht="16.899999999999999" customHeight="1">
      <c r="B2568" s="32"/>
      <c r="C2568" s="205" t="s">
        <v>11892</v>
      </c>
      <c r="H2568" s="32"/>
    </row>
    <row r="2569" spans="2:8" s="1" customFormat="1" ht="16.899999999999999" customHeight="1">
      <c r="B2569" s="32"/>
      <c r="C2569" s="203" t="s">
        <v>4650</v>
      </c>
      <c r="D2569" s="203" t="s">
        <v>12204</v>
      </c>
      <c r="E2569" s="17" t="s">
        <v>131</v>
      </c>
      <c r="F2569" s="204">
        <v>60.7</v>
      </c>
      <c r="H2569" s="32"/>
    </row>
    <row r="2570" spans="2:8" s="1" customFormat="1" ht="16.899999999999999" customHeight="1">
      <c r="B2570" s="32"/>
      <c r="C2570" s="203" t="s">
        <v>4693</v>
      </c>
      <c r="D2570" s="203" t="s">
        <v>4694</v>
      </c>
      <c r="E2570" s="17" t="s">
        <v>131</v>
      </c>
      <c r="F2570" s="204">
        <v>1.5</v>
      </c>
      <c r="H2570" s="32"/>
    </row>
    <row r="2571" spans="2:8" s="1" customFormat="1" ht="16.899999999999999" customHeight="1">
      <c r="B2571" s="32"/>
      <c r="C2571" s="199" t="s">
        <v>1815</v>
      </c>
      <c r="D2571" s="200" t="s">
        <v>1816</v>
      </c>
      <c r="E2571" s="201" t="s">
        <v>119</v>
      </c>
      <c r="F2571" s="202">
        <v>63.7</v>
      </c>
      <c r="H2571" s="32"/>
    </row>
    <row r="2572" spans="2:8" s="1" customFormat="1" ht="16.899999999999999" customHeight="1">
      <c r="B2572" s="32"/>
      <c r="C2572" s="203" t="s">
        <v>19</v>
      </c>
      <c r="D2572" s="203" t="s">
        <v>4617</v>
      </c>
      <c r="E2572" s="17" t="s">
        <v>19</v>
      </c>
      <c r="F2572" s="204">
        <v>63.7</v>
      </c>
      <c r="H2572" s="32"/>
    </row>
    <row r="2573" spans="2:8" s="1" customFormat="1" ht="16.899999999999999" customHeight="1">
      <c r="B2573" s="32"/>
      <c r="C2573" s="205" t="s">
        <v>11892</v>
      </c>
      <c r="H2573" s="32"/>
    </row>
    <row r="2574" spans="2:8" s="1" customFormat="1" ht="16.899999999999999" customHeight="1">
      <c r="B2574" s="32"/>
      <c r="C2574" s="203" t="s">
        <v>4612</v>
      </c>
      <c r="D2574" s="203" t="s">
        <v>12205</v>
      </c>
      <c r="E2574" s="17" t="s">
        <v>119</v>
      </c>
      <c r="F2574" s="204">
        <v>63.7</v>
      </c>
      <c r="H2574" s="32"/>
    </row>
    <row r="2575" spans="2:8" s="1" customFormat="1" ht="16.899999999999999" customHeight="1">
      <c r="B2575" s="32"/>
      <c r="C2575" s="203" t="s">
        <v>5899</v>
      </c>
      <c r="D2575" s="203" t="s">
        <v>12206</v>
      </c>
      <c r="E2575" s="17" t="s">
        <v>119</v>
      </c>
      <c r="F2575" s="204">
        <v>72.405000000000001</v>
      </c>
      <c r="H2575" s="32"/>
    </row>
    <row r="2576" spans="2:8" s="1" customFormat="1" ht="16.899999999999999" customHeight="1">
      <c r="B2576" s="32"/>
      <c r="C2576" s="203" t="s">
        <v>5921</v>
      </c>
      <c r="D2576" s="203" t="s">
        <v>12207</v>
      </c>
      <c r="E2576" s="17" t="s">
        <v>119</v>
      </c>
      <c r="F2576" s="204">
        <v>72.405000000000001</v>
      </c>
      <c r="H2576" s="32"/>
    </row>
    <row r="2577" spans="2:8" s="1" customFormat="1" ht="16.899999999999999" customHeight="1">
      <c r="B2577" s="32"/>
      <c r="C2577" s="199" t="s">
        <v>1818</v>
      </c>
      <c r="D2577" s="200" t="s">
        <v>1819</v>
      </c>
      <c r="E2577" s="201" t="s">
        <v>131</v>
      </c>
      <c r="F2577" s="202">
        <v>136.5</v>
      </c>
      <c r="H2577" s="32"/>
    </row>
    <row r="2578" spans="2:8" s="1" customFormat="1" ht="16.899999999999999" customHeight="1">
      <c r="B2578" s="32"/>
      <c r="C2578" s="203" t="s">
        <v>19</v>
      </c>
      <c r="D2578" s="203" t="s">
        <v>4644</v>
      </c>
      <c r="E2578" s="17" t="s">
        <v>19</v>
      </c>
      <c r="F2578" s="204">
        <v>136.5</v>
      </c>
      <c r="H2578" s="32"/>
    </row>
    <row r="2579" spans="2:8" s="1" customFormat="1" ht="16.899999999999999" customHeight="1">
      <c r="B2579" s="32"/>
      <c r="C2579" s="205" t="s">
        <v>11892</v>
      </c>
      <c r="H2579" s="32"/>
    </row>
    <row r="2580" spans="2:8" s="1" customFormat="1" ht="16.899999999999999" customHeight="1">
      <c r="B2580" s="32"/>
      <c r="C2580" s="203" t="s">
        <v>4639</v>
      </c>
      <c r="D2580" s="203" t="s">
        <v>12208</v>
      </c>
      <c r="E2580" s="17" t="s">
        <v>131</v>
      </c>
      <c r="F2580" s="204">
        <v>136.5</v>
      </c>
      <c r="H2580" s="32"/>
    </row>
    <row r="2581" spans="2:8" s="1" customFormat="1" ht="16.899999999999999" customHeight="1">
      <c r="B2581" s="32"/>
      <c r="C2581" s="199" t="s">
        <v>1821</v>
      </c>
      <c r="D2581" s="200" t="s">
        <v>1822</v>
      </c>
      <c r="E2581" s="201" t="s">
        <v>131</v>
      </c>
      <c r="F2581" s="202">
        <v>7.1150000000000002</v>
      </c>
      <c r="H2581" s="32"/>
    </row>
    <row r="2582" spans="2:8" s="1" customFormat="1" ht="16.899999999999999" customHeight="1">
      <c r="B2582" s="32"/>
      <c r="C2582" s="203" t="s">
        <v>19</v>
      </c>
      <c r="D2582" s="203" t="s">
        <v>4700</v>
      </c>
      <c r="E2582" s="17" t="s">
        <v>19</v>
      </c>
      <c r="F2582" s="204">
        <v>7.1150000000000002</v>
      </c>
      <c r="H2582" s="32"/>
    </row>
    <row r="2583" spans="2:8" s="1" customFormat="1" ht="16.899999999999999" customHeight="1">
      <c r="B2583" s="32"/>
      <c r="C2583" s="205" t="s">
        <v>11892</v>
      </c>
      <c r="H2583" s="32"/>
    </row>
    <row r="2584" spans="2:8" s="1" customFormat="1" ht="16.899999999999999" customHeight="1">
      <c r="B2584" s="32"/>
      <c r="C2584" s="203" t="s">
        <v>4650</v>
      </c>
      <c r="D2584" s="203" t="s">
        <v>12204</v>
      </c>
      <c r="E2584" s="17" t="s">
        <v>131</v>
      </c>
      <c r="F2584" s="204">
        <v>7.1150000000000002</v>
      </c>
      <c r="H2584" s="32"/>
    </row>
    <row r="2585" spans="2:8" s="1" customFormat="1" ht="16.899999999999999" customHeight="1">
      <c r="B2585" s="32"/>
      <c r="C2585" s="203" t="s">
        <v>5899</v>
      </c>
      <c r="D2585" s="203" t="s">
        <v>12206</v>
      </c>
      <c r="E2585" s="17" t="s">
        <v>119</v>
      </c>
      <c r="F2585" s="204">
        <v>72.405000000000001</v>
      </c>
      <c r="H2585" s="32"/>
    </row>
    <row r="2586" spans="2:8" s="1" customFormat="1" ht="16.899999999999999" customHeight="1">
      <c r="B2586" s="32"/>
      <c r="C2586" s="203" t="s">
        <v>5921</v>
      </c>
      <c r="D2586" s="203" t="s">
        <v>12207</v>
      </c>
      <c r="E2586" s="17" t="s">
        <v>119</v>
      </c>
      <c r="F2586" s="204">
        <v>72.405000000000001</v>
      </c>
      <c r="H2586" s="32"/>
    </row>
    <row r="2587" spans="2:8" s="1" customFormat="1" ht="16.899999999999999" customHeight="1">
      <c r="B2587" s="32"/>
      <c r="C2587" s="199" t="s">
        <v>1824</v>
      </c>
      <c r="D2587" s="200" t="s">
        <v>1825</v>
      </c>
      <c r="E2587" s="201" t="s">
        <v>131</v>
      </c>
      <c r="F2587" s="202">
        <v>24</v>
      </c>
      <c r="H2587" s="32"/>
    </row>
    <row r="2588" spans="2:8" s="1" customFormat="1" ht="16.899999999999999" customHeight="1">
      <c r="B2588" s="32"/>
      <c r="C2588" s="203" t="s">
        <v>19</v>
      </c>
      <c r="D2588" s="203" t="s">
        <v>4971</v>
      </c>
      <c r="E2588" s="17" t="s">
        <v>19</v>
      </c>
      <c r="F2588" s="204">
        <v>5.8</v>
      </c>
      <c r="H2588" s="32"/>
    </row>
    <row r="2589" spans="2:8" s="1" customFormat="1" ht="16.899999999999999" customHeight="1">
      <c r="B2589" s="32"/>
      <c r="C2589" s="203" t="s">
        <v>19</v>
      </c>
      <c r="D2589" s="203" t="s">
        <v>4972</v>
      </c>
      <c r="E2589" s="17" t="s">
        <v>19</v>
      </c>
      <c r="F2589" s="204">
        <v>3.4</v>
      </c>
      <c r="H2589" s="32"/>
    </row>
    <row r="2590" spans="2:8" s="1" customFormat="1" ht="16.899999999999999" customHeight="1">
      <c r="B2590" s="32"/>
      <c r="C2590" s="203" t="s">
        <v>19</v>
      </c>
      <c r="D2590" s="203" t="s">
        <v>4973</v>
      </c>
      <c r="E2590" s="17" t="s">
        <v>19</v>
      </c>
      <c r="F2590" s="204">
        <v>14.8</v>
      </c>
      <c r="H2590" s="32"/>
    </row>
    <row r="2591" spans="2:8" s="1" customFormat="1" ht="16.899999999999999" customHeight="1">
      <c r="B2591" s="32"/>
      <c r="C2591" s="203" t="s">
        <v>19</v>
      </c>
      <c r="D2591" s="203" t="s">
        <v>358</v>
      </c>
      <c r="E2591" s="17" t="s">
        <v>19</v>
      </c>
      <c r="F2591" s="204">
        <v>24</v>
      </c>
      <c r="H2591" s="32"/>
    </row>
    <row r="2592" spans="2:8" s="1" customFormat="1" ht="16.899999999999999" customHeight="1">
      <c r="B2592" s="32"/>
      <c r="C2592" s="205" t="s">
        <v>11892</v>
      </c>
      <c r="H2592" s="32"/>
    </row>
    <row r="2593" spans="2:8" s="1" customFormat="1" ht="16.899999999999999" customHeight="1">
      <c r="B2593" s="32"/>
      <c r="C2593" s="203" t="s">
        <v>4965</v>
      </c>
      <c r="D2593" s="203" t="s">
        <v>12209</v>
      </c>
      <c r="E2593" s="17" t="s">
        <v>131</v>
      </c>
      <c r="F2593" s="204">
        <v>44.42</v>
      </c>
      <c r="H2593" s="32"/>
    </row>
    <row r="2594" spans="2:8" s="1" customFormat="1" ht="16.899999999999999" customHeight="1">
      <c r="B2594" s="32"/>
      <c r="C2594" s="199" t="s">
        <v>1826</v>
      </c>
      <c r="D2594" s="200" t="s">
        <v>1827</v>
      </c>
      <c r="E2594" s="201" t="s">
        <v>131</v>
      </c>
      <c r="F2594" s="202">
        <v>20.420000000000002</v>
      </c>
      <c r="H2594" s="32"/>
    </row>
    <row r="2595" spans="2:8" s="1" customFormat="1" ht="16.899999999999999" customHeight="1">
      <c r="B2595" s="32"/>
      <c r="C2595" s="203" t="s">
        <v>19</v>
      </c>
      <c r="D2595" s="203" t="s">
        <v>4975</v>
      </c>
      <c r="E2595" s="17" t="s">
        <v>19</v>
      </c>
      <c r="F2595" s="204">
        <v>5.62</v>
      </c>
      <c r="H2595" s="32"/>
    </row>
    <row r="2596" spans="2:8" s="1" customFormat="1" ht="16.899999999999999" customHeight="1">
      <c r="B2596" s="32"/>
      <c r="C2596" s="203" t="s">
        <v>19</v>
      </c>
      <c r="D2596" s="203" t="s">
        <v>4976</v>
      </c>
      <c r="E2596" s="17" t="s">
        <v>19</v>
      </c>
      <c r="F2596" s="204">
        <v>14.8</v>
      </c>
      <c r="H2596" s="32"/>
    </row>
    <row r="2597" spans="2:8" s="1" customFormat="1" ht="16.899999999999999" customHeight="1">
      <c r="B2597" s="32"/>
      <c r="C2597" s="203" t="s">
        <v>19</v>
      </c>
      <c r="D2597" s="203" t="s">
        <v>358</v>
      </c>
      <c r="E2597" s="17" t="s">
        <v>19</v>
      </c>
      <c r="F2597" s="204">
        <v>20.420000000000002</v>
      </c>
      <c r="H2597" s="32"/>
    </row>
    <row r="2598" spans="2:8" s="1" customFormat="1" ht="16.899999999999999" customHeight="1">
      <c r="B2598" s="32"/>
      <c r="C2598" s="205" t="s">
        <v>11892</v>
      </c>
      <c r="H2598" s="32"/>
    </row>
    <row r="2599" spans="2:8" s="1" customFormat="1" ht="16.899999999999999" customHeight="1">
      <c r="B2599" s="32"/>
      <c r="C2599" s="203" t="s">
        <v>4965</v>
      </c>
      <c r="D2599" s="203" t="s">
        <v>12209</v>
      </c>
      <c r="E2599" s="17" t="s">
        <v>131</v>
      </c>
      <c r="F2599" s="204">
        <v>44.42</v>
      </c>
      <c r="H2599" s="32"/>
    </row>
    <row r="2600" spans="2:8" s="1" customFormat="1" ht="16.899999999999999" customHeight="1">
      <c r="B2600" s="32"/>
      <c r="C2600" s="199" t="s">
        <v>1829</v>
      </c>
      <c r="D2600" s="200" t="s">
        <v>1830</v>
      </c>
      <c r="E2600" s="201" t="s">
        <v>131</v>
      </c>
      <c r="F2600" s="202">
        <v>11.085000000000001</v>
      </c>
      <c r="H2600" s="32"/>
    </row>
    <row r="2601" spans="2:8" s="1" customFormat="1" ht="16.899999999999999" customHeight="1">
      <c r="B2601" s="32"/>
      <c r="C2601" s="203" t="s">
        <v>19</v>
      </c>
      <c r="D2601" s="203" t="s">
        <v>4932</v>
      </c>
      <c r="E2601" s="17" t="s">
        <v>19</v>
      </c>
      <c r="F2601" s="204">
        <v>11.085000000000001</v>
      </c>
      <c r="H2601" s="32"/>
    </row>
    <row r="2602" spans="2:8" s="1" customFormat="1" ht="16.899999999999999" customHeight="1">
      <c r="B2602" s="32"/>
      <c r="C2602" s="205" t="s">
        <v>11892</v>
      </c>
      <c r="H2602" s="32"/>
    </row>
    <row r="2603" spans="2:8" s="1" customFormat="1" ht="16.899999999999999" customHeight="1">
      <c r="B2603" s="32"/>
      <c r="C2603" s="203" t="s">
        <v>4927</v>
      </c>
      <c r="D2603" s="203" t="s">
        <v>12210</v>
      </c>
      <c r="E2603" s="17" t="s">
        <v>131</v>
      </c>
      <c r="F2603" s="204">
        <v>11.085000000000001</v>
      </c>
      <c r="H2603" s="32"/>
    </row>
    <row r="2604" spans="2:8" s="1" customFormat="1" ht="16.899999999999999" customHeight="1">
      <c r="B2604" s="32"/>
      <c r="C2604" s="199" t="s">
        <v>1832</v>
      </c>
      <c r="D2604" s="200" t="s">
        <v>1833</v>
      </c>
      <c r="E2604" s="201" t="s">
        <v>131</v>
      </c>
      <c r="F2604" s="202">
        <v>12</v>
      </c>
      <c r="H2604" s="32"/>
    </row>
    <row r="2605" spans="2:8" s="1" customFormat="1" ht="16.899999999999999" customHeight="1">
      <c r="B2605" s="32"/>
      <c r="C2605" s="203" t="s">
        <v>19</v>
      </c>
      <c r="D2605" s="203" t="s">
        <v>4920</v>
      </c>
      <c r="E2605" s="17" t="s">
        <v>19</v>
      </c>
      <c r="F2605" s="204">
        <v>12</v>
      </c>
      <c r="H2605" s="32"/>
    </row>
    <row r="2606" spans="2:8" s="1" customFormat="1" ht="16.899999999999999" customHeight="1">
      <c r="B2606" s="32"/>
      <c r="C2606" s="205" t="s">
        <v>11892</v>
      </c>
      <c r="H2606" s="32"/>
    </row>
    <row r="2607" spans="2:8" s="1" customFormat="1" ht="16.899999999999999" customHeight="1">
      <c r="B2607" s="32"/>
      <c r="C2607" s="203" t="s">
        <v>4897</v>
      </c>
      <c r="D2607" s="203" t="s">
        <v>12211</v>
      </c>
      <c r="E2607" s="17" t="s">
        <v>131</v>
      </c>
      <c r="F2607" s="204">
        <v>12</v>
      </c>
      <c r="H2607" s="32"/>
    </row>
    <row r="2608" spans="2:8" s="1" customFormat="1" ht="16.899999999999999" customHeight="1">
      <c r="B2608" s="32"/>
      <c r="C2608" s="199" t="s">
        <v>1834</v>
      </c>
      <c r="D2608" s="200" t="s">
        <v>1835</v>
      </c>
      <c r="E2608" s="201" t="s">
        <v>1192</v>
      </c>
      <c r="F2608" s="202">
        <v>453.6</v>
      </c>
      <c r="H2608" s="32"/>
    </row>
    <row r="2609" spans="2:8" s="1" customFormat="1" ht="16.899999999999999" customHeight="1">
      <c r="B2609" s="32"/>
      <c r="C2609" s="203" t="s">
        <v>19</v>
      </c>
      <c r="D2609" s="203" t="s">
        <v>5144</v>
      </c>
      <c r="E2609" s="17" t="s">
        <v>19</v>
      </c>
      <c r="F2609" s="204">
        <v>262.44</v>
      </c>
      <c r="H2609" s="32"/>
    </row>
    <row r="2610" spans="2:8" s="1" customFormat="1" ht="16.899999999999999" customHeight="1">
      <c r="B2610" s="32"/>
      <c r="C2610" s="203" t="s">
        <v>19</v>
      </c>
      <c r="D2610" s="203" t="s">
        <v>5145</v>
      </c>
      <c r="E2610" s="17" t="s">
        <v>19</v>
      </c>
      <c r="F2610" s="204">
        <v>81</v>
      </c>
      <c r="H2610" s="32"/>
    </row>
    <row r="2611" spans="2:8" s="1" customFormat="1" ht="16.899999999999999" customHeight="1">
      <c r="B2611" s="32"/>
      <c r="C2611" s="203" t="s">
        <v>19</v>
      </c>
      <c r="D2611" s="203" t="s">
        <v>5146</v>
      </c>
      <c r="E2611" s="17" t="s">
        <v>19</v>
      </c>
      <c r="F2611" s="204">
        <v>32.4</v>
      </c>
      <c r="H2611" s="32"/>
    </row>
    <row r="2612" spans="2:8" s="1" customFormat="1" ht="16.899999999999999" customHeight="1">
      <c r="B2612" s="32"/>
      <c r="C2612" s="203" t="s">
        <v>19</v>
      </c>
      <c r="D2612" s="203" t="s">
        <v>5147</v>
      </c>
      <c r="E2612" s="17" t="s">
        <v>19</v>
      </c>
      <c r="F2612" s="204">
        <v>77.760000000000005</v>
      </c>
      <c r="H2612" s="32"/>
    </row>
    <row r="2613" spans="2:8" s="1" customFormat="1" ht="16.899999999999999" customHeight="1">
      <c r="B2613" s="32"/>
      <c r="C2613" s="203" t="s">
        <v>19</v>
      </c>
      <c r="D2613" s="203" t="s">
        <v>358</v>
      </c>
      <c r="E2613" s="17" t="s">
        <v>19</v>
      </c>
      <c r="F2613" s="204">
        <v>453.6</v>
      </c>
      <c r="H2613" s="32"/>
    </row>
    <row r="2614" spans="2:8" s="1" customFormat="1" ht="16.899999999999999" customHeight="1">
      <c r="B2614" s="32"/>
      <c r="C2614" s="205" t="s">
        <v>11892</v>
      </c>
      <c r="H2614" s="32"/>
    </row>
    <row r="2615" spans="2:8" s="1" customFormat="1" ht="16.899999999999999" customHeight="1">
      <c r="B2615" s="32"/>
      <c r="C2615" s="203" t="s">
        <v>5139</v>
      </c>
      <c r="D2615" s="203" t="s">
        <v>12212</v>
      </c>
      <c r="E2615" s="17" t="s">
        <v>1192</v>
      </c>
      <c r="F2615" s="204">
        <v>453.6</v>
      </c>
      <c r="H2615" s="32"/>
    </row>
    <row r="2616" spans="2:8" s="1" customFormat="1" ht="16.899999999999999" customHeight="1">
      <c r="B2616" s="32"/>
      <c r="C2616" s="199" t="s">
        <v>1839</v>
      </c>
      <c r="D2616" s="200" t="s">
        <v>1840</v>
      </c>
      <c r="E2616" s="201" t="s">
        <v>131</v>
      </c>
      <c r="F2616" s="202">
        <v>50</v>
      </c>
      <c r="H2616" s="32"/>
    </row>
    <row r="2617" spans="2:8" s="1" customFormat="1" ht="16.899999999999999" customHeight="1">
      <c r="B2617" s="32"/>
      <c r="C2617" s="203" t="s">
        <v>19</v>
      </c>
      <c r="D2617" s="203" t="s">
        <v>5095</v>
      </c>
      <c r="E2617" s="17" t="s">
        <v>19</v>
      </c>
      <c r="F2617" s="204">
        <v>50</v>
      </c>
      <c r="H2617" s="32"/>
    </row>
    <row r="2618" spans="2:8" s="1" customFormat="1" ht="16.899999999999999" customHeight="1">
      <c r="B2618" s="32"/>
      <c r="C2618" s="205" t="s">
        <v>11892</v>
      </c>
      <c r="H2618" s="32"/>
    </row>
    <row r="2619" spans="2:8" s="1" customFormat="1" ht="16.899999999999999" customHeight="1">
      <c r="B2619" s="32"/>
      <c r="C2619" s="203" t="s">
        <v>5089</v>
      </c>
      <c r="D2619" s="203" t="s">
        <v>12213</v>
      </c>
      <c r="E2619" s="17" t="s">
        <v>1192</v>
      </c>
      <c r="F2619" s="204">
        <v>68</v>
      </c>
      <c r="H2619" s="32"/>
    </row>
    <row r="2620" spans="2:8" s="1" customFormat="1" ht="16.899999999999999" customHeight="1">
      <c r="B2620" s="32"/>
      <c r="C2620" s="203" t="s">
        <v>5114</v>
      </c>
      <c r="D2620" s="203" t="s">
        <v>12214</v>
      </c>
      <c r="E2620" s="17" t="s">
        <v>1192</v>
      </c>
      <c r="F2620" s="204">
        <v>367</v>
      </c>
      <c r="H2620" s="32"/>
    </row>
    <row r="2621" spans="2:8" s="1" customFormat="1" ht="16.899999999999999" customHeight="1">
      <c r="B2621" s="32"/>
      <c r="C2621" s="199" t="s">
        <v>1843</v>
      </c>
      <c r="D2621" s="200" t="s">
        <v>1844</v>
      </c>
      <c r="E2621" s="201" t="s">
        <v>212</v>
      </c>
      <c r="F2621" s="202">
        <v>2</v>
      </c>
      <c r="H2621" s="32"/>
    </row>
    <row r="2622" spans="2:8" s="1" customFormat="1" ht="16.899999999999999" customHeight="1">
      <c r="B2622" s="32"/>
      <c r="C2622" s="203" t="s">
        <v>19</v>
      </c>
      <c r="D2622" s="203" t="s">
        <v>2588</v>
      </c>
      <c r="E2622" s="17" t="s">
        <v>19</v>
      </c>
      <c r="F2622" s="204">
        <v>2</v>
      </c>
      <c r="H2622" s="32"/>
    </row>
    <row r="2623" spans="2:8" s="1" customFormat="1" ht="16.899999999999999" customHeight="1">
      <c r="B2623" s="32"/>
      <c r="C2623" s="205" t="s">
        <v>11892</v>
      </c>
      <c r="H2623" s="32"/>
    </row>
    <row r="2624" spans="2:8" s="1" customFormat="1" ht="22.5">
      <c r="B2624" s="32"/>
      <c r="C2624" s="203" t="s">
        <v>2582</v>
      </c>
      <c r="D2624" s="203" t="s">
        <v>12215</v>
      </c>
      <c r="E2624" s="17" t="s">
        <v>212</v>
      </c>
      <c r="F2624" s="204">
        <v>3</v>
      </c>
      <c r="H2624" s="32"/>
    </row>
    <row r="2625" spans="2:8" s="1" customFormat="1" ht="16.899999999999999" customHeight="1">
      <c r="B2625" s="32"/>
      <c r="C2625" s="199" t="s">
        <v>1846</v>
      </c>
      <c r="D2625" s="200" t="s">
        <v>1847</v>
      </c>
      <c r="E2625" s="201" t="s">
        <v>131</v>
      </c>
      <c r="F2625" s="202">
        <v>53.14</v>
      </c>
      <c r="H2625" s="32"/>
    </row>
    <row r="2626" spans="2:8" s="1" customFormat="1" ht="16.899999999999999" customHeight="1">
      <c r="B2626" s="32"/>
      <c r="C2626" s="203" t="s">
        <v>19</v>
      </c>
      <c r="D2626" s="203" t="s">
        <v>5169</v>
      </c>
      <c r="E2626" s="17" t="s">
        <v>19</v>
      </c>
      <c r="F2626" s="204">
        <v>53.14</v>
      </c>
      <c r="H2626" s="32"/>
    </row>
    <row r="2627" spans="2:8" s="1" customFormat="1" ht="16.899999999999999" customHeight="1">
      <c r="B2627" s="32"/>
      <c r="C2627" s="205" t="s">
        <v>11892</v>
      </c>
      <c r="H2627" s="32"/>
    </row>
    <row r="2628" spans="2:8" s="1" customFormat="1" ht="16.899999999999999" customHeight="1">
      <c r="B2628" s="32"/>
      <c r="C2628" s="203" t="s">
        <v>5139</v>
      </c>
      <c r="D2628" s="203" t="s">
        <v>12212</v>
      </c>
      <c r="E2628" s="17" t="s">
        <v>1192</v>
      </c>
      <c r="F2628" s="204">
        <v>765.21600000000001</v>
      </c>
      <c r="H2628" s="32"/>
    </row>
    <row r="2629" spans="2:8" s="1" customFormat="1" ht="16.899999999999999" customHeight="1">
      <c r="B2629" s="32"/>
      <c r="C2629" s="199" t="s">
        <v>1850</v>
      </c>
      <c r="D2629" s="200" t="s">
        <v>1851</v>
      </c>
      <c r="E2629" s="201" t="s">
        <v>131</v>
      </c>
      <c r="F2629" s="202">
        <v>5.77</v>
      </c>
      <c r="H2629" s="32"/>
    </row>
    <row r="2630" spans="2:8" s="1" customFormat="1" ht="16.899999999999999" customHeight="1">
      <c r="B2630" s="32"/>
      <c r="C2630" s="203" t="s">
        <v>19</v>
      </c>
      <c r="D2630" s="203" t="s">
        <v>5131</v>
      </c>
      <c r="E2630" s="17" t="s">
        <v>19</v>
      </c>
      <c r="F2630" s="204">
        <v>5.77</v>
      </c>
      <c r="H2630" s="32"/>
    </row>
    <row r="2631" spans="2:8" s="1" customFormat="1" ht="16.899999999999999" customHeight="1">
      <c r="B2631" s="32"/>
      <c r="C2631" s="205" t="s">
        <v>11892</v>
      </c>
      <c r="H2631" s="32"/>
    </row>
    <row r="2632" spans="2:8" s="1" customFormat="1" ht="16.899999999999999" customHeight="1">
      <c r="B2632" s="32"/>
      <c r="C2632" s="203" t="s">
        <v>5125</v>
      </c>
      <c r="D2632" s="203" t="s">
        <v>12216</v>
      </c>
      <c r="E2632" s="17" t="s">
        <v>1192</v>
      </c>
      <c r="F2632" s="204">
        <v>83.087999999999994</v>
      </c>
      <c r="H2632" s="32"/>
    </row>
    <row r="2633" spans="2:8" s="1" customFormat="1" ht="16.899999999999999" customHeight="1">
      <c r="B2633" s="32"/>
      <c r="C2633" s="199" t="s">
        <v>1854</v>
      </c>
      <c r="D2633" s="200" t="s">
        <v>1855</v>
      </c>
      <c r="E2633" s="201" t="s">
        <v>131</v>
      </c>
      <c r="F2633" s="202">
        <v>2.3450000000000002</v>
      </c>
      <c r="H2633" s="32"/>
    </row>
    <row r="2634" spans="2:8" s="1" customFormat="1" ht="16.899999999999999" customHeight="1">
      <c r="B2634" s="32"/>
      <c r="C2634" s="203" t="s">
        <v>19</v>
      </c>
      <c r="D2634" s="203" t="s">
        <v>5082</v>
      </c>
      <c r="E2634" s="17" t="s">
        <v>19</v>
      </c>
      <c r="F2634" s="204">
        <v>2.3450000000000002</v>
      </c>
      <c r="H2634" s="32"/>
    </row>
    <row r="2635" spans="2:8" s="1" customFormat="1" ht="16.899999999999999" customHeight="1">
      <c r="B2635" s="32"/>
      <c r="C2635" s="205" t="s">
        <v>11892</v>
      </c>
      <c r="H2635" s="32"/>
    </row>
    <row r="2636" spans="2:8" s="1" customFormat="1" ht="16.899999999999999" customHeight="1">
      <c r="B2636" s="32"/>
      <c r="C2636" s="203" t="s">
        <v>5077</v>
      </c>
      <c r="D2636" s="203" t="s">
        <v>12217</v>
      </c>
      <c r="E2636" s="17" t="s">
        <v>131</v>
      </c>
      <c r="F2636" s="204">
        <v>2.3450000000000002</v>
      </c>
      <c r="H2636" s="32"/>
    </row>
    <row r="2637" spans="2:8" s="1" customFormat="1" ht="16.899999999999999" customHeight="1">
      <c r="B2637" s="32"/>
      <c r="C2637" s="199" t="s">
        <v>1859</v>
      </c>
      <c r="D2637" s="200" t="s">
        <v>1860</v>
      </c>
      <c r="E2637" s="201" t="s">
        <v>119</v>
      </c>
      <c r="F2637" s="202">
        <v>15.98</v>
      </c>
      <c r="H2637" s="32"/>
    </row>
    <row r="2638" spans="2:8" s="1" customFormat="1" ht="16.899999999999999" customHeight="1">
      <c r="B2638" s="32"/>
      <c r="C2638" s="203" t="s">
        <v>19</v>
      </c>
      <c r="D2638" s="203" t="s">
        <v>5066</v>
      </c>
      <c r="E2638" s="17" t="s">
        <v>19</v>
      </c>
      <c r="F2638" s="204">
        <v>15.98</v>
      </c>
      <c r="H2638" s="32"/>
    </row>
    <row r="2639" spans="2:8" s="1" customFormat="1" ht="16.899999999999999" customHeight="1">
      <c r="B2639" s="32"/>
      <c r="C2639" s="205" t="s">
        <v>11892</v>
      </c>
      <c r="H2639" s="32"/>
    </row>
    <row r="2640" spans="2:8" s="1" customFormat="1" ht="16.899999999999999" customHeight="1">
      <c r="B2640" s="32"/>
      <c r="C2640" s="203" t="s">
        <v>5060</v>
      </c>
      <c r="D2640" s="203" t="s">
        <v>5061</v>
      </c>
      <c r="E2640" s="17" t="s">
        <v>119</v>
      </c>
      <c r="F2640" s="204">
        <v>15.98</v>
      </c>
      <c r="H2640" s="32"/>
    </row>
    <row r="2641" spans="2:8" s="1" customFormat="1" ht="16.899999999999999" customHeight="1">
      <c r="B2641" s="32"/>
      <c r="C2641" s="203" t="s">
        <v>5926</v>
      </c>
      <c r="D2641" s="203" t="s">
        <v>12218</v>
      </c>
      <c r="E2641" s="17" t="s">
        <v>119</v>
      </c>
      <c r="F2641" s="204">
        <v>31.96</v>
      </c>
      <c r="H2641" s="32"/>
    </row>
    <row r="2642" spans="2:8" s="1" customFormat="1" ht="16.899999999999999" customHeight="1">
      <c r="B2642" s="32"/>
      <c r="C2642" s="203" t="s">
        <v>5945</v>
      </c>
      <c r="D2642" s="203" t="s">
        <v>12219</v>
      </c>
      <c r="E2642" s="17" t="s">
        <v>119</v>
      </c>
      <c r="F2642" s="204">
        <v>31.96</v>
      </c>
      <c r="H2642" s="32"/>
    </row>
    <row r="2643" spans="2:8" s="1" customFormat="1" ht="16.899999999999999" customHeight="1">
      <c r="B2643" s="32"/>
      <c r="C2643" s="203" t="s">
        <v>5950</v>
      </c>
      <c r="D2643" s="203" t="s">
        <v>12220</v>
      </c>
      <c r="E2643" s="17" t="s">
        <v>119</v>
      </c>
      <c r="F2643" s="204">
        <v>51.22</v>
      </c>
      <c r="H2643" s="32"/>
    </row>
    <row r="2644" spans="2:8" s="1" customFormat="1" ht="16.899999999999999" customHeight="1">
      <c r="B2644" s="32"/>
      <c r="C2644" s="203" t="s">
        <v>5956</v>
      </c>
      <c r="D2644" s="203" t="s">
        <v>12221</v>
      </c>
      <c r="E2644" s="17" t="s">
        <v>119</v>
      </c>
      <c r="F2644" s="204">
        <v>51.22</v>
      </c>
      <c r="H2644" s="32"/>
    </row>
    <row r="2645" spans="2:8" s="1" customFormat="1" ht="16.899999999999999" customHeight="1">
      <c r="B2645" s="32"/>
      <c r="C2645" s="199" t="s">
        <v>1864</v>
      </c>
      <c r="D2645" s="200" t="s">
        <v>1865</v>
      </c>
      <c r="E2645" s="201" t="s">
        <v>119</v>
      </c>
      <c r="F2645" s="202">
        <v>71.400000000000006</v>
      </c>
      <c r="H2645" s="32"/>
    </row>
    <row r="2646" spans="2:8" s="1" customFormat="1" ht="16.899999999999999" customHeight="1">
      <c r="B2646" s="32"/>
      <c r="C2646" s="203" t="s">
        <v>19</v>
      </c>
      <c r="D2646" s="203" t="s">
        <v>5918</v>
      </c>
      <c r="E2646" s="17" t="s">
        <v>19</v>
      </c>
      <c r="F2646" s="204">
        <v>45.8</v>
      </c>
      <c r="H2646" s="32"/>
    </row>
    <row r="2647" spans="2:8" s="1" customFormat="1" ht="16.899999999999999" customHeight="1">
      <c r="B2647" s="32"/>
      <c r="C2647" s="203" t="s">
        <v>19</v>
      </c>
      <c r="D2647" s="203" t="s">
        <v>5919</v>
      </c>
      <c r="E2647" s="17" t="s">
        <v>19</v>
      </c>
      <c r="F2647" s="204">
        <v>25.6</v>
      </c>
      <c r="H2647" s="32"/>
    </row>
    <row r="2648" spans="2:8" s="1" customFormat="1" ht="16.899999999999999" customHeight="1">
      <c r="B2648" s="32"/>
      <c r="C2648" s="203" t="s">
        <v>19</v>
      </c>
      <c r="D2648" s="203" t="s">
        <v>358</v>
      </c>
      <c r="E2648" s="17" t="s">
        <v>19</v>
      </c>
      <c r="F2648" s="204">
        <v>71.400000000000006</v>
      </c>
      <c r="H2648" s="32"/>
    </row>
    <row r="2649" spans="2:8" s="1" customFormat="1" ht="16.899999999999999" customHeight="1">
      <c r="B2649" s="32"/>
      <c r="C2649" s="205" t="s">
        <v>11892</v>
      </c>
      <c r="H2649" s="32"/>
    </row>
    <row r="2650" spans="2:8" s="1" customFormat="1" ht="22.5">
      <c r="B2650" s="32"/>
      <c r="C2650" s="203" t="s">
        <v>5913</v>
      </c>
      <c r="D2650" s="203" t="s">
        <v>12222</v>
      </c>
      <c r="E2650" s="17" t="s">
        <v>119</v>
      </c>
      <c r="F2650" s="204">
        <v>71.400000000000006</v>
      </c>
      <c r="H2650" s="32"/>
    </row>
    <row r="2651" spans="2:8" s="1" customFormat="1" ht="16.899999999999999" customHeight="1">
      <c r="B2651" s="32"/>
      <c r="C2651" s="203" t="s">
        <v>5932</v>
      </c>
      <c r="D2651" s="203" t="s">
        <v>12223</v>
      </c>
      <c r="E2651" s="17" t="s">
        <v>119</v>
      </c>
      <c r="F2651" s="204">
        <v>90.66</v>
      </c>
      <c r="H2651" s="32"/>
    </row>
    <row r="2652" spans="2:8" s="1" customFormat="1" ht="16.899999999999999" customHeight="1">
      <c r="B2652" s="32"/>
      <c r="C2652" s="203" t="s">
        <v>5940</v>
      </c>
      <c r="D2652" s="203" t="s">
        <v>12224</v>
      </c>
      <c r="E2652" s="17" t="s">
        <v>119</v>
      </c>
      <c r="F2652" s="204">
        <v>90.66</v>
      </c>
      <c r="H2652" s="32"/>
    </row>
    <row r="2653" spans="2:8" s="1" customFormat="1" ht="16.899999999999999" customHeight="1">
      <c r="B2653" s="32"/>
      <c r="C2653" s="203" t="s">
        <v>5961</v>
      </c>
      <c r="D2653" s="203" t="s">
        <v>12225</v>
      </c>
      <c r="E2653" s="17" t="s">
        <v>119</v>
      </c>
      <c r="F2653" s="204">
        <v>71.400000000000006</v>
      </c>
      <c r="H2653" s="32"/>
    </row>
    <row r="2654" spans="2:8" s="1" customFormat="1" ht="16.899999999999999" customHeight="1">
      <c r="B2654" s="32"/>
      <c r="C2654" s="203" t="s">
        <v>5966</v>
      </c>
      <c r="D2654" s="203" t="s">
        <v>12226</v>
      </c>
      <c r="E2654" s="17" t="s">
        <v>119</v>
      </c>
      <c r="F2654" s="204">
        <v>71.400000000000006</v>
      </c>
      <c r="H2654" s="32"/>
    </row>
    <row r="2655" spans="2:8" s="1" customFormat="1" ht="16.899999999999999" customHeight="1">
      <c r="B2655" s="32"/>
      <c r="C2655" s="199" t="s">
        <v>1867</v>
      </c>
      <c r="D2655" s="200" t="s">
        <v>1868</v>
      </c>
      <c r="E2655" s="201" t="s">
        <v>119</v>
      </c>
      <c r="F2655" s="202">
        <v>7.14</v>
      </c>
      <c r="H2655" s="32"/>
    </row>
    <row r="2656" spans="2:8" s="1" customFormat="1" ht="16.899999999999999" customHeight="1">
      <c r="B2656" s="32"/>
      <c r="C2656" s="203" t="s">
        <v>19</v>
      </c>
      <c r="D2656" s="203" t="s">
        <v>5905</v>
      </c>
      <c r="E2656" s="17" t="s">
        <v>19</v>
      </c>
      <c r="F2656" s="204">
        <v>4.58</v>
      </c>
      <c r="H2656" s="32"/>
    </row>
    <row r="2657" spans="2:8" s="1" customFormat="1" ht="16.899999999999999" customHeight="1">
      <c r="B2657" s="32"/>
      <c r="C2657" s="203" t="s">
        <v>19</v>
      </c>
      <c r="D2657" s="203" t="s">
        <v>5906</v>
      </c>
      <c r="E2657" s="17" t="s">
        <v>19</v>
      </c>
      <c r="F2657" s="204">
        <v>2.56</v>
      </c>
      <c r="H2657" s="32"/>
    </row>
    <row r="2658" spans="2:8" s="1" customFormat="1" ht="16.899999999999999" customHeight="1">
      <c r="B2658" s="32"/>
      <c r="C2658" s="203" t="s">
        <v>19</v>
      </c>
      <c r="D2658" s="203" t="s">
        <v>358</v>
      </c>
      <c r="E2658" s="17" t="s">
        <v>19</v>
      </c>
      <c r="F2658" s="204">
        <v>7.14</v>
      </c>
      <c r="H2658" s="32"/>
    </row>
    <row r="2659" spans="2:8" s="1" customFormat="1" ht="16.899999999999999" customHeight="1">
      <c r="B2659" s="32"/>
      <c r="C2659" s="205" t="s">
        <v>11892</v>
      </c>
      <c r="H2659" s="32"/>
    </row>
    <row r="2660" spans="2:8" s="1" customFormat="1" ht="16.899999999999999" customHeight="1">
      <c r="B2660" s="32"/>
      <c r="C2660" s="203" t="s">
        <v>5899</v>
      </c>
      <c r="D2660" s="203" t="s">
        <v>12206</v>
      </c>
      <c r="E2660" s="17" t="s">
        <v>119</v>
      </c>
      <c r="F2660" s="204">
        <v>72.405000000000001</v>
      </c>
      <c r="H2660" s="32"/>
    </row>
    <row r="2661" spans="2:8" s="1" customFormat="1" ht="16.899999999999999" customHeight="1">
      <c r="B2661" s="32"/>
      <c r="C2661" s="203" t="s">
        <v>5908</v>
      </c>
      <c r="D2661" s="203" t="s">
        <v>12227</v>
      </c>
      <c r="E2661" s="17" t="s">
        <v>119</v>
      </c>
      <c r="F2661" s="204">
        <v>7.14</v>
      </c>
      <c r="H2661" s="32"/>
    </row>
    <row r="2662" spans="2:8" s="1" customFormat="1" ht="16.899999999999999" customHeight="1">
      <c r="B2662" s="32"/>
      <c r="C2662" s="203" t="s">
        <v>5921</v>
      </c>
      <c r="D2662" s="203" t="s">
        <v>12207</v>
      </c>
      <c r="E2662" s="17" t="s">
        <v>119</v>
      </c>
      <c r="F2662" s="204">
        <v>72.405000000000001</v>
      </c>
      <c r="H2662" s="32"/>
    </row>
    <row r="2663" spans="2:8" s="1" customFormat="1" ht="16.899999999999999" customHeight="1">
      <c r="B2663" s="32"/>
      <c r="C2663" s="199" t="s">
        <v>1870</v>
      </c>
      <c r="D2663" s="200" t="s">
        <v>1871</v>
      </c>
      <c r="E2663" s="201" t="s">
        <v>119</v>
      </c>
      <c r="F2663" s="202">
        <v>19.260000000000002</v>
      </c>
      <c r="H2663" s="32"/>
    </row>
    <row r="2664" spans="2:8" s="1" customFormat="1" ht="16.899999999999999" customHeight="1">
      <c r="B2664" s="32"/>
      <c r="C2664" s="203" t="s">
        <v>19</v>
      </c>
      <c r="D2664" s="203" t="s">
        <v>5938</v>
      </c>
      <c r="E2664" s="17" t="s">
        <v>19</v>
      </c>
      <c r="F2664" s="204">
        <v>19.260000000000002</v>
      </c>
      <c r="H2664" s="32"/>
    </row>
    <row r="2665" spans="2:8" s="1" customFormat="1" ht="16.899999999999999" customHeight="1">
      <c r="B2665" s="32"/>
      <c r="C2665" s="205" t="s">
        <v>11892</v>
      </c>
      <c r="H2665" s="32"/>
    </row>
    <row r="2666" spans="2:8" s="1" customFormat="1" ht="16.899999999999999" customHeight="1">
      <c r="B2666" s="32"/>
      <c r="C2666" s="203" t="s">
        <v>5932</v>
      </c>
      <c r="D2666" s="203" t="s">
        <v>12223</v>
      </c>
      <c r="E2666" s="17" t="s">
        <v>119</v>
      </c>
      <c r="F2666" s="204">
        <v>90.66</v>
      </c>
      <c r="H2666" s="32"/>
    </row>
    <row r="2667" spans="2:8" s="1" customFormat="1" ht="16.899999999999999" customHeight="1">
      <c r="B2667" s="32"/>
      <c r="C2667" s="203" t="s">
        <v>5940</v>
      </c>
      <c r="D2667" s="203" t="s">
        <v>12224</v>
      </c>
      <c r="E2667" s="17" t="s">
        <v>119</v>
      </c>
      <c r="F2667" s="204">
        <v>90.66</v>
      </c>
      <c r="H2667" s="32"/>
    </row>
    <row r="2668" spans="2:8" s="1" customFormat="1" ht="16.899999999999999" customHeight="1">
      <c r="B2668" s="32"/>
      <c r="C2668" s="203" t="s">
        <v>5950</v>
      </c>
      <c r="D2668" s="203" t="s">
        <v>12220</v>
      </c>
      <c r="E2668" s="17" t="s">
        <v>119</v>
      </c>
      <c r="F2668" s="204">
        <v>51.22</v>
      </c>
      <c r="H2668" s="32"/>
    </row>
    <row r="2669" spans="2:8" s="1" customFormat="1" ht="16.899999999999999" customHeight="1">
      <c r="B2669" s="32"/>
      <c r="C2669" s="203" t="s">
        <v>5956</v>
      </c>
      <c r="D2669" s="203" t="s">
        <v>12221</v>
      </c>
      <c r="E2669" s="17" t="s">
        <v>119</v>
      </c>
      <c r="F2669" s="204">
        <v>51.22</v>
      </c>
      <c r="H2669" s="32"/>
    </row>
    <row r="2670" spans="2:8" s="1" customFormat="1" ht="16.899999999999999" customHeight="1">
      <c r="B2670" s="32"/>
      <c r="C2670" s="199" t="s">
        <v>1873</v>
      </c>
      <c r="D2670" s="200" t="s">
        <v>1874</v>
      </c>
      <c r="E2670" s="201" t="s">
        <v>119</v>
      </c>
      <c r="F2670" s="202">
        <v>0.54800000000000004</v>
      </c>
      <c r="H2670" s="32"/>
    </row>
    <row r="2671" spans="2:8" s="1" customFormat="1" ht="16.899999999999999" customHeight="1">
      <c r="B2671" s="32"/>
      <c r="C2671" s="203" t="s">
        <v>19</v>
      </c>
      <c r="D2671" s="203" t="s">
        <v>5070</v>
      </c>
      <c r="E2671" s="17" t="s">
        <v>19</v>
      </c>
      <c r="F2671" s="204">
        <v>0.54800000000000004</v>
      </c>
      <c r="H2671" s="32"/>
    </row>
    <row r="2672" spans="2:8" s="1" customFormat="1" ht="16.899999999999999" customHeight="1">
      <c r="B2672" s="32"/>
      <c r="C2672" s="205" t="s">
        <v>11892</v>
      </c>
      <c r="H2672" s="32"/>
    </row>
    <row r="2673" spans="2:8" s="1" customFormat="1" ht="16.899999999999999" customHeight="1">
      <c r="B2673" s="32"/>
      <c r="C2673" s="203" t="s">
        <v>5060</v>
      </c>
      <c r="D2673" s="203" t="s">
        <v>5061</v>
      </c>
      <c r="E2673" s="17" t="s">
        <v>119</v>
      </c>
      <c r="F2673" s="204">
        <v>0.54800000000000004</v>
      </c>
      <c r="H2673" s="32"/>
    </row>
    <row r="2674" spans="2:8" s="1" customFormat="1" ht="16.899999999999999" customHeight="1">
      <c r="B2674" s="32"/>
      <c r="C2674" s="199" t="s">
        <v>1877</v>
      </c>
      <c r="D2674" s="200" t="s">
        <v>1878</v>
      </c>
      <c r="E2674" s="201" t="s">
        <v>119</v>
      </c>
      <c r="F2674" s="202">
        <v>0.39200000000000002</v>
      </c>
      <c r="H2674" s="32"/>
    </row>
    <row r="2675" spans="2:8" s="1" customFormat="1" ht="16.899999999999999" customHeight="1">
      <c r="B2675" s="32"/>
      <c r="C2675" s="203" t="s">
        <v>19</v>
      </c>
      <c r="D2675" s="203" t="s">
        <v>5042</v>
      </c>
      <c r="E2675" s="17" t="s">
        <v>19</v>
      </c>
      <c r="F2675" s="204">
        <v>0.39200000000000002</v>
      </c>
      <c r="H2675" s="32"/>
    </row>
    <row r="2676" spans="2:8" s="1" customFormat="1" ht="16.899999999999999" customHeight="1">
      <c r="B2676" s="32"/>
      <c r="C2676" s="205" t="s">
        <v>11892</v>
      </c>
      <c r="H2676" s="32"/>
    </row>
    <row r="2677" spans="2:8" s="1" customFormat="1" ht="16.899999999999999" customHeight="1">
      <c r="B2677" s="32"/>
      <c r="C2677" s="203" t="s">
        <v>5026</v>
      </c>
      <c r="D2677" s="203" t="s">
        <v>12103</v>
      </c>
      <c r="E2677" s="17" t="s">
        <v>119</v>
      </c>
      <c r="F2677" s="204">
        <v>0.39200000000000002</v>
      </c>
      <c r="H2677" s="32"/>
    </row>
    <row r="2678" spans="2:8" s="1" customFormat="1" ht="16.899999999999999" customHeight="1">
      <c r="B2678" s="32"/>
      <c r="C2678" s="199" t="s">
        <v>1882</v>
      </c>
      <c r="D2678" s="200" t="s">
        <v>1883</v>
      </c>
      <c r="E2678" s="201" t="s">
        <v>131</v>
      </c>
      <c r="F2678" s="202">
        <v>2.58</v>
      </c>
      <c r="H2678" s="32"/>
    </row>
    <row r="2679" spans="2:8" s="1" customFormat="1" ht="16.899999999999999" customHeight="1">
      <c r="B2679" s="32"/>
      <c r="C2679" s="203" t="s">
        <v>19</v>
      </c>
      <c r="D2679" s="203" t="s">
        <v>5106</v>
      </c>
      <c r="E2679" s="17" t="s">
        <v>19</v>
      </c>
      <c r="F2679" s="204">
        <v>2.58</v>
      </c>
      <c r="H2679" s="32"/>
    </row>
    <row r="2680" spans="2:8" s="1" customFormat="1" ht="16.899999999999999" customHeight="1">
      <c r="B2680" s="32"/>
      <c r="C2680" s="205" t="s">
        <v>11892</v>
      </c>
      <c r="H2680" s="32"/>
    </row>
    <row r="2681" spans="2:8" s="1" customFormat="1" ht="16.899999999999999" customHeight="1">
      <c r="B2681" s="32"/>
      <c r="C2681" s="203" t="s">
        <v>5089</v>
      </c>
      <c r="D2681" s="203" t="s">
        <v>12213</v>
      </c>
      <c r="E2681" s="17" t="s">
        <v>1192</v>
      </c>
      <c r="F2681" s="204">
        <v>5.0830000000000002</v>
      </c>
      <c r="H2681" s="32"/>
    </row>
    <row r="2682" spans="2:8" s="1" customFormat="1" ht="16.899999999999999" customHeight="1">
      <c r="B2682" s="32"/>
      <c r="C2682" s="199" t="s">
        <v>1887</v>
      </c>
      <c r="D2682" s="200" t="s">
        <v>1888</v>
      </c>
      <c r="E2682" s="201" t="s">
        <v>212</v>
      </c>
      <c r="F2682" s="202">
        <v>1</v>
      </c>
      <c r="H2682" s="32"/>
    </row>
    <row r="2683" spans="2:8" s="1" customFormat="1" ht="16.899999999999999" customHeight="1">
      <c r="B2683" s="32"/>
      <c r="C2683" s="203" t="s">
        <v>19</v>
      </c>
      <c r="D2683" s="203" t="s">
        <v>2590</v>
      </c>
      <c r="E2683" s="17" t="s">
        <v>19</v>
      </c>
      <c r="F2683" s="204">
        <v>1</v>
      </c>
      <c r="H2683" s="32"/>
    </row>
    <row r="2684" spans="2:8" s="1" customFormat="1" ht="16.899999999999999" customHeight="1">
      <c r="B2684" s="32"/>
      <c r="C2684" s="205" t="s">
        <v>11892</v>
      </c>
      <c r="H2684" s="32"/>
    </row>
    <row r="2685" spans="2:8" s="1" customFormat="1" ht="22.5">
      <c r="B2685" s="32"/>
      <c r="C2685" s="203" t="s">
        <v>2582</v>
      </c>
      <c r="D2685" s="203" t="s">
        <v>12215</v>
      </c>
      <c r="E2685" s="17" t="s">
        <v>212</v>
      </c>
      <c r="F2685" s="204">
        <v>3</v>
      </c>
      <c r="H2685" s="32"/>
    </row>
    <row r="2686" spans="2:8" s="1" customFormat="1" ht="16.899999999999999" customHeight="1">
      <c r="B2686" s="32"/>
      <c r="C2686" s="203" t="s">
        <v>2601</v>
      </c>
      <c r="D2686" s="203" t="s">
        <v>2602</v>
      </c>
      <c r="E2686" s="17" t="s">
        <v>212</v>
      </c>
      <c r="F2686" s="204">
        <v>1</v>
      </c>
      <c r="H2686" s="32"/>
    </row>
    <row r="2687" spans="2:8" s="1" customFormat="1" ht="16.899999999999999" customHeight="1">
      <c r="B2687" s="32"/>
      <c r="C2687" s="199" t="s">
        <v>1889</v>
      </c>
      <c r="D2687" s="200" t="s">
        <v>1890</v>
      </c>
      <c r="E2687" s="201" t="s">
        <v>131</v>
      </c>
      <c r="F2687" s="202">
        <v>113.2</v>
      </c>
      <c r="H2687" s="32"/>
    </row>
    <row r="2688" spans="2:8" s="1" customFormat="1" ht="16.899999999999999" customHeight="1">
      <c r="B2688" s="32"/>
      <c r="C2688" s="203" t="s">
        <v>19</v>
      </c>
      <c r="D2688" s="203" t="s">
        <v>2611</v>
      </c>
      <c r="E2688" s="17" t="s">
        <v>19</v>
      </c>
      <c r="F2688" s="204">
        <v>113.2</v>
      </c>
      <c r="H2688" s="32"/>
    </row>
    <row r="2689" spans="2:8" s="1" customFormat="1" ht="16.899999999999999" customHeight="1">
      <c r="B2689" s="32"/>
      <c r="C2689" s="205" t="s">
        <v>11892</v>
      </c>
      <c r="H2689" s="32"/>
    </row>
    <row r="2690" spans="2:8" s="1" customFormat="1" ht="16.899999999999999" customHeight="1">
      <c r="B2690" s="32"/>
      <c r="C2690" s="203" t="s">
        <v>2606</v>
      </c>
      <c r="D2690" s="203" t="s">
        <v>12228</v>
      </c>
      <c r="E2690" s="17" t="s">
        <v>131</v>
      </c>
      <c r="F2690" s="204">
        <v>113.2</v>
      </c>
      <c r="H2690" s="32"/>
    </row>
    <row r="2691" spans="2:8" s="1" customFormat="1" ht="16.899999999999999" customHeight="1">
      <c r="B2691" s="32"/>
      <c r="C2691" s="199" t="s">
        <v>1893</v>
      </c>
      <c r="D2691" s="200" t="s">
        <v>1894</v>
      </c>
      <c r="E2691" s="201" t="s">
        <v>131</v>
      </c>
      <c r="F2691" s="202">
        <v>3.76</v>
      </c>
      <c r="H2691" s="32"/>
    </row>
    <row r="2692" spans="2:8" s="1" customFormat="1" ht="16.899999999999999" customHeight="1">
      <c r="B2692" s="32"/>
      <c r="C2692" s="203" t="s">
        <v>19</v>
      </c>
      <c r="D2692" s="203" t="s">
        <v>4911</v>
      </c>
      <c r="E2692" s="17" t="s">
        <v>19</v>
      </c>
      <c r="F2692" s="204">
        <v>3.76</v>
      </c>
      <c r="H2692" s="32"/>
    </row>
    <row r="2693" spans="2:8" s="1" customFormat="1" ht="16.899999999999999" customHeight="1">
      <c r="B2693" s="32"/>
      <c r="C2693" s="205" t="s">
        <v>11892</v>
      </c>
      <c r="H2693" s="32"/>
    </row>
    <row r="2694" spans="2:8" s="1" customFormat="1" ht="16.899999999999999" customHeight="1">
      <c r="B2694" s="32"/>
      <c r="C2694" s="203" t="s">
        <v>4897</v>
      </c>
      <c r="D2694" s="203" t="s">
        <v>12211</v>
      </c>
      <c r="E2694" s="17" t="s">
        <v>131</v>
      </c>
      <c r="F2694" s="204">
        <v>3.76</v>
      </c>
      <c r="H2694" s="32"/>
    </row>
    <row r="2695" spans="2:8" s="1" customFormat="1" ht="16.899999999999999" customHeight="1">
      <c r="B2695" s="32"/>
      <c r="C2695" s="199" t="s">
        <v>1896</v>
      </c>
      <c r="D2695" s="200" t="s">
        <v>1897</v>
      </c>
      <c r="E2695" s="201" t="s">
        <v>131</v>
      </c>
      <c r="F2695" s="202">
        <v>4.0949999999999998</v>
      </c>
      <c r="H2695" s="32"/>
    </row>
    <row r="2696" spans="2:8" s="1" customFormat="1" ht="16.899999999999999" customHeight="1">
      <c r="B2696" s="32"/>
      <c r="C2696" s="203" t="s">
        <v>19</v>
      </c>
      <c r="D2696" s="203" t="s">
        <v>4902</v>
      </c>
      <c r="E2696" s="17" t="s">
        <v>19</v>
      </c>
      <c r="F2696" s="204">
        <v>4.0949999999999998</v>
      </c>
      <c r="H2696" s="32"/>
    </row>
    <row r="2697" spans="2:8" s="1" customFormat="1" ht="16.899999999999999" customHeight="1">
      <c r="B2697" s="32"/>
      <c r="C2697" s="205" t="s">
        <v>11892</v>
      </c>
      <c r="H2697" s="32"/>
    </row>
    <row r="2698" spans="2:8" s="1" customFormat="1" ht="16.899999999999999" customHeight="1">
      <c r="B2698" s="32"/>
      <c r="C2698" s="203" t="s">
        <v>4897</v>
      </c>
      <c r="D2698" s="203" t="s">
        <v>12211</v>
      </c>
      <c r="E2698" s="17" t="s">
        <v>131</v>
      </c>
      <c r="F2698" s="204">
        <v>4.0949999999999998</v>
      </c>
      <c r="H2698" s="32"/>
    </row>
    <row r="2699" spans="2:8" s="1" customFormat="1" ht="16.899999999999999" customHeight="1">
      <c r="B2699" s="32"/>
      <c r="C2699" s="199" t="s">
        <v>1900</v>
      </c>
      <c r="D2699" s="200" t="s">
        <v>1901</v>
      </c>
      <c r="E2699" s="201" t="s">
        <v>212</v>
      </c>
      <c r="F2699" s="202">
        <v>1</v>
      </c>
      <c r="H2699" s="32"/>
    </row>
    <row r="2700" spans="2:8" s="1" customFormat="1" ht="16.899999999999999" customHeight="1">
      <c r="B2700" s="32"/>
      <c r="C2700" s="203" t="s">
        <v>19</v>
      </c>
      <c r="D2700" s="203" t="s">
        <v>2155</v>
      </c>
      <c r="E2700" s="17" t="s">
        <v>19</v>
      </c>
      <c r="F2700" s="204">
        <v>1</v>
      </c>
      <c r="H2700" s="32"/>
    </row>
    <row r="2701" spans="2:8" s="1" customFormat="1" ht="16.899999999999999" customHeight="1">
      <c r="B2701" s="32"/>
      <c r="C2701" s="205" t="s">
        <v>11892</v>
      </c>
      <c r="H2701" s="32"/>
    </row>
    <row r="2702" spans="2:8" s="1" customFormat="1" ht="16.899999999999999" customHeight="1">
      <c r="B2702" s="32"/>
      <c r="C2702" s="203" t="s">
        <v>2150</v>
      </c>
      <c r="D2702" s="203" t="s">
        <v>12229</v>
      </c>
      <c r="E2702" s="17" t="s">
        <v>212</v>
      </c>
      <c r="F2702" s="204">
        <v>1</v>
      </c>
      <c r="H2702" s="32"/>
    </row>
    <row r="2703" spans="2:8" s="1" customFormat="1" ht="16.899999999999999" customHeight="1">
      <c r="B2703" s="32"/>
      <c r="C2703" s="203" t="s">
        <v>2161</v>
      </c>
      <c r="D2703" s="203" t="s">
        <v>12230</v>
      </c>
      <c r="E2703" s="17" t="s">
        <v>212</v>
      </c>
      <c r="F2703" s="204">
        <v>1</v>
      </c>
      <c r="H2703" s="32"/>
    </row>
    <row r="2704" spans="2:8" s="1" customFormat="1" ht="16.899999999999999" customHeight="1">
      <c r="B2704" s="32"/>
      <c r="C2704" s="199" t="s">
        <v>1902</v>
      </c>
      <c r="D2704" s="200" t="s">
        <v>1903</v>
      </c>
      <c r="E2704" s="201" t="s">
        <v>236</v>
      </c>
      <c r="F2704" s="202">
        <v>1.6759999999999999</v>
      </c>
      <c r="H2704" s="32"/>
    </row>
    <row r="2705" spans="2:8" s="1" customFormat="1" ht="16.899999999999999" customHeight="1">
      <c r="B2705" s="32"/>
      <c r="C2705" s="203" t="s">
        <v>19</v>
      </c>
      <c r="D2705" s="203" t="s">
        <v>2022</v>
      </c>
      <c r="E2705" s="17" t="s">
        <v>19</v>
      </c>
      <c r="F2705" s="204">
        <v>0</v>
      </c>
      <c r="H2705" s="32"/>
    </row>
    <row r="2706" spans="2:8" s="1" customFormat="1" ht="16.899999999999999" customHeight="1">
      <c r="B2706" s="32"/>
      <c r="C2706" s="203" t="s">
        <v>19</v>
      </c>
      <c r="D2706" s="203" t="s">
        <v>2023</v>
      </c>
      <c r="E2706" s="17" t="s">
        <v>19</v>
      </c>
      <c r="F2706" s="204">
        <v>0.36</v>
      </c>
      <c r="H2706" s="32"/>
    </row>
    <row r="2707" spans="2:8" s="1" customFormat="1" ht="16.899999999999999" customHeight="1">
      <c r="B2707" s="32"/>
      <c r="C2707" s="203" t="s">
        <v>19</v>
      </c>
      <c r="D2707" s="203" t="s">
        <v>2024</v>
      </c>
      <c r="E2707" s="17" t="s">
        <v>19</v>
      </c>
      <c r="F2707" s="204">
        <v>0.36</v>
      </c>
      <c r="H2707" s="32"/>
    </row>
    <row r="2708" spans="2:8" s="1" customFormat="1" ht="16.899999999999999" customHeight="1">
      <c r="B2708" s="32"/>
      <c r="C2708" s="203" t="s">
        <v>19</v>
      </c>
      <c r="D2708" s="203" t="s">
        <v>2025</v>
      </c>
      <c r="E2708" s="17" t="s">
        <v>19</v>
      </c>
      <c r="F2708" s="204">
        <v>0</v>
      </c>
      <c r="H2708" s="32"/>
    </row>
    <row r="2709" spans="2:8" s="1" customFormat="1" ht="16.899999999999999" customHeight="1">
      <c r="B2709" s="32"/>
      <c r="C2709" s="203" t="s">
        <v>19</v>
      </c>
      <c r="D2709" s="203" t="s">
        <v>2026</v>
      </c>
      <c r="E2709" s="17" t="s">
        <v>19</v>
      </c>
      <c r="F2709" s="204">
        <v>0.28799999999999998</v>
      </c>
      <c r="H2709" s="32"/>
    </row>
    <row r="2710" spans="2:8" s="1" customFormat="1" ht="16.899999999999999" customHeight="1">
      <c r="B2710" s="32"/>
      <c r="C2710" s="203" t="s">
        <v>19</v>
      </c>
      <c r="D2710" s="203" t="s">
        <v>2027</v>
      </c>
      <c r="E2710" s="17" t="s">
        <v>19</v>
      </c>
      <c r="F2710" s="204">
        <v>0.57599999999999996</v>
      </c>
      <c r="H2710" s="32"/>
    </row>
    <row r="2711" spans="2:8" s="1" customFormat="1" ht="16.899999999999999" customHeight="1">
      <c r="B2711" s="32"/>
      <c r="C2711" s="203" t="s">
        <v>19</v>
      </c>
      <c r="D2711" s="203" t="s">
        <v>2028</v>
      </c>
      <c r="E2711" s="17" t="s">
        <v>19</v>
      </c>
      <c r="F2711" s="204">
        <v>0</v>
      </c>
      <c r="H2711" s="32"/>
    </row>
    <row r="2712" spans="2:8" s="1" customFormat="1" ht="16.899999999999999" customHeight="1">
      <c r="B2712" s="32"/>
      <c r="C2712" s="203" t="s">
        <v>19</v>
      </c>
      <c r="D2712" s="203" t="s">
        <v>2029</v>
      </c>
      <c r="E2712" s="17" t="s">
        <v>19</v>
      </c>
      <c r="F2712" s="204">
        <v>9.1999999999999998E-2</v>
      </c>
      <c r="H2712" s="32"/>
    </row>
    <row r="2713" spans="2:8" s="1" customFormat="1" ht="16.899999999999999" customHeight="1">
      <c r="B2713" s="32"/>
      <c r="C2713" s="203" t="s">
        <v>19</v>
      </c>
      <c r="D2713" s="203" t="s">
        <v>358</v>
      </c>
      <c r="E2713" s="17" t="s">
        <v>19</v>
      </c>
      <c r="F2713" s="204">
        <v>1.6759999999999999</v>
      </c>
      <c r="H2713" s="32"/>
    </row>
    <row r="2714" spans="2:8" s="1" customFormat="1" ht="16.899999999999999" customHeight="1">
      <c r="B2714" s="32"/>
      <c r="C2714" s="205" t="s">
        <v>11892</v>
      </c>
      <c r="H2714" s="32"/>
    </row>
    <row r="2715" spans="2:8" s="1" customFormat="1" ht="16.899999999999999" customHeight="1">
      <c r="B2715" s="32"/>
      <c r="C2715" s="203" t="s">
        <v>2017</v>
      </c>
      <c r="D2715" s="203" t="s">
        <v>12231</v>
      </c>
      <c r="E2715" s="17" t="s">
        <v>236</v>
      </c>
      <c r="F2715" s="204">
        <v>1.6759999999999999</v>
      </c>
      <c r="H2715" s="32"/>
    </row>
    <row r="2716" spans="2:8" s="1" customFormat="1" ht="16.899999999999999" customHeight="1">
      <c r="B2716" s="32"/>
      <c r="C2716" s="199" t="s">
        <v>1906</v>
      </c>
      <c r="D2716" s="200" t="s">
        <v>1907</v>
      </c>
      <c r="E2716" s="201" t="s">
        <v>236</v>
      </c>
      <c r="F2716" s="202">
        <v>13.59</v>
      </c>
      <c r="H2716" s="32"/>
    </row>
    <row r="2717" spans="2:8" s="1" customFormat="1" ht="16.899999999999999" customHeight="1">
      <c r="B2717" s="32"/>
      <c r="C2717" s="203" t="s">
        <v>19</v>
      </c>
      <c r="D2717" s="203" t="s">
        <v>2035</v>
      </c>
      <c r="E2717" s="17" t="s">
        <v>19</v>
      </c>
      <c r="F2717" s="204">
        <v>0</v>
      </c>
      <c r="H2717" s="32"/>
    </row>
    <row r="2718" spans="2:8" s="1" customFormat="1" ht="16.899999999999999" customHeight="1">
      <c r="B2718" s="32"/>
      <c r="C2718" s="203" t="s">
        <v>19</v>
      </c>
      <c r="D2718" s="203" t="s">
        <v>2036</v>
      </c>
      <c r="E2718" s="17" t="s">
        <v>19</v>
      </c>
      <c r="F2718" s="204">
        <v>2.2080000000000002</v>
      </c>
      <c r="H2718" s="32"/>
    </row>
    <row r="2719" spans="2:8" s="1" customFormat="1" ht="16.899999999999999" customHeight="1">
      <c r="B2719" s="32"/>
      <c r="C2719" s="203" t="s">
        <v>19</v>
      </c>
      <c r="D2719" s="203" t="s">
        <v>2037</v>
      </c>
      <c r="E2719" s="17" t="s">
        <v>19</v>
      </c>
      <c r="F2719" s="204">
        <v>4.4160000000000004</v>
      </c>
      <c r="H2719" s="32"/>
    </row>
    <row r="2720" spans="2:8" s="1" customFormat="1" ht="16.899999999999999" customHeight="1">
      <c r="B2720" s="32"/>
      <c r="C2720" s="203" t="s">
        <v>19</v>
      </c>
      <c r="D2720" s="203" t="s">
        <v>2038</v>
      </c>
      <c r="E2720" s="17" t="s">
        <v>19</v>
      </c>
      <c r="F2720" s="204">
        <v>0</v>
      </c>
      <c r="H2720" s="32"/>
    </row>
    <row r="2721" spans="2:8" s="1" customFormat="1" ht="16.899999999999999" customHeight="1">
      <c r="B2721" s="32"/>
      <c r="C2721" s="203" t="s">
        <v>19</v>
      </c>
      <c r="D2721" s="203" t="s">
        <v>2039</v>
      </c>
      <c r="E2721" s="17" t="s">
        <v>19</v>
      </c>
      <c r="F2721" s="204">
        <v>1.212</v>
      </c>
      <c r="H2721" s="32"/>
    </row>
    <row r="2722" spans="2:8" s="1" customFormat="1" ht="16.899999999999999" customHeight="1">
      <c r="B2722" s="32"/>
      <c r="C2722" s="203" t="s">
        <v>19</v>
      </c>
      <c r="D2722" s="203" t="s">
        <v>2035</v>
      </c>
      <c r="E2722" s="17" t="s">
        <v>19</v>
      </c>
      <c r="F2722" s="204">
        <v>0</v>
      </c>
      <c r="H2722" s="32"/>
    </row>
    <row r="2723" spans="2:8" s="1" customFormat="1" ht="16.899999999999999" customHeight="1">
      <c r="B2723" s="32"/>
      <c r="C2723" s="203" t="s">
        <v>19</v>
      </c>
      <c r="D2723" s="203" t="s">
        <v>2040</v>
      </c>
      <c r="E2723" s="17" t="s">
        <v>19</v>
      </c>
      <c r="F2723" s="204">
        <v>1.7270000000000001</v>
      </c>
      <c r="H2723" s="32"/>
    </row>
    <row r="2724" spans="2:8" s="1" customFormat="1" ht="16.899999999999999" customHeight="1">
      <c r="B2724" s="32"/>
      <c r="C2724" s="203" t="s">
        <v>19</v>
      </c>
      <c r="D2724" s="203" t="s">
        <v>2028</v>
      </c>
      <c r="E2724" s="17" t="s">
        <v>19</v>
      </c>
      <c r="F2724" s="204">
        <v>0</v>
      </c>
      <c r="H2724" s="32"/>
    </row>
    <row r="2725" spans="2:8" s="1" customFormat="1" ht="16.899999999999999" customHeight="1">
      <c r="B2725" s="32"/>
      <c r="C2725" s="203" t="s">
        <v>19</v>
      </c>
      <c r="D2725" s="203" t="s">
        <v>2041</v>
      </c>
      <c r="E2725" s="17" t="s">
        <v>19</v>
      </c>
      <c r="F2725" s="204">
        <v>0.92900000000000005</v>
      </c>
      <c r="H2725" s="32"/>
    </row>
    <row r="2726" spans="2:8" s="1" customFormat="1" ht="16.899999999999999" customHeight="1">
      <c r="B2726" s="32"/>
      <c r="C2726" s="203" t="s">
        <v>19</v>
      </c>
      <c r="D2726" s="203" t="s">
        <v>2042</v>
      </c>
      <c r="E2726" s="17" t="s">
        <v>19</v>
      </c>
      <c r="F2726" s="204">
        <v>1.3779999999999999</v>
      </c>
      <c r="H2726" s="32"/>
    </row>
    <row r="2727" spans="2:8" s="1" customFormat="1" ht="16.899999999999999" customHeight="1">
      <c r="B2727" s="32"/>
      <c r="C2727" s="203" t="s">
        <v>19</v>
      </c>
      <c r="D2727" s="203" t="s">
        <v>2035</v>
      </c>
      <c r="E2727" s="17" t="s">
        <v>19</v>
      </c>
      <c r="F2727" s="204">
        <v>0</v>
      </c>
      <c r="H2727" s="32"/>
    </row>
    <row r="2728" spans="2:8" s="1" customFormat="1" ht="16.899999999999999" customHeight="1">
      <c r="B2728" s="32"/>
      <c r="C2728" s="203" t="s">
        <v>19</v>
      </c>
      <c r="D2728" s="203" t="s">
        <v>2043</v>
      </c>
      <c r="E2728" s="17" t="s">
        <v>19</v>
      </c>
      <c r="F2728" s="204">
        <v>0.67200000000000004</v>
      </c>
      <c r="H2728" s="32"/>
    </row>
    <row r="2729" spans="2:8" s="1" customFormat="1" ht="16.899999999999999" customHeight="1">
      <c r="B2729" s="32"/>
      <c r="C2729" s="203" t="s">
        <v>19</v>
      </c>
      <c r="D2729" s="203" t="s">
        <v>2044</v>
      </c>
      <c r="E2729" s="17" t="s">
        <v>19</v>
      </c>
      <c r="F2729" s="204">
        <v>0</v>
      </c>
      <c r="H2729" s="32"/>
    </row>
    <row r="2730" spans="2:8" s="1" customFormat="1" ht="16.899999999999999" customHeight="1">
      <c r="B2730" s="32"/>
      <c r="C2730" s="203" t="s">
        <v>19</v>
      </c>
      <c r="D2730" s="203" t="s">
        <v>2045</v>
      </c>
      <c r="E2730" s="17" t="s">
        <v>19</v>
      </c>
      <c r="F2730" s="204">
        <v>0.48499999999999999</v>
      </c>
      <c r="H2730" s="32"/>
    </row>
    <row r="2731" spans="2:8" s="1" customFormat="1" ht="16.899999999999999" customHeight="1">
      <c r="B2731" s="32"/>
      <c r="C2731" s="203" t="s">
        <v>19</v>
      </c>
      <c r="D2731" s="203" t="s">
        <v>2028</v>
      </c>
      <c r="E2731" s="17" t="s">
        <v>19</v>
      </c>
      <c r="F2731" s="204">
        <v>0</v>
      </c>
      <c r="H2731" s="32"/>
    </row>
    <row r="2732" spans="2:8" s="1" customFormat="1" ht="16.899999999999999" customHeight="1">
      <c r="B2732" s="32"/>
      <c r="C2732" s="203" t="s">
        <v>19</v>
      </c>
      <c r="D2732" s="203" t="s">
        <v>2046</v>
      </c>
      <c r="E2732" s="17" t="s">
        <v>19</v>
      </c>
      <c r="F2732" s="204">
        <v>0.27300000000000002</v>
      </c>
      <c r="H2732" s="32"/>
    </row>
    <row r="2733" spans="2:8" s="1" customFormat="1" ht="16.899999999999999" customHeight="1">
      <c r="B2733" s="32"/>
      <c r="C2733" s="203" t="s">
        <v>19</v>
      </c>
      <c r="D2733" s="203" t="s">
        <v>2044</v>
      </c>
      <c r="E2733" s="17" t="s">
        <v>19</v>
      </c>
      <c r="F2733" s="204">
        <v>0</v>
      </c>
      <c r="H2733" s="32"/>
    </row>
    <row r="2734" spans="2:8" s="1" customFormat="1" ht="16.899999999999999" customHeight="1">
      <c r="B2734" s="32"/>
      <c r="C2734" s="203" t="s">
        <v>19</v>
      </c>
      <c r="D2734" s="203" t="s">
        <v>2047</v>
      </c>
      <c r="E2734" s="17" t="s">
        <v>19</v>
      </c>
      <c r="F2734" s="204">
        <v>0.28999999999999998</v>
      </c>
      <c r="H2734" s="32"/>
    </row>
    <row r="2735" spans="2:8" s="1" customFormat="1" ht="16.899999999999999" customHeight="1">
      <c r="B2735" s="32"/>
      <c r="C2735" s="203" t="s">
        <v>19</v>
      </c>
      <c r="D2735" s="203" t="s">
        <v>358</v>
      </c>
      <c r="E2735" s="17" t="s">
        <v>19</v>
      </c>
      <c r="F2735" s="204">
        <v>13.59</v>
      </c>
      <c r="H2735" s="32"/>
    </row>
    <row r="2736" spans="2:8" s="1" customFormat="1" ht="16.899999999999999" customHeight="1">
      <c r="B2736" s="32"/>
      <c r="C2736" s="205" t="s">
        <v>11892</v>
      </c>
      <c r="H2736" s="32"/>
    </row>
    <row r="2737" spans="2:8" s="1" customFormat="1" ht="16.899999999999999" customHeight="1">
      <c r="B2737" s="32"/>
      <c r="C2737" s="203" t="s">
        <v>2030</v>
      </c>
      <c r="D2737" s="203" t="s">
        <v>12232</v>
      </c>
      <c r="E2737" s="17" t="s">
        <v>236</v>
      </c>
      <c r="F2737" s="204">
        <v>13.59</v>
      </c>
      <c r="H2737" s="32"/>
    </row>
    <row r="2738" spans="2:8" s="1" customFormat="1" ht="16.899999999999999" customHeight="1">
      <c r="B2738" s="32"/>
      <c r="C2738" s="199" t="s">
        <v>1909</v>
      </c>
      <c r="D2738" s="200" t="s">
        <v>1910</v>
      </c>
      <c r="E2738" s="201" t="s">
        <v>119</v>
      </c>
      <c r="F2738" s="202">
        <v>36.442</v>
      </c>
      <c r="H2738" s="32"/>
    </row>
    <row r="2739" spans="2:8" s="1" customFormat="1" ht="16.899999999999999" customHeight="1">
      <c r="B2739" s="32"/>
      <c r="C2739" s="203" t="s">
        <v>19</v>
      </c>
      <c r="D2739" s="203" t="s">
        <v>2111</v>
      </c>
      <c r="E2739" s="17" t="s">
        <v>19</v>
      </c>
      <c r="F2739" s="204">
        <v>19.998000000000001</v>
      </c>
      <c r="H2739" s="32"/>
    </row>
    <row r="2740" spans="2:8" s="1" customFormat="1" ht="16.899999999999999" customHeight="1">
      <c r="B2740" s="32"/>
      <c r="C2740" s="203" t="s">
        <v>19</v>
      </c>
      <c r="D2740" s="203" t="s">
        <v>2112</v>
      </c>
      <c r="E2740" s="17" t="s">
        <v>19</v>
      </c>
      <c r="F2740" s="204">
        <v>16.443999999999999</v>
      </c>
      <c r="H2740" s="32"/>
    </row>
    <row r="2741" spans="2:8" s="1" customFormat="1" ht="16.899999999999999" customHeight="1">
      <c r="B2741" s="32"/>
      <c r="C2741" s="203" t="s">
        <v>19</v>
      </c>
      <c r="D2741" s="203" t="s">
        <v>358</v>
      </c>
      <c r="E2741" s="17" t="s">
        <v>19</v>
      </c>
      <c r="F2741" s="204">
        <v>36.442</v>
      </c>
      <c r="H2741" s="32"/>
    </row>
    <row r="2742" spans="2:8" s="1" customFormat="1" ht="16.899999999999999" customHeight="1">
      <c r="B2742" s="32"/>
      <c r="C2742" s="205" t="s">
        <v>11892</v>
      </c>
      <c r="H2742" s="32"/>
    </row>
    <row r="2743" spans="2:8" s="1" customFormat="1" ht="16.899999999999999" customHeight="1">
      <c r="B2743" s="32"/>
      <c r="C2743" s="203" t="s">
        <v>2106</v>
      </c>
      <c r="D2743" s="203" t="s">
        <v>12233</v>
      </c>
      <c r="E2743" s="17" t="s">
        <v>119</v>
      </c>
      <c r="F2743" s="204">
        <v>36.442</v>
      </c>
      <c r="H2743" s="32"/>
    </row>
    <row r="2744" spans="2:8" s="1" customFormat="1" ht="16.899999999999999" customHeight="1">
      <c r="B2744" s="32"/>
      <c r="C2744" s="203" t="s">
        <v>2170</v>
      </c>
      <c r="D2744" s="203" t="s">
        <v>12120</v>
      </c>
      <c r="E2744" s="17" t="s">
        <v>119</v>
      </c>
      <c r="F2744" s="204">
        <v>36.442</v>
      </c>
      <c r="H2744" s="32"/>
    </row>
    <row r="2745" spans="2:8" s="1" customFormat="1" ht="16.899999999999999" customHeight="1">
      <c r="B2745" s="32"/>
      <c r="C2745" s="203" t="s">
        <v>2174</v>
      </c>
      <c r="D2745" s="203" t="s">
        <v>12234</v>
      </c>
      <c r="E2745" s="17" t="s">
        <v>119</v>
      </c>
      <c r="F2745" s="204">
        <v>36.442</v>
      </c>
      <c r="H2745" s="32"/>
    </row>
    <row r="2746" spans="2:8" s="1" customFormat="1" ht="16.899999999999999" customHeight="1">
      <c r="B2746" s="32"/>
      <c r="C2746" s="199" t="s">
        <v>1913</v>
      </c>
      <c r="D2746" s="200" t="s">
        <v>1914</v>
      </c>
      <c r="E2746" s="201" t="s">
        <v>131</v>
      </c>
      <c r="F2746" s="202">
        <v>8.35</v>
      </c>
      <c r="H2746" s="32"/>
    </row>
    <row r="2747" spans="2:8" s="1" customFormat="1" ht="16.899999999999999" customHeight="1">
      <c r="B2747" s="32"/>
      <c r="C2747" s="203" t="s">
        <v>19</v>
      </c>
      <c r="D2747" s="203" t="s">
        <v>2119</v>
      </c>
      <c r="E2747" s="17" t="s">
        <v>19</v>
      </c>
      <c r="F2747" s="204">
        <v>3.75</v>
      </c>
      <c r="H2747" s="32"/>
    </row>
    <row r="2748" spans="2:8" s="1" customFormat="1" ht="16.899999999999999" customHeight="1">
      <c r="B2748" s="32"/>
      <c r="C2748" s="203" t="s">
        <v>19</v>
      </c>
      <c r="D2748" s="203" t="s">
        <v>2120</v>
      </c>
      <c r="E2748" s="17" t="s">
        <v>19</v>
      </c>
      <c r="F2748" s="204">
        <v>4.5999999999999996</v>
      </c>
      <c r="H2748" s="32"/>
    </row>
    <row r="2749" spans="2:8" s="1" customFormat="1" ht="16.899999999999999" customHeight="1">
      <c r="B2749" s="32"/>
      <c r="C2749" s="203" t="s">
        <v>19</v>
      </c>
      <c r="D2749" s="203" t="s">
        <v>358</v>
      </c>
      <c r="E2749" s="17" t="s">
        <v>19</v>
      </c>
      <c r="F2749" s="204">
        <v>8.35</v>
      </c>
      <c r="H2749" s="32"/>
    </row>
    <row r="2750" spans="2:8" s="1" customFormat="1" ht="16.899999999999999" customHeight="1">
      <c r="B2750" s="32"/>
      <c r="C2750" s="205" t="s">
        <v>11892</v>
      </c>
      <c r="H2750" s="32"/>
    </row>
    <row r="2751" spans="2:8" s="1" customFormat="1" ht="16.899999999999999" customHeight="1">
      <c r="B2751" s="32"/>
      <c r="C2751" s="203" t="s">
        <v>2113</v>
      </c>
      <c r="D2751" s="203" t="s">
        <v>12235</v>
      </c>
      <c r="E2751" s="17" t="s">
        <v>131</v>
      </c>
      <c r="F2751" s="204">
        <v>84.36</v>
      </c>
      <c r="H2751" s="32"/>
    </row>
    <row r="2752" spans="2:8" s="1" customFormat="1" ht="16.899999999999999" customHeight="1">
      <c r="B2752" s="32"/>
      <c r="C2752" s="199" t="s">
        <v>1916</v>
      </c>
      <c r="D2752" s="200" t="s">
        <v>1917</v>
      </c>
      <c r="E2752" s="201" t="s">
        <v>131</v>
      </c>
      <c r="F2752" s="202">
        <v>8.35</v>
      </c>
      <c r="H2752" s="32"/>
    </row>
    <row r="2753" spans="2:8" s="1" customFormat="1" ht="16.899999999999999" customHeight="1">
      <c r="B2753" s="32"/>
      <c r="C2753" s="203" t="s">
        <v>19</v>
      </c>
      <c r="D2753" s="203" t="s">
        <v>2119</v>
      </c>
      <c r="E2753" s="17" t="s">
        <v>19</v>
      </c>
      <c r="F2753" s="204">
        <v>3.75</v>
      </c>
      <c r="H2753" s="32"/>
    </row>
    <row r="2754" spans="2:8" s="1" customFormat="1" ht="16.899999999999999" customHeight="1">
      <c r="B2754" s="32"/>
      <c r="C2754" s="203" t="s">
        <v>19</v>
      </c>
      <c r="D2754" s="203" t="s">
        <v>2120</v>
      </c>
      <c r="E2754" s="17" t="s">
        <v>19</v>
      </c>
      <c r="F2754" s="204">
        <v>4.5999999999999996</v>
      </c>
      <c r="H2754" s="32"/>
    </row>
    <row r="2755" spans="2:8" s="1" customFormat="1" ht="16.899999999999999" customHeight="1">
      <c r="B2755" s="32"/>
      <c r="C2755" s="203" t="s">
        <v>19</v>
      </c>
      <c r="D2755" s="203" t="s">
        <v>358</v>
      </c>
      <c r="E2755" s="17" t="s">
        <v>19</v>
      </c>
      <c r="F2755" s="204">
        <v>8.35</v>
      </c>
      <c r="H2755" s="32"/>
    </row>
    <row r="2756" spans="2:8" s="1" customFormat="1" ht="16.899999999999999" customHeight="1">
      <c r="B2756" s="32"/>
      <c r="C2756" s="205" t="s">
        <v>11892</v>
      </c>
      <c r="H2756" s="32"/>
    </row>
    <row r="2757" spans="2:8" s="1" customFormat="1" ht="16.899999999999999" customHeight="1">
      <c r="B2757" s="32"/>
      <c r="C2757" s="203" t="s">
        <v>2141</v>
      </c>
      <c r="D2757" s="203" t="s">
        <v>12236</v>
      </c>
      <c r="E2757" s="17" t="s">
        <v>131</v>
      </c>
      <c r="F2757" s="204">
        <v>75.16</v>
      </c>
      <c r="H2757" s="32"/>
    </row>
    <row r="2758" spans="2:8" s="1" customFormat="1" ht="16.899999999999999" customHeight="1">
      <c r="B2758" s="32"/>
      <c r="C2758" s="199" t="s">
        <v>1921</v>
      </c>
      <c r="D2758" s="200" t="s">
        <v>1922</v>
      </c>
      <c r="E2758" s="201" t="s">
        <v>131</v>
      </c>
      <c r="F2758" s="202">
        <v>26.26</v>
      </c>
      <c r="H2758" s="32"/>
    </row>
    <row r="2759" spans="2:8" s="1" customFormat="1" ht="16.899999999999999" customHeight="1">
      <c r="B2759" s="32"/>
      <c r="C2759" s="203" t="s">
        <v>19</v>
      </c>
      <c r="D2759" s="203" t="s">
        <v>2136</v>
      </c>
      <c r="E2759" s="17" t="s">
        <v>19</v>
      </c>
      <c r="F2759" s="204">
        <v>16.84</v>
      </c>
      <c r="H2759" s="32"/>
    </row>
    <row r="2760" spans="2:8" s="1" customFormat="1" ht="16.899999999999999" customHeight="1">
      <c r="B2760" s="32"/>
      <c r="C2760" s="203" t="s">
        <v>19</v>
      </c>
      <c r="D2760" s="203" t="s">
        <v>2137</v>
      </c>
      <c r="E2760" s="17" t="s">
        <v>19</v>
      </c>
      <c r="F2760" s="204">
        <v>9.42</v>
      </c>
      <c r="H2760" s="32"/>
    </row>
    <row r="2761" spans="2:8" s="1" customFormat="1" ht="16.899999999999999" customHeight="1">
      <c r="B2761" s="32"/>
      <c r="C2761" s="203" t="s">
        <v>19</v>
      </c>
      <c r="D2761" s="203" t="s">
        <v>358</v>
      </c>
      <c r="E2761" s="17" t="s">
        <v>19</v>
      </c>
      <c r="F2761" s="204">
        <v>26.26</v>
      </c>
      <c r="H2761" s="32"/>
    </row>
    <row r="2762" spans="2:8" s="1" customFormat="1" ht="16.899999999999999" customHeight="1">
      <c r="B2762" s="32"/>
      <c r="C2762" s="205" t="s">
        <v>11892</v>
      </c>
      <c r="H2762" s="32"/>
    </row>
    <row r="2763" spans="2:8" s="1" customFormat="1" ht="16.899999999999999" customHeight="1">
      <c r="B2763" s="32"/>
      <c r="C2763" s="203" t="s">
        <v>2130</v>
      </c>
      <c r="D2763" s="203" t="s">
        <v>12237</v>
      </c>
      <c r="E2763" s="17" t="s">
        <v>131</v>
      </c>
      <c r="F2763" s="204">
        <v>168.05</v>
      </c>
      <c r="H2763" s="32"/>
    </row>
    <row r="2764" spans="2:8" s="1" customFormat="1" ht="16.899999999999999" customHeight="1">
      <c r="B2764" s="32"/>
      <c r="C2764" s="199" t="s">
        <v>1926</v>
      </c>
      <c r="D2764" s="200" t="s">
        <v>1927</v>
      </c>
      <c r="E2764" s="201" t="s">
        <v>212</v>
      </c>
      <c r="F2764" s="202">
        <v>2</v>
      </c>
      <c r="H2764" s="32"/>
    </row>
    <row r="2765" spans="2:8" s="1" customFormat="1" ht="16.899999999999999" customHeight="1">
      <c r="B2765" s="32"/>
      <c r="C2765" s="203" t="s">
        <v>19</v>
      </c>
      <c r="D2765" s="203" t="s">
        <v>2091</v>
      </c>
      <c r="E2765" s="17" t="s">
        <v>19</v>
      </c>
      <c r="F2765" s="204">
        <v>2</v>
      </c>
      <c r="H2765" s="32"/>
    </row>
    <row r="2766" spans="2:8" s="1" customFormat="1" ht="16.899999999999999" customHeight="1">
      <c r="B2766" s="32"/>
      <c r="C2766" s="205" t="s">
        <v>11892</v>
      </c>
      <c r="H2766" s="32"/>
    </row>
    <row r="2767" spans="2:8" s="1" customFormat="1" ht="22.5">
      <c r="B2767" s="32"/>
      <c r="C2767" s="203" t="s">
        <v>2086</v>
      </c>
      <c r="D2767" s="203" t="s">
        <v>12238</v>
      </c>
      <c r="E2767" s="17" t="s">
        <v>212</v>
      </c>
      <c r="F2767" s="204">
        <v>2</v>
      </c>
      <c r="H2767" s="32"/>
    </row>
    <row r="2768" spans="2:8" s="1" customFormat="1" ht="16.899999999999999" customHeight="1">
      <c r="B2768" s="32"/>
      <c r="C2768" s="199" t="s">
        <v>1930</v>
      </c>
      <c r="D2768" s="200" t="s">
        <v>1931</v>
      </c>
      <c r="E2768" s="201" t="s">
        <v>119</v>
      </c>
      <c r="F2768" s="202">
        <v>267.44799999999998</v>
      </c>
      <c r="H2768" s="32"/>
    </row>
    <row r="2769" spans="2:8" s="1" customFormat="1" ht="33.75">
      <c r="B2769" s="32"/>
      <c r="C2769" s="203" t="s">
        <v>19</v>
      </c>
      <c r="D2769" s="203" t="s">
        <v>2104</v>
      </c>
      <c r="E2769" s="17" t="s">
        <v>19</v>
      </c>
      <c r="F2769" s="204">
        <v>177.505</v>
      </c>
      <c r="H2769" s="32"/>
    </row>
    <row r="2770" spans="2:8" s="1" customFormat="1" ht="22.5">
      <c r="B2770" s="32"/>
      <c r="C2770" s="203" t="s">
        <v>19</v>
      </c>
      <c r="D2770" s="203" t="s">
        <v>2105</v>
      </c>
      <c r="E2770" s="17" t="s">
        <v>19</v>
      </c>
      <c r="F2770" s="204">
        <v>89.942999999999998</v>
      </c>
      <c r="H2770" s="32"/>
    </row>
    <row r="2771" spans="2:8" s="1" customFormat="1" ht="16.899999999999999" customHeight="1">
      <c r="B2771" s="32"/>
      <c r="C2771" s="203" t="s">
        <v>19</v>
      </c>
      <c r="D2771" s="203" t="s">
        <v>358</v>
      </c>
      <c r="E2771" s="17" t="s">
        <v>19</v>
      </c>
      <c r="F2771" s="204">
        <v>267.44799999999998</v>
      </c>
      <c r="H2771" s="32"/>
    </row>
    <row r="2772" spans="2:8" s="1" customFormat="1" ht="16.899999999999999" customHeight="1">
      <c r="B2772" s="32"/>
      <c r="C2772" s="205" t="s">
        <v>11892</v>
      </c>
      <c r="H2772" s="32"/>
    </row>
    <row r="2773" spans="2:8" s="1" customFormat="1" ht="16.899999999999999" customHeight="1">
      <c r="B2773" s="32"/>
      <c r="C2773" s="203" t="s">
        <v>2099</v>
      </c>
      <c r="D2773" s="203" t="s">
        <v>12239</v>
      </c>
      <c r="E2773" s="17" t="s">
        <v>119</v>
      </c>
      <c r="F2773" s="204">
        <v>267.44799999999998</v>
      </c>
      <c r="H2773" s="32"/>
    </row>
    <row r="2774" spans="2:8" s="1" customFormat="1" ht="16.899999999999999" customHeight="1">
      <c r="B2774" s="32"/>
      <c r="C2774" s="199" t="s">
        <v>1935</v>
      </c>
      <c r="D2774" s="200" t="s">
        <v>1936</v>
      </c>
      <c r="E2774" s="201" t="s">
        <v>131</v>
      </c>
      <c r="F2774" s="202">
        <v>76.010000000000005</v>
      </c>
      <c r="H2774" s="32"/>
    </row>
    <row r="2775" spans="2:8" s="1" customFormat="1" ht="22.5">
      <c r="B2775" s="32"/>
      <c r="C2775" s="203" t="s">
        <v>19</v>
      </c>
      <c r="D2775" s="203" t="s">
        <v>2122</v>
      </c>
      <c r="E2775" s="17" t="s">
        <v>19</v>
      </c>
      <c r="F2775" s="204">
        <v>45.38</v>
      </c>
      <c r="H2775" s="32"/>
    </row>
    <row r="2776" spans="2:8" s="1" customFormat="1" ht="16.899999999999999" customHeight="1">
      <c r="B2776" s="32"/>
      <c r="C2776" s="203" t="s">
        <v>19</v>
      </c>
      <c r="D2776" s="203" t="s">
        <v>2123</v>
      </c>
      <c r="E2776" s="17" t="s">
        <v>19</v>
      </c>
      <c r="F2776" s="204">
        <v>30.63</v>
      </c>
      <c r="H2776" s="32"/>
    </row>
    <row r="2777" spans="2:8" s="1" customFormat="1" ht="16.899999999999999" customHeight="1">
      <c r="B2777" s="32"/>
      <c r="C2777" s="203" t="s">
        <v>19</v>
      </c>
      <c r="D2777" s="203" t="s">
        <v>358</v>
      </c>
      <c r="E2777" s="17" t="s">
        <v>19</v>
      </c>
      <c r="F2777" s="204">
        <v>76.010000000000005</v>
      </c>
      <c r="H2777" s="32"/>
    </row>
    <row r="2778" spans="2:8" s="1" customFormat="1" ht="16.899999999999999" customHeight="1">
      <c r="B2778" s="32"/>
      <c r="C2778" s="205" t="s">
        <v>11892</v>
      </c>
      <c r="H2778" s="32"/>
    </row>
    <row r="2779" spans="2:8" s="1" customFormat="1" ht="16.899999999999999" customHeight="1">
      <c r="B2779" s="32"/>
      <c r="C2779" s="203" t="s">
        <v>2113</v>
      </c>
      <c r="D2779" s="203" t="s">
        <v>12235</v>
      </c>
      <c r="E2779" s="17" t="s">
        <v>131</v>
      </c>
      <c r="F2779" s="204">
        <v>84.36</v>
      </c>
      <c r="H2779" s="32"/>
    </row>
    <row r="2780" spans="2:8" s="1" customFormat="1" ht="16.899999999999999" customHeight="1">
      <c r="B2780" s="32"/>
      <c r="C2780" s="199" t="s">
        <v>1938</v>
      </c>
      <c r="D2780" s="200" t="s">
        <v>1917</v>
      </c>
      <c r="E2780" s="201" t="s">
        <v>131</v>
      </c>
      <c r="F2780" s="202">
        <v>66.81</v>
      </c>
      <c r="H2780" s="32"/>
    </row>
    <row r="2781" spans="2:8" s="1" customFormat="1" ht="22.5">
      <c r="B2781" s="32"/>
      <c r="C2781" s="203" t="s">
        <v>19</v>
      </c>
      <c r="D2781" s="203" t="s">
        <v>2122</v>
      </c>
      <c r="E2781" s="17" t="s">
        <v>19</v>
      </c>
      <c r="F2781" s="204">
        <v>45.38</v>
      </c>
      <c r="H2781" s="32"/>
    </row>
    <row r="2782" spans="2:8" s="1" customFormat="1" ht="16.899999999999999" customHeight="1">
      <c r="B2782" s="32"/>
      <c r="C2782" s="203" t="s">
        <v>19</v>
      </c>
      <c r="D2782" s="203" t="s">
        <v>2123</v>
      </c>
      <c r="E2782" s="17" t="s">
        <v>19</v>
      </c>
      <c r="F2782" s="204">
        <v>30.63</v>
      </c>
      <c r="H2782" s="32"/>
    </row>
    <row r="2783" spans="2:8" s="1" customFormat="1" ht="16.899999999999999" customHeight="1">
      <c r="B2783" s="32"/>
      <c r="C2783" s="203" t="s">
        <v>19</v>
      </c>
      <c r="D2783" s="203" t="s">
        <v>2148</v>
      </c>
      <c r="E2783" s="17" t="s">
        <v>19</v>
      </c>
      <c r="F2783" s="204">
        <v>-6.3</v>
      </c>
      <c r="H2783" s="32"/>
    </row>
    <row r="2784" spans="2:8" s="1" customFormat="1" ht="16.899999999999999" customHeight="1">
      <c r="B2784" s="32"/>
      <c r="C2784" s="203" t="s">
        <v>19</v>
      </c>
      <c r="D2784" s="203" t="s">
        <v>2149</v>
      </c>
      <c r="E2784" s="17" t="s">
        <v>19</v>
      </c>
      <c r="F2784" s="204">
        <v>-2.9</v>
      </c>
      <c r="H2784" s="32"/>
    </row>
    <row r="2785" spans="2:8" s="1" customFormat="1" ht="16.899999999999999" customHeight="1">
      <c r="B2785" s="32"/>
      <c r="C2785" s="203" t="s">
        <v>19</v>
      </c>
      <c r="D2785" s="203" t="s">
        <v>358</v>
      </c>
      <c r="E2785" s="17" t="s">
        <v>19</v>
      </c>
      <c r="F2785" s="204">
        <v>66.81</v>
      </c>
      <c r="H2785" s="32"/>
    </row>
    <row r="2786" spans="2:8" s="1" customFormat="1" ht="16.899999999999999" customHeight="1">
      <c r="B2786" s="32"/>
      <c r="C2786" s="205" t="s">
        <v>11892</v>
      </c>
      <c r="H2786" s="32"/>
    </row>
    <row r="2787" spans="2:8" s="1" customFormat="1" ht="16.899999999999999" customHeight="1">
      <c r="B2787" s="32"/>
      <c r="C2787" s="203" t="s">
        <v>2141</v>
      </c>
      <c r="D2787" s="203" t="s">
        <v>12236</v>
      </c>
      <c r="E2787" s="17" t="s">
        <v>131</v>
      </c>
      <c r="F2787" s="204">
        <v>75.16</v>
      </c>
      <c r="H2787" s="32"/>
    </row>
    <row r="2788" spans="2:8" s="1" customFormat="1" ht="16.899999999999999" customHeight="1">
      <c r="B2788" s="32"/>
      <c r="C2788" s="199" t="s">
        <v>1941</v>
      </c>
      <c r="D2788" s="200" t="s">
        <v>1922</v>
      </c>
      <c r="E2788" s="201" t="s">
        <v>131</v>
      </c>
      <c r="F2788" s="202">
        <v>141.79</v>
      </c>
      <c r="H2788" s="32"/>
    </row>
    <row r="2789" spans="2:8" s="1" customFormat="1" ht="16.899999999999999" customHeight="1">
      <c r="B2789" s="32"/>
      <c r="C2789" s="203" t="s">
        <v>19</v>
      </c>
      <c r="D2789" s="203" t="s">
        <v>2139</v>
      </c>
      <c r="E2789" s="17" t="s">
        <v>19</v>
      </c>
      <c r="F2789" s="204">
        <v>88.41</v>
      </c>
      <c r="H2789" s="32"/>
    </row>
    <row r="2790" spans="2:8" s="1" customFormat="1" ht="16.899999999999999" customHeight="1">
      <c r="B2790" s="32"/>
      <c r="C2790" s="203" t="s">
        <v>19</v>
      </c>
      <c r="D2790" s="203" t="s">
        <v>2140</v>
      </c>
      <c r="E2790" s="17" t="s">
        <v>19</v>
      </c>
      <c r="F2790" s="204">
        <v>53.38</v>
      </c>
      <c r="H2790" s="32"/>
    </row>
    <row r="2791" spans="2:8" s="1" customFormat="1" ht="16.899999999999999" customHeight="1">
      <c r="B2791" s="32"/>
      <c r="C2791" s="203" t="s">
        <v>19</v>
      </c>
      <c r="D2791" s="203" t="s">
        <v>358</v>
      </c>
      <c r="E2791" s="17" t="s">
        <v>19</v>
      </c>
      <c r="F2791" s="204">
        <v>141.79</v>
      </c>
      <c r="H2791" s="32"/>
    </row>
    <row r="2792" spans="2:8" s="1" customFormat="1" ht="16.899999999999999" customHeight="1">
      <c r="B2792" s="32"/>
      <c r="C2792" s="205" t="s">
        <v>11892</v>
      </c>
      <c r="H2792" s="32"/>
    </row>
    <row r="2793" spans="2:8" s="1" customFormat="1" ht="16.899999999999999" customHeight="1">
      <c r="B2793" s="32"/>
      <c r="C2793" s="203" t="s">
        <v>2130</v>
      </c>
      <c r="D2793" s="203" t="s">
        <v>12237</v>
      </c>
      <c r="E2793" s="17" t="s">
        <v>131</v>
      </c>
      <c r="F2793" s="204">
        <v>168.05</v>
      </c>
      <c r="H2793" s="32"/>
    </row>
    <row r="2794" spans="2:8" s="1" customFormat="1" ht="16.899999999999999" customHeight="1">
      <c r="B2794" s="32"/>
      <c r="C2794" s="199" t="s">
        <v>1943</v>
      </c>
      <c r="D2794" s="200" t="s">
        <v>1944</v>
      </c>
      <c r="E2794" s="201" t="s">
        <v>131</v>
      </c>
      <c r="F2794" s="202">
        <v>4.21</v>
      </c>
      <c r="H2794" s="32"/>
    </row>
    <row r="2795" spans="2:8" s="1" customFormat="1" ht="16.899999999999999" customHeight="1">
      <c r="B2795" s="32"/>
      <c r="C2795" s="203" t="s">
        <v>19</v>
      </c>
      <c r="D2795" s="203" t="s">
        <v>2129</v>
      </c>
      <c r="E2795" s="17" t="s">
        <v>19</v>
      </c>
      <c r="F2795" s="204">
        <v>4.21</v>
      </c>
      <c r="H2795" s="32"/>
    </row>
    <row r="2796" spans="2:8" s="1" customFormat="1" ht="16.899999999999999" customHeight="1">
      <c r="B2796" s="32"/>
      <c r="C2796" s="205" t="s">
        <v>11892</v>
      </c>
      <c r="H2796" s="32"/>
    </row>
    <row r="2797" spans="2:8" s="1" customFormat="1" ht="16.899999999999999" customHeight="1">
      <c r="B2797" s="32"/>
      <c r="C2797" s="203" t="s">
        <v>2124</v>
      </c>
      <c r="D2797" s="203" t="s">
        <v>12240</v>
      </c>
      <c r="E2797" s="17" t="s">
        <v>131</v>
      </c>
      <c r="F2797" s="204">
        <v>4.21</v>
      </c>
      <c r="H2797" s="32"/>
    </row>
    <row r="2798" spans="2:8" s="1" customFormat="1" ht="16.899999999999999" customHeight="1">
      <c r="B2798" s="32"/>
      <c r="C2798" s="199" t="s">
        <v>1947</v>
      </c>
      <c r="D2798" s="200" t="s">
        <v>1948</v>
      </c>
      <c r="E2798" s="201" t="s">
        <v>212</v>
      </c>
      <c r="F2798" s="202">
        <v>12</v>
      </c>
      <c r="H2798" s="32"/>
    </row>
    <row r="2799" spans="2:8" s="1" customFormat="1" ht="16.899999999999999" customHeight="1">
      <c r="B2799" s="32"/>
      <c r="C2799" s="203" t="s">
        <v>19</v>
      </c>
      <c r="D2799" s="203" t="s">
        <v>2097</v>
      </c>
      <c r="E2799" s="17" t="s">
        <v>19</v>
      </c>
      <c r="F2799" s="204">
        <v>9</v>
      </c>
      <c r="H2799" s="32"/>
    </row>
    <row r="2800" spans="2:8" s="1" customFormat="1" ht="16.899999999999999" customHeight="1">
      <c r="B2800" s="32"/>
      <c r="C2800" s="203" t="s">
        <v>19</v>
      </c>
      <c r="D2800" s="203" t="s">
        <v>2098</v>
      </c>
      <c r="E2800" s="17" t="s">
        <v>19</v>
      </c>
      <c r="F2800" s="204">
        <v>3</v>
      </c>
      <c r="H2800" s="32"/>
    </row>
    <row r="2801" spans="2:8" s="1" customFormat="1" ht="16.899999999999999" customHeight="1">
      <c r="B2801" s="32"/>
      <c r="C2801" s="203" t="s">
        <v>19</v>
      </c>
      <c r="D2801" s="203" t="s">
        <v>358</v>
      </c>
      <c r="E2801" s="17" t="s">
        <v>19</v>
      </c>
      <c r="F2801" s="204">
        <v>12</v>
      </c>
      <c r="H2801" s="32"/>
    </row>
    <row r="2802" spans="2:8" s="1" customFormat="1" ht="16.899999999999999" customHeight="1">
      <c r="B2802" s="32"/>
      <c r="C2802" s="205" t="s">
        <v>11892</v>
      </c>
      <c r="H2802" s="32"/>
    </row>
    <row r="2803" spans="2:8" s="1" customFormat="1" ht="16.899999999999999" customHeight="1">
      <c r="B2803" s="32"/>
      <c r="C2803" s="203" t="s">
        <v>2092</v>
      </c>
      <c r="D2803" s="203" t="s">
        <v>12241</v>
      </c>
      <c r="E2803" s="17" t="s">
        <v>212</v>
      </c>
      <c r="F2803" s="204">
        <v>12</v>
      </c>
      <c r="H2803" s="32"/>
    </row>
    <row r="2804" spans="2:8" s="1" customFormat="1" ht="16.899999999999999" customHeight="1">
      <c r="B2804" s="32"/>
      <c r="C2804" s="199" t="s">
        <v>1949</v>
      </c>
      <c r="D2804" s="200" t="s">
        <v>1950</v>
      </c>
      <c r="E2804" s="201" t="s">
        <v>119</v>
      </c>
      <c r="F2804" s="202">
        <v>34.85</v>
      </c>
      <c r="H2804" s="32"/>
    </row>
    <row r="2805" spans="2:8" s="1" customFormat="1" ht="16.899999999999999" customHeight="1">
      <c r="B2805" s="32"/>
      <c r="C2805" s="203" t="s">
        <v>19</v>
      </c>
      <c r="D2805" s="203" t="s">
        <v>2066</v>
      </c>
      <c r="E2805" s="17" t="s">
        <v>19</v>
      </c>
      <c r="F2805" s="204">
        <v>28.173999999999999</v>
      </c>
      <c r="H2805" s="32"/>
    </row>
    <row r="2806" spans="2:8" s="1" customFormat="1" ht="16.899999999999999" customHeight="1">
      <c r="B2806" s="32"/>
      <c r="C2806" s="203" t="s">
        <v>19</v>
      </c>
      <c r="D2806" s="203" t="s">
        <v>2067</v>
      </c>
      <c r="E2806" s="17" t="s">
        <v>19</v>
      </c>
      <c r="F2806" s="204">
        <v>6.6760000000000002</v>
      </c>
      <c r="H2806" s="32"/>
    </row>
    <row r="2807" spans="2:8" s="1" customFormat="1" ht="16.899999999999999" customHeight="1">
      <c r="B2807" s="32"/>
      <c r="C2807" s="203" t="s">
        <v>19</v>
      </c>
      <c r="D2807" s="203" t="s">
        <v>358</v>
      </c>
      <c r="E2807" s="17" t="s">
        <v>19</v>
      </c>
      <c r="F2807" s="204">
        <v>34.85</v>
      </c>
      <c r="H2807" s="32"/>
    </row>
    <row r="2808" spans="2:8" s="1" customFormat="1" ht="16.899999999999999" customHeight="1">
      <c r="B2808" s="32"/>
      <c r="C2808" s="205" t="s">
        <v>11892</v>
      </c>
      <c r="H2808" s="32"/>
    </row>
    <row r="2809" spans="2:8" s="1" customFormat="1" ht="22.5">
      <c r="B2809" s="32"/>
      <c r="C2809" s="203" t="s">
        <v>2061</v>
      </c>
      <c r="D2809" s="203" t="s">
        <v>12242</v>
      </c>
      <c r="E2809" s="17" t="s">
        <v>119</v>
      </c>
      <c r="F2809" s="204">
        <v>34.85</v>
      </c>
      <c r="H2809" s="32"/>
    </row>
    <row r="2810" spans="2:8" s="1" customFormat="1" ht="16.899999999999999" customHeight="1">
      <c r="B2810" s="32"/>
      <c r="C2810" s="199" t="s">
        <v>1953</v>
      </c>
      <c r="D2810" s="200" t="s">
        <v>1954</v>
      </c>
      <c r="E2810" s="201" t="s">
        <v>119</v>
      </c>
      <c r="F2810" s="202">
        <v>7.86</v>
      </c>
      <c r="H2810" s="32"/>
    </row>
    <row r="2811" spans="2:8" s="1" customFormat="1" ht="16.899999999999999" customHeight="1">
      <c r="B2811" s="32"/>
      <c r="C2811" s="203" t="s">
        <v>19</v>
      </c>
      <c r="D2811" s="203" t="s">
        <v>1955</v>
      </c>
      <c r="E2811" s="17" t="s">
        <v>19</v>
      </c>
      <c r="F2811" s="204">
        <v>7.86</v>
      </c>
      <c r="H2811" s="32"/>
    </row>
    <row r="2812" spans="2:8" s="1" customFormat="1" ht="16.899999999999999" customHeight="1">
      <c r="B2812" s="32"/>
      <c r="C2812" s="205" t="s">
        <v>11892</v>
      </c>
      <c r="H2812" s="32"/>
    </row>
    <row r="2813" spans="2:8" s="1" customFormat="1" ht="22.5">
      <c r="B2813" s="32"/>
      <c r="C2813" s="203" t="s">
        <v>2048</v>
      </c>
      <c r="D2813" s="203" t="s">
        <v>12243</v>
      </c>
      <c r="E2813" s="17" t="s">
        <v>119</v>
      </c>
      <c r="F2813" s="204">
        <v>7.86</v>
      </c>
      <c r="H2813" s="32"/>
    </row>
    <row r="2814" spans="2:8" s="1" customFormat="1" ht="16.899999999999999" customHeight="1">
      <c r="B2814" s="32"/>
      <c r="C2814" s="203" t="s">
        <v>2068</v>
      </c>
      <c r="D2814" s="203" t="s">
        <v>12244</v>
      </c>
      <c r="E2814" s="17" t="s">
        <v>670</v>
      </c>
      <c r="F2814" s="204">
        <v>0.16</v>
      </c>
      <c r="H2814" s="32"/>
    </row>
    <row r="2815" spans="2:8" s="1" customFormat="1" ht="16.899999999999999" customHeight="1">
      <c r="B2815" s="32"/>
      <c r="C2815" s="199" t="s">
        <v>1956</v>
      </c>
      <c r="D2815" s="200" t="s">
        <v>1957</v>
      </c>
      <c r="E2815" s="201" t="s">
        <v>119</v>
      </c>
      <c r="F2815" s="202">
        <v>9.9600000000000009</v>
      </c>
      <c r="H2815" s="32"/>
    </row>
    <row r="2816" spans="2:8" s="1" customFormat="1" ht="16.899999999999999" customHeight="1">
      <c r="B2816" s="32"/>
      <c r="C2816" s="203" t="s">
        <v>19</v>
      </c>
      <c r="D2816" s="203" t="s">
        <v>1958</v>
      </c>
      <c r="E2816" s="17" t="s">
        <v>19</v>
      </c>
      <c r="F2816" s="204">
        <v>9.9600000000000009</v>
      </c>
      <c r="H2816" s="32"/>
    </row>
    <row r="2817" spans="2:8" s="1" customFormat="1" ht="16.899999999999999" customHeight="1">
      <c r="B2817" s="32"/>
      <c r="C2817" s="205" t="s">
        <v>11892</v>
      </c>
      <c r="H2817" s="32"/>
    </row>
    <row r="2818" spans="2:8" s="1" customFormat="1" ht="22.5">
      <c r="B2818" s="32"/>
      <c r="C2818" s="203" t="s">
        <v>2056</v>
      </c>
      <c r="D2818" s="203" t="s">
        <v>12245</v>
      </c>
      <c r="E2818" s="17" t="s">
        <v>119</v>
      </c>
      <c r="F2818" s="204">
        <v>9.9600000000000009</v>
      </c>
      <c r="H2818" s="32"/>
    </row>
    <row r="2819" spans="2:8" s="1" customFormat="1" ht="16.899999999999999" customHeight="1">
      <c r="B2819" s="32"/>
      <c r="C2819" s="203" t="s">
        <v>2068</v>
      </c>
      <c r="D2819" s="203" t="s">
        <v>12244</v>
      </c>
      <c r="E2819" s="17" t="s">
        <v>670</v>
      </c>
      <c r="F2819" s="204">
        <v>0.16</v>
      </c>
      <c r="H2819" s="32"/>
    </row>
    <row r="2820" spans="2:8" s="1" customFormat="1" ht="16.899999999999999" customHeight="1">
      <c r="B2820" s="32"/>
      <c r="C2820" s="199" t="s">
        <v>1960</v>
      </c>
      <c r="D2820" s="200" t="s">
        <v>1961</v>
      </c>
      <c r="E2820" s="201" t="s">
        <v>236</v>
      </c>
      <c r="F2820" s="202">
        <v>3.54</v>
      </c>
      <c r="H2820" s="32"/>
    </row>
    <row r="2821" spans="2:8" s="1" customFormat="1" ht="16.899999999999999" customHeight="1">
      <c r="B2821" s="32"/>
      <c r="C2821" s="203" t="s">
        <v>19</v>
      </c>
      <c r="D2821" s="203" t="s">
        <v>2740</v>
      </c>
      <c r="E2821" s="17" t="s">
        <v>19</v>
      </c>
      <c r="F2821" s="204">
        <v>3.54</v>
      </c>
      <c r="H2821" s="32"/>
    </row>
    <row r="2822" spans="2:8" s="1" customFormat="1" ht="16.899999999999999" customHeight="1">
      <c r="B2822" s="32"/>
      <c r="C2822" s="205" t="s">
        <v>11892</v>
      </c>
      <c r="H2822" s="32"/>
    </row>
    <row r="2823" spans="2:8" s="1" customFormat="1" ht="16.899999999999999" customHeight="1">
      <c r="B2823" s="32"/>
      <c r="C2823" s="203" t="s">
        <v>2735</v>
      </c>
      <c r="D2823" s="203" t="s">
        <v>12246</v>
      </c>
      <c r="E2823" s="17" t="s">
        <v>236</v>
      </c>
      <c r="F2823" s="204">
        <v>3.54</v>
      </c>
      <c r="H2823" s="32"/>
    </row>
    <row r="2824" spans="2:8" s="1" customFormat="1" ht="16.899999999999999" customHeight="1">
      <c r="B2824" s="32"/>
      <c r="C2824" s="203" t="s">
        <v>2742</v>
      </c>
      <c r="D2824" s="203" t="s">
        <v>2743</v>
      </c>
      <c r="E2824" s="17" t="s">
        <v>212</v>
      </c>
      <c r="F2824" s="204">
        <v>8.0060000000000002</v>
      </c>
      <c r="H2824" s="32"/>
    </row>
    <row r="2825" spans="2:8" s="1" customFormat="1" ht="16.899999999999999" customHeight="1">
      <c r="B2825" s="32"/>
      <c r="C2825" s="199" t="s">
        <v>1963</v>
      </c>
      <c r="D2825" s="200" t="s">
        <v>1964</v>
      </c>
      <c r="E2825" s="201" t="s">
        <v>119</v>
      </c>
      <c r="F2825" s="202">
        <v>5.444</v>
      </c>
      <c r="H2825" s="32"/>
    </row>
    <row r="2826" spans="2:8" s="1" customFormat="1" ht="16.899999999999999" customHeight="1">
      <c r="B2826" s="32"/>
      <c r="C2826" s="203" t="s">
        <v>19</v>
      </c>
      <c r="D2826" s="203" t="s">
        <v>2055</v>
      </c>
      <c r="E2826" s="17" t="s">
        <v>19</v>
      </c>
      <c r="F2826" s="204">
        <v>5.444</v>
      </c>
      <c r="H2826" s="32"/>
    </row>
    <row r="2827" spans="2:8" s="1" customFormat="1" ht="16.899999999999999" customHeight="1">
      <c r="B2827" s="32"/>
      <c r="C2827" s="205" t="s">
        <v>11892</v>
      </c>
      <c r="H2827" s="32"/>
    </row>
    <row r="2828" spans="2:8" s="1" customFormat="1" ht="22.5">
      <c r="B2828" s="32"/>
      <c r="C2828" s="203" t="s">
        <v>2048</v>
      </c>
      <c r="D2828" s="203" t="s">
        <v>12243</v>
      </c>
      <c r="E2828" s="17" t="s">
        <v>119</v>
      </c>
      <c r="F2828" s="204">
        <v>5.444</v>
      </c>
      <c r="H2828" s="32"/>
    </row>
    <row r="2829" spans="2:8" s="1" customFormat="1" ht="16.899999999999999" customHeight="1">
      <c r="B2829" s="32"/>
      <c r="C2829" s="203" t="s">
        <v>2068</v>
      </c>
      <c r="D2829" s="203" t="s">
        <v>12244</v>
      </c>
      <c r="E2829" s="17" t="s">
        <v>670</v>
      </c>
      <c r="F2829" s="204">
        <v>0.16</v>
      </c>
      <c r="H2829" s="32"/>
    </row>
    <row r="2830" spans="2:8" s="1" customFormat="1" ht="16.899999999999999" customHeight="1">
      <c r="B2830" s="32"/>
      <c r="C2830" s="199" t="s">
        <v>1968</v>
      </c>
      <c r="D2830" s="200" t="s">
        <v>1969</v>
      </c>
      <c r="E2830" s="201" t="s">
        <v>236</v>
      </c>
      <c r="F2830" s="202">
        <v>695.21299999999997</v>
      </c>
      <c r="H2830" s="32"/>
    </row>
    <row r="2831" spans="2:8" s="1" customFormat="1" ht="16.899999999999999" customHeight="1">
      <c r="B2831" s="32"/>
      <c r="C2831" s="203" t="s">
        <v>19</v>
      </c>
      <c r="D2831" s="203" t="s">
        <v>450</v>
      </c>
      <c r="E2831" s="17" t="s">
        <v>19</v>
      </c>
      <c r="F2831" s="204">
        <v>0</v>
      </c>
      <c r="H2831" s="32"/>
    </row>
    <row r="2832" spans="2:8" s="1" customFormat="1" ht="22.5">
      <c r="B2832" s="32"/>
      <c r="C2832" s="203" t="s">
        <v>19</v>
      </c>
      <c r="D2832" s="203" t="s">
        <v>1780</v>
      </c>
      <c r="E2832" s="17" t="s">
        <v>19</v>
      </c>
      <c r="F2832" s="204">
        <v>131.81899999999999</v>
      </c>
      <c r="H2832" s="32"/>
    </row>
    <row r="2833" spans="2:8" s="1" customFormat="1" ht="16.899999999999999" customHeight="1">
      <c r="B2833" s="32"/>
      <c r="C2833" s="203" t="s">
        <v>19</v>
      </c>
      <c r="D2833" s="203" t="s">
        <v>592</v>
      </c>
      <c r="E2833" s="17" t="s">
        <v>19</v>
      </c>
      <c r="F2833" s="204">
        <v>0</v>
      </c>
      <c r="H2833" s="32"/>
    </row>
    <row r="2834" spans="2:8" s="1" customFormat="1" ht="16.899999999999999" customHeight="1">
      <c r="B2834" s="32"/>
      <c r="C2834" s="203" t="s">
        <v>19</v>
      </c>
      <c r="D2834" s="203" t="s">
        <v>1787</v>
      </c>
      <c r="E2834" s="17" t="s">
        <v>19</v>
      </c>
      <c r="F2834" s="204">
        <v>136.35</v>
      </c>
      <c r="H2834" s="32"/>
    </row>
    <row r="2835" spans="2:8" s="1" customFormat="1" ht="16.899999999999999" customHeight="1">
      <c r="B2835" s="32"/>
      <c r="C2835" s="203" t="s">
        <v>19</v>
      </c>
      <c r="D2835" s="203" t="s">
        <v>1585</v>
      </c>
      <c r="E2835" s="17" t="s">
        <v>19</v>
      </c>
      <c r="F2835" s="204">
        <v>0</v>
      </c>
      <c r="H2835" s="32"/>
    </row>
    <row r="2836" spans="2:8" s="1" customFormat="1" ht="22.5">
      <c r="B2836" s="32"/>
      <c r="C2836" s="203" t="s">
        <v>19</v>
      </c>
      <c r="D2836" s="203" t="s">
        <v>1794</v>
      </c>
      <c r="E2836" s="17" t="s">
        <v>19</v>
      </c>
      <c r="F2836" s="204">
        <v>427.04399999999998</v>
      </c>
      <c r="H2836" s="32"/>
    </row>
    <row r="2837" spans="2:8" s="1" customFormat="1" ht="16.899999999999999" customHeight="1">
      <c r="B2837" s="32"/>
      <c r="C2837" s="203" t="s">
        <v>19</v>
      </c>
      <c r="D2837" s="203" t="s">
        <v>358</v>
      </c>
      <c r="E2837" s="17" t="s">
        <v>19</v>
      </c>
      <c r="F2837" s="204">
        <v>695.21299999999997</v>
      </c>
      <c r="H2837" s="32"/>
    </row>
    <row r="2838" spans="2:8" s="1" customFormat="1" ht="16.899999999999999" customHeight="1">
      <c r="B2838" s="32"/>
      <c r="C2838" s="205" t="s">
        <v>11892</v>
      </c>
      <c r="H2838" s="32"/>
    </row>
    <row r="2839" spans="2:8" s="1" customFormat="1" ht="16.899999999999999" customHeight="1">
      <c r="B2839" s="32"/>
      <c r="C2839" s="203" t="s">
        <v>1759</v>
      </c>
      <c r="D2839" s="203" t="s">
        <v>12247</v>
      </c>
      <c r="E2839" s="17" t="s">
        <v>236</v>
      </c>
      <c r="F2839" s="204">
        <v>139.04300000000001</v>
      </c>
      <c r="H2839" s="32"/>
    </row>
    <row r="2840" spans="2:8" s="1" customFormat="1" ht="16.899999999999999" customHeight="1">
      <c r="B2840" s="32"/>
      <c r="C2840" s="203" t="s">
        <v>1801</v>
      </c>
      <c r="D2840" s="203" t="s">
        <v>12248</v>
      </c>
      <c r="E2840" s="17" t="s">
        <v>236</v>
      </c>
      <c r="F2840" s="204">
        <v>556.16999999999996</v>
      </c>
      <c r="H2840" s="32"/>
    </row>
    <row r="2841" spans="2:8" s="1" customFormat="1" ht="16.899999999999999" customHeight="1">
      <c r="B2841" s="32"/>
      <c r="C2841" s="199" t="s">
        <v>1973</v>
      </c>
      <c r="D2841" s="200" t="s">
        <v>1974</v>
      </c>
      <c r="E2841" s="201" t="s">
        <v>236</v>
      </c>
      <c r="F2841" s="202">
        <v>975.95799999999997</v>
      </c>
      <c r="H2841" s="32"/>
    </row>
    <row r="2842" spans="2:8" s="1" customFormat="1" ht="16.899999999999999" customHeight="1">
      <c r="B2842" s="32"/>
      <c r="C2842" s="203" t="s">
        <v>19</v>
      </c>
      <c r="D2842" s="203" t="s">
        <v>450</v>
      </c>
      <c r="E2842" s="17" t="s">
        <v>19</v>
      </c>
      <c r="F2842" s="204">
        <v>0</v>
      </c>
      <c r="H2842" s="32"/>
    </row>
    <row r="2843" spans="2:8" s="1" customFormat="1" ht="22.5">
      <c r="B2843" s="32"/>
      <c r="C2843" s="203" t="s">
        <v>19</v>
      </c>
      <c r="D2843" s="203" t="s">
        <v>1574</v>
      </c>
      <c r="E2843" s="17" t="s">
        <v>19</v>
      </c>
      <c r="F2843" s="204">
        <v>186.726</v>
      </c>
      <c r="H2843" s="32"/>
    </row>
    <row r="2844" spans="2:8" s="1" customFormat="1" ht="16.899999999999999" customHeight="1">
      <c r="B2844" s="32"/>
      <c r="C2844" s="203" t="s">
        <v>19</v>
      </c>
      <c r="D2844" s="203" t="s">
        <v>592</v>
      </c>
      <c r="E2844" s="17" t="s">
        <v>19</v>
      </c>
      <c r="F2844" s="204">
        <v>0</v>
      </c>
      <c r="H2844" s="32"/>
    </row>
    <row r="2845" spans="2:8" s="1" customFormat="1" ht="22.5">
      <c r="B2845" s="32"/>
      <c r="C2845" s="203" t="s">
        <v>19</v>
      </c>
      <c r="D2845" s="203" t="s">
        <v>1581</v>
      </c>
      <c r="E2845" s="17" t="s">
        <v>19</v>
      </c>
      <c r="F2845" s="204">
        <v>281.55099999999999</v>
      </c>
      <c r="H2845" s="32"/>
    </row>
    <row r="2846" spans="2:8" s="1" customFormat="1" ht="16.899999999999999" customHeight="1">
      <c r="B2846" s="32"/>
      <c r="C2846" s="203" t="s">
        <v>19</v>
      </c>
      <c r="D2846" s="203" t="s">
        <v>1585</v>
      </c>
      <c r="E2846" s="17" t="s">
        <v>19</v>
      </c>
      <c r="F2846" s="204">
        <v>0</v>
      </c>
      <c r="H2846" s="32"/>
    </row>
    <row r="2847" spans="2:8" s="1" customFormat="1" ht="16.899999999999999" customHeight="1">
      <c r="B2847" s="32"/>
      <c r="C2847" s="203" t="s">
        <v>19</v>
      </c>
      <c r="D2847" s="203" t="s">
        <v>1589</v>
      </c>
      <c r="E2847" s="17" t="s">
        <v>19</v>
      </c>
      <c r="F2847" s="204">
        <v>491.08100000000002</v>
      </c>
      <c r="H2847" s="32"/>
    </row>
    <row r="2848" spans="2:8" s="1" customFormat="1" ht="16.899999999999999" customHeight="1">
      <c r="B2848" s="32"/>
      <c r="C2848" s="203" t="s">
        <v>19</v>
      </c>
      <c r="D2848" s="203" t="s">
        <v>1593</v>
      </c>
      <c r="E2848" s="17" t="s">
        <v>19</v>
      </c>
      <c r="F2848" s="204">
        <v>16.600000000000001</v>
      </c>
      <c r="H2848" s="32"/>
    </row>
    <row r="2849" spans="2:8" s="1" customFormat="1" ht="16.899999999999999" customHeight="1">
      <c r="B2849" s="32"/>
      <c r="C2849" s="203" t="s">
        <v>19</v>
      </c>
      <c r="D2849" s="203" t="s">
        <v>358</v>
      </c>
      <c r="E2849" s="17" t="s">
        <v>19</v>
      </c>
      <c r="F2849" s="204">
        <v>975.95799999999997</v>
      </c>
      <c r="H2849" s="32"/>
    </row>
    <row r="2850" spans="2:8" s="1" customFormat="1" ht="16.899999999999999" customHeight="1">
      <c r="B2850" s="32"/>
      <c r="C2850" s="205" t="s">
        <v>11892</v>
      </c>
      <c r="H2850" s="32"/>
    </row>
    <row r="2851" spans="2:8" s="1" customFormat="1" ht="16.899999999999999" customHeight="1">
      <c r="B2851" s="32"/>
      <c r="C2851" s="203" t="s">
        <v>1555</v>
      </c>
      <c r="D2851" s="203" t="s">
        <v>12249</v>
      </c>
      <c r="E2851" s="17" t="s">
        <v>236</v>
      </c>
      <c r="F2851" s="204">
        <v>48.798000000000002</v>
      </c>
      <c r="H2851" s="32"/>
    </row>
    <row r="2852" spans="2:8" s="1" customFormat="1" ht="16.899999999999999" customHeight="1">
      <c r="B2852" s="32"/>
      <c r="C2852" s="203" t="s">
        <v>1599</v>
      </c>
      <c r="D2852" s="203" t="s">
        <v>12250</v>
      </c>
      <c r="E2852" s="17" t="s">
        <v>236</v>
      </c>
      <c r="F2852" s="204">
        <v>146.39400000000001</v>
      </c>
      <c r="H2852" s="32"/>
    </row>
    <row r="2853" spans="2:8" s="1" customFormat="1" ht="22.5">
      <c r="B2853" s="32"/>
      <c r="C2853" s="203" t="s">
        <v>1640</v>
      </c>
      <c r="D2853" s="203" t="s">
        <v>12251</v>
      </c>
      <c r="E2853" s="17" t="s">
        <v>236</v>
      </c>
      <c r="F2853" s="204">
        <v>780.76599999999996</v>
      </c>
      <c r="H2853" s="32"/>
    </row>
    <row r="2854" spans="2:8" s="1" customFormat="1" ht="16.899999999999999" customHeight="1">
      <c r="B2854" s="32"/>
      <c r="C2854" s="199" t="s">
        <v>1690</v>
      </c>
      <c r="D2854" s="200" t="s">
        <v>1976</v>
      </c>
      <c r="E2854" s="201" t="s">
        <v>236</v>
      </c>
      <c r="F2854" s="202">
        <v>280.745</v>
      </c>
      <c r="H2854" s="32"/>
    </row>
    <row r="2855" spans="2:8" s="1" customFormat="1" ht="16.899999999999999" customHeight="1">
      <c r="B2855" s="32"/>
      <c r="C2855" s="203" t="s">
        <v>19</v>
      </c>
      <c r="D2855" s="203" t="s">
        <v>1698</v>
      </c>
      <c r="E2855" s="17" t="s">
        <v>19</v>
      </c>
      <c r="F2855" s="204">
        <v>280.745</v>
      </c>
      <c r="H2855" s="32"/>
    </row>
    <row r="2856" spans="2:8" s="1" customFormat="1" ht="16.899999999999999" customHeight="1">
      <c r="B2856" s="32"/>
      <c r="C2856" s="205" t="s">
        <v>11892</v>
      </c>
      <c r="H2856" s="32"/>
    </row>
    <row r="2857" spans="2:8" s="1" customFormat="1" ht="22.5">
      <c r="B2857" s="32"/>
      <c r="C2857" s="203" t="s">
        <v>1680</v>
      </c>
      <c r="D2857" s="203" t="s">
        <v>12252</v>
      </c>
      <c r="E2857" s="17" t="s">
        <v>236</v>
      </c>
      <c r="F2857" s="204">
        <v>280.745</v>
      </c>
      <c r="H2857" s="32"/>
    </row>
    <row r="2858" spans="2:8" s="1" customFormat="1" ht="16.899999999999999" customHeight="1">
      <c r="B2858" s="32"/>
      <c r="C2858" s="203" t="s">
        <v>1702</v>
      </c>
      <c r="D2858" s="203" t="s">
        <v>12253</v>
      </c>
      <c r="E2858" s="17" t="s">
        <v>236</v>
      </c>
      <c r="F2858" s="204">
        <v>280.745</v>
      </c>
      <c r="H2858" s="32"/>
    </row>
    <row r="2859" spans="2:8" s="1" customFormat="1" ht="22.5">
      <c r="B2859" s="32"/>
      <c r="C2859" s="203" t="s">
        <v>1720</v>
      </c>
      <c r="D2859" s="203" t="s">
        <v>12254</v>
      </c>
      <c r="E2859" s="17" t="s">
        <v>670</v>
      </c>
      <c r="F2859" s="204">
        <v>561.49</v>
      </c>
      <c r="H2859" s="32"/>
    </row>
    <row r="2860" spans="2:8" s="1" customFormat="1" ht="16.899999999999999" customHeight="1">
      <c r="B2860" s="32"/>
      <c r="C2860" s="203" t="s">
        <v>1740</v>
      </c>
      <c r="D2860" s="203" t="s">
        <v>12255</v>
      </c>
      <c r="E2860" s="17" t="s">
        <v>236</v>
      </c>
      <c r="F2860" s="204">
        <v>280.745</v>
      </c>
      <c r="H2860" s="32"/>
    </row>
    <row r="2861" spans="2:8" s="1" customFormat="1" ht="16.899999999999999" customHeight="1">
      <c r="B2861" s="32"/>
      <c r="C2861" s="199" t="s">
        <v>1527</v>
      </c>
      <c r="D2861" s="200" t="s">
        <v>1979</v>
      </c>
      <c r="E2861" s="201" t="s">
        <v>131</v>
      </c>
      <c r="F2861" s="202">
        <v>144.4</v>
      </c>
      <c r="H2861" s="32"/>
    </row>
    <row r="2862" spans="2:8" s="1" customFormat="1" ht="16.899999999999999" customHeight="1">
      <c r="B2862" s="32"/>
      <c r="C2862" s="203" t="s">
        <v>19</v>
      </c>
      <c r="D2862" s="203" t="s">
        <v>1535</v>
      </c>
      <c r="E2862" s="17" t="s">
        <v>19</v>
      </c>
      <c r="F2862" s="204">
        <v>144.4</v>
      </c>
      <c r="H2862" s="32"/>
    </row>
    <row r="2863" spans="2:8" s="1" customFormat="1" ht="16.899999999999999" customHeight="1">
      <c r="B2863" s="32"/>
      <c r="C2863" s="205" t="s">
        <v>11892</v>
      </c>
      <c r="H2863" s="32"/>
    </row>
    <row r="2864" spans="2:8" s="1" customFormat="1" ht="22.5">
      <c r="B2864" s="32"/>
      <c r="C2864" s="203" t="s">
        <v>1517</v>
      </c>
      <c r="D2864" s="203" t="s">
        <v>12256</v>
      </c>
      <c r="E2864" s="17" t="s">
        <v>131</v>
      </c>
      <c r="F2864" s="204">
        <v>144.4</v>
      </c>
      <c r="H2864" s="32"/>
    </row>
    <row r="2865" spans="2:8" s="1" customFormat="1" ht="22.5">
      <c r="B2865" s="32"/>
      <c r="C2865" s="203" t="s">
        <v>1539</v>
      </c>
      <c r="D2865" s="203" t="s">
        <v>12257</v>
      </c>
      <c r="E2865" s="17" t="s">
        <v>131</v>
      </c>
      <c r="F2865" s="204">
        <v>144.4</v>
      </c>
      <c r="H2865" s="32"/>
    </row>
    <row r="2866" spans="2:8" s="1" customFormat="1" ht="16.899999999999999" customHeight="1">
      <c r="B2866" s="32"/>
      <c r="C2866" s="199" t="s">
        <v>1845</v>
      </c>
      <c r="D2866" s="200" t="s">
        <v>1981</v>
      </c>
      <c r="E2866" s="201" t="s">
        <v>119</v>
      </c>
      <c r="F2866" s="202">
        <v>887.7</v>
      </c>
      <c r="H2866" s="32"/>
    </row>
    <row r="2867" spans="2:8" s="1" customFormat="1" ht="16.899999999999999" customHeight="1">
      <c r="B2867" s="32"/>
      <c r="C2867" s="203" t="s">
        <v>19</v>
      </c>
      <c r="D2867" s="203" t="s">
        <v>1853</v>
      </c>
      <c r="E2867" s="17" t="s">
        <v>19</v>
      </c>
      <c r="F2867" s="204">
        <v>887.7</v>
      </c>
      <c r="H2867" s="32"/>
    </row>
    <row r="2868" spans="2:8" s="1" customFormat="1" ht="16.899999999999999" customHeight="1">
      <c r="B2868" s="32"/>
      <c r="C2868" s="205" t="s">
        <v>11892</v>
      </c>
      <c r="H2868" s="32"/>
    </row>
    <row r="2869" spans="2:8" s="1" customFormat="1" ht="22.5">
      <c r="B2869" s="32"/>
      <c r="C2869" s="203" t="s">
        <v>1837</v>
      </c>
      <c r="D2869" s="203" t="s">
        <v>12258</v>
      </c>
      <c r="E2869" s="17" t="s">
        <v>119</v>
      </c>
      <c r="F2869" s="204">
        <v>887.7</v>
      </c>
      <c r="H2869" s="32"/>
    </row>
    <row r="2870" spans="2:8" s="1" customFormat="1" ht="16.899999999999999" customHeight="1">
      <c r="B2870" s="32"/>
      <c r="C2870" s="203" t="s">
        <v>1857</v>
      </c>
      <c r="D2870" s="203" t="s">
        <v>12259</v>
      </c>
      <c r="E2870" s="17" t="s">
        <v>119</v>
      </c>
      <c r="F2870" s="204">
        <v>887.7</v>
      </c>
      <c r="H2870" s="32"/>
    </row>
    <row r="2871" spans="2:8" s="1" customFormat="1" ht="26.45" customHeight="1">
      <c r="B2871" s="32"/>
      <c r="C2871" s="198" t="s">
        <v>87</v>
      </c>
      <c r="D2871" s="198" t="s">
        <v>88</v>
      </c>
      <c r="H2871" s="32"/>
    </row>
    <row r="2872" spans="2:8" s="1" customFormat="1" ht="16.899999999999999" customHeight="1">
      <c r="B2872" s="32"/>
      <c r="C2872" s="199" t="s">
        <v>6318</v>
      </c>
      <c r="D2872" s="200" t="s">
        <v>6319</v>
      </c>
      <c r="E2872" s="201" t="s">
        <v>236</v>
      </c>
      <c r="F2872" s="202">
        <v>69.706999999999994</v>
      </c>
      <c r="H2872" s="32"/>
    </row>
    <row r="2873" spans="2:8" s="1" customFormat="1" ht="16.899999999999999" customHeight="1">
      <c r="B2873" s="32"/>
      <c r="C2873" s="203" t="s">
        <v>19</v>
      </c>
      <c r="D2873" s="203" t="s">
        <v>6786</v>
      </c>
      <c r="E2873" s="17" t="s">
        <v>19</v>
      </c>
      <c r="F2873" s="204">
        <v>2.754</v>
      </c>
      <c r="H2873" s="32"/>
    </row>
    <row r="2874" spans="2:8" s="1" customFormat="1" ht="16.899999999999999" customHeight="1">
      <c r="B2874" s="32"/>
      <c r="C2874" s="203" t="s">
        <v>19</v>
      </c>
      <c r="D2874" s="203" t="s">
        <v>6787</v>
      </c>
      <c r="E2874" s="17" t="s">
        <v>19</v>
      </c>
      <c r="F2874" s="204">
        <v>2.7120000000000002</v>
      </c>
      <c r="H2874" s="32"/>
    </row>
    <row r="2875" spans="2:8" s="1" customFormat="1" ht="16.899999999999999" customHeight="1">
      <c r="B2875" s="32"/>
      <c r="C2875" s="203" t="s">
        <v>19</v>
      </c>
      <c r="D2875" s="203" t="s">
        <v>6788</v>
      </c>
      <c r="E2875" s="17" t="s">
        <v>19</v>
      </c>
      <c r="F2875" s="204">
        <v>0.109</v>
      </c>
      <c r="H2875" s="32"/>
    </row>
    <row r="2876" spans="2:8" s="1" customFormat="1" ht="16.899999999999999" customHeight="1">
      <c r="B2876" s="32"/>
      <c r="C2876" s="203" t="s">
        <v>19</v>
      </c>
      <c r="D2876" s="203" t="s">
        <v>6789</v>
      </c>
      <c r="E2876" s="17" t="s">
        <v>19</v>
      </c>
      <c r="F2876" s="204">
        <v>4.74</v>
      </c>
      <c r="H2876" s="32"/>
    </row>
    <row r="2877" spans="2:8" s="1" customFormat="1" ht="16.899999999999999" customHeight="1">
      <c r="B2877" s="32"/>
      <c r="C2877" s="203" t="s">
        <v>19</v>
      </c>
      <c r="D2877" s="203" t="s">
        <v>6790</v>
      </c>
      <c r="E2877" s="17" t="s">
        <v>19</v>
      </c>
      <c r="F2877" s="204">
        <v>59.392000000000003</v>
      </c>
      <c r="H2877" s="32"/>
    </row>
    <row r="2878" spans="2:8" s="1" customFormat="1" ht="16.899999999999999" customHeight="1">
      <c r="B2878" s="32"/>
      <c r="C2878" s="203" t="s">
        <v>19</v>
      </c>
      <c r="D2878" s="203" t="s">
        <v>358</v>
      </c>
      <c r="E2878" s="17" t="s">
        <v>19</v>
      </c>
      <c r="F2878" s="204">
        <v>69.706999999999994</v>
      </c>
      <c r="H2878" s="32"/>
    </row>
    <row r="2879" spans="2:8" s="1" customFormat="1" ht="16.899999999999999" customHeight="1">
      <c r="B2879" s="32"/>
      <c r="C2879" s="205" t="s">
        <v>11892</v>
      </c>
      <c r="H2879" s="32"/>
    </row>
    <row r="2880" spans="2:8" s="1" customFormat="1" ht="16.899999999999999" customHeight="1">
      <c r="B2880" s="32"/>
      <c r="C2880" s="203" t="s">
        <v>6781</v>
      </c>
      <c r="D2880" s="203" t="s">
        <v>12260</v>
      </c>
      <c r="E2880" s="17" t="s">
        <v>236</v>
      </c>
      <c r="F2880" s="204">
        <v>69.706999999999994</v>
      </c>
      <c r="H2880" s="32"/>
    </row>
    <row r="2881" spans="2:8" s="1" customFormat="1" ht="16.899999999999999" customHeight="1">
      <c r="B2881" s="32"/>
      <c r="C2881" s="199" t="s">
        <v>6321</v>
      </c>
      <c r="D2881" s="200" t="s">
        <v>6322</v>
      </c>
      <c r="E2881" s="201" t="s">
        <v>236</v>
      </c>
      <c r="F2881" s="202">
        <v>92.004000000000005</v>
      </c>
      <c r="H2881" s="32"/>
    </row>
    <row r="2882" spans="2:8" s="1" customFormat="1" ht="16.899999999999999" customHeight="1">
      <c r="B2882" s="32"/>
      <c r="C2882" s="203" t="s">
        <v>19</v>
      </c>
      <c r="D2882" s="203" t="s">
        <v>12261</v>
      </c>
      <c r="E2882" s="17" t="s">
        <v>19</v>
      </c>
      <c r="F2882" s="204">
        <v>92.004000000000005</v>
      </c>
      <c r="H2882" s="32"/>
    </row>
    <row r="2883" spans="2:8" s="1" customFormat="1" ht="16.899999999999999" customHeight="1">
      <c r="B2883" s="32"/>
      <c r="C2883" s="205" t="s">
        <v>11892</v>
      </c>
      <c r="H2883" s="32"/>
    </row>
    <row r="2884" spans="2:8" s="1" customFormat="1" ht="16.899999999999999" customHeight="1">
      <c r="B2884" s="32"/>
      <c r="C2884" s="203" t="s">
        <v>6845</v>
      </c>
      <c r="D2884" s="203" t="s">
        <v>12262</v>
      </c>
      <c r="E2884" s="17" t="s">
        <v>236</v>
      </c>
      <c r="F2884" s="204">
        <v>92.004000000000005</v>
      </c>
      <c r="H2884" s="32"/>
    </row>
    <row r="2885" spans="2:8" s="1" customFormat="1" ht="16.899999999999999" customHeight="1">
      <c r="B2885" s="32"/>
      <c r="C2885" s="199" t="s">
        <v>6324</v>
      </c>
      <c r="D2885" s="200" t="s">
        <v>6325</v>
      </c>
      <c r="E2885" s="201" t="s">
        <v>119</v>
      </c>
      <c r="F2885" s="202">
        <v>211.65</v>
      </c>
      <c r="H2885" s="32"/>
    </row>
    <row r="2886" spans="2:8" s="1" customFormat="1" ht="16.899999999999999" customHeight="1">
      <c r="B2886" s="32"/>
      <c r="C2886" s="203" t="s">
        <v>19</v>
      </c>
      <c r="D2886" s="203" t="s">
        <v>6854</v>
      </c>
      <c r="E2886" s="17" t="s">
        <v>19</v>
      </c>
      <c r="F2886" s="204">
        <v>211.65</v>
      </c>
      <c r="H2886" s="32"/>
    </row>
    <row r="2887" spans="2:8" s="1" customFormat="1" ht="16.899999999999999" customHeight="1">
      <c r="B2887" s="32"/>
      <c r="C2887" s="205" t="s">
        <v>11892</v>
      </c>
      <c r="H2887" s="32"/>
    </row>
    <row r="2888" spans="2:8" s="1" customFormat="1" ht="16.899999999999999" customHeight="1">
      <c r="B2888" s="32"/>
      <c r="C2888" s="203" t="s">
        <v>6849</v>
      </c>
      <c r="D2888" s="203" t="s">
        <v>12263</v>
      </c>
      <c r="E2888" s="17" t="s">
        <v>119</v>
      </c>
      <c r="F2888" s="204">
        <v>211.65</v>
      </c>
      <c r="H2888" s="32"/>
    </row>
    <row r="2889" spans="2:8" s="1" customFormat="1" ht="16.899999999999999" customHeight="1">
      <c r="B2889" s="32"/>
      <c r="C2889" s="203" t="s">
        <v>6855</v>
      </c>
      <c r="D2889" s="203" t="s">
        <v>12264</v>
      </c>
      <c r="E2889" s="17" t="s">
        <v>119</v>
      </c>
      <c r="F2889" s="204">
        <v>211.65</v>
      </c>
      <c r="H2889" s="32"/>
    </row>
    <row r="2890" spans="2:8" s="1" customFormat="1" ht="16.899999999999999" customHeight="1">
      <c r="B2890" s="32"/>
      <c r="C2890" s="199" t="s">
        <v>6327</v>
      </c>
      <c r="D2890" s="200" t="s">
        <v>6328</v>
      </c>
      <c r="E2890" s="201" t="s">
        <v>236</v>
      </c>
      <c r="F2890" s="202">
        <v>15.462999999999999</v>
      </c>
      <c r="H2890" s="32"/>
    </row>
    <row r="2891" spans="2:8" s="1" customFormat="1" ht="16.899999999999999" customHeight="1">
      <c r="B2891" s="32"/>
      <c r="C2891" s="203" t="s">
        <v>19</v>
      </c>
      <c r="D2891" s="203" t="s">
        <v>12265</v>
      </c>
      <c r="E2891" s="17" t="s">
        <v>19</v>
      </c>
      <c r="F2891" s="204">
        <v>12.03</v>
      </c>
      <c r="H2891" s="32"/>
    </row>
    <row r="2892" spans="2:8" s="1" customFormat="1" ht="16.899999999999999" customHeight="1">
      <c r="B2892" s="32"/>
      <c r="C2892" s="203" t="s">
        <v>19</v>
      </c>
      <c r="D2892" s="203" t="s">
        <v>12266</v>
      </c>
      <c r="E2892" s="17" t="s">
        <v>19</v>
      </c>
      <c r="F2892" s="204">
        <v>2.4809999999999999</v>
      </c>
      <c r="H2892" s="32"/>
    </row>
    <row r="2893" spans="2:8" s="1" customFormat="1" ht="16.899999999999999" customHeight="1">
      <c r="B2893" s="32"/>
      <c r="C2893" s="203" t="s">
        <v>19</v>
      </c>
      <c r="D2893" s="203" t="s">
        <v>12267</v>
      </c>
      <c r="E2893" s="17" t="s">
        <v>19</v>
      </c>
      <c r="F2893" s="204">
        <v>0.44800000000000001</v>
      </c>
      <c r="H2893" s="32"/>
    </row>
    <row r="2894" spans="2:8" s="1" customFormat="1" ht="16.899999999999999" customHeight="1">
      <c r="B2894" s="32"/>
      <c r="C2894" s="203" t="s">
        <v>19</v>
      </c>
      <c r="D2894" s="203" t="s">
        <v>12268</v>
      </c>
      <c r="E2894" s="17" t="s">
        <v>19</v>
      </c>
      <c r="F2894" s="204">
        <v>0.504</v>
      </c>
      <c r="H2894" s="32"/>
    </row>
    <row r="2895" spans="2:8" s="1" customFormat="1" ht="16.899999999999999" customHeight="1">
      <c r="B2895" s="32"/>
      <c r="C2895" s="203" t="s">
        <v>19</v>
      </c>
      <c r="D2895" s="203" t="s">
        <v>358</v>
      </c>
      <c r="E2895" s="17" t="s">
        <v>19</v>
      </c>
      <c r="F2895" s="204">
        <v>15.462999999999999</v>
      </c>
      <c r="H2895" s="32"/>
    </row>
    <row r="2896" spans="2:8" s="1" customFormat="1" ht="16.899999999999999" customHeight="1">
      <c r="B2896" s="32"/>
      <c r="C2896" s="205" t="s">
        <v>11892</v>
      </c>
      <c r="H2896" s="32"/>
    </row>
    <row r="2897" spans="2:8" s="1" customFormat="1" ht="16.899999999999999" customHeight="1">
      <c r="B2897" s="32"/>
      <c r="C2897" s="203" t="s">
        <v>6798</v>
      </c>
      <c r="D2897" s="203" t="s">
        <v>12269</v>
      </c>
      <c r="E2897" s="17" t="s">
        <v>236</v>
      </c>
      <c r="F2897" s="204">
        <v>15.462999999999999</v>
      </c>
      <c r="H2897" s="32"/>
    </row>
    <row r="2898" spans="2:8" s="1" customFormat="1" ht="16.899999999999999" customHeight="1">
      <c r="B2898" s="32"/>
      <c r="C2898" s="199" t="s">
        <v>6330</v>
      </c>
      <c r="D2898" s="200" t="s">
        <v>6331</v>
      </c>
      <c r="E2898" s="201" t="s">
        <v>119</v>
      </c>
      <c r="F2898" s="202">
        <v>14.505000000000001</v>
      </c>
      <c r="H2898" s="32"/>
    </row>
    <row r="2899" spans="2:8" s="1" customFormat="1" ht="16.899999999999999" customHeight="1">
      <c r="B2899" s="32"/>
      <c r="C2899" s="203" t="s">
        <v>19</v>
      </c>
      <c r="D2899" s="203" t="s">
        <v>6815</v>
      </c>
      <c r="E2899" s="17" t="s">
        <v>19</v>
      </c>
      <c r="F2899" s="204">
        <v>8.5749999999999993</v>
      </c>
      <c r="H2899" s="32"/>
    </row>
    <row r="2900" spans="2:8" s="1" customFormat="1" ht="16.899999999999999" customHeight="1">
      <c r="B2900" s="32"/>
      <c r="C2900" s="203" t="s">
        <v>19</v>
      </c>
      <c r="D2900" s="203" t="s">
        <v>6816</v>
      </c>
      <c r="E2900" s="17" t="s">
        <v>19</v>
      </c>
      <c r="F2900" s="204">
        <v>3.45</v>
      </c>
      <c r="H2900" s="32"/>
    </row>
    <row r="2901" spans="2:8" s="1" customFormat="1" ht="16.899999999999999" customHeight="1">
      <c r="B2901" s="32"/>
      <c r="C2901" s="203" t="s">
        <v>19</v>
      </c>
      <c r="D2901" s="203" t="s">
        <v>6817</v>
      </c>
      <c r="E2901" s="17" t="s">
        <v>19</v>
      </c>
      <c r="F2901" s="204">
        <v>1.2</v>
      </c>
      <c r="H2901" s="32"/>
    </row>
    <row r="2902" spans="2:8" s="1" customFormat="1" ht="16.899999999999999" customHeight="1">
      <c r="B2902" s="32"/>
      <c r="C2902" s="203" t="s">
        <v>19</v>
      </c>
      <c r="D2902" s="203" t="s">
        <v>6818</v>
      </c>
      <c r="E2902" s="17" t="s">
        <v>19</v>
      </c>
      <c r="F2902" s="204">
        <v>1.28</v>
      </c>
      <c r="H2902" s="32"/>
    </row>
    <row r="2903" spans="2:8" s="1" customFormat="1" ht="16.899999999999999" customHeight="1">
      <c r="B2903" s="32"/>
      <c r="C2903" s="203" t="s">
        <v>19</v>
      </c>
      <c r="D2903" s="203" t="s">
        <v>358</v>
      </c>
      <c r="E2903" s="17" t="s">
        <v>19</v>
      </c>
      <c r="F2903" s="204">
        <v>14.505000000000001</v>
      </c>
      <c r="H2903" s="32"/>
    </row>
    <row r="2904" spans="2:8" s="1" customFormat="1" ht="16.899999999999999" customHeight="1">
      <c r="B2904" s="32"/>
      <c r="C2904" s="205" t="s">
        <v>11892</v>
      </c>
      <c r="H2904" s="32"/>
    </row>
    <row r="2905" spans="2:8" s="1" customFormat="1" ht="16.899999999999999" customHeight="1">
      <c r="B2905" s="32"/>
      <c r="C2905" s="203" t="s">
        <v>6810</v>
      </c>
      <c r="D2905" s="203" t="s">
        <v>12270</v>
      </c>
      <c r="E2905" s="17" t="s">
        <v>119</v>
      </c>
      <c r="F2905" s="204">
        <v>14.505000000000001</v>
      </c>
      <c r="H2905" s="32"/>
    </row>
    <row r="2906" spans="2:8" s="1" customFormat="1" ht="16.899999999999999" customHeight="1">
      <c r="B2906" s="32"/>
      <c r="C2906" s="203" t="s">
        <v>6827</v>
      </c>
      <c r="D2906" s="203" t="s">
        <v>12271</v>
      </c>
      <c r="E2906" s="17" t="s">
        <v>119</v>
      </c>
      <c r="F2906" s="204">
        <v>14.505000000000001</v>
      </c>
      <c r="H2906" s="32"/>
    </row>
    <row r="2907" spans="2:8" s="1" customFormat="1" ht="16.899999999999999" customHeight="1">
      <c r="B2907" s="32"/>
      <c r="C2907" s="199" t="s">
        <v>6333</v>
      </c>
      <c r="D2907" s="200" t="s">
        <v>6334</v>
      </c>
      <c r="E2907" s="201" t="s">
        <v>236</v>
      </c>
      <c r="F2907" s="202">
        <v>24.231999999999999</v>
      </c>
      <c r="H2907" s="32"/>
    </row>
    <row r="2908" spans="2:8" s="1" customFormat="1" ht="16.899999999999999" customHeight="1">
      <c r="B2908" s="32"/>
      <c r="C2908" s="203" t="s">
        <v>19</v>
      </c>
      <c r="D2908" s="203" t="s">
        <v>12272</v>
      </c>
      <c r="E2908" s="17" t="s">
        <v>19</v>
      </c>
      <c r="F2908" s="204">
        <v>19.091999999999999</v>
      </c>
      <c r="H2908" s="32"/>
    </row>
    <row r="2909" spans="2:8" s="1" customFormat="1" ht="16.899999999999999" customHeight="1">
      <c r="B2909" s="32"/>
      <c r="C2909" s="203" t="s">
        <v>19</v>
      </c>
      <c r="D2909" s="203" t="s">
        <v>12273</v>
      </c>
      <c r="E2909" s="17" t="s">
        <v>19</v>
      </c>
      <c r="F2909" s="204">
        <v>2.9359999999999999</v>
      </c>
      <c r="H2909" s="32"/>
    </row>
    <row r="2910" spans="2:8" s="1" customFormat="1" ht="16.899999999999999" customHeight="1">
      <c r="B2910" s="32"/>
      <c r="C2910" s="203" t="s">
        <v>19</v>
      </c>
      <c r="D2910" s="203" t="s">
        <v>12274</v>
      </c>
      <c r="E2910" s="17" t="s">
        <v>19</v>
      </c>
      <c r="F2910" s="204">
        <v>1.196</v>
      </c>
      <c r="H2910" s="32"/>
    </row>
    <row r="2911" spans="2:8" s="1" customFormat="1" ht="16.899999999999999" customHeight="1">
      <c r="B2911" s="32"/>
      <c r="C2911" s="203" t="s">
        <v>19</v>
      </c>
      <c r="D2911" s="203" t="s">
        <v>12275</v>
      </c>
      <c r="E2911" s="17" t="s">
        <v>19</v>
      </c>
      <c r="F2911" s="204">
        <v>1.008</v>
      </c>
      <c r="H2911" s="32"/>
    </row>
    <row r="2912" spans="2:8" s="1" customFormat="1" ht="16.899999999999999" customHeight="1">
      <c r="B2912" s="32"/>
      <c r="C2912" s="203" t="s">
        <v>19</v>
      </c>
      <c r="D2912" s="203" t="s">
        <v>358</v>
      </c>
      <c r="E2912" s="17" t="s">
        <v>19</v>
      </c>
      <c r="F2912" s="204">
        <v>24.231999999999999</v>
      </c>
      <c r="H2912" s="32"/>
    </row>
    <row r="2913" spans="2:8" s="1" customFormat="1" ht="16.899999999999999" customHeight="1">
      <c r="B2913" s="32"/>
      <c r="C2913" s="205" t="s">
        <v>11892</v>
      </c>
      <c r="H2913" s="32"/>
    </row>
    <row r="2914" spans="2:8" s="1" customFormat="1" ht="16.899999999999999" customHeight="1">
      <c r="B2914" s="32"/>
      <c r="C2914" s="203" t="s">
        <v>6859</v>
      </c>
      <c r="D2914" s="203" t="s">
        <v>12276</v>
      </c>
      <c r="E2914" s="17" t="s">
        <v>236</v>
      </c>
      <c r="F2914" s="204">
        <v>24.231999999999999</v>
      </c>
      <c r="H2914" s="32"/>
    </row>
    <row r="2915" spans="2:8" s="1" customFormat="1" ht="16.899999999999999" customHeight="1">
      <c r="B2915" s="32"/>
      <c r="C2915" s="199" t="s">
        <v>6336</v>
      </c>
      <c r="D2915" s="200" t="s">
        <v>6337</v>
      </c>
      <c r="E2915" s="201" t="s">
        <v>119</v>
      </c>
      <c r="F2915" s="202">
        <v>150.642</v>
      </c>
      <c r="H2915" s="32"/>
    </row>
    <row r="2916" spans="2:8" s="1" customFormat="1" ht="16.899999999999999" customHeight="1">
      <c r="B2916" s="32"/>
      <c r="C2916" s="203" t="s">
        <v>19</v>
      </c>
      <c r="D2916" s="203" t="s">
        <v>6868</v>
      </c>
      <c r="E2916" s="17" t="s">
        <v>19</v>
      </c>
      <c r="F2916" s="204">
        <v>109.032</v>
      </c>
      <c r="H2916" s="32"/>
    </row>
    <row r="2917" spans="2:8" s="1" customFormat="1" ht="16.899999999999999" customHeight="1">
      <c r="B2917" s="32"/>
      <c r="C2917" s="203" t="s">
        <v>19</v>
      </c>
      <c r="D2917" s="203" t="s">
        <v>6869</v>
      </c>
      <c r="E2917" s="17" t="s">
        <v>19</v>
      </c>
      <c r="F2917" s="204">
        <v>19.57</v>
      </c>
      <c r="H2917" s="32"/>
    </row>
    <row r="2918" spans="2:8" s="1" customFormat="1" ht="16.899999999999999" customHeight="1">
      <c r="B2918" s="32"/>
      <c r="C2918" s="203" t="s">
        <v>19</v>
      </c>
      <c r="D2918" s="203" t="s">
        <v>6870</v>
      </c>
      <c r="E2918" s="17" t="s">
        <v>19</v>
      </c>
      <c r="F2918" s="204">
        <v>11.96</v>
      </c>
      <c r="H2918" s="32"/>
    </row>
    <row r="2919" spans="2:8" s="1" customFormat="1" ht="16.899999999999999" customHeight="1">
      <c r="B2919" s="32"/>
      <c r="C2919" s="203" t="s">
        <v>19</v>
      </c>
      <c r="D2919" s="203" t="s">
        <v>6871</v>
      </c>
      <c r="E2919" s="17" t="s">
        <v>19</v>
      </c>
      <c r="F2919" s="204">
        <v>10.08</v>
      </c>
      <c r="H2919" s="32"/>
    </row>
    <row r="2920" spans="2:8" s="1" customFormat="1" ht="16.899999999999999" customHeight="1">
      <c r="B2920" s="32"/>
      <c r="C2920" s="203" t="s">
        <v>19</v>
      </c>
      <c r="D2920" s="203" t="s">
        <v>358</v>
      </c>
      <c r="E2920" s="17" t="s">
        <v>19</v>
      </c>
      <c r="F2920" s="204">
        <v>150.642</v>
      </c>
      <c r="H2920" s="32"/>
    </row>
    <row r="2921" spans="2:8" s="1" customFormat="1" ht="16.899999999999999" customHeight="1">
      <c r="B2921" s="32"/>
      <c r="C2921" s="205" t="s">
        <v>11892</v>
      </c>
      <c r="H2921" s="32"/>
    </row>
    <row r="2922" spans="2:8" s="1" customFormat="1" ht="16.899999999999999" customHeight="1">
      <c r="B2922" s="32"/>
      <c r="C2922" s="203" t="s">
        <v>6863</v>
      </c>
      <c r="D2922" s="203" t="s">
        <v>12277</v>
      </c>
      <c r="E2922" s="17" t="s">
        <v>119</v>
      </c>
      <c r="F2922" s="204">
        <v>150.642</v>
      </c>
      <c r="H2922" s="32"/>
    </row>
    <row r="2923" spans="2:8" s="1" customFormat="1" ht="16.899999999999999" customHeight="1">
      <c r="B2923" s="32"/>
      <c r="C2923" s="203" t="s">
        <v>6877</v>
      </c>
      <c r="D2923" s="203" t="s">
        <v>12278</v>
      </c>
      <c r="E2923" s="17" t="s">
        <v>119</v>
      </c>
      <c r="F2923" s="204">
        <v>150.642</v>
      </c>
      <c r="H2923" s="32"/>
    </row>
    <row r="2924" spans="2:8" s="1" customFormat="1" ht="16.899999999999999" customHeight="1">
      <c r="B2924" s="32"/>
      <c r="C2924" s="199" t="s">
        <v>6340</v>
      </c>
      <c r="D2924" s="200" t="s">
        <v>6341</v>
      </c>
      <c r="E2924" s="201" t="s">
        <v>236</v>
      </c>
      <c r="F2924" s="202">
        <v>156.626</v>
      </c>
      <c r="H2924" s="32"/>
    </row>
    <row r="2925" spans="2:8" s="1" customFormat="1" ht="16.899999999999999" customHeight="1">
      <c r="B2925" s="32"/>
      <c r="C2925" s="203" t="s">
        <v>19</v>
      </c>
      <c r="D2925" s="203" t="s">
        <v>12279</v>
      </c>
      <c r="E2925" s="17" t="s">
        <v>19</v>
      </c>
      <c r="F2925" s="204">
        <v>156.626</v>
      </c>
      <c r="H2925" s="32"/>
    </row>
    <row r="2926" spans="2:8" s="1" customFormat="1" ht="16.899999999999999" customHeight="1">
      <c r="B2926" s="32"/>
      <c r="C2926" s="205" t="s">
        <v>11892</v>
      </c>
      <c r="H2926" s="32"/>
    </row>
    <row r="2927" spans="2:8" s="1" customFormat="1" ht="16.899999999999999" customHeight="1">
      <c r="B2927" s="32"/>
      <c r="C2927" s="203" t="s">
        <v>6791</v>
      </c>
      <c r="D2927" s="203" t="s">
        <v>12280</v>
      </c>
      <c r="E2927" s="17" t="s">
        <v>236</v>
      </c>
      <c r="F2927" s="204">
        <v>156.626</v>
      </c>
      <c r="H2927" s="32"/>
    </row>
    <row r="2928" spans="2:8" s="1" customFormat="1" ht="16.899999999999999" customHeight="1">
      <c r="B2928" s="32"/>
      <c r="C2928" s="199" t="s">
        <v>6343</v>
      </c>
      <c r="D2928" s="200" t="s">
        <v>6344</v>
      </c>
      <c r="E2928" s="201" t="s">
        <v>119</v>
      </c>
      <c r="F2928" s="202">
        <v>14.641999999999999</v>
      </c>
      <c r="H2928" s="32"/>
    </row>
    <row r="2929" spans="2:8" s="1" customFormat="1" ht="16.899999999999999" customHeight="1">
      <c r="B2929" s="32"/>
      <c r="C2929" s="203" t="s">
        <v>19</v>
      </c>
      <c r="D2929" s="203" t="s">
        <v>6822</v>
      </c>
      <c r="E2929" s="17" t="s">
        <v>19</v>
      </c>
      <c r="F2929" s="204">
        <v>14.641999999999999</v>
      </c>
      <c r="H2929" s="32"/>
    </row>
    <row r="2930" spans="2:8" s="1" customFormat="1" ht="16.899999999999999" customHeight="1">
      <c r="B2930" s="32"/>
      <c r="C2930" s="205" t="s">
        <v>11892</v>
      </c>
      <c r="H2930" s="32"/>
    </row>
    <row r="2931" spans="2:8" s="1" customFormat="1" ht="16.899999999999999" customHeight="1">
      <c r="B2931" s="32"/>
      <c r="C2931" s="203" t="s">
        <v>6810</v>
      </c>
      <c r="D2931" s="203" t="s">
        <v>12270</v>
      </c>
      <c r="E2931" s="17" t="s">
        <v>119</v>
      </c>
      <c r="F2931" s="204">
        <v>79.325000000000003</v>
      </c>
      <c r="H2931" s="32"/>
    </row>
    <row r="2932" spans="2:8" s="1" customFormat="1" ht="16.899999999999999" customHeight="1">
      <c r="B2932" s="32"/>
      <c r="C2932" s="203" t="s">
        <v>6827</v>
      </c>
      <c r="D2932" s="203" t="s">
        <v>12271</v>
      </c>
      <c r="E2932" s="17" t="s">
        <v>119</v>
      </c>
      <c r="F2932" s="204">
        <v>79.325000000000003</v>
      </c>
      <c r="H2932" s="32"/>
    </row>
    <row r="2933" spans="2:8" s="1" customFormat="1" ht="16.899999999999999" customHeight="1">
      <c r="B2933" s="32"/>
      <c r="C2933" s="199" t="s">
        <v>6346</v>
      </c>
      <c r="D2933" s="200" t="s">
        <v>6347</v>
      </c>
      <c r="E2933" s="201" t="s">
        <v>236</v>
      </c>
      <c r="F2933" s="202">
        <v>214.95400000000001</v>
      </c>
      <c r="H2933" s="32"/>
    </row>
    <row r="2934" spans="2:8" s="1" customFormat="1" ht="16.899999999999999" customHeight="1">
      <c r="B2934" s="32"/>
      <c r="C2934" s="203" t="s">
        <v>19</v>
      </c>
      <c r="D2934" s="203" t="s">
        <v>12281</v>
      </c>
      <c r="E2934" s="17" t="s">
        <v>19</v>
      </c>
      <c r="F2934" s="204">
        <v>116.82</v>
      </c>
      <c r="H2934" s="32"/>
    </row>
    <row r="2935" spans="2:8" s="1" customFormat="1" ht="16.899999999999999" customHeight="1">
      <c r="B2935" s="32"/>
      <c r="C2935" s="203" t="s">
        <v>19</v>
      </c>
      <c r="D2935" s="203" t="s">
        <v>12282</v>
      </c>
      <c r="E2935" s="17" t="s">
        <v>19</v>
      </c>
      <c r="F2935" s="204">
        <v>98.134</v>
      </c>
      <c r="H2935" s="32"/>
    </row>
    <row r="2936" spans="2:8" s="1" customFormat="1" ht="16.899999999999999" customHeight="1">
      <c r="B2936" s="32"/>
      <c r="C2936" s="203" t="s">
        <v>19</v>
      </c>
      <c r="D2936" s="203" t="s">
        <v>358</v>
      </c>
      <c r="E2936" s="17" t="s">
        <v>19</v>
      </c>
      <c r="F2936" s="204">
        <v>214.95400000000001</v>
      </c>
      <c r="H2936" s="32"/>
    </row>
    <row r="2937" spans="2:8" s="1" customFormat="1" ht="16.899999999999999" customHeight="1">
      <c r="B2937" s="32"/>
      <c r="C2937" s="205" t="s">
        <v>11892</v>
      </c>
      <c r="H2937" s="32"/>
    </row>
    <row r="2938" spans="2:8" s="1" customFormat="1" ht="16.899999999999999" customHeight="1">
      <c r="B2938" s="32"/>
      <c r="C2938" s="203" t="s">
        <v>6882</v>
      </c>
      <c r="D2938" s="203" t="s">
        <v>12283</v>
      </c>
      <c r="E2938" s="17" t="s">
        <v>236</v>
      </c>
      <c r="F2938" s="204">
        <v>214.95400000000001</v>
      </c>
      <c r="H2938" s="32"/>
    </row>
    <row r="2939" spans="2:8" s="1" customFormat="1" ht="16.899999999999999" customHeight="1">
      <c r="B2939" s="32"/>
      <c r="C2939" s="199" t="s">
        <v>6349</v>
      </c>
      <c r="D2939" s="200" t="s">
        <v>6350</v>
      </c>
      <c r="E2939" s="201" t="s">
        <v>119</v>
      </c>
      <c r="F2939" s="202">
        <v>2075.7330000000002</v>
      </c>
      <c r="H2939" s="32"/>
    </row>
    <row r="2940" spans="2:8" s="1" customFormat="1" ht="16.899999999999999" customHeight="1">
      <c r="B2940" s="32"/>
      <c r="C2940" s="203" t="s">
        <v>19</v>
      </c>
      <c r="D2940" s="203" t="s">
        <v>6899</v>
      </c>
      <c r="E2940" s="17" t="s">
        <v>19</v>
      </c>
      <c r="F2940" s="204">
        <v>1139.1859999999999</v>
      </c>
      <c r="H2940" s="32"/>
    </row>
    <row r="2941" spans="2:8" s="1" customFormat="1" ht="16.899999999999999" customHeight="1">
      <c r="B2941" s="32"/>
      <c r="C2941" s="203" t="s">
        <v>19</v>
      </c>
      <c r="D2941" s="203" t="s">
        <v>6900</v>
      </c>
      <c r="E2941" s="17" t="s">
        <v>19</v>
      </c>
      <c r="F2941" s="204">
        <v>936.54700000000003</v>
      </c>
      <c r="H2941" s="32"/>
    </row>
    <row r="2942" spans="2:8" s="1" customFormat="1" ht="16.899999999999999" customHeight="1">
      <c r="B2942" s="32"/>
      <c r="C2942" s="203" t="s">
        <v>19</v>
      </c>
      <c r="D2942" s="203" t="s">
        <v>358</v>
      </c>
      <c r="E2942" s="17" t="s">
        <v>19</v>
      </c>
      <c r="F2942" s="204">
        <v>2075.7330000000002</v>
      </c>
      <c r="H2942" s="32"/>
    </row>
    <row r="2943" spans="2:8" s="1" customFormat="1" ht="16.899999999999999" customHeight="1">
      <c r="B2943" s="32"/>
      <c r="C2943" s="205" t="s">
        <v>11892</v>
      </c>
      <c r="H2943" s="32"/>
    </row>
    <row r="2944" spans="2:8" s="1" customFormat="1" ht="16.899999999999999" customHeight="1">
      <c r="B2944" s="32"/>
      <c r="C2944" s="203" t="s">
        <v>6893</v>
      </c>
      <c r="D2944" s="203" t="s">
        <v>12284</v>
      </c>
      <c r="E2944" s="17" t="s">
        <v>119</v>
      </c>
      <c r="F2944" s="204">
        <v>2295.2739999999999</v>
      </c>
      <c r="H2944" s="32"/>
    </row>
    <row r="2945" spans="2:8" s="1" customFormat="1" ht="16.899999999999999" customHeight="1">
      <c r="B2945" s="32"/>
      <c r="C2945" s="203" t="s">
        <v>6907</v>
      </c>
      <c r="D2945" s="203" t="s">
        <v>12285</v>
      </c>
      <c r="E2945" s="17" t="s">
        <v>119</v>
      </c>
      <c r="F2945" s="204">
        <v>2295.2739999999999</v>
      </c>
      <c r="H2945" s="32"/>
    </row>
    <row r="2946" spans="2:8" s="1" customFormat="1" ht="16.899999999999999" customHeight="1">
      <c r="B2946" s="32"/>
      <c r="C2946" s="199" t="s">
        <v>6352</v>
      </c>
      <c r="D2946" s="200" t="s">
        <v>6353</v>
      </c>
      <c r="E2946" s="201" t="s">
        <v>236</v>
      </c>
      <c r="F2946" s="202">
        <v>20.751000000000001</v>
      </c>
      <c r="H2946" s="32"/>
    </row>
    <row r="2947" spans="2:8" s="1" customFormat="1" ht="16.899999999999999" customHeight="1">
      <c r="B2947" s="32"/>
      <c r="C2947" s="203" t="s">
        <v>19</v>
      </c>
      <c r="D2947" s="203" t="s">
        <v>12286</v>
      </c>
      <c r="E2947" s="17" t="s">
        <v>19</v>
      </c>
      <c r="F2947" s="204">
        <v>10.045999999999999</v>
      </c>
      <c r="H2947" s="32"/>
    </row>
    <row r="2948" spans="2:8" s="1" customFormat="1" ht="16.899999999999999" customHeight="1">
      <c r="B2948" s="32"/>
      <c r="C2948" s="203" t="s">
        <v>19</v>
      </c>
      <c r="D2948" s="203" t="s">
        <v>12287</v>
      </c>
      <c r="E2948" s="17" t="s">
        <v>19</v>
      </c>
      <c r="F2948" s="204">
        <v>10.705</v>
      </c>
      <c r="H2948" s="32"/>
    </row>
    <row r="2949" spans="2:8" s="1" customFormat="1" ht="16.899999999999999" customHeight="1">
      <c r="B2949" s="32"/>
      <c r="C2949" s="203" t="s">
        <v>19</v>
      </c>
      <c r="D2949" s="203" t="s">
        <v>358</v>
      </c>
      <c r="E2949" s="17" t="s">
        <v>19</v>
      </c>
      <c r="F2949" s="204">
        <v>20.751000000000001</v>
      </c>
      <c r="H2949" s="32"/>
    </row>
    <row r="2950" spans="2:8" s="1" customFormat="1" ht="16.899999999999999" customHeight="1">
      <c r="B2950" s="32"/>
      <c r="C2950" s="205" t="s">
        <v>11892</v>
      </c>
      <c r="H2950" s="32"/>
    </row>
    <row r="2951" spans="2:8" s="1" customFormat="1" ht="16.899999999999999" customHeight="1">
      <c r="B2951" s="32"/>
      <c r="C2951" s="203" t="s">
        <v>6889</v>
      </c>
      <c r="D2951" s="203" t="s">
        <v>12288</v>
      </c>
      <c r="E2951" s="17" t="s">
        <v>236</v>
      </c>
      <c r="F2951" s="204">
        <v>20.751000000000001</v>
      </c>
      <c r="H2951" s="32"/>
    </row>
    <row r="2952" spans="2:8" s="1" customFormat="1" ht="16.899999999999999" customHeight="1">
      <c r="B2952" s="32"/>
      <c r="C2952" s="199" t="s">
        <v>6355</v>
      </c>
      <c r="D2952" s="200" t="s">
        <v>6356</v>
      </c>
      <c r="E2952" s="201" t="s">
        <v>119</v>
      </c>
      <c r="F2952" s="202">
        <v>219.541</v>
      </c>
      <c r="H2952" s="32"/>
    </row>
    <row r="2953" spans="2:8" s="1" customFormat="1" ht="16.899999999999999" customHeight="1">
      <c r="B2953" s="32"/>
      <c r="C2953" s="203" t="s">
        <v>19</v>
      </c>
      <c r="D2953" s="203" t="s">
        <v>6902</v>
      </c>
      <c r="E2953" s="17" t="s">
        <v>19</v>
      </c>
      <c r="F2953" s="204">
        <v>111.816</v>
      </c>
      <c r="H2953" s="32"/>
    </row>
    <row r="2954" spans="2:8" s="1" customFormat="1" ht="16.899999999999999" customHeight="1">
      <c r="B2954" s="32"/>
      <c r="C2954" s="203" t="s">
        <v>19</v>
      </c>
      <c r="D2954" s="203" t="s">
        <v>6903</v>
      </c>
      <c r="E2954" s="17" t="s">
        <v>19</v>
      </c>
      <c r="F2954" s="204">
        <v>107.72499999999999</v>
      </c>
      <c r="H2954" s="32"/>
    </row>
    <row r="2955" spans="2:8" s="1" customFormat="1" ht="16.899999999999999" customHeight="1">
      <c r="B2955" s="32"/>
      <c r="C2955" s="203" t="s">
        <v>19</v>
      </c>
      <c r="D2955" s="203" t="s">
        <v>358</v>
      </c>
      <c r="E2955" s="17" t="s">
        <v>19</v>
      </c>
      <c r="F2955" s="204">
        <v>219.541</v>
      </c>
      <c r="H2955" s="32"/>
    </row>
    <row r="2956" spans="2:8" s="1" customFormat="1" ht="16.899999999999999" customHeight="1">
      <c r="B2956" s="32"/>
      <c r="C2956" s="205" t="s">
        <v>11892</v>
      </c>
      <c r="H2956" s="32"/>
    </row>
    <row r="2957" spans="2:8" s="1" customFormat="1" ht="16.899999999999999" customHeight="1">
      <c r="B2957" s="32"/>
      <c r="C2957" s="203" t="s">
        <v>6893</v>
      </c>
      <c r="D2957" s="203" t="s">
        <v>12284</v>
      </c>
      <c r="E2957" s="17" t="s">
        <v>119</v>
      </c>
      <c r="F2957" s="204">
        <v>2295.2739999999999</v>
      </c>
      <c r="H2957" s="32"/>
    </row>
    <row r="2958" spans="2:8" s="1" customFormat="1" ht="16.899999999999999" customHeight="1">
      <c r="B2958" s="32"/>
      <c r="C2958" s="203" t="s">
        <v>6907</v>
      </c>
      <c r="D2958" s="203" t="s">
        <v>12285</v>
      </c>
      <c r="E2958" s="17" t="s">
        <v>119</v>
      </c>
      <c r="F2958" s="204">
        <v>2295.2739999999999</v>
      </c>
      <c r="H2958" s="32"/>
    </row>
    <row r="2959" spans="2:8" s="1" customFormat="1" ht="16.899999999999999" customHeight="1">
      <c r="B2959" s="32"/>
      <c r="C2959" s="203" t="s">
        <v>6912</v>
      </c>
      <c r="D2959" s="203" t="s">
        <v>12289</v>
      </c>
      <c r="E2959" s="17" t="s">
        <v>119</v>
      </c>
      <c r="F2959" s="204">
        <v>219.541</v>
      </c>
      <c r="H2959" s="32"/>
    </row>
    <row r="2960" spans="2:8" s="1" customFormat="1" ht="16.899999999999999" customHeight="1">
      <c r="B2960" s="32"/>
      <c r="C2960" s="199" t="s">
        <v>6358</v>
      </c>
      <c r="D2960" s="200" t="s">
        <v>6359</v>
      </c>
      <c r="E2960" s="201" t="s">
        <v>236</v>
      </c>
      <c r="F2960" s="202">
        <v>19.914000000000001</v>
      </c>
      <c r="H2960" s="32"/>
    </row>
    <row r="2961" spans="2:8" s="1" customFormat="1" ht="16.899999999999999" customHeight="1">
      <c r="B2961" s="32"/>
      <c r="C2961" s="203" t="s">
        <v>19</v>
      </c>
      <c r="D2961" s="203" t="s">
        <v>12290</v>
      </c>
      <c r="E2961" s="17" t="s">
        <v>19</v>
      </c>
      <c r="F2961" s="204">
        <v>10.58</v>
      </c>
      <c r="H2961" s="32"/>
    </row>
    <row r="2962" spans="2:8" s="1" customFormat="1" ht="16.899999999999999" customHeight="1">
      <c r="B2962" s="32"/>
      <c r="C2962" s="203" t="s">
        <v>19</v>
      </c>
      <c r="D2962" s="203" t="s">
        <v>12291</v>
      </c>
      <c r="E2962" s="17" t="s">
        <v>19</v>
      </c>
      <c r="F2962" s="204">
        <v>9.3339999999999996</v>
      </c>
      <c r="H2962" s="32"/>
    </row>
    <row r="2963" spans="2:8" s="1" customFormat="1" ht="16.899999999999999" customHeight="1">
      <c r="B2963" s="32"/>
      <c r="C2963" s="203" t="s">
        <v>19</v>
      </c>
      <c r="D2963" s="203" t="s">
        <v>358</v>
      </c>
      <c r="E2963" s="17" t="s">
        <v>19</v>
      </c>
      <c r="F2963" s="204">
        <v>19.914000000000001</v>
      </c>
      <c r="H2963" s="32"/>
    </row>
    <row r="2964" spans="2:8" s="1" customFormat="1" ht="16.899999999999999" customHeight="1">
      <c r="B2964" s="32"/>
      <c r="C2964" s="205" t="s">
        <v>11892</v>
      </c>
      <c r="H2964" s="32"/>
    </row>
    <row r="2965" spans="2:8" s="1" customFormat="1" ht="16.899999999999999" customHeight="1">
      <c r="B2965" s="32"/>
      <c r="C2965" s="203" t="s">
        <v>7220</v>
      </c>
      <c r="D2965" s="203" t="s">
        <v>12292</v>
      </c>
      <c r="E2965" s="17" t="s">
        <v>236</v>
      </c>
      <c r="F2965" s="204">
        <v>19.914000000000001</v>
      </c>
      <c r="H2965" s="32"/>
    </row>
    <row r="2966" spans="2:8" s="1" customFormat="1" ht="16.899999999999999" customHeight="1">
      <c r="B2966" s="32"/>
      <c r="C2966" s="199" t="s">
        <v>6361</v>
      </c>
      <c r="D2966" s="200" t="s">
        <v>6362</v>
      </c>
      <c r="E2966" s="201" t="s">
        <v>119</v>
      </c>
      <c r="F2966" s="202">
        <v>227.6</v>
      </c>
      <c r="H2966" s="32"/>
    </row>
    <row r="2967" spans="2:8" s="1" customFormat="1" ht="16.899999999999999" customHeight="1">
      <c r="B2967" s="32"/>
      <c r="C2967" s="203" t="s">
        <v>19</v>
      </c>
      <c r="D2967" s="203" t="s">
        <v>7236</v>
      </c>
      <c r="E2967" s="17" t="s">
        <v>19</v>
      </c>
      <c r="F2967" s="204">
        <v>119.89</v>
      </c>
      <c r="H2967" s="32"/>
    </row>
    <row r="2968" spans="2:8" s="1" customFormat="1" ht="16.899999999999999" customHeight="1">
      <c r="B2968" s="32"/>
      <c r="C2968" s="203" t="s">
        <v>19</v>
      </c>
      <c r="D2968" s="203" t="s">
        <v>7237</v>
      </c>
      <c r="E2968" s="17" t="s">
        <v>19</v>
      </c>
      <c r="F2968" s="204">
        <v>107.71</v>
      </c>
      <c r="H2968" s="32"/>
    </row>
    <row r="2969" spans="2:8" s="1" customFormat="1" ht="16.899999999999999" customHeight="1">
      <c r="B2969" s="32"/>
      <c r="C2969" s="203" t="s">
        <v>19</v>
      </c>
      <c r="D2969" s="203" t="s">
        <v>358</v>
      </c>
      <c r="E2969" s="17" t="s">
        <v>19</v>
      </c>
      <c r="F2969" s="204">
        <v>227.6</v>
      </c>
      <c r="H2969" s="32"/>
    </row>
    <row r="2970" spans="2:8" s="1" customFormat="1" ht="16.899999999999999" customHeight="1">
      <c r="B2970" s="32"/>
      <c r="C2970" s="205" t="s">
        <v>11892</v>
      </c>
      <c r="H2970" s="32"/>
    </row>
    <row r="2971" spans="2:8" s="1" customFormat="1" ht="16.899999999999999" customHeight="1">
      <c r="B2971" s="32"/>
      <c r="C2971" s="203" t="s">
        <v>7230</v>
      </c>
      <c r="D2971" s="203" t="s">
        <v>12293</v>
      </c>
      <c r="E2971" s="17" t="s">
        <v>119</v>
      </c>
      <c r="F2971" s="204">
        <v>270.03800000000001</v>
      </c>
      <c r="H2971" s="32"/>
    </row>
    <row r="2972" spans="2:8" s="1" customFormat="1" ht="16.899999999999999" customHeight="1">
      <c r="B2972" s="32"/>
      <c r="C2972" s="203" t="s">
        <v>7242</v>
      </c>
      <c r="D2972" s="203" t="s">
        <v>12294</v>
      </c>
      <c r="E2972" s="17" t="s">
        <v>119</v>
      </c>
      <c r="F2972" s="204">
        <v>270.03800000000001</v>
      </c>
      <c r="H2972" s="32"/>
    </row>
    <row r="2973" spans="2:8" s="1" customFormat="1" ht="16.899999999999999" customHeight="1">
      <c r="B2973" s="32"/>
      <c r="C2973" s="199" t="s">
        <v>6364</v>
      </c>
      <c r="D2973" s="200" t="s">
        <v>6365</v>
      </c>
      <c r="E2973" s="201" t="s">
        <v>119</v>
      </c>
      <c r="F2973" s="202">
        <v>32.630000000000003</v>
      </c>
      <c r="H2973" s="32"/>
    </row>
    <row r="2974" spans="2:8" s="1" customFormat="1" ht="16.899999999999999" customHeight="1">
      <c r="B2974" s="32"/>
      <c r="C2974" s="203" t="s">
        <v>19</v>
      </c>
      <c r="D2974" s="203" t="s">
        <v>7256</v>
      </c>
      <c r="E2974" s="17" t="s">
        <v>19</v>
      </c>
      <c r="F2974" s="204">
        <v>3.7</v>
      </c>
      <c r="H2974" s="32"/>
    </row>
    <row r="2975" spans="2:8" s="1" customFormat="1" ht="16.899999999999999" customHeight="1">
      <c r="B2975" s="32"/>
      <c r="C2975" s="203" t="s">
        <v>19</v>
      </c>
      <c r="D2975" s="203" t="s">
        <v>7257</v>
      </c>
      <c r="E2975" s="17" t="s">
        <v>19</v>
      </c>
      <c r="F2975" s="204">
        <v>14.56</v>
      </c>
      <c r="H2975" s="32"/>
    </row>
    <row r="2976" spans="2:8" s="1" customFormat="1" ht="16.899999999999999" customHeight="1">
      <c r="B2976" s="32"/>
      <c r="C2976" s="203" t="s">
        <v>19</v>
      </c>
      <c r="D2976" s="203" t="s">
        <v>7258</v>
      </c>
      <c r="E2976" s="17" t="s">
        <v>19</v>
      </c>
      <c r="F2976" s="204">
        <v>14.37</v>
      </c>
      <c r="H2976" s="32"/>
    </row>
    <row r="2977" spans="2:8" s="1" customFormat="1" ht="16.899999999999999" customHeight="1">
      <c r="B2977" s="32"/>
      <c r="C2977" s="203" t="s">
        <v>19</v>
      </c>
      <c r="D2977" s="203" t="s">
        <v>358</v>
      </c>
      <c r="E2977" s="17" t="s">
        <v>19</v>
      </c>
      <c r="F2977" s="204">
        <v>32.630000000000003</v>
      </c>
      <c r="H2977" s="32"/>
    </row>
    <row r="2978" spans="2:8" s="1" customFormat="1" ht="16.899999999999999" customHeight="1">
      <c r="B2978" s="32"/>
      <c r="C2978" s="205" t="s">
        <v>11892</v>
      </c>
      <c r="H2978" s="32"/>
    </row>
    <row r="2979" spans="2:8" s="1" customFormat="1" ht="16.899999999999999" customHeight="1">
      <c r="B2979" s="32"/>
      <c r="C2979" s="203" t="s">
        <v>7250</v>
      </c>
      <c r="D2979" s="203" t="s">
        <v>12295</v>
      </c>
      <c r="E2979" s="17" t="s">
        <v>119</v>
      </c>
      <c r="F2979" s="204">
        <v>34.01</v>
      </c>
      <c r="H2979" s="32"/>
    </row>
    <row r="2980" spans="2:8" s="1" customFormat="1" ht="22.5">
      <c r="B2980" s="32"/>
      <c r="C2980" s="203" t="s">
        <v>7260</v>
      </c>
      <c r="D2980" s="203" t="s">
        <v>12296</v>
      </c>
      <c r="E2980" s="17" t="s">
        <v>119</v>
      </c>
      <c r="F2980" s="204">
        <v>34.01</v>
      </c>
      <c r="H2980" s="32"/>
    </row>
    <row r="2981" spans="2:8" s="1" customFormat="1" ht="16.899999999999999" customHeight="1">
      <c r="B2981" s="32"/>
      <c r="C2981" s="199" t="s">
        <v>6367</v>
      </c>
      <c r="D2981" s="200" t="s">
        <v>6368</v>
      </c>
      <c r="E2981" s="201" t="s">
        <v>236</v>
      </c>
      <c r="F2981" s="202">
        <v>2.8780000000000001</v>
      </c>
      <c r="H2981" s="32"/>
    </row>
    <row r="2982" spans="2:8" s="1" customFormat="1" ht="16.899999999999999" customHeight="1">
      <c r="B2982" s="32"/>
      <c r="C2982" s="203" t="s">
        <v>19</v>
      </c>
      <c r="D2982" s="203" t="s">
        <v>7229</v>
      </c>
      <c r="E2982" s="17" t="s">
        <v>19</v>
      </c>
      <c r="F2982" s="204">
        <v>2.8780000000000001</v>
      </c>
      <c r="H2982" s="32"/>
    </row>
    <row r="2983" spans="2:8" s="1" customFormat="1" ht="16.899999999999999" customHeight="1">
      <c r="B2983" s="32"/>
      <c r="C2983" s="205" t="s">
        <v>11892</v>
      </c>
      <c r="H2983" s="32"/>
    </row>
    <row r="2984" spans="2:8" s="1" customFormat="1" ht="16.899999999999999" customHeight="1">
      <c r="B2984" s="32"/>
      <c r="C2984" s="203" t="s">
        <v>7224</v>
      </c>
      <c r="D2984" s="203" t="s">
        <v>12297</v>
      </c>
      <c r="E2984" s="17" t="s">
        <v>236</v>
      </c>
      <c r="F2984" s="204">
        <v>2.8780000000000001</v>
      </c>
      <c r="H2984" s="32"/>
    </row>
    <row r="2985" spans="2:8" s="1" customFormat="1" ht="16.899999999999999" customHeight="1">
      <c r="B2985" s="32"/>
      <c r="C2985" s="199" t="s">
        <v>6370</v>
      </c>
      <c r="D2985" s="200" t="s">
        <v>6371</v>
      </c>
      <c r="E2985" s="201" t="s">
        <v>119</v>
      </c>
      <c r="F2985" s="202">
        <v>34.020000000000003</v>
      </c>
      <c r="H2985" s="32"/>
    </row>
    <row r="2986" spans="2:8" s="1" customFormat="1" ht="16.899999999999999" customHeight="1">
      <c r="B2986" s="32"/>
      <c r="C2986" s="203" t="s">
        <v>19</v>
      </c>
      <c r="D2986" s="203" t="s">
        <v>7239</v>
      </c>
      <c r="E2986" s="17" t="s">
        <v>19</v>
      </c>
      <c r="F2986" s="204">
        <v>34.020000000000003</v>
      </c>
      <c r="H2986" s="32"/>
    </row>
    <row r="2987" spans="2:8" s="1" customFormat="1" ht="16.899999999999999" customHeight="1">
      <c r="B2987" s="32"/>
      <c r="C2987" s="205" t="s">
        <v>11892</v>
      </c>
      <c r="H2987" s="32"/>
    </row>
    <row r="2988" spans="2:8" s="1" customFormat="1" ht="16.899999999999999" customHeight="1">
      <c r="B2988" s="32"/>
      <c r="C2988" s="203" t="s">
        <v>7230</v>
      </c>
      <c r="D2988" s="203" t="s">
        <v>12293</v>
      </c>
      <c r="E2988" s="17" t="s">
        <v>119</v>
      </c>
      <c r="F2988" s="204">
        <v>270.03800000000001</v>
      </c>
      <c r="H2988" s="32"/>
    </row>
    <row r="2989" spans="2:8" s="1" customFormat="1" ht="16.899999999999999" customHeight="1">
      <c r="B2989" s="32"/>
      <c r="C2989" s="203" t="s">
        <v>7242</v>
      </c>
      <c r="D2989" s="203" t="s">
        <v>12294</v>
      </c>
      <c r="E2989" s="17" t="s">
        <v>119</v>
      </c>
      <c r="F2989" s="204">
        <v>270.03800000000001</v>
      </c>
      <c r="H2989" s="32"/>
    </row>
    <row r="2990" spans="2:8" s="1" customFormat="1" ht="16.899999999999999" customHeight="1">
      <c r="B2990" s="32"/>
      <c r="C2990" s="203" t="s">
        <v>7246</v>
      </c>
      <c r="D2990" s="203" t="s">
        <v>12298</v>
      </c>
      <c r="E2990" s="17" t="s">
        <v>119</v>
      </c>
      <c r="F2990" s="204">
        <v>34.020000000000003</v>
      </c>
      <c r="H2990" s="32"/>
    </row>
    <row r="2991" spans="2:8" s="1" customFormat="1" ht="16.899999999999999" customHeight="1">
      <c r="B2991" s="32"/>
      <c r="C2991" s="199" t="s">
        <v>6373</v>
      </c>
      <c r="D2991" s="200" t="s">
        <v>6374</v>
      </c>
      <c r="E2991" s="201" t="s">
        <v>236</v>
      </c>
      <c r="F2991" s="202">
        <v>295.81200000000001</v>
      </c>
      <c r="H2991" s="32"/>
    </row>
    <row r="2992" spans="2:8" s="1" customFormat="1" ht="16.899999999999999" customHeight="1">
      <c r="B2992" s="32"/>
      <c r="C2992" s="203" t="s">
        <v>19</v>
      </c>
      <c r="D2992" s="203" t="s">
        <v>7145</v>
      </c>
      <c r="E2992" s="17" t="s">
        <v>19</v>
      </c>
      <c r="F2992" s="204">
        <v>99.272999999999996</v>
      </c>
      <c r="H2992" s="32"/>
    </row>
    <row r="2993" spans="2:8" s="1" customFormat="1" ht="16.899999999999999" customHeight="1">
      <c r="B2993" s="32"/>
      <c r="C2993" s="203" t="s">
        <v>19</v>
      </c>
      <c r="D2993" s="203" t="s">
        <v>7146</v>
      </c>
      <c r="E2993" s="17" t="s">
        <v>19</v>
      </c>
      <c r="F2993" s="204">
        <v>53.912999999999997</v>
      </c>
      <c r="H2993" s="32"/>
    </row>
    <row r="2994" spans="2:8" s="1" customFormat="1" ht="16.899999999999999" customHeight="1">
      <c r="B2994" s="32"/>
      <c r="C2994" s="203" t="s">
        <v>19</v>
      </c>
      <c r="D2994" s="203" t="s">
        <v>7147</v>
      </c>
      <c r="E2994" s="17" t="s">
        <v>19</v>
      </c>
      <c r="F2994" s="204">
        <v>6.1440000000000001</v>
      </c>
      <c r="H2994" s="32"/>
    </row>
    <row r="2995" spans="2:8" s="1" customFormat="1" ht="16.899999999999999" customHeight="1">
      <c r="B2995" s="32"/>
      <c r="C2995" s="203" t="s">
        <v>19</v>
      </c>
      <c r="D2995" s="203" t="s">
        <v>7148</v>
      </c>
      <c r="E2995" s="17" t="s">
        <v>19</v>
      </c>
      <c r="F2995" s="204">
        <v>81.599999999999994</v>
      </c>
      <c r="H2995" s="32"/>
    </row>
    <row r="2996" spans="2:8" s="1" customFormat="1" ht="16.899999999999999" customHeight="1">
      <c r="B2996" s="32"/>
      <c r="C2996" s="203" t="s">
        <v>19</v>
      </c>
      <c r="D2996" s="203" t="s">
        <v>7149</v>
      </c>
      <c r="E2996" s="17" t="s">
        <v>19</v>
      </c>
      <c r="F2996" s="204">
        <v>54.881999999999998</v>
      </c>
      <c r="H2996" s="32"/>
    </row>
    <row r="2997" spans="2:8" s="1" customFormat="1" ht="16.899999999999999" customHeight="1">
      <c r="B2997" s="32"/>
      <c r="C2997" s="203" t="s">
        <v>19</v>
      </c>
      <c r="D2997" s="203" t="s">
        <v>358</v>
      </c>
      <c r="E2997" s="17" t="s">
        <v>19</v>
      </c>
      <c r="F2997" s="204">
        <v>295.81200000000001</v>
      </c>
      <c r="H2997" s="32"/>
    </row>
    <row r="2998" spans="2:8" s="1" customFormat="1" ht="16.899999999999999" customHeight="1">
      <c r="B2998" s="32"/>
      <c r="C2998" s="205" t="s">
        <v>11892</v>
      </c>
      <c r="H2998" s="32"/>
    </row>
    <row r="2999" spans="2:8" s="1" customFormat="1" ht="16.899999999999999" customHeight="1">
      <c r="B2999" s="32"/>
      <c r="C2999" s="203" t="s">
        <v>7140</v>
      </c>
      <c r="D2999" s="203" t="s">
        <v>12299</v>
      </c>
      <c r="E2999" s="17" t="s">
        <v>236</v>
      </c>
      <c r="F2999" s="204">
        <v>295.81200000000001</v>
      </c>
      <c r="H2999" s="32"/>
    </row>
    <row r="3000" spans="2:8" s="1" customFormat="1" ht="16.899999999999999" customHeight="1">
      <c r="B3000" s="32"/>
      <c r="C3000" s="199" t="s">
        <v>6376</v>
      </c>
      <c r="D3000" s="200" t="s">
        <v>6377</v>
      </c>
      <c r="E3000" s="201" t="s">
        <v>119</v>
      </c>
      <c r="F3000" s="202">
        <v>563.54999999999995</v>
      </c>
      <c r="H3000" s="32"/>
    </row>
    <row r="3001" spans="2:8" s="1" customFormat="1" ht="16.899999999999999" customHeight="1">
      <c r="B3001" s="32"/>
      <c r="C3001" s="203" t="s">
        <v>19</v>
      </c>
      <c r="D3001" s="203" t="s">
        <v>7158</v>
      </c>
      <c r="E3001" s="17" t="s">
        <v>19</v>
      </c>
      <c r="F3001" s="204">
        <v>563.54999999999995</v>
      </c>
      <c r="H3001" s="32"/>
    </row>
    <row r="3002" spans="2:8" s="1" customFormat="1" ht="16.899999999999999" customHeight="1">
      <c r="B3002" s="32"/>
      <c r="C3002" s="205" t="s">
        <v>11892</v>
      </c>
      <c r="H3002" s="32"/>
    </row>
    <row r="3003" spans="2:8" s="1" customFormat="1" ht="16.899999999999999" customHeight="1">
      <c r="B3003" s="32"/>
      <c r="C3003" s="203" t="s">
        <v>7153</v>
      </c>
      <c r="D3003" s="203" t="s">
        <v>12300</v>
      </c>
      <c r="E3003" s="17" t="s">
        <v>119</v>
      </c>
      <c r="F3003" s="204">
        <v>563.54999999999995</v>
      </c>
      <c r="H3003" s="32"/>
    </row>
    <row r="3004" spans="2:8" s="1" customFormat="1" ht="16.899999999999999" customHeight="1">
      <c r="B3004" s="32"/>
      <c r="C3004" s="203" t="s">
        <v>7161</v>
      </c>
      <c r="D3004" s="203" t="s">
        <v>12301</v>
      </c>
      <c r="E3004" s="17" t="s">
        <v>119</v>
      </c>
      <c r="F3004" s="204">
        <v>563.54999999999995</v>
      </c>
      <c r="H3004" s="32"/>
    </row>
    <row r="3005" spans="2:8" s="1" customFormat="1" ht="16.899999999999999" customHeight="1">
      <c r="B3005" s="32"/>
      <c r="C3005" s="199" t="s">
        <v>6379</v>
      </c>
      <c r="D3005" s="200" t="s">
        <v>6380</v>
      </c>
      <c r="E3005" s="201" t="s">
        <v>119</v>
      </c>
      <c r="F3005" s="202">
        <v>165.2</v>
      </c>
      <c r="H3005" s="32"/>
    </row>
    <row r="3006" spans="2:8" s="1" customFormat="1" ht="16.899999999999999" customHeight="1">
      <c r="B3006" s="32"/>
      <c r="C3006" s="203" t="s">
        <v>19</v>
      </c>
      <c r="D3006" s="203" t="s">
        <v>7173</v>
      </c>
      <c r="E3006" s="17" t="s">
        <v>19</v>
      </c>
      <c r="F3006" s="204">
        <v>165.2</v>
      </c>
      <c r="H3006" s="32"/>
    </row>
    <row r="3007" spans="2:8" s="1" customFormat="1" ht="16.899999999999999" customHeight="1">
      <c r="B3007" s="32"/>
      <c r="C3007" s="205" t="s">
        <v>11892</v>
      </c>
      <c r="H3007" s="32"/>
    </row>
    <row r="3008" spans="2:8" s="1" customFormat="1" ht="16.899999999999999" customHeight="1">
      <c r="B3008" s="32"/>
      <c r="C3008" s="203" t="s">
        <v>7178</v>
      </c>
      <c r="D3008" s="203" t="s">
        <v>12302</v>
      </c>
      <c r="E3008" s="17" t="s">
        <v>119</v>
      </c>
      <c r="F3008" s="204">
        <v>165.2</v>
      </c>
      <c r="H3008" s="32"/>
    </row>
    <row r="3009" spans="2:8" s="1" customFormat="1" ht="16.899999999999999" customHeight="1">
      <c r="B3009" s="32"/>
      <c r="C3009" s="203" t="s">
        <v>7183</v>
      </c>
      <c r="D3009" s="203" t="s">
        <v>12303</v>
      </c>
      <c r="E3009" s="17" t="s">
        <v>119</v>
      </c>
      <c r="F3009" s="204">
        <v>165.2</v>
      </c>
      <c r="H3009" s="32"/>
    </row>
    <row r="3010" spans="2:8" s="1" customFormat="1" ht="16.899999999999999" customHeight="1">
      <c r="B3010" s="32"/>
      <c r="C3010" s="199" t="s">
        <v>6382</v>
      </c>
      <c r="D3010" s="200" t="s">
        <v>6383</v>
      </c>
      <c r="E3010" s="201" t="s">
        <v>119</v>
      </c>
      <c r="F3010" s="202">
        <v>398.35</v>
      </c>
      <c r="H3010" s="32"/>
    </row>
    <row r="3011" spans="2:8" s="1" customFormat="1" ht="16.899999999999999" customHeight="1">
      <c r="B3011" s="32"/>
      <c r="C3011" s="203" t="s">
        <v>19</v>
      </c>
      <c r="D3011" s="203" t="s">
        <v>7200</v>
      </c>
      <c r="E3011" s="17" t="s">
        <v>19</v>
      </c>
      <c r="F3011" s="204">
        <v>398.35</v>
      </c>
      <c r="H3011" s="32"/>
    </row>
    <row r="3012" spans="2:8" s="1" customFormat="1" ht="16.899999999999999" customHeight="1">
      <c r="B3012" s="32"/>
      <c r="C3012" s="205" t="s">
        <v>11892</v>
      </c>
      <c r="H3012" s="32"/>
    </row>
    <row r="3013" spans="2:8" s="1" customFormat="1" ht="16.899999999999999" customHeight="1">
      <c r="B3013" s="32"/>
      <c r="C3013" s="203" t="s">
        <v>7195</v>
      </c>
      <c r="D3013" s="203" t="s">
        <v>12304</v>
      </c>
      <c r="E3013" s="17" t="s">
        <v>119</v>
      </c>
      <c r="F3013" s="204">
        <v>398.35</v>
      </c>
      <c r="H3013" s="32"/>
    </row>
    <row r="3014" spans="2:8" s="1" customFormat="1" ht="16.899999999999999" customHeight="1">
      <c r="B3014" s="32"/>
      <c r="C3014" s="203" t="s">
        <v>7202</v>
      </c>
      <c r="D3014" s="203" t="s">
        <v>12305</v>
      </c>
      <c r="E3014" s="17" t="s">
        <v>119</v>
      </c>
      <c r="F3014" s="204">
        <v>398.35</v>
      </c>
      <c r="H3014" s="32"/>
    </row>
    <row r="3015" spans="2:8" s="1" customFormat="1" ht="16.899999999999999" customHeight="1">
      <c r="B3015" s="32"/>
      <c r="C3015" s="199" t="s">
        <v>6385</v>
      </c>
      <c r="D3015" s="200" t="s">
        <v>6386</v>
      </c>
      <c r="E3015" s="201" t="s">
        <v>119</v>
      </c>
      <c r="F3015" s="202">
        <v>346.28</v>
      </c>
      <c r="H3015" s="32"/>
    </row>
    <row r="3016" spans="2:8" s="1" customFormat="1" ht="16.899999999999999" customHeight="1">
      <c r="B3016" s="32"/>
      <c r="C3016" s="203" t="s">
        <v>19</v>
      </c>
      <c r="D3016" s="203" t="s">
        <v>7171</v>
      </c>
      <c r="E3016" s="17" t="s">
        <v>19</v>
      </c>
      <c r="F3016" s="204">
        <v>161.88</v>
      </c>
      <c r="H3016" s="32"/>
    </row>
    <row r="3017" spans="2:8" s="1" customFormat="1" ht="16.899999999999999" customHeight="1">
      <c r="B3017" s="32"/>
      <c r="C3017" s="203" t="s">
        <v>19</v>
      </c>
      <c r="D3017" s="203" t="s">
        <v>7172</v>
      </c>
      <c r="E3017" s="17" t="s">
        <v>19</v>
      </c>
      <c r="F3017" s="204">
        <v>19.2</v>
      </c>
      <c r="H3017" s="32"/>
    </row>
    <row r="3018" spans="2:8" s="1" customFormat="1" ht="16.899999999999999" customHeight="1">
      <c r="B3018" s="32"/>
      <c r="C3018" s="203" t="s">
        <v>19</v>
      </c>
      <c r="D3018" s="203" t="s">
        <v>7173</v>
      </c>
      <c r="E3018" s="17" t="s">
        <v>19</v>
      </c>
      <c r="F3018" s="204">
        <v>165.2</v>
      </c>
      <c r="H3018" s="32"/>
    </row>
    <row r="3019" spans="2:8" s="1" customFormat="1" ht="16.899999999999999" customHeight="1">
      <c r="B3019" s="32"/>
      <c r="C3019" s="203" t="s">
        <v>19</v>
      </c>
      <c r="D3019" s="203" t="s">
        <v>358</v>
      </c>
      <c r="E3019" s="17" t="s">
        <v>19</v>
      </c>
      <c r="F3019" s="204">
        <v>346.28</v>
      </c>
      <c r="H3019" s="32"/>
    </row>
    <row r="3020" spans="2:8" s="1" customFormat="1" ht="16.899999999999999" customHeight="1">
      <c r="B3020" s="32"/>
      <c r="C3020" s="205" t="s">
        <v>11892</v>
      </c>
      <c r="H3020" s="32"/>
    </row>
    <row r="3021" spans="2:8" s="1" customFormat="1" ht="16.899999999999999" customHeight="1">
      <c r="B3021" s="32"/>
      <c r="C3021" s="203" t="s">
        <v>7166</v>
      </c>
      <c r="D3021" s="203" t="s">
        <v>12306</v>
      </c>
      <c r="E3021" s="17" t="s">
        <v>119</v>
      </c>
      <c r="F3021" s="204">
        <v>346.28</v>
      </c>
      <c r="H3021" s="32"/>
    </row>
    <row r="3022" spans="2:8" s="1" customFormat="1" ht="16.899999999999999" customHeight="1">
      <c r="B3022" s="32"/>
      <c r="C3022" s="203" t="s">
        <v>7174</v>
      </c>
      <c r="D3022" s="203" t="s">
        <v>12307</v>
      </c>
      <c r="E3022" s="17" t="s">
        <v>119</v>
      </c>
      <c r="F3022" s="204">
        <v>346.28</v>
      </c>
      <c r="H3022" s="32"/>
    </row>
    <row r="3023" spans="2:8" s="1" customFormat="1" ht="16.899999999999999" customHeight="1">
      <c r="B3023" s="32"/>
      <c r="C3023" s="203" t="s">
        <v>7187</v>
      </c>
      <c r="D3023" s="203" t="s">
        <v>12308</v>
      </c>
      <c r="E3023" s="17" t="s">
        <v>119</v>
      </c>
      <c r="F3023" s="204">
        <v>346.28</v>
      </c>
      <c r="H3023" s="32"/>
    </row>
    <row r="3024" spans="2:8" s="1" customFormat="1" ht="16.899999999999999" customHeight="1">
      <c r="B3024" s="32"/>
      <c r="C3024" s="203" t="s">
        <v>7191</v>
      </c>
      <c r="D3024" s="203" t="s">
        <v>12309</v>
      </c>
      <c r="E3024" s="17" t="s">
        <v>119</v>
      </c>
      <c r="F3024" s="204">
        <v>346.28</v>
      </c>
      <c r="H3024" s="32"/>
    </row>
    <row r="3025" spans="2:8" s="1" customFormat="1" ht="16.899999999999999" customHeight="1">
      <c r="B3025" s="32"/>
      <c r="C3025" s="199" t="s">
        <v>6388</v>
      </c>
      <c r="D3025" s="200" t="s">
        <v>6389</v>
      </c>
      <c r="E3025" s="201" t="s">
        <v>119</v>
      </c>
      <c r="F3025" s="202">
        <v>99.790999999999997</v>
      </c>
      <c r="H3025" s="32"/>
    </row>
    <row r="3026" spans="2:8" s="1" customFormat="1" ht="16.899999999999999" customHeight="1">
      <c r="B3026" s="32"/>
      <c r="C3026" s="203" t="s">
        <v>19</v>
      </c>
      <c r="D3026" s="203" t="s">
        <v>7308</v>
      </c>
      <c r="E3026" s="17" t="s">
        <v>19</v>
      </c>
      <c r="F3026" s="204">
        <v>25.172000000000001</v>
      </c>
      <c r="H3026" s="32"/>
    </row>
    <row r="3027" spans="2:8" s="1" customFormat="1" ht="16.899999999999999" customHeight="1">
      <c r="B3027" s="32"/>
      <c r="C3027" s="203" t="s">
        <v>19</v>
      </c>
      <c r="D3027" s="203" t="s">
        <v>7309</v>
      </c>
      <c r="E3027" s="17" t="s">
        <v>19</v>
      </c>
      <c r="F3027" s="204">
        <v>17.613</v>
      </c>
      <c r="H3027" s="32"/>
    </row>
    <row r="3028" spans="2:8" s="1" customFormat="1" ht="16.899999999999999" customHeight="1">
      <c r="B3028" s="32"/>
      <c r="C3028" s="203" t="s">
        <v>19</v>
      </c>
      <c r="D3028" s="203" t="s">
        <v>7310</v>
      </c>
      <c r="E3028" s="17" t="s">
        <v>19</v>
      </c>
      <c r="F3028" s="204">
        <v>2.1659999999999999</v>
      </c>
      <c r="H3028" s="32"/>
    </row>
    <row r="3029" spans="2:8" s="1" customFormat="1" ht="16.899999999999999" customHeight="1">
      <c r="B3029" s="32"/>
      <c r="C3029" s="203" t="s">
        <v>19</v>
      </c>
      <c r="D3029" s="203" t="s">
        <v>7311</v>
      </c>
      <c r="E3029" s="17" t="s">
        <v>19</v>
      </c>
      <c r="F3029" s="204">
        <v>24.757999999999999</v>
      </c>
      <c r="H3029" s="32"/>
    </row>
    <row r="3030" spans="2:8" s="1" customFormat="1" ht="16.899999999999999" customHeight="1">
      <c r="B3030" s="32"/>
      <c r="C3030" s="203" t="s">
        <v>19</v>
      </c>
      <c r="D3030" s="203" t="s">
        <v>7312</v>
      </c>
      <c r="E3030" s="17" t="s">
        <v>19</v>
      </c>
      <c r="F3030" s="204">
        <v>19.97</v>
      </c>
      <c r="H3030" s="32"/>
    </row>
    <row r="3031" spans="2:8" s="1" customFormat="1" ht="16.899999999999999" customHeight="1">
      <c r="B3031" s="32"/>
      <c r="C3031" s="203" t="s">
        <v>19</v>
      </c>
      <c r="D3031" s="203" t="s">
        <v>7313</v>
      </c>
      <c r="E3031" s="17" t="s">
        <v>19</v>
      </c>
      <c r="F3031" s="204">
        <v>3.4889999999999999</v>
      </c>
      <c r="H3031" s="32"/>
    </row>
    <row r="3032" spans="2:8" s="1" customFormat="1" ht="16.899999999999999" customHeight="1">
      <c r="B3032" s="32"/>
      <c r="C3032" s="203" t="s">
        <v>19</v>
      </c>
      <c r="D3032" s="203" t="s">
        <v>7314</v>
      </c>
      <c r="E3032" s="17" t="s">
        <v>19</v>
      </c>
      <c r="F3032" s="204">
        <v>3.0179999999999998</v>
      </c>
      <c r="H3032" s="32"/>
    </row>
    <row r="3033" spans="2:8" s="1" customFormat="1" ht="16.899999999999999" customHeight="1">
      <c r="B3033" s="32"/>
      <c r="C3033" s="203" t="s">
        <v>19</v>
      </c>
      <c r="D3033" s="203" t="s">
        <v>7315</v>
      </c>
      <c r="E3033" s="17" t="s">
        <v>19</v>
      </c>
      <c r="F3033" s="204">
        <v>3.605</v>
      </c>
      <c r="H3033" s="32"/>
    </row>
    <row r="3034" spans="2:8" s="1" customFormat="1" ht="16.899999999999999" customHeight="1">
      <c r="B3034" s="32"/>
      <c r="C3034" s="203" t="s">
        <v>19</v>
      </c>
      <c r="D3034" s="203" t="s">
        <v>358</v>
      </c>
      <c r="E3034" s="17" t="s">
        <v>19</v>
      </c>
      <c r="F3034" s="204">
        <v>99.790999999999997</v>
      </c>
      <c r="H3034" s="32"/>
    </row>
    <row r="3035" spans="2:8" s="1" customFormat="1" ht="16.899999999999999" customHeight="1">
      <c r="B3035" s="32"/>
      <c r="C3035" s="205" t="s">
        <v>11892</v>
      </c>
      <c r="H3035" s="32"/>
    </row>
    <row r="3036" spans="2:8" s="1" customFormat="1" ht="16.899999999999999" customHeight="1">
      <c r="B3036" s="32"/>
      <c r="C3036" s="203" t="s">
        <v>7302</v>
      </c>
      <c r="D3036" s="203" t="s">
        <v>12310</v>
      </c>
      <c r="E3036" s="17" t="s">
        <v>119</v>
      </c>
      <c r="F3036" s="204">
        <v>195.816</v>
      </c>
      <c r="H3036" s="32"/>
    </row>
    <row r="3037" spans="2:8" s="1" customFormat="1" ht="16.899999999999999" customHeight="1">
      <c r="B3037" s="32"/>
      <c r="C3037" s="203" t="s">
        <v>7320</v>
      </c>
      <c r="D3037" s="203" t="s">
        <v>12311</v>
      </c>
      <c r="E3037" s="17" t="s">
        <v>119</v>
      </c>
      <c r="F3037" s="204">
        <v>195.816</v>
      </c>
      <c r="H3037" s="32"/>
    </row>
    <row r="3038" spans="2:8" s="1" customFormat="1" ht="16.899999999999999" customHeight="1">
      <c r="B3038" s="32"/>
      <c r="C3038" s="199" t="s">
        <v>6391</v>
      </c>
      <c r="D3038" s="200" t="s">
        <v>6392</v>
      </c>
      <c r="E3038" s="201" t="s">
        <v>236</v>
      </c>
      <c r="F3038" s="202">
        <v>45.665999999999997</v>
      </c>
      <c r="H3038" s="32"/>
    </row>
    <row r="3039" spans="2:8" s="1" customFormat="1" ht="16.899999999999999" customHeight="1">
      <c r="B3039" s="32"/>
      <c r="C3039" s="203" t="s">
        <v>19</v>
      </c>
      <c r="D3039" s="203" t="s">
        <v>7006</v>
      </c>
      <c r="E3039" s="17" t="s">
        <v>19</v>
      </c>
      <c r="F3039" s="204">
        <v>45.665999999999997</v>
      </c>
      <c r="H3039" s="32"/>
    </row>
    <row r="3040" spans="2:8" s="1" customFormat="1" ht="16.899999999999999" customHeight="1">
      <c r="B3040" s="32"/>
      <c r="C3040" s="205" t="s">
        <v>11892</v>
      </c>
      <c r="H3040" s="32"/>
    </row>
    <row r="3041" spans="2:8" s="1" customFormat="1" ht="16.899999999999999" customHeight="1">
      <c r="B3041" s="32"/>
      <c r="C3041" s="203" t="s">
        <v>7001</v>
      </c>
      <c r="D3041" s="203" t="s">
        <v>12312</v>
      </c>
      <c r="E3041" s="17" t="s">
        <v>236</v>
      </c>
      <c r="F3041" s="204">
        <v>45.665999999999997</v>
      </c>
      <c r="H3041" s="32"/>
    </row>
    <row r="3042" spans="2:8" s="1" customFormat="1" ht="16.899999999999999" customHeight="1">
      <c r="B3042" s="32"/>
      <c r="C3042" s="199" t="s">
        <v>6394</v>
      </c>
      <c r="D3042" s="200" t="s">
        <v>6395</v>
      </c>
      <c r="E3042" s="201" t="s">
        <v>119</v>
      </c>
      <c r="F3042" s="202">
        <v>456.66</v>
      </c>
      <c r="H3042" s="32"/>
    </row>
    <row r="3043" spans="2:8" s="1" customFormat="1" ht="16.899999999999999" customHeight="1">
      <c r="B3043" s="32"/>
      <c r="C3043" s="203" t="s">
        <v>19</v>
      </c>
      <c r="D3043" s="203" t="s">
        <v>7012</v>
      </c>
      <c r="E3043" s="17" t="s">
        <v>19</v>
      </c>
      <c r="F3043" s="204">
        <v>456.66</v>
      </c>
      <c r="H3043" s="32"/>
    </row>
    <row r="3044" spans="2:8" s="1" customFormat="1" ht="16.899999999999999" customHeight="1">
      <c r="B3044" s="32"/>
      <c r="C3044" s="205" t="s">
        <v>11892</v>
      </c>
      <c r="H3044" s="32"/>
    </row>
    <row r="3045" spans="2:8" s="1" customFormat="1" ht="16.899999999999999" customHeight="1">
      <c r="B3045" s="32"/>
      <c r="C3045" s="203" t="s">
        <v>7007</v>
      </c>
      <c r="D3045" s="203" t="s">
        <v>12313</v>
      </c>
      <c r="E3045" s="17" t="s">
        <v>119</v>
      </c>
      <c r="F3045" s="204">
        <v>456.66</v>
      </c>
      <c r="H3045" s="32"/>
    </row>
    <row r="3046" spans="2:8" s="1" customFormat="1" ht="16.899999999999999" customHeight="1">
      <c r="B3046" s="32"/>
      <c r="C3046" s="203" t="s">
        <v>7013</v>
      </c>
      <c r="D3046" s="203" t="s">
        <v>12314</v>
      </c>
      <c r="E3046" s="17" t="s">
        <v>119</v>
      </c>
      <c r="F3046" s="204">
        <v>456.66</v>
      </c>
      <c r="H3046" s="32"/>
    </row>
    <row r="3047" spans="2:8" s="1" customFormat="1" ht="16.899999999999999" customHeight="1">
      <c r="B3047" s="32"/>
      <c r="C3047" s="199" t="s">
        <v>6397</v>
      </c>
      <c r="D3047" s="200" t="s">
        <v>6398</v>
      </c>
      <c r="E3047" s="201" t="s">
        <v>236</v>
      </c>
      <c r="F3047" s="202">
        <v>15.157</v>
      </c>
      <c r="H3047" s="32"/>
    </row>
    <row r="3048" spans="2:8" s="1" customFormat="1" ht="16.899999999999999" customHeight="1">
      <c r="B3048" s="32"/>
      <c r="C3048" s="203" t="s">
        <v>19</v>
      </c>
      <c r="D3048" s="203" t="s">
        <v>7301</v>
      </c>
      <c r="E3048" s="17" t="s">
        <v>19</v>
      </c>
      <c r="F3048" s="204">
        <v>15.157</v>
      </c>
      <c r="H3048" s="32"/>
    </row>
    <row r="3049" spans="2:8" s="1" customFormat="1" ht="16.899999999999999" customHeight="1">
      <c r="B3049" s="32"/>
      <c r="C3049" s="205" t="s">
        <v>11892</v>
      </c>
      <c r="H3049" s="32"/>
    </row>
    <row r="3050" spans="2:8" s="1" customFormat="1" ht="16.899999999999999" customHeight="1">
      <c r="B3050" s="32"/>
      <c r="C3050" s="203" t="s">
        <v>7296</v>
      </c>
      <c r="D3050" s="203" t="s">
        <v>12315</v>
      </c>
      <c r="E3050" s="17" t="s">
        <v>236</v>
      </c>
      <c r="F3050" s="204">
        <v>15.157</v>
      </c>
      <c r="H3050" s="32"/>
    </row>
    <row r="3051" spans="2:8" s="1" customFormat="1" ht="16.899999999999999" customHeight="1">
      <c r="B3051" s="32"/>
      <c r="C3051" s="199" t="s">
        <v>6400</v>
      </c>
      <c r="D3051" s="200" t="s">
        <v>6401</v>
      </c>
      <c r="E3051" s="201" t="s">
        <v>119</v>
      </c>
      <c r="F3051" s="202">
        <v>94.284999999999997</v>
      </c>
      <c r="H3051" s="32"/>
    </row>
    <row r="3052" spans="2:8" s="1" customFormat="1" ht="16.899999999999999" customHeight="1">
      <c r="B3052" s="32"/>
      <c r="C3052" s="203" t="s">
        <v>19</v>
      </c>
      <c r="D3052" s="203" t="s">
        <v>7317</v>
      </c>
      <c r="E3052" s="17" t="s">
        <v>19</v>
      </c>
      <c r="F3052" s="204">
        <v>94.284999999999997</v>
      </c>
      <c r="H3052" s="32"/>
    </row>
    <row r="3053" spans="2:8" s="1" customFormat="1" ht="16.899999999999999" customHeight="1">
      <c r="B3053" s="32"/>
      <c r="C3053" s="205" t="s">
        <v>11892</v>
      </c>
      <c r="H3053" s="32"/>
    </row>
    <row r="3054" spans="2:8" s="1" customFormat="1" ht="16.899999999999999" customHeight="1">
      <c r="B3054" s="32"/>
      <c r="C3054" s="203" t="s">
        <v>7302</v>
      </c>
      <c r="D3054" s="203" t="s">
        <v>12310</v>
      </c>
      <c r="E3054" s="17" t="s">
        <v>119</v>
      </c>
      <c r="F3054" s="204">
        <v>195.816</v>
      </c>
      <c r="H3054" s="32"/>
    </row>
    <row r="3055" spans="2:8" s="1" customFormat="1" ht="16.899999999999999" customHeight="1">
      <c r="B3055" s="32"/>
      <c r="C3055" s="203" t="s">
        <v>7320</v>
      </c>
      <c r="D3055" s="203" t="s">
        <v>12311</v>
      </c>
      <c r="E3055" s="17" t="s">
        <v>119</v>
      </c>
      <c r="F3055" s="204">
        <v>195.816</v>
      </c>
      <c r="H3055" s="32"/>
    </row>
    <row r="3056" spans="2:8" s="1" customFormat="1" ht="16.899999999999999" customHeight="1">
      <c r="B3056" s="32"/>
      <c r="C3056" s="199" t="s">
        <v>6403</v>
      </c>
      <c r="D3056" s="200" t="s">
        <v>6359</v>
      </c>
      <c r="E3056" s="201" t="s">
        <v>236</v>
      </c>
      <c r="F3056" s="202">
        <v>0.96599999999999997</v>
      </c>
      <c r="H3056" s="32"/>
    </row>
    <row r="3057" spans="2:8" s="1" customFormat="1" ht="16.899999999999999" customHeight="1">
      <c r="B3057" s="32"/>
      <c r="C3057" s="203" t="s">
        <v>19</v>
      </c>
      <c r="D3057" s="203" t="s">
        <v>7219</v>
      </c>
      <c r="E3057" s="17" t="s">
        <v>19</v>
      </c>
      <c r="F3057" s="204">
        <v>0.96599999999999997</v>
      </c>
      <c r="H3057" s="32"/>
    </row>
    <row r="3058" spans="2:8" s="1" customFormat="1" ht="16.899999999999999" customHeight="1">
      <c r="B3058" s="32"/>
      <c r="C3058" s="205" t="s">
        <v>11892</v>
      </c>
      <c r="H3058" s="32"/>
    </row>
    <row r="3059" spans="2:8" s="1" customFormat="1" ht="16.899999999999999" customHeight="1">
      <c r="B3059" s="32"/>
      <c r="C3059" s="203" t="s">
        <v>7214</v>
      </c>
      <c r="D3059" s="203" t="s">
        <v>12316</v>
      </c>
      <c r="E3059" s="17" t="s">
        <v>236</v>
      </c>
      <c r="F3059" s="204">
        <v>0.96599999999999997</v>
      </c>
      <c r="H3059" s="32"/>
    </row>
    <row r="3060" spans="2:8" s="1" customFormat="1" ht="16.899999999999999" customHeight="1">
      <c r="B3060" s="32"/>
      <c r="C3060" s="199" t="s">
        <v>6405</v>
      </c>
      <c r="D3060" s="200" t="s">
        <v>6406</v>
      </c>
      <c r="E3060" s="201" t="s">
        <v>119</v>
      </c>
      <c r="F3060" s="202">
        <v>8.4179999999999993</v>
      </c>
      <c r="H3060" s="32"/>
    </row>
    <row r="3061" spans="2:8" s="1" customFormat="1" ht="16.899999999999999" customHeight="1">
      <c r="B3061" s="32"/>
      <c r="C3061" s="203" t="s">
        <v>19</v>
      </c>
      <c r="D3061" s="203" t="s">
        <v>7241</v>
      </c>
      <c r="E3061" s="17" t="s">
        <v>19</v>
      </c>
      <c r="F3061" s="204">
        <v>8.4179999999999993</v>
      </c>
      <c r="H3061" s="32"/>
    </row>
    <row r="3062" spans="2:8" s="1" customFormat="1" ht="16.899999999999999" customHeight="1">
      <c r="B3062" s="32"/>
      <c r="C3062" s="205" t="s">
        <v>11892</v>
      </c>
      <c r="H3062" s="32"/>
    </row>
    <row r="3063" spans="2:8" s="1" customFormat="1" ht="16.899999999999999" customHeight="1">
      <c r="B3063" s="32"/>
      <c r="C3063" s="203" t="s">
        <v>7230</v>
      </c>
      <c r="D3063" s="203" t="s">
        <v>12293</v>
      </c>
      <c r="E3063" s="17" t="s">
        <v>119</v>
      </c>
      <c r="F3063" s="204">
        <v>270.03800000000001</v>
      </c>
      <c r="H3063" s="32"/>
    </row>
    <row r="3064" spans="2:8" s="1" customFormat="1" ht="16.899999999999999" customHeight="1">
      <c r="B3064" s="32"/>
      <c r="C3064" s="203" t="s">
        <v>7242</v>
      </c>
      <c r="D3064" s="203" t="s">
        <v>12294</v>
      </c>
      <c r="E3064" s="17" t="s">
        <v>119</v>
      </c>
      <c r="F3064" s="204">
        <v>270.03800000000001</v>
      </c>
      <c r="H3064" s="32"/>
    </row>
    <row r="3065" spans="2:8" s="1" customFormat="1" ht="16.899999999999999" customHeight="1">
      <c r="B3065" s="32"/>
      <c r="C3065" s="199" t="s">
        <v>6408</v>
      </c>
      <c r="D3065" s="200" t="s">
        <v>6409</v>
      </c>
      <c r="E3065" s="201" t="s">
        <v>119</v>
      </c>
      <c r="F3065" s="202">
        <v>1.38</v>
      </c>
      <c r="H3065" s="32"/>
    </row>
    <row r="3066" spans="2:8" s="1" customFormat="1" ht="16.899999999999999" customHeight="1">
      <c r="B3066" s="32"/>
      <c r="C3066" s="203" t="s">
        <v>19</v>
      </c>
      <c r="D3066" s="203" t="s">
        <v>6410</v>
      </c>
      <c r="E3066" s="17" t="s">
        <v>19</v>
      </c>
      <c r="F3066" s="204">
        <v>1.38</v>
      </c>
      <c r="H3066" s="32"/>
    </row>
    <row r="3067" spans="2:8" s="1" customFormat="1" ht="16.899999999999999" customHeight="1">
      <c r="B3067" s="32"/>
      <c r="C3067" s="205" t="s">
        <v>11892</v>
      </c>
      <c r="H3067" s="32"/>
    </row>
    <row r="3068" spans="2:8" s="1" customFormat="1" ht="16.899999999999999" customHeight="1">
      <c r="B3068" s="32"/>
      <c r="C3068" s="203" t="s">
        <v>7250</v>
      </c>
      <c r="D3068" s="203" t="s">
        <v>12295</v>
      </c>
      <c r="E3068" s="17" t="s">
        <v>119</v>
      </c>
      <c r="F3068" s="204">
        <v>34.01</v>
      </c>
      <c r="H3068" s="32"/>
    </row>
    <row r="3069" spans="2:8" s="1" customFormat="1" ht="22.5">
      <c r="B3069" s="32"/>
      <c r="C3069" s="203" t="s">
        <v>7260</v>
      </c>
      <c r="D3069" s="203" t="s">
        <v>12296</v>
      </c>
      <c r="E3069" s="17" t="s">
        <v>119</v>
      </c>
      <c r="F3069" s="204">
        <v>34.01</v>
      </c>
      <c r="H3069" s="32"/>
    </row>
    <row r="3070" spans="2:8" s="1" customFormat="1" ht="16.899999999999999" customHeight="1">
      <c r="B3070" s="32"/>
      <c r="C3070" s="199" t="s">
        <v>6411</v>
      </c>
      <c r="D3070" s="200" t="s">
        <v>6412</v>
      </c>
      <c r="E3070" s="201" t="s">
        <v>236</v>
      </c>
      <c r="F3070" s="202">
        <v>0.42499999999999999</v>
      </c>
      <c r="H3070" s="32"/>
    </row>
    <row r="3071" spans="2:8" s="1" customFormat="1" ht="16.899999999999999" customHeight="1">
      <c r="B3071" s="32"/>
      <c r="C3071" s="203" t="s">
        <v>19</v>
      </c>
      <c r="D3071" s="203" t="s">
        <v>7139</v>
      </c>
      <c r="E3071" s="17" t="s">
        <v>19</v>
      </c>
      <c r="F3071" s="204">
        <v>0.42499999999999999</v>
      </c>
      <c r="H3071" s="32"/>
    </row>
    <row r="3072" spans="2:8" s="1" customFormat="1" ht="16.899999999999999" customHeight="1">
      <c r="B3072" s="32"/>
      <c r="C3072" s="205" t="s">
        <v>11892</v>
      </c>
      <c r="H3072" s="32"/>
    </row>
    <row r="3073" spans="2:8" s="1" customFormat="1" ht="16.899999999999999" customHeight="1">
      <c r="B3073" s="32"/>
      <c r="C3073" s="203" t="s">
        <v>7134</v>
      </c>
      <c r="D3073" s="203" t="s">
        <v>12317</v>
      </c>
      <c r="E3073" s="17" t="s">
        <v>236</v>
      </c>
      <c r="F3073" s="204">
        <v>0.42499999999999999</v>
      </c>
      <c r="H3073" s="32"/>
    </row>
    <row r="3074" spans="2:8" s="1" customFormat="1" ht="16.899999999999999" customHeight="1">
      <c r="B3074" s="32"/>
      <c r="C3074" s="199" t="s">
        <v>6414</v>
      </c>
      <c r="D3074" s="200" t="s">
        <v>6415</v>
      </c>
      <c r="E3074" s="201" t="s">
        <v>119</v>
      </c>
      <c r="F3074" s="202">
        <v>4.0119999999999996</v>
      </c>
      <c r="H3074" s="32"/>
    </row>
    <row r="3075" spans="2:8" s="1" customFormat="1" ht="16.899999999999999" customHeight="1">
      <c r="B3075" s="32"/>
      <c r="C3075" s="203" t="s">
        <v>19</v>
      </c>
      <c r="D3075" s="203" t="s">
        <v>6996</v>
      </c>
      <c r="E3075" s="17" t="s">
        <v>19</v>
      </c>
      <c r="F3075" s="204">
        <v>4.0119999999999996</v>
      </c>
      <c r="H3075" s="32"/>
    </row>
    <row r="3076" spans="2:8" s="1" customFormat="1" ht="16.899999999999999" customHeight="1">
      <c r="B3076" s="32"/>
      <c r="C3076" s="205" t="s">
        <v>11892</v>
      </c>
      <c r="H3076" s="32"/>
    </row>
    <row r="3077" spans="2:8" s="1" customFormat="1" ht="16.899999999999999" customHeight="1">
      <c r="B3077" s="32"/>
      <c r="C3077" s="203" t="s">
        <v>6991</v>
      </c>
      <c r="D3077" s="203" t="s">
        <v>12318</v>
      </c>
      <c r="E3077" s="17" t="s">
        <v>119</v>
      </c>
      <c r="F3077" s="204">
        <v>4.0119999999999996</v>
      </c>
      <c r="H3077" s="32"/>
    </row>
    <row r="3078" spans="2:8" s="1" customFormat="1" ht="16.899999999999999" customHeight="1">
      <c r="B3078" s="32"/>
      <c r="C3078" s="203" t="s">
        <v>6997</v>
      </c>
      <c r="D3078" s="203" t="s">
        <v>12319</v>
      </c>
      <c r="E3078" s="17" t="s">
        <v>119</v>
      </c>
      <c r="F3078" s="204">
        <v>4.0119999999999996</v>
      </c>
      <c r="H3078" s="32"/>
    </row>
    <row r="3079" spans="2:8" s="1" customFormat="1" ht="16.899999999999999" customHeight="1">
      <c r="B3079" s="32"/>
      <c r="C3079" s="199" t="s">
        <v>6417</v>
      </c>
      <c r="D3079" s="200" t="s">
        <v>6418</v>
      </c>
      <c r="E3079" s="201" t="s">
        <v>236</v>
      </c>
      <c r="F3079" s="202">
        <v>34.776000000000003</v>
      </c>
      <c r="H3079" s="32"/>
    </row>
    <row r="3080" spans="2:8" s="1" customFormat="1" ht="16.899999999999999" customHeight="1">
      <c r="B3080" s="32"/>
      <c r="C3080" s="203" t="s">
        <v>19</v>
      </c>
      <c r="D3080" s="203" t="s">
        <v>6807</v>
      </c>
      <c r="E3080" s="17" t="s">
        <v>19</v>
      </c>
      <c r="F3080" s="204">
        <v>13.742000000000001</v>
      </c>
      <c r="H3080" s="32"/>
    </row>
    <row r="3081" spans="2:8" s="1" customFormat="1" ht="16.899999999999999" customHeight="1">
      <c r="B3081" s="32"/>
      <c r="C3081" s="203" t="s">
        <v>19</v>
      </c>
      <c r="D3081" s="203" t="s">
        <v>6808</v>
      </c>
      <c r="E3081" s="17" t="s">
        <v>19</v>
      </c>
      <c r="F3081" s="204">
        <v>19.725999999999999</v>
      </c>
      <c r="H3081" s="32"/>
    </row>
    <row r="3082" spans="2:8" s="1" customFormat="1" ht="16.899999999999999" customHeight="1">
      <c r="B3082" s="32"/>
      <c r="C3082" s="203" t="s">
        <v>19</v>
      </c>
      <c r="D3082" s="203" t="s">
        <v>6809</v>
      </c>
      <c r="E3082" s="17" t="s">
        <v>19</v>
      </c>
      <c r="F3082" s="204">
        <v>1.3080000000000001</v>
      </c>
      <c r="H3082" s="32"/>
    </row>
    <row r="3083" spans="2:8" s="1" customFormat="1" ht="16.899999999999999" customHeight="1">
      <c r="B3083" s="32"/>
      <c r="C3083" s="203" t="s">
        <v>19</v>
      </c>
      <c r="D3083" s="203" t="s">
        <v>358</v>
      </c>
      <c r="E3083" s="17" t="s">
        <v>19</v>
      </c>
      <c r="F3083" s="204">
        <v>34.776000000000003</v>
      </c>
      <c r="H3083" s="32"/>
    </row>
    <row r="3084" spans="2:8" s="1" customFormat="1" ht="16.899999999999999" customHeight="1">
      <c r="B3084" s="32"/>
      <c r="C3084" s="205" t="s">
        <v>11892</v>
      </c>
      <c r="H3084" s="32"/>
    </row>
    <row r="3085" spans="2:8" s="1" customFormat="1" ht="16.899999999999999" customHeight="1">
      <c r="B3085" s="32"/>
      <c r="C3085" s="203" t="s">
        <v>6802</v>
      </c>
      <c r="D3085" s="203" t="s">
        <v>12320</v>
      </c>
      <c r="E3085" s="17" t="s">
        <v>236</v>
      </c>
      <c r="F3085" s="204">
        <v>34.776000000000003</v>
      </c>
      <c r="H3085" s="32"/>
    </row>
    <row r="3086" spans="2:8" s="1" customFormat="1" ht="16.899999999999999" customHeight="1">
      <c r="B3086" s="32"/>
      <c r="C3086" s="199" t="s">
        <v>6420</v>
      </c>
      <c r="D3086" s="200" t="s">
        <v>6421</v>
      </c>
      <c r="E3086" s="201" t="s">
        <v>119</v>
      </c>
      <c r="F3086" s="202">
        <v>64.683000000000007</v>
      </c>
      <c r="H3086" s="32"/>
    </row>
    <row r="3087" spans="2:8" s="1" customFormat="1" ht="16.899999999999999" customHeight="1">
      <c r="B3087" s="32"/>
      <c r="C3087" s="203" t="s">
        <v>19</v>
      </c>
      <c r="D3087" s="203" t="s">
        <v>6824</v>
      </c>
      <c r="E3087" s="17" t="s">
        <v>19</v>
      </c>
      <c r="F3087" s="204">
        <v>27.602</v>
      </c>
      <c r="H3087" s="32"/>
    </row>
    <row r="3088" spans="2:8" s="1" customFormat="1" ht="16.899999999999999" customHeight="1">
      <c r="B3088" s="32"/>
      <c r="C3088" s="203" t="s">
        <v>19</v>
      </c>
      <c r="D3088" s="203" t="s">
        <v>6825</v>
      </c>
      <c r="E3088" s="17" t="s">
        <v>19</v>
      </c>
      <c r="F3088" s="204">
        <v>31.681000000000001</v>
      </c>
      <c r="H3088" s="32"/>
    </row>
    <row r="3089" spans="2:8" s="1" customFormat="1" ht="16.899999999999999" customHeight="1">
      <c r="B3089" s="32"/>
      <c r="C3089" s="203" t="s">
        <v>19</v>
      </c>
      <c r="D3089" s="203" t="s">
        <v>6826</v>
      </c>
      <c r="E3089" s="17" t="s">
        <v>19</v>
      </c>
      <c r="F3089" s="204">
        <v>5.4</v>
      </c>
      <c r="H3089" s="32"/>
    </row>
    <row r="3090" spans="2:8" s="1" customFormat="1" ht="16.899999999999999" customHeight="1">
      <c r="B3090" s="32"/>
      <c r="C3090" s="203" t="s">
        <v>19</v>
      </c>
      <c r="D3090" s="203" t="s">
        <v>358</v>
      </c>
      <c r="E3090" s="17" t="s">
        <v>19</v>
      </c>
      <c r="F3090" s="204">
        <v>64.683000000000007</v>
      </c>
      <c r="H3090" s="32"/>
    </row>
    <row r="3091" spans="2:8" s="1" customFormat="1" ht="16.899999999999999" customHeight="1">
      <c r="B3091" s="32"/>
      <c r="C3091" s="205" t="s">
        <v>11892</v>
      </c>
      <c r="H3091" s="32"/>
    </row>
    <row r="3092" spans="2:8" s="1" customFormat="1" ht="16.899999999999999" customHeight="1">
      <c r="B3092" s="32"/>
      <c r="C3092" s="203" t="s">
        <v>6810</v>
      </c>
      <c r="D3092" s="203" t="s">
        <v>12270</v>
      </c>
      <c r="E3092" s="17" t="s">
        <v>119</v>
      </c>
      <c r="F3092" s="204">
        <v>79.325000000000003</v>
      </c>
      <c r="H3092" s="32"/>
    </row>
    <row r="3093" spans="2:8" s="1" customFormat="1" ht="16.899999999999999" customHeight="1">
      <c r="B3093" s="32"/>
      <c r="C3093" s="203" t="s">
        <v>6827</v>
      </c>
      <c r="D3093" s="203" t="s">
        <v>12271</v>
      </c>
      <c r="E3093" s="17" t="s">
        <v>119</v>
      </c>
      <c r="F3093" s="204">
        <v>79.325000000000003</v>
      </c>
      <c r="H3093" s="32"/>
    </row>
    <row r="3094" spans="2:8" s="1" customFormat="1" ht="16.899999999999999" customHeight="1">
      <c r="B3094" s="32"/>
      <c r="C3094" s="199" t="s">
        <v>6423</v>
      </c>
      <c r="D3094" s="200" t="s">
        <v>6424</v>
      </c>
      <c r="E3094" s="201" t="s">
        <v>119</v>
      </c>
      <c r="F3094" s="202">
        <v>22.129000000000001</v>
      </c>
      <c r="H3094" s="32"/>
    </row>
    <row r="3095" spans="2:8" s="1" customFormat="1" ht="16.899999999999999" customHeight="1">
      <c r="B3095" s="32"/>
      <c r="C3095" s="203" t="s">
        <v>19</v>
      </c>
      <c r="D3095" s="203" t="s">
        <v>6837</v>
      </c>
      <c r="E3095" s="17" t="s">
        <v>19</v>
      </c>
      <c r="F3095" s="204">
        <v>8.5559999999999992</v>
      </c>
      <c r="H3095" s="32"/>
    </row>
    <row r="3096" spans="2:8" s="1" customFormat="1" ht="16.899999999999999" customHeight="1">
      <c r="B3096" s="32"/>
      <c r="C3096" s="203" t="s">
        <v>19</v>
      </c>
      <c r="D3096" s="203" t="s">
        <v>6838</v>
      </c>
      <c r="E3096" s="17" t="s">
        <v>19</v>
      </c>
      <c r="F3096" s="204">
        <v>13.573</v>
      </c>
      <c r="H3096" s="32"/>
    </row>
    <row r="3097" spans="2:8" s="1" customFormat="1" ht="16.899999999999999" customHeight="1">
      <c r="B3097" s="32"/>
      <c r="C3097" s="203" t="s">
        <v>19</v>
      </c>
      <c r="D3097" s="203" t="s">
        <v>358</v>
      </c>
      <c r="E3097" s="17" t="s">
        <v>19</v>
      </c>
      <c r="F3097" s="204">
        <v>22.129000000000001</v>
      </c>
      <c r="H3097" s="32"/>
    </row>
    <row r="3098" spans="2:8" s="1" customFormat="1" ht="16.899999999999999" customHeight="1">
      <c r="B3098" s="32"/>
      <c r="C3098" s="205" t="s">
        <v>11892</v>
      </c>
      <c r="H3098" s="32"/>
    </row>
    <row r="3099" spans="2:8" s="1" customFormat="1" ht="16.899999999999999" customHeight="1">
      <c r="B3099" s="32"/>
      <c r="C3099" s="203" t="s">
        <v>6832</v>
      </c>
      <c r="D3099" s="203" t="s">
        <v>12321</v>
      </c>
      <c r="E3099" s="17" t="s">
        <v>119</v>
      </c>
      <c r="F3099" s="204">
        <v>22.129000000000001</v>
      </c>
      <c r="H3099" s="32"/>
    </row>
    <row r="3100" spans="2:8" s="1" customFormat="1" ht="16.899999999999999" customHeight="1">
      <c r="B3100" s="32"/>
      <c r="C3100" s="199" t="s">
        <v>6426</v>
      </c>
      <c r="D3100" s="200" t="s">
        <v>6427</v>
      </c>
      <c r="E3100" s="201" t="s">
        <v>236</v>
      </c>
      <c r="F3100" s="202">
        <v>23.738</v>
      </c>
      <c r="H3100" s="32"/>
    </row>
    <row r="3101" spans="2:8" s="1" customFormat="1" ht="16.899999999999999" customHeight="1">
      <c r="B3101" s="32"/>
      <c r="C3101" s="203" t="s">
        <v>19</v>
      </c>
      <c r="D3101" s="203" t="s">
        <v>6988</v>
      </c>
      <c r="E3101" s="17" t="s">
        <v>19</v>
      </c>
      <c r="F3101" s="204">
        <v>12.593</v>
      </c>
      <c r="H3101" s="32"/>
    </row>
    <row r="3102" spans="2:8" s="1" customFormat="1" ht="16.899999999999999" customHeight="1">
      <c r="B3102" s="32"/>
      <c r="C3102" s="203" t="s">
        <v>19</v>
      </c>
      <c r="D3102" s="203" t="s">
        <v>6989</v>
      </c>
      <c r="E3102" s="17" t="s">
        <v>19</v>
      </c>
      <c r="F3102" s="204">
        <v>10.837</v>
      </c>
      <c r="H3102" s="32"/>
    </row>
    <row r="3103" spans="2:8" s="1" customFormat="1" ht="16.899999999999999" customHeight="1">
      <c r="B3103" s="32"/>
      <c r="C3103" s="203" t="s">
        <v>19</v>
      </c>
      <c r="D3103" s="203" t="s">
        <v>6990</v>
      </c>
      <c r="E3103" s="17" t="s">
        <v>19</v>
      </c>
      <c r="F3103" s="204">
        <v>0.308</v>
      </c>
      <c r="H3103" s="32"/>
    </row>
    <row r="3104" spans="2:8" s="1" customFormat="1" ht="16.899999999999999" customHeight="1">
      <c r="B3104" s="32"/>
      <c r="C3104" s="203" t="s">
        <v>19</v>
      </c>
      <c r="D3104" s="203" t="s">
        <v>358</v>
      </c>
      <c r="E3104" s="17" t="s">
        <v>19</v>
      </c>
      <c r="F3104" s="204">
        <v>23.738</v>
      </c>
      <c r="H3104" s="32"/>
    </row>
    <row r="3105" spans="2:8" s="1" customFormat="1" ht="16.899999999999999" customHeight="1">
      <c r="B3105" s="32"/>
      <c r="C3105" s="205" t="s">
        <v>11892</v>
      </c>
      <c r="H3105" s="32"/>
    </row>
    <row r="3106" spans="2:8" s="1" customFormat="1" ht="16.899999999999999" customHeight="1">
      <c r="B3106" s="32"/>
      <c r="C3106" s="203" t="s">
        <v>6983</v>
      </c>
      <c r="D3106" s="203" t="s">
        <v>12322</v>
      </c>
      <c r="E3106" s="17" t="s">
        <v>236</v>
      </c>
      <c r="F3106" s="204">
        <v>23.738</v>
      </c>
      <c r="H3106" s="32"/>
    </row>
    <row r="3107" spans="2:8" s="1" customFormat="1" ht="16.899999999999999" customHeight="1">
      <c r="B3107" s="32"/>
      <c r="C3107" s="199" t="s">
        <v>6429</v>
      </c>
      <c r="D3107" s="200" t="s">
        <v>6430</v>
      </c>
      <c r="E3107" s="201" t="s">
        <v>119</v>
      </c>
      <c r="F3107" s="202">
        <v>219.21199999999999</v>
      </c>
      <c r="H3107" s="32"/>
    </row>
    <row r="3108" spans="2:8" s="1" customFormat="1" ht="16.899999999999999" customHeight="1">
      <c r="B3108" s="32"/>
      <c r="C3108" s="203" t="s">
        <v>19</v>
      </c>
      <c r="D3108" s="203" t="s">
        <v>6874</v>
      </c>
      <c r="E3108" s="17" t="s">
        <v>19</v>
      </c>
      <c r="F3108" s="204">
        <v>125.934</v>
      </c>
      <c r="H3108" s="32"/>
    </row>
    <row r="3109" spans="2:8" s="1" customFormat="1" ht="16.899999999999999" customHeight="1">
      <c r="B3109" s="32"/>
      <c r="C3109" s="203" t="s">
        <v>19</v>
      </c>
      <c r="D3109" s="203" t="s">
        <v>6875</v>
      </c>
      <c r="E3109" s="17" t="s">
        <v>19</v>
      </c>
      <c r="F3109" s="204">
        <v>88.087999999999994</v>
      </c>
      <c r="H3109" s="32"/>
    </row>
    <row r="3110" spans="2:8" s="1" customFormat="1" ht="16.899999999999999" customHeight="1">
      <c r="B3110" s="32"/>
      <c r="C3110" s="203" t="s">
        <v>19</v>
      </c>
      <c r="D3110" s="203" t="s">
        <v>6876</v>
      </c>
      <c r="E3110" s="17" t="s">
        <v>19</v>
      </c>
      <c r="F3110" s="204">
        <v>5.19</v>
      </c>
      <c r="H3110" s="32"/>
    </row>
    <row r="3111" spans="2:8" s="1" customFormat="1" ht="16.899999999999999" customHeight="1">
      <c r="B3111" s="32"/>
      <c r="C3111" s="203" t="s">
        <v>19</v>
      </c>
      <c r="D3111" s="203" t="s">
        <v>358</v>
      </c>
      <c r="E3111" s="17" t="s">
        <v>19</v>
      </c>
      <c r="F3111" s="204">
        <v>219.21199999999999</v>
      </c>
      <c r="H3111" s="32"/>
    </row>
    <row r="3112" spans="2:8" s="1" customFormat="1" ht="16.899999999999999" customHeight="1">
      <c r="B3112" s="32"/>
      <c r="C3112" s="205" t="s">
        <v>11892</v>
      </c>
      <c r="H3112" s="32"/>
    </row>
    <row r="3113" spans="2:8" s="1" customFormat="1" ht="16.899999999999999" customHeight="1">
      <c r="B3113" s="32"/>
      <c r="C3113" s="203" t="s">
        <v>6863</v>
      </c>
      <c r="D3113" s="203" t="s">
        <v>12277</v>
      </c>
      <c r="E3113" s="17" t="s">
        <v>119</v>
      </c>
      <c r="F3113" s="204">
        <v>219.21199999999999</v>
      </c>
      <c r="H3113" s="32"/>
    </row>
    <row r="3114" spans="2:8" s="1" customFormat="1" ht="16.899999999999999" customHeight="1">
      <c r="B3114" s="32"/>
      <c r="C3114" s="203" t="s">
        <v>6877</v>
      </c>
      <c r="D3114" s="203" t="s">
        <v>12278</v>
      </c>
      <c r="E3114" s="17" t="s">
        <v>119</v>
      </c>
      <c r="F3114" s="204">
        <v>219.21199999999999</v>
      </c>
      <c r="H3114" s="32"/>
    </row>
    <row r="3115" spans="2:8" s="1" customFormat="1" ht="16.899999999999999" customHeight="1">
      <c r="B3115" s="32"/>
      <c r="C3115" s="199" t="s">
        <v>6432</v>
      </c>
      <c r="D3115" s="200" t="s">
        <v>6433</v>
      </c>
      <c r="E3115" s="201" t="s">
        <v>236</v>
      </c>
      <c r="F3115" s="202">
        <v>0.94599999999999995</v>
      </c>
      <c r="H3115" s="32"/>
    </row>
    <row r="3116" spans="2:8" s="1" customFormat="1" ht="16.899999999999999" customHeight="1">
      <c r="B3116" s="32"/>
      <c r="C3116" s="203" t="s">
        <v>19</v>
      </c>
      <c r="D3116" s="203" t="s">
        <v>6797</v>
      </c>
      <c r="E3116" s="17" t="s">
        <v>19</v>
      </c>
      <c r="F3116" s="204">
        <v>0.94599999999999995</v>
      </c>
      <c r="H3116" s="32"/>
    </row>
    <row r="3117" spans="2:8" s="1" customFormat="1" ht="16.899999999999999" customHeight="1">
      <c r="B3117" s="32"/>
      <c r="C3117" s="205" t="s">
        <v>11892</v>
      </c>
      <c r="H3117" s="32"/>
    </row>
    <row r="3118" spans="2:8" s="1" customFormat="1" ht="16.899999999999999" customHeight="1">
      <c r="B3118" s="32"/>
      <c r="C3118" s="203" t="s">
        <v>6791</v>
      </c>
      <c r="D3118" s="203" t="s">
        <v>12280</v>
      </c>
      <c r="E3118" s="17" t="s">
        <v>236</v>
      </c>
      <c r="F3118" s="204">
        <v>0.94599999999999995</v>
      </c>
      <c r="H3118" s="32"/>
    </row>
    <row r="3119" spans="2:8" s="1" customFormat="1" ht="16.899999999999999" customHeight="1">
      <c r="B3119" s="32"/>
      <c r="C3119" s="199" t="s">
        <v>6435</v>
      </c>
      <c r="D3119" s="200" t="s">
        <v>6436</v>
      </c>
      <c r="E3119" s="201" t="s">
        <v>236</v>
      </c>
      <c r="F3119" s="202">
        <v>0.94599999999999995</v>
      </c>
      <c r="H3119" s="32"/>
    </row>
    <row r="3120" spans="2:8" s="1" customFormat="1" ht="16.899999999999999" customHeight="1">
      <c r="B3120" s="32"/>
      <c r="C3120" s="203" t="s">
        <v>19</v>
      </c>
      <c r="D3120" s="203" t="s">
        <v>7152</v>
      </c>
      <c r="E3120" s="17" t="s">
        <v>19</v>
      </c>
      <c r="F3120" s="204">
        <v>0.94599999999999995</v>
      </c>
      <c r="H3120" s="32"/>
    </row>
    <row r="3121" spans="2:8" s="1" customFormat="1" ht="16.899999999999999" customHeight="1">
      <c r="B3121" s="32"/>
      <c r="C3121" s="205" t="s">
        <v>11892</v>
      </c>
      <c r="H3121" s="32"/>
    </row>
    <row r="3122" spans="2:8" s="1" customFormat="1" ht="16.899999999999999" customHeight="1">
      <c r="B3122" s="32"/>
      <c r="C3122" s="203" t="s">
        <v>7140</v>
      </c>
      <c r="D3122" s="203" t="s">
        <v>12299</v>
      </c>
      <c r="E3122" s="17" t="s">
        <v>236</v>
      </c>
      <c r="F3122" s="204">
        <v>0.94599999999999995</v>
      </c>
      <c r="H3122" s="32"/>
    </row>
    <row r="3123" spans="2:8" s="1" customFormat="1" ht="16.899999999999999" customHeight="1">
      <c r="B3123" s="32"/>
      <c r="C3123" s="199" t="s">
        <v>6437</v>
      </c>
      <c r="D3123" s="200" t="s">
        <v>6438</v>
      </c>
      <c r="E3123" s="201" t="s">
        <v>119</v>
      </c>
      <c r="F3123" s="202">
        <v>3.5</v>
      </c>
      <c r="H3123" s="32"/>
    </row>
    <row r="3124" spans="2:8" s="1" customFormat="1" ht="16.899999999999999" customHeight="1">
      <c r="B3124" s="32"/>
      <c r="C3124" s="203" t="s">
        <v>19</v>
      </c>
      <c r="D3124" s="203" t="s">
        <v>6439</v>
      </c>
      <c r="E3124" s="17" t="s">
        <v>19</v>
      </c>
      <c r="F3124" s="204">
        <v>3.5</v>
      </c>
      <c r="H3124" s="32"/>
    </row>
    <row r="3125" spans="2:8" s="1" customFormat="1" ht="16.899999999999999" customHeight="1">
      <c r="B3125" s="32"/>
      <c r="C3125" s="203" t="s">
        <v>19</v>
      </c>
      <c r="D3125" s="203" t="s">
        <v>358</v>
      </c>
      <c r="E3125" s="17" t="s">
        <v>19</v>
      </c>
      <c r="F3125" s="204">
        <v>3.5</v>
      </c>
      <c r="H3125" s="32"/>
    </row>
    <row r="3126" spans="2:8" s="1" customFormat="1" ht="16.899999999999999" customHeight="1">
      <c r="B3126" s="32"/>
      <c r="C3126" s="205" t="s">
        <v>11892</v>
      </c>
      <c r="H3126" s="32"/>
    </row>
    <row r="3127" spans="2:8" s="1" customFormat="1" ht="16.899999999999999" customHeight="1">
      <c r="B3127" s="32"/>
      <c r="C3127" s="203" t="s">
        <v>7153</v>
      </c>
      <c r="D3127" s="203" t="s">
        <v>12300</v>
      </c>
      <c r="E3127" s="17" t="s">
        <v>119</v>
      </c>
      <c r="F3127" s="204">
        <v>3.5</v>
      </c>
      <c r="H3127" s="32"/>
    </row>
    <row r="3128" spans="2:8" s="1" customFormat="1" ht="16.899999999999999" customHeight="1">
      <c r="B3128" s="32"/>
      <c r="C3128" s="203" t="s">
        <v>7161</v>
      </c>
      <c r="D3128" s="203" t="s">
        <v>12301</v>
      </c>
      <c r="E3128" s="17" t="s">
        <v>119</v>
      </c>
      <c r="F3128" s="204">
        <v>3.5</v>
      </c>
      <c r="H3128" s="32"/>
    </row>
    <row r="3129" spans="2:8" s="1" customFormat="1" ht="16.899999999999999" customHeight="1">
      <c r="B3129" s="32"/>
      <c r="C3129" s="203" t="s">
        <v>7195</v>
      </c>
      <c r="D3129" s="203" t="s">
        <v>12304</v>
      </c>
      <c r="E3129" s="17" t="s">
        <v>119</v>
      </c>
      <c r="F3129" s="204">
        <v>3.5</v>
      </c>
      <c r="H3129" s="32"/>
    </row>
    <row r="3130" spans="2:8" s="1" customFormat="1" ht="16.899999999999999" customHeight="1">
      <c r="B3130" s="32"/>
      <c r="C3130" s="203" t="s">
        <v>7202</v>
      </c>
      <c r="D3130" s="203" t="s">
        <v>12305</v>
      </c>
      <c r="E3130" s="17" t="s">
        <v>119</v>
      </c>
      <c r="F3130" s="204">
        <v>3.5</v>
      </c>
      <c r="H3130" s="32"/>
    </row>
    <row r="3131" spans="2:8" s="1" customFormat="1" ht="16.899999999999999" customHeight="1">
      <c r="B3131" s="32"/>
      <c r="C3131" s="199" t="s">
        <v>6440</v>
      </c>
      <c r="D3131" s="200" t="s">
        <v>6441</v>
      </c>
      <c r="E3131" s="201" t="s">
        <v>119</v>
      </c>
      <c r="F3131" s="202">
        <v>1.74</v>
      </c>
      <c r="H3131" s="32"/>
    </row>
    <row r="3132" spans="2:8" s="1" customFormat="1" ht="16.899999999999999" customHeight="1">
      <c r="B3132" s="32"/>
      <c r="C3132" s="203" t="s">
        <v>19</v>
      </c>
      <c r="D3132" s="203" t="s">
        <v>7319</v>
      </c>
      <c r="E3132" s="17" t="s">
        <v>19</v>
      </c>
      <c r="F3132" s="204">
        <v>1.74</v>
      </c>
      <c r="H3132" s="32"/>
    </row>
    <row r="3133" spans="2:8" s="1" customFormat="1" ht="16.899999999999999" customHeight="1">
      <c r="B3133" s="32"/>
      <c r="C3133" s="205" t="s">
        <v>11892</v>
      </c>
      <c r="H3133" s="32"/>
    </row>
    <row r="3134" spans="2:8" s="1" customFormat="1" ht="16.899999999999999" customHeight="1">
      <c r="B3134" s="32"/>
      <c r="C3134" s="203" t="s">
        <v>7302</v>
      </c>
      <c r="D3134" s="203" t="s">
        <v>12310</v>
      </c>
      <c r="E3134" s="17" t="s">
        <v>119</v>
      </c>
      <c r="F3134" s="204">
        <v>195.816</v>
      </c>
      <c r="H3134" s="32"/>
    </row>
    <row r="3135" spans="2:8" s="1" customFormat="1" ht="16.899999999999999" customHeight="1">
      <c r="B3135" s="32"/>
      <c r="C3135" s="203" t="s">
        <v>7320</v>
      </c>
      <c r="D3135" s="203" t="s">
        <v>12311</v>
      </c>
      <c r="E3135" s="17" t="s">
        <v>119</v>
      </c>
      <c r="F3135" s="204">
        <v>195.816</v>
      </c>
      <c r="H3135" s="32"/>
    </row>
    <row r="3136" spans="2:8" s="1" customFormat="1" ht="16.899999999999999" customHeight="1">
      <c r="B3136" s="32"/>
      <c r="C3136" s="199" t="s">
        <v>6443</v>
      </c>
      <c r="D3136" s="200" t="s">
        <v>6444</v>
      </c>
      <c r="E3136" s="201" t="s">
        <v>236</v>
      </c>
      <c r="F3136" s="202">
        <v>12.151999999999999</v>
      </c>
      <c r="H3136" s="32"/>
    </row>
    <row r="3137" spans="2:8" s="1" customFormat="1" ht="16.899999999999999" customHeight="1">
      <c r="B3137" s="32"/>
      <c r="C3137" s="203" t="s">
        <v>19</v>
      </c>
      <c r="D3137" s="203" t="s">
        <v>6888</v>
      </c>
      <c r="E3137" s="17" t="s">
        <v>19</v>
      </c>
      <c r="F3137" s="204">
        <v>12.151999999999999</v>
      </c>
      <c r="H3137" s="32"/>
    </row>
    <row r="3138" spans="2:8" s="1" customFormat="1" ht="16.899999999999999" customHeight="1">
      <c r="B3138" s="32"/>
      <c r="C3138" s="205" t="s">
        <v>11892</v>
      </c>
      <c r="H3138" s="32"/>
    </row>
    <row r="3139" spans="2:8" s="1" customFormat="1" ht="16.899999999999999" customHeight="1">
      <c r="B3139" s="32"/>
      <c r="C3139" s="203" t="s">
        <v>6882</v>
      </c>
      <c r="D3139" s="203" t="s">
        <v>12283</v>
      </c>
      <c r="E3139" s="17" t="s">
        <v>236</v>
      </c>
      <c r="F3139" s="204">
        <v>12.151999999999999</v>
      </c>
      <c r="H3139" s="32"/>
    </row>
    <row r="3140" spans="2:8" s="1" customFormat="1" ht="16.899999999999999" customHeight="1">
      <c r="B3140" s="32"/>
      <c r="C3140" s="199" t="s">
        <v>6446</v>
      </c>
      <c r="D3140" s="200" t="s">
        <v>6447</v>
      </c>
      <c r="E3140" s="201" t="s">
        <v>119</v>
      </c>
      <c r="F3140" s="202">
        <v>68.23</v>
      </c>
      <c r="H3140" s="32"/>
    </row>
    <row r="3141" spans="2:8" s="1" customFormat="1" ht="16.899999999999999" customHeight="1">
      <c r="B3141" s="32"/>
      <c r="C3141" s="203" t="s">
        <v>19</v>
      </c>
      <c r="D3141" s="203" t="s">
        <v>6906</v>
      </c>
      <c r="E3141" s="17" t="s">
        <v>19</v>
      </c>
      <c r="F3141" s="204">
        <v>68.23</v>
      </c>
      <c r="H3141" s="32"/>
    </row>
    <row r="3142" spans="2:8" s="1" customFormat="1" ht="16.899999999999999" customHeight="1">
      <c r="B3142" s="32"/>
      <c r="C3142" s="205" t="s">
        <v>11892</v>
      </c>
      <c r="H3142" s="32"/>
    </row>
    <row r="3143" spans="2:8" s="1" customFormat="1" ht="16.899999999999999" customHeight="1">
      <c r="B3143" s="32"/>
      <c r="C3143" s="203" t="s">
        <v>6893</v>
      </c>
      <c r="D3143" s="203" t="s">
        <v>12284</v>
      </c>
      <c r="E3143" s="17" t="s">
        <v>119</v>
      </c>
      <c r="F3143" s="204">
        <v>68.23</v>
      </c>
      <c r="H3143" s="32"/>
    </row>
    <row r="3144" spans="2:8" s="1" customFormat="1" ht="16.899999999999999" customHeight="1">
      <c r="B3144" s="32"/>
      <c r="C3144" s="203" t="s">
        <v>6907</v>
      </c>
      <c r="D3144" s="203" t="s">
        <v>12285</v>
      </c>
      <c r="E3144" s="17" t="s">
        <v>119</v>
      </c>
      <c r="F3144" s="204">
        <v>68.23</v>
      </c>
      <c r="H3144" s="32"/>
    </row>
    <row r="3145" spans="2:8" s="1" customFormat="1" ht="16.899999999999999" customHeight="1">
      <c r="B3145" s="32"/>
      <c r="C3145" s="199" t="s">
        <v>6449</v>
      </c>
      <c r="D3145" s="200" t="s">
        <v>6450</v>
      </c>
      <c r="E3145" s="201" t="s">
        <v>212</v>
      </c>
      <c r="F3145" s="202">
        <v>18</v>
      </c>
      <c r="H3145" s="32"/>
    </row>
    <row r="3146" spans="2:8" s="1" customFormat="1" ht="16.899999999999999" customHeight="1">
      <c r="B3146" s="32"/>
      <c r="C3146" s="203" t="s">
        <v>19</v>
      </c>
      <c r="D3146" s="203" t="s">
        <v>6974</v>
      </c>
      <c r="E3146" s="17" t="s">
        <v>19</v>
      </c>
      <c r="F3146" s="204">
        <v>0</v>
      </c>
      <c r="H3146" s="32"/>
    </row>
    <row r="3147" spans="2:8" s="1" customFormat="1" ht="16.899999999999999" customHeight="1">
      <c r="B3147" s="32"/>
      <c r="C3147" s="203" t="s">
        <v>19</v>
      </c>
      <c r="D3147" s="203" t="s">
        <v>7396</v>
      </c>
      <c r="E3147" s="17" t="s">
        <v>19</v>
      </c>
      <c r="F3147" s="204">
        <v>6</v>
      </c>
      <c r="H3147" s="32"/>
    </row>
    <row r="3148" spans="2:8" s="1" customFormat="1" ht="16.899999999999999" customHeight="1">
      <c r="B3148" s="32"/>
      <c r="C3148" s="203" t="s">
        <v>19</v>
      </c>
      <c r="D3148" s="203" t="s">
        <v>7397</v>
      </c>
      <c r="E3148" s="17" t="s">
        <v>19</v>
      </c>
      <c r="F3148" s="204">
        <v>6</v>
      </c>
      <c r="H3148" s="32"/>
    </row>
    <row r="3149" spans="2:8" s="1" customFormat="1" ht="16.899999999999999" customHeight="1">
      <c r="B3149" s="32"/>
      <c r="C3149" s="203" t="s">
        <v>19</v>
      </c>
      <c r="D3149" s="203" t="s">
        <v>7398</v>
      </c>
      <c r="E3149" s="17" t="s">
        <v>19</v>
      </c>
      <c r="F3149" s="204">
        <v>4</v>
      </c>
      <c r="H3149" s="32"/>
    </row>
    <row r="3150" spans="2:8" s="1" customFormat="1" ht="16.899999999999999" customHeight="1">
      <c r="B3150" s="32"/>
      <c r="C3150" s="203" t="s">
        <v>19</v>
      </c>
      <c r="D3150" s="203" t="s">
        <v>6974</v>
      </c>
      <c r="E3150" s="17" t="s">
        <v>19</v>
      </c>
      <c r="F3150" s="204">
        <v>0</v>
      </c>
      <c r="H3150" s="32"/>
    </row>
    <row r="3151" spans="2:8" s="1" customFormat="1" ht="16.899999999999999" customHeight="1">
      <c r="B3151" s="32"/>
      <c r="C3151" s="203" t="s">
        <v>19</v>
      </c>
      <c r="D3151" s="203" t="s">
        <v>7399</v>
      </c>
      <c r="E3151" s="17" t="s">
        <v>19</v>
      </c>
      <c r="F3151" s="204">
        <v>2</v>
      </c>
      <c r="H3151" s="32"/>
    </row>
    <row r="3152" spans="2:8" s="1" customFormat="1" ht="16.899999999999999" customHeight="1">
      <c r="B3152" s="32"/>
      <c r="C3152" s="203" t="s">
        <v>19</v>
      </c>
      <c r="D3152" s="203" t="s">
        <v>358</v>
      </c>
      <c r="E3152" s="17" t="s">
        <v>19</v>
      </c>
      <c r="F3152" s="204">
        <v>18</v>
      </c>
      <c r="H3152" s="32"/>
    </row>
    <row r="3153" spans="2:8" s="1" customFormat="1" ht="16.899999999999999" customHeight="1">
      <c r="B3153" s="32"/>
      <c r="C3153" s="205" t="s">
        <v>11892</v>
      </c>
      <c r="H3153" s="32"/>
    </row>
    <row r="3154" spans="2:8" s="1" customFormat="1" ht="16.899999999999999" customHeight="1">
      <c r="B3154" s="32"/>
      <c r="C3154" s="203" t="s">
        <v>7391</v>
      </c>
      <c r="D3154" s="203" t="s">
        <v>12323</v>
      </c>
      <c r="E3154" s="17" t="s">
        <v>212</v>
      </c>
      <c r="F3154" s="204">
        <v>18</v>
      </c>
      <c r="H3154" s="32"/>
    </row>
    <row r="3155" spans="2:8" s="1" customFormat="1" ht="16.899999999999999" customHeight="1">
      <c r="B3155" s="32"/>
      <c r="C3155" s="199" t="s">
        <v>6451</v>
      </c>
      <c r="D3155" s="200" t="s">
        <v>6452</v>
      </c>
      <c r="E3155" s="201" t="s">
        <v>131</v>
      </c>
      <c r="F3155" s="202">
        <v>33.5</v>
      </c>
      <c r="H3155" s="32"/>
    </row>
    <row r="3156" spans="2:8" s="1" customFormat="1" ht="16.899999999999999" customHeight="1">
      <c r="B3156" s="32"/>
      <c r="C3156" s="203" t="s">
        <v>19</v>
      </c>
      <c r="D3156" s="203" t="s">
        <v>6949</v>
      </c>
      <c r="E3156" s="17" t="s">
        <v>19</v>
      </c>
      <c r="F3156" s="204">
        <v>0</v>
      </c>
      <c r="H3156" s="32"/>
    </row>
    <row r="3157" spans="2:8" s="1" customFormat="1" ht="16.899999999999999" customHeight="1">
      <c r="B3157" s="32"/>
      <c r="C3157" s="203" t="s">
        <v>19</v>
      </c>
      <c r="D3157" s="203" t="s">
        <v>7405</v>
      </c>
      <c r="E3157" s="17" t="s">
        <v>19</v>
      </c>
      <c r="F3157" s="204">
        <v>3.4</v>
      </c>
      <c r="H3157" s="32"/>
    </row>
    <row r="3158" spans="2:8" s="1" customFormat="1" ht="16.899999999999999" customHeight="1">
      <c r="B3158" s="32"/>
      <c r="C3158" s="203" t="s">
        <v>19</v>
      </c>
      <c r="D3158" s="203" t="s">
        <v>7406</v>
      </c>
      <c r="E3158" s="17" t="s">
        <v>19</v>
      </c>
      <c r="F3158" s="204">
        <v>5</v>
      </c>
      <c r="H3158" s="32"/>
    </row>
    <row r="3159" spans="2:8" s="1" customFormat="1" ht="16.899999999999999" customHeight="1">
      <c r="B3159" s="32"/>
      <c r="C3159" s="203" t="s">
        <v>19</v>
      </c>
      <c r="D3159" s="203" t="s">
        <v>7407</v>
      </c>
      <c r="E3159" s="17" t="s">
        <v>19</v>
      </c>
      <c r="F3159" s="204">
        <v>3.2</v>
      </c>
      <c r="H3159" s="32"/>
    </row>
    <row r="3160" spans="2:8" s="1" customFormat="1" ht="16.899999999999999" customHeight="1">
      <c r="B3160" s="32"/>
      <c r="C3160" s="203" t="s">
        <v>19</v>
      </c>
      <c r="D3160" s="203" t="s">
        <v>6940</v>
      </c>
      <c r="E3160" s="17" t="s">
        <v>19</v>
      </c>
      <c r="F3160" s="204">
        <v>0</v>
      </c>
      <c r="H3160" s="32"/>
    </row>
    <row r="3161" spans="2:8" s="1" customFormat="1" ht="16.899999999999999" customHeight="1">
      <c r="B3161" s="32"/>
      <c r="C3161" s="203" t="s">
        <v>19</v>
      </c>
      <c r="D3161" s="203" t="s">
        <v>7408</v>
      </c>
      <c r="E3161" s="17" t="s">
        <v>19</v>
      </c>
      <c r="F3161" s="204">
        <v>8.4</v>
      </c>
      <c r="H3161" s="32"/>
    </row>
    <row r="3162" spans="2:8" s="1" customFormat="1" ht="16.899999999999999" customHeight="1">
      <c r="B3162" s="32"/>
      <c r="C3162" s="203" t="s">
        <v>19</v>
      </c>
      <c r="D3162" s="203" t="s">
        <v>6940</v>
      </c>
      <c r="E3162" s="17" t="s">
        <v>19</v>
      </c>
      <c r="F3162" s="204">
        <v>0</v>
      </c>
      <c r="H3162" s="32"/>
    </row>
    <row r="3163" spans="2:8" s="1" customFormat="1" ht="16.899999999999999" customHeight="1">
      <c r="B3163" s="32"/>
      <c r="C3163" s="203" t="s">
        <v>19</v>
      </c>
      <c r="D3163" s="203" t="s">
        <v>7409</v>
      </c>
      <c r="E3163" s="17" t="s">
        <v>19</v>
      </c>
      <c r="F3163" s="204">
        <v>4.5</v>
      </c>
      <c r="H3163" s="32"/>
    </row>
    <row r="3164" spans="2:8" s="1" customFormat="1" ht="16.899999999999999" customHeight="1">
      <c r="B3164" s="32"/>
      <c r="C3164" s="203" t="s">
        <v>19</v>
      </c>
      <c r="D3164" s="203" t="s">
        <v>7410</v>
      </c>
      <c r="E3164" s="17" t="s">
        <v>19</v>
      </c>
      <c r="F3164" s="204">
        <v>3.6</v>
      </c>
      <c r="H3164" s="32"/>
    </row>
    <row r="3165" spans="2:8" s="1" customFormat="1" ht="16.899999999999999" customHeight="1">
      <c r="B3165" s="32"/>
      <c r="C3165" s="203" t="s">
        <v>19</v>
      </c>
      <c r="D3165" s="203" t="s">
        <v>7411</v>
      </c>
      <c r="E3165" s="17" t="s">
        <v>19</v>
      </c>
      <c r="F3165" s="204">
        <v>3.8</v>
      </c>
      <c r="H3165" s="32"/>
    </row>
    <row r="3166" spans="2:8" s="1" customFormat="1" ht="16.899999999999999" customHeight="1">
      <c r="B3166" s="32"/>
      <c r="C3166" s="203" t="s">
        <v>19</v>
      </c>
      <c r="D3166" s="203" t="s">
        <v>6949</v>
      </c>
      <c r="E3166" s="17" t="s">
        <v>19</v>
      </c>
      <c r="F3166" s="204">
        <v>0</v>
      </c>
      <c r="H3166" s="32"/>
    </row>
    <row r="3167" spans="2:8" s="1" customFormat="1" ht="16.899999999999999" customHeight="1">
      <c r="B3167" s="32"/>
      <c r="C3167" s="203" t="s">
        <v>19</v>
      </c>
      <c r="D3167" s="203" t="s">
        <v>7412</v>
      </c>
      <c r="E3167" s="17" t="s">
        <v>19</v>
      </c>
      <c r="F3167" s="204">
        <v>1.6</v>
      </c>
      <c r="H3167" s="32"/>
    </row>
    <row r="3168" spans="2:8" s="1" customFormat="1" ht="16.899999999999999" customHeight="1">
      <c r="B3168" s="32"/>
      <c r="C3168" s="203" t="s">
        <v>19</v>
      </c>
      <c r="D3168" s="203" t="s">
        <v>358</v>
      </c>
      <c r="E3168" s="17" t="s">
        <v>19</v>
      </c>
      <c r="F3168" s="204">
        <v>33.5</v>
      </c>
      <c r="H3168" s="32"/>
    </row>
    <row r="3169" spans="2:8" s="1" customFormat="1" ht="16.899999999999999" customHeight="1">
      <c r="B3169" s="32"/>
      <c r="C3169" s="205" t="s">
        <v>11892</v>
      </c>
      <c r="H3169" s="32"/>
    </row>
    <row r="3170" spans="2:8" s="1" customFormat="1" ht="16.899999999999999" customHeight="1">
      <c r="B3170" s="32"/>
      <c r="C3170" s="203" t="s">
        <v>7400</v>
      </c>
      <c r="D3170" s="203" t="s">
        <v>12324</v>
      </c>
      <c r="E3170" s="17" t="s">
        <v>131</v>
      </c>
      <c r="F3170" s="204">
        <v>33.5</v>
      </c>
      <c r="H3170" s="32"/>
    </row>
    <row r="3171" spans="2:8" s="1" customFormat="1" ht="16.899999999999999" customHeight="1">
      <c r="B3171" s="32"/>
      <c r="C3171" s="199" t="s">
        <v>6453</v>
      </c>
      <c r="D3171" s="200" t="s">
        <v>6454</v>
      </c>
      <c r="E3171" s="201" t="s">
        <v>131</v>
      </c>
      <c r="F3171" s="202">
        <v>25.2</v>
      </c>
      <c r="H3171" s="32"/>
    </row>
    <row r="3172" spans="2:8" s="1" customFormat="1" ht="16.899999999999999" customHeight="1">
      <c r="B3172" s="32"/>
      <c r="C3172" s="203" t="s">
        <v>19</v>
      </c>
      <c r="D3172" s="203" t="s">
        <v>6972</v>
      </c>
      <c r="E3172" s="17" t="s">
        <v>19</v>
      </c>
      <c r="F3172" s="204">
        <v>0</v>
      </c>
      <c r="H3172" s="32"/>
    </row>
    <row r="3173" spans="2:8" s="1" customFormat="1" ht="16.899999999999999" customHeight="1">
      <c r="B3173" s="32"/>
      <c r="C3173" s="203" t="s">
        <v>19</v>
      </c>
      <c r="D3173" s="203" t="s">
        <v>7422</v>
      </c>
      <c r="E3173" s="17" t="s">
        <v>19</v>
      </c>
      <c r="F3173" s="204">
        <v>12.6</v>
      </c>
      <c r="H3173" s="32"/>
    </row>
    <row r="3174" spans="2:8" s="1" customFormat="1" ht="16.899999999999999" customHeight="1">
      <c r="B3174" s="32"/>
      <c r="C3174" s="203" t="s">
        <v>19</v>
      </c>
      <c r="D3174" s="203" t="s">
        <v>6974</v>
      </c>
      <c r="E3174" s="17" t="s">
        <v>19</v>
      </c>
      <c r="F3174" s="204">
        <v>0</v>
      </c>
      <c r="H3174" s="32"/>
    </row>
    <row r="3175" spans="2:8" s="1" customFormat="1" ht="16.899999999999999" customHeight="1">
      <c r="B3175" s="32"/>
      <c r="C3175" s="203" t="s">
        <v>19</v>
      </c>
      <c r="D3175" s="203" t="s">
        <v>7423</v>
      </c>
      <c r="E3175" s="17" t="s">
        <v>19</v>
      </c>
      <c r="F3175" s="204">
        <v>12.6</v>
      </c>
      <c r="H3175" s="32"/>
    </row>
    <row r="3176" spans="2:8" s="1" customFormat="1" ht="16.899999999999999" customHeight="1">
      <c r="B3176" s="32"/>
      <c r="C3176" s="203" t="s">
        <v>19</v>
      </c>
      <c r="D3176" s="203" t="s">
        <v>358</v>
      </c>
      <c r="E3176" s="17" t="s">
        <v>19</v>
      </c>
      <c r="F3176" s="204">
        <v>25.2</v>
      </c>
      <c r="H3176" s="32"/>
    </row>
    <row r="3177" spans="2:8" s="1" customFormat="1" ht="16.899999999999999" customHeight="1">
      <c r="B3177" s="32"/>
      <c r="C3177" s="205" t="s">
        <v>11892</v>
      </c>
      <c r="H3177" s="32"/>
    </row>
    <row r="3178" spans="2:8" s="1" customFormat="1" ht="16.899999999999999" customHeight="1">
      <c r="B3178" s="32"/>
      <c r="C3178" s="203" t="s">
        <v>7417</v>
      </c>
      <c r="D3178" s="203" t="s">
        <v>12325</v>
      </c>
      <c r="E3178" s="17" t="s">
        <v>131</v>
      </c>
      <c r="F3178" s="204">
        <v>25.2</v>
      </c>
      <c r="H3178" s="32"/>
    </row>
    <row r="3179" spans="2:8" s="1" customFormat="1" ht="16.899999999999999" customHeight="1">
      <c r="B3179" s="32"/>
      <c r="C3179" s="199" t="s">
        <v>6456</v>
      </c>
      <c r="D3179" s="200" t="s">
        <v>6457</v>
      </c>
      <c r="E3179" s="201" t="s">
        <v>131</v>
      </c>
      <c r="F3179" s="202">
        <v>40</v>
      </c>
      <c r="H3179" s="32"/>
    </row>
    <row r="3180" spans="2:8" s="1" customFormat="1" ht="16.899999999999999" customHeight="1">
      <c r="B3180" s="32"/>
      <c r="C3180" s="203" t="s">
        <v>19</v>
      </c>
      <c r="D3180" s="203" t="s">
        <v>6940</v>
      </c>
      <c r="E3180" s="17" t="s">
        <v>19</v>
      </c>
      <c r="F3180" s="204">
        <v>0</v>
      </c>
      <c r="H3180" s="32"/>
    </row>
    <row r="3181" spans="2:8" s="1" customFormat="1" ht="16.899999999999999" customHeight="1">
      <c r="B3181" s="32"/>
      <c r="C3181" s="203" t="s">
        <v>19</v>
      </c>
      <c r="D3181" s="203" t="s">
        <v>7429</v>
      </c>
      <c r="E3181" s="17" t="s">
        <v>19</v>
      </c>
      <c r="F3181" s="204">
        <v>40</v>
      </c>
      <c r="H3181" s="32"/>
    </row>
    <row r="3182" spans="2:8" s="1" customFormat="1" ht="16.899999999999999" customHeight="1">
      <c r="B3182" s="32"/>
      <c r="C3182" s="205" t="s">
        <v>11892</v>
      </c>
      <c r="H3182" s="32"/>
    </row>
    <row r="3183" spans="2:8" s="1" customFormat="1" ht="16.899999999999999" customHeight="1">
      <c r="B3183" s="32"/>
      <c r="C3183" s="203" t="s">
        <v>7424</v>
      </c>
      <c r="D3183" s="203" t="s">
        <v>12326</v>
      </c>
      <c r="E3183" s="17" t="s">
        <v>131</v>
      </c>
      <c r="F3183" s="204">
        <v>40</v>
      </c>
      <c r="H3183" s="32"/>
    </row>
    <row r="3184" spans="2:8" s="1" customFormat="1" ht="16.899999999999999" customHeight="1">
      <c r="B3184" s="32"/>
      <c r="C3184" s="199" t="s">
        <v>6458</v>
      </c>
      <c r="D3184" s="200" t="s">
        <v>6459</v>
      </c>
      <c r="E3184" s="201" t="s">
        <v>131</v>
      </c>
      <c r="F3184" s="202">
        <v>41.46</v>
      </c>
      <c r="H3184" s="32"/>
    </row>
    <row r="3185" spans="2:8" s="1" customFormat="1" ht="16.899999999999999" customHeight="1">
      <c r="B3185" s="32"/>
      <c r="C3185" s="203" t="s">
        <v>19</v>
      </c>
      <c r="D3185" s="203" t="s">
        <v>7415</v>
      </c>
      <c r="E3185" s="17" t="s">
        <v>19</v>
      </c>
      <c r="F3185" s="204">
        <v>12.9</v>
      </c>
      <c r="H3185" s="32"/>
    </row>
    <row r="3186" spans="2:8" s="1" customFormat="1" ht="16.899999999999999" customHeight="1">
      <c r="B3186" s="32"/>
      <c r="C3186" s="203" t="s">
        <v>19</v>
      </c>
      <c r="D3186" s="203" t="s">
        <v>7416</v>
      </c>
      <c r="E3186" s="17" t="s">
        <v>19</v>
      </c>
      <c r="F3186" s="204">
        <v>28.56</v>
      </c>
      <c r="H3186" s="32"/>
    </row>
    <row r="3187" spans="2:8" s="1" customFormat="1" ht="16.899999999999999" customHeight="1">
      <c r="B3187" s="32"/>
      <c r="C3187" s="203" t="s">
        <v>19</v>
      </c>
      <c r="D3187" s="203" t="s">
        <v>358</v>
      </c>
      <c r="E3187" s="17" t="s">
        <v>19</v>
      </c>
      <c r="F3187" s="204">
        <v>41.46</v>
      </c>
      <c r="H3187" s="32"/>
    </row>
    <row r="3188" spans="2:8" s="1" customFormat="1" ht="16.899999999999999" customHeight="1">
      <c r="B3188" s="32"/>
      <c r="C3188" s="205" t="s">
        <v>11892</v>
      </c>
      <c r="H3188" s="32"/>
    </row>
    <row r="3189" spans="2:8" s="1" customFormat="1" ht="16.899999999999999" customHeight="1">
      <c r="B3189" s="32"/>
      <c r="C3189" s="203" t="s">
        <v>7400</v>
      </c>
      <c r="D3189" s="203" t="s">
        <v>12324</v>
      </c>
      <c r="E3189" s="17" t="s">
        <v>131</v>
      </c>
      <c r="F3189" s="204">
        <v>41.46</v>
      </c>
      <c r="H3189" s="32"/>
    </row>
    <row r="3190" spans="2:8" s="1" customFormat="1" ht="16.899999999999999" customHeight="1">
      <c r="B3190" s="32"/>
      <c r="C3190" s="199" t="s">
        <v>6461</v>
      </c>
      <c r="D3190" s="200" t="s">
        <v>6462</v>
      </c>
      <c r="E3190" s="201" t="s">
        <v>119</v>
      </c>
      <c r="F3190" s="202">
        <v>53.875999999999998</v>
      </c>
      <c r="H3190" s="32"/>
    </row>
    <row r="3191" spans="2:8" s="1" customFormat="1" ht="16.899999999999999" customHeight="1">
      <c r="B3191" s="32"/>
      <c r="C3191" s="203" t="s">
        <v>19</v>
      </c>
      <c r="D3191" s="203" t="s">
        <v>7734</v>
      </c>
      <c r="E3191" s="17" t="s">
        <v>19</v>
      </c>
      <c r="F3191" s="204">
        <v>6.7060000000000004</v>
      </c>
      <c r="H3191" s="32"/>
    </row>
    <row r="3192" spans="2:8" s="1" customFormat="1" ht="16.899999999999999" customHeight="1">
      <c r="B3192" s="32"/>
      <c r="C3192" s="203" t="s">
        <v>19</v>
      </c>
      <c r="D3192" s="203" t="s">
        <v>7735</v>
      </c>
      <c r="E3192" s="17" t="s">
        <v>19</v>
      </c>
      <c r="F3192" s="204">
        <v>34.631</v>
      </c>
      <c r="H3192" s="32"/>
    </row>
    <row r="3193" spans="2:8" s="1" customFormat="1" ht="16.899999999999999" customHeight="1">
      <c r="B3193" s="32"/>
      <c r="C3193" s="203" t="s">
        <v>19</v>
      </c>
      <c r="D3193" s="203" t="s">
        <v>7736</v>
      </c>
      <c r="E3193" s="17" t="s">
        <v>19</v>
      </c>
      <c r="F3193" s="204">
        <v>1.423</v>
      </c>
      <c r="H3193" s="32"/>
    </row>
    <row r="3194" spans="2:8" s="1" customFormat="1" ht="16.899999999999999" customHeight="1">
      <c r="B3194" s="32"/>
      <c r="C3194" s="203" t="s">
        <v>19</v>
      </c>
      <c r="D3194" s="203" t="s">
        <v>7737</v>
      </c>
      <c r="E3194" s="17" t="s">
        <v>19</v>
      </c>
      <c r="F3194" s="204">
        <v>1.339</v>
      </c>
      <c r="H3194" s="32"/>
    </row>
    <row r="3195" spans="2:8" s="1" customFormat="1" ht="16.899999999999999" customHeight="1">
      <c r="B3195" s="32"/>
      <c r="C3195" s="203" t="s">
        <v>19</v>
      </c>
      <c r="D3195" s="203" t="s">
        <v>7738</v>
      </c>
      <c r="E3195" s="17" t="s">
        <v>19</v>
      </c>
      <c r="F3195" s="204">
        <v>1.7070000000000001</v>
      </c>
      <c r="H3195" s="32"/>
    </row>
    <row r="3196" spans="2:8" s="1" customFormat="1" ht="16.899999999999999" customHeight="1">
      <c r="B3196" s="32"/>
      <c r="C3196" s="203" t="s">
        <v>19</v>
      </c>
      <c r="D3196" s="203" t="s">
        <v>7739</v>
      </c>
      <c r="E3196" s="17" t="s">
        <v>19</v>
      </c>
      <c r="F3196" s="204">
        <v>1.8620000000000001</v>
      </c>
      <c r="H3196" s="32"/>
    </row>
    <row r="3197" spans="2:8" s="1" customFormat="1" ht="16.899999999999999" customHeight="1">
      <c r="B3197" s="32"/>
      <c r="C3197" s="203" t="s">
        <v>19</v>
      </c>
      <c r="D3197" s="203" t="s">
        <v>7740</v>
      </c>
      <c r="E3197" s="17" t="s">
        <v>19</v>
      </c>
      <c r="F3197" s="204">
        <v>1.94</v>
      </c>
      <c r="H3197" s="32"/>
    </row>
    <row r="3198" spans="2:8" s="1" customFormat="1" ht="16.899999999999999" customHeight="1">
      <c r="B3198" s="32"/>
      <c r="C3198" s="203" t="s">
        <v>19</v>
      </c>
      <c r="D3198" s="203" t="s">
        <v>7741</v>
      </c>
      <c r="E3198" s="17" t="s">
        <v>19</v>
      </c>
      <c r="F3198" s="204">
        <v>2.1150000000000002</v>
      </c>
      <c r="H3198" s="32"/>
    </row>
    <row r="3199" spans="2:8" s="1" customFormat="1" ht="16.899999999999999" customHeight="1">
      <c r="B3199" s="32"/>
      <c r="C3199" s="203" t="s">
        <v>19</v>
      </c>
      <c r="D3199" s="203" t="s">
        <v>7742</v>
      </c>
      <c r="E3199" s="17" t="s">
        <v>19</v>
      </c>
      <c r="F3199" s="204">
        <v>2.153</v>
      </c>
      <c r="H3199" s="32"/>
    </row>
    <row r="3200" spans="2:8" s="1" customFormat="1" ht="16.899999999999999" customHeight="1">
      <c r="B3200" s="32"/>
      <c r="C3200" s="203" t="s">
        <v>19</v>
      </c>
      <c r="D3200" s="203" t="s">
        <v>358</v>
      </c>
      <c r="E3200" s="17" t="s">
        <v>19</v>
      </c>
      <c r="F3200" s="204">
        <v>53.875999999999998</v>
      </c>
      <c r="H3200" s="32"/>
    </row>
    <row r="3201" spans="2:8" s="1" customFormat="1" ht="16.899999999999999" customHeight="1">
      <c r="B3201" s="32"/>
      <c r="C3201" s="205" t="s">
        <v>11892</v>
      </c>
      <c r="H3201" s="32"/>
    </row>
    <row r="3202" spans="2:8" s="1" customFormat="1" ht="16.899999999999999" customHeight="1">
      <c r="B3202" s="32"/>
      <c r="C3202" s="203" t="s">
        <v>7728</v>
      </c>
      <c r="D3202" s="203" t="s">
        <v>12327</v>
      </c>
      <c r="E3202" s="17" t="s">
        <v>119</v>
      </c>
      <c r="F3202" s="204">
        <v>57.41</v>
      </c>
      <c r="H3202" s="32"/>
    </row>
    <row r="3203" spans="2:8" s="1" customFormat="1" ht="16.899999999999999" customHeight="1">
      <c r="B3203" s="32"/>
      <c r="C3203" s="203" t="s">
        <v>7776</v>
      </c>
      <c r="D3203" s="203" t="s">
        <v>12328</v>
      </c>
      <c r="E3203" s="17" t="s">
        <v>119</v>
      </c>
      <c r="F3203" s="204">
        <v>53.875999999999998</v>
      </c>
      <c r="H3203" s="32"/>
    </row>
    <row r="3204" spans="2:8" s="1" customFormat="1" ht="16.899999999999999" customHeight="1">
      <c r="B3204" s="32"/>
      <c r="C3204" s="203" t="s">
        <v>7789</v>
      </c>
      <c r="D3204" s="203" t="s">
        <v>12329</v>
      </c>
      <c r="E3204" s="17" t="s">
        <v>119</v>
      </c>
      <c r="F3204" s="204">
        <v>53.875999999999998</v>
      </c>
      <c r="H3204" s="32"/>
    </row>
    <row r="3205" spans="2:8" s="1" customFormat="1" ht="16.899999999999999" customHeight="1">
      <c r="B3205" s="32"/>
      <c r="C3205" s="199" t="s">
        <v>6464</v>
      </c>
      <c r="D3205" s="200" t="s">
        <v>6465</v>
      </c>
      <c r="E3205" s="201" t="s">
        <v>119</v>
      </c>
      <c r="F3205" s="202">
        <v>51.109000000000002</v>
      </c>
      <c r="H3205" s="32"/>
    </row>
    <row r="3206" spans="2:8" s="1" customFormat="1" ht="16.899999999999999" customHeight="1">
      <c r="B3206" s="32"/>
      <c r="C3206" s="203" t="s">
        <v>19</v>
      </c>
      <c r="D3206" s="203" t="s">
        <v>7752</v>
      </c>
      <c r="E3206" s="17" t="s">
        <v>19</v>
      </c>
      <c r="F3206" s="204">
        <v>6.7649999999999997</v>
      </c>
      <c r="H3206" s="32"/>
    </row>
    <row r="3207" spans="2:8" s="1" customFormat="1" ht="16.899999999999999" customHeight="1">
      <c r="B3207" s="32"/>
      <c r="C3207" s="203" t="s">
        <v>19</v>
      </c>
      <c r="D3207" s="203" t="s">
        <v>7753</v>
      </c>
      <c r="E3207" s="17" t="s">
        <v>19</v>
      </c>
      <c r="F3207" s="204">
        <v>20.690999999999999</v>
      </c>
      <c r="H3207" s="32"/>
    </row>
    <row r="3208" spans="2:8" s="1" customFormat="1" ht="16.899999999999999" customHeight="1">
      <c r="B3208" s="32"/>
      <c r="C3208" s="203" t="s">
        <v>19</v>
      </c>
      <c r="D3208" s="203" t="s">
        <v>7754</v>
      </c>
      <c r="E3208" s="17" t="s">
        <v>19</v>
      </c>
      <c r="F3208" s="204">
        <v>8.8439999999999994</v>
      </c>
      <c r="H3208" s="32"/>
    </row>
    <row r="3209" spans="2:8" s="1" customFormat="1" ht="16.899999999999999" customHeight="1">
      <c r="B3209" s="32"/>
      <c r="C3209" s="203" t="s">
        <v>19</v>
      </c>
      <c r="D3209" s="203" t="s">
        <v>7755</v>
      </c>
      <c r="E3209" s="17" t="s">
        <v>19</v>
      </c>
      <c r="F3209" s="204">
        <v>11.022</v>
      </c>
      <c r="H3209" s="32"/>
    </row>
    <row r="3210" spans="2:8" s="1" customFormat="1" ht="16.899999999999999" customHeight="1">
      <c r="B3210" s="32"/>
      <c r="C3210" s="203" t="s">
        <v>19</v>
      </c>
      <c r="D3210" s="203" t="s">
        <v>6974</v>
      </c>
      <c r="E3210" s="17" t="s">
        <v>19</v>
      </c>
      <c r="F3210" s="204">
        <v>0</v>
      </c>
      <c r="H3210" s="32"/>
    </row>
    <row r="3211" spans="2:8" s="1" customFormat="1" ht="16.899999999999999" customHeight="1">
      <c r="B3211" s="32"/>
      <c r="C3211" s="203" t="s">
        <v>19</v>
      </c>
      <c r="D3211" s="203" t="s">
        <v>7756</v>
      </c>
      <c r="E3211" s="17" t="s">
        <v>19</v>
      </c>
      <c r="F3211" s="204">
        <v>3.0329999999999999</v>
      </c>
      <c r="H3211" s="32"/>
    </row>
    <row r="3212" spans="2:8" s="1" customFormat="1" ht="16.899999999999999" customHeight="1">
      <c r="B3212" s="32"/>
      <c r="C3212" s="203" t="s">
        <v>19</v>
      </c>
      <c r="D3212" s="203" t="s">
        <v>7757</v>
      </c>
      <c r="E3212" s="17" t="s">
        <v>19</v>
      </c>
      <c r="F3212" s="204">
        <v>0.754</v>
      </c>
      <c r="H3212" s="32"/>
    </row>
    <row r="3213" spans="2:8" s="1" customFormat="1" ht="16.899999999999999" customHeight="1">
      <c r="B3213" s="32"/>
      <c r="C3213" s="203" t="s">
        <v>19</v>
      </c>
      <c r="D3213" s="203" t="s">
        <v>358</v>
      </c>
      <c r="E3213" s="17" t="s">
        <v>19</v>
      </c>
      <c r="F3213" s="204">
        <v>51.109000000000002</v>
      </c>
      <c r="H3213" s="32"/>
    </row>
    <row r="3214" spans="2:8" s="1" customFormat="1" ht="16.899999999999999" customHeight="1">
      <c r="B3214" s="32"/>
      <c r="C3214" s="205" t="s">
        <v>11892</v>
      </c>
      <c r="H3214" s="32"/>
    </row>
    <row r="3215" spans="2:8" s="1" customFormat="1" ht="16.899999999999999" customHeight="1">
      <c r="B3215" s="32"/>
      <c r="C3215" s="203" t="s">
        <v>7746</v>
      </c>
      <c r="D3215" s="203" t="s">
        <v>12330</v>
      </c>
      <c r="E3215" s="17" t="s">
        <v>119</v>
      </c>
      <c r="F3215" s="204">
        <v>53.845999999999997</v>
      </c>
      <c r="H3215" s="32"/>
    </row>
    <row r="3216" spans="2:8" s="1" customFormat="1" ht="16.899999999999999" customHeight="1">
      <c r="B3216" s="32"/>
      <c r="C3216" s="203" t="s">
        <v>7818</v>
      </c>
      <c r="D3216" s="203" t="s">
        <v>12331</v>
      </c>
      <c r="E3216" s="17" t="s">
        <v>119</v>
      </c>
      <c r="F3216" s="204">
        <v>51.109000000000002</v>
      </c>
      <c r="H3216" s="32"/>
    </row>
    <row r="3217" spans="2:8" s="1" customFormat="1" ht="22.5">
      <c r="B3217" s="32"/>
      <c r="C3217" s="203" t="s">
        <v>7826</v>
      </c>
      <c r="D3217" s="203" t="s">
        <v>12332</v>
      </c>
      <c r="E3217" s="17" t="s">
        <v>119</v>
      </c>
      <c r="F3217" s="204">
        <v>51.109000000000002</v>
      </c>
      <c r="H3217" s="32"/>
    </row>
    <row r="3218" spans="2:8" s="1" customFormat="1" ht="16.899999999999999" customHeight="1">
      <c r="B3218" s="32"/>
      <c r="C3218" s="199" t="s">
        <v>6467</v>
      </c>
      <c r="D3218" s="200" t="s">
        <v>6468</v>
      </c>
      <c r="E3218" s="201" t="s">
        <v>119</v>
      </c>
      <c r="F3218" s="202">
        <v>150.232</v>
      </c>
      <c r="H3218" s="32"/>
    </row>
    <row r="3219" spans="2:8" s="1" customFormat="1" ht="16.899999999999999" customHeight="1">
      <c r="B3219" s="32"/>
      <c r="C3219" s="203" t="s">
        <v>19</v>
      </c>
      <c r="D3219" s="203" t="s">
        <v>7767</v>
      </c>
      <c r="E3219" s="17" t="s">
        <v>19</v>
      </c>
      <c r="F3219" s="204">
        <v>4.0709999999999997</v>
      </c>
      <c r="H3219" s="32"/>
    </row>
    <row r="3220" spans="2:8" s="1" customFormat="1" ht="16.899999999999999" customHeight="1">
      <c r="B3220" s="32"/>
      <c r="C3220" s="203" t="s">
        <v>19</v>
      </c>
      <c r="D3220" s="203" t="s">
        <v>7768</v>
      </c>
      <c r="E3220" s="17" t="s">
        <v>19</v>
      </c>
      <c r="F3220" s="204">
        <v>10.294</v>
      </c>
      <c r="H3220" s="32"/>
    </row>
    <row r="3221" spans="2:8" s="1" customFormat="1" ht="16.899999999999999" customHeight="1">
      <c r="B3221" s="32"/>
      <c r="C3221" s="203" t="s">
        <v>19</v>
      </c>
      <c r="D3221" s="203" t="s">
        <v>7769</v>
      </c>
      <c r="E3221" s="17" t="s">
        <v>19</v>
      </c>
      <c r="F3221" s="204">
        <v>20.067</v>
      </c>
      <c r="H3221" s="32"/>
    </row>
    <row r="3222" spans="2:8" s="1" customFormat="1" ht="16.899999999999999" customHeight="1">
      <c r="B3222" s="32"/>
      <c r="C3222" s="203" t="s">
        <v>19</v>
      </c>
      <c r="D3222" s="203" t="s">
        <v>7770</v>
      </c>
      <c r="E3222" s="17" t="s">
        <v>19</v>
      </c>
      <c r="F3222" s="204">
        <v>8.9949999999999992</v>
      </c>
      <c r="H3222" s="32"/>
    </row>
    <row r="3223" spans="2:8" s="1" customFormat="1" ht="16.899999999999999" customHeight="1">
      <c r="B3223" s="32"/>
      <c r="C3223" s="203" t="s">
        <v>19</v>
      </c>
      <c r="D3223" s="203" t="s">
        <v>7284</v>
      </c>
      <c r="E3223" s="17" t="s">
        <v>19</v>
      </c>
      <c r="F3223" s="204">
        <v>0</v>
      </c>
      <c r="H3223" s="32"/>
    </row>
    <row r="3224" spans="2:8" s="1" customFormat="1" ht="16.899999999999999" customHeight="1">
      <c r="B3224" s="32"/>
      <c r="C3224" s="203" t="s">
        <v>19</v>
      </c>
      <c r="D3224" s="203" t="s">
        <v>7771</v>
      </c>
      <c r="E3224" s="17" t="s">
        <v>19</v>
      </c>
      <c r="F3224" s="204">
        <v>15.39</v>
      </c>
      <c r="H3224" s="32"/>
    </row>
    <row r="3225" spans="2:8" s="1" customFormat="1" ht="16.899999999999999" customHeight="1">
      <c r="B3225" s="32"/>
      <c r="C3225" s="203" t="s">
        <v>19</v>
      </c>
      <c r="D3225" s="203" t="s">
        <v>7772</v>
      </c>
      <c r="E3225" s="17" t="s">
        <v>19</v>
      </c>
      <c r="F3225" s="204">
        <v>12.804</v>
      </c>
      <c r="H3225" s="32"/>
    </row>
    <row r="3226" spans="2:8" s="1" customFormat="1" ht="16.899999999999999" customHeight="1">
      <c r="B3226" s="32"/>
      <c r="C3226" s="203" t="s">
        <v>19</v>
      </c>
      <c r="D3226" s="203" t="s">
        <v>6974</v>
      </c>
      <c r="E3226" s="17" t="s">
        <v>19</v>
      </c>
      <c r="F3226" s="204">
        <v>0</v>
      </c>
      <c r="H3226" s="32"/>
    </row>
    <row r="3227" spans="2:8" s="1" customFormat="1" ht="16.899999999999999" customHeight="1">
      <c r="B3227" s="32"/>
      <c r="C3227" s="203" t="s">
        <v>19</v>
      </c>
      <c r="D3227" s="203" t="s">
        <v>7773</v>
      </c>
      <c r="E3227" s="17" t="s">
        <v>19</v>
      </c>
      <c r="F3227" s="204">
        <v>29.478999999999999</v>
      </c>
      <c r="H3227" s="32"/>
    </row>
    <row r="3228" spans="2:8" s="1" customFormat="1" ht="16.899999999999999" customHeight="1">
      <c r="B3228" s="32"/>
      <c r="C3228" s="203" t="s">
        <v>19</v>
      </c>
      <c r="D3228" s="203" t="s">
        <v>7774</v>
      </c>
      <c r="E3228" s="17" t="s">
        <v>19</v>
      </c>
      <c r="F3228" s="204">
        <v>29.478999999999999</v>
      </c>
      <c r="H3228" s="32"/>
    </row>
    <row r="3229" spans="2:8" s="1" customFormat="1" ht="16.899999999999999" customHeight="1">
      <c r="B3229" s="32"/>
      <c r="C3229" s="203" t="s">
        <v>19</v>
      </c>
      <c r="D3229" s="203" t="s">
        <v>7775</v>
      </c>
      <c r="E3229" s="17" t="s">
        <v>19</v>
      </c>
      <c r="F3229" s="204">
        <v>19.652999999999999</v>
      </c>
      <c r="H3229" s="32"/>
    </row>
    <row r="3230" spans="2:8" s="1" customFormat="1" ht="16.899999999999999" customHeight="1">
      <c r="B3230" s="32"/>
      <c r="C3230" s="203" t="s">
        <v>19</v>
      </c>
      <c r="D3230" s="203" t="s">
        <v>358</v>
      </c>
      <c r="E3230" s="17" t="s">
        <v>19</v>
      </c>
      <c r="F3230" s="204">
        <v>150.232</v>
      </c>
      <c r="H3230" s="32"/>
    </row>
    <row r="3231" spans="2:8" s="1" customFormat="1" ht="16.899999999999999" customHeight="1">
      <c r="B3231" s="32"/>
      <c r="C3231" s="205" t="s">
        <v>11892</v>
      </c>
      <c r="H3231" s="32"/>
    </row>
    <row r="3232" spans="2:8" s="1" customFormat="1" ht="16.899999999999999" customHeight="1">
      <c r="B3232" s="32"/>
      <c r="C3232" s="203" t="s">
        <v>7762</v>
      </c>
      <c r="D3232" s="203" t="s">
        <v>12333</v>
      </c>
      <c r="E3232" s="17" t="s">
        <v>119</v>
      </c>
      <c r="F3232" s="204">
        <v>150.232</v>
      </c>
      <c r="H3232" s="32"/>
    </row>
    <row r="3233" spans="2:8" s="1" customFormat="1" ht="16.899999999999999" customHeight="1">
      <c r="B3233" s="32"/>
      <c r="C3233" s="203" t="s">
        <v>7848</v>
      </c>
      <c r="D3233" s="203" t="s">
        <v>12334</v>
      </c>
      <c r="E3233" s="17" t="s">
        <v>119</v>
      </c>
      <c r="F3233" s="204">
        <v>150.232</v>
      </c>
      <c r="H3233" s="32"/>
    </row>
    <row r="3234" spans="2:8" s="1" customFormat="1" ht="22.5">
      <c r="B3234" s="32"/>
      <c r="C3234" s="203" t="s">
        <v>7856</v>
      </c>
      <c r="D3234" s="203" t="s">
        <v>12335</v>
      </c>
      <c r="E3234" s="17" t="s">
        <v>119</v>
      </c>
      <c r="F3234" s="204">
        <v>150.232</v>
      </c>
      <c r="H3234" s="32"/>
    </row>
    <row r="3235" spans="2:8" s="1" customFormat="1" ht="16.899999999999999" customHeight="1">
      <c r="B3235" s="32"/>
      <c r="C3235" s="199" t="s">
        <v>6470</v>
      </c>
      <c r="D3235" s="200" t="s">
        <v>6471</v>
      </c>
      <c r="E3235" s="201" t="s">
        <v>119</v>
      </c>
      <c r="F3235" s="202">
        <v>3.5339999999999998</v>
      </c>
      <c r="H3235" s="32"/>
    </row>
    <row r="3236" spans="2:8" s="1" customFormat="1" ht="16.899999999999999" customHeight="1">
      <c r="B3236" s="32"/>
      <c r="C3236" s="203" t="s">
        <v>19</v>
      </c>
      <c r="D3236" s="203" t="s">
        <v>7744</v>
      </c>
      <c r="E3236" s="17" t="s">
        <v>19</v>
      </c>
      <c r="F3236" s="204">
        <v>2.79</v>
      </c>
      <c r="H3236" s="32"/>
    </row>
    <row r="3237" spans="2:8" s="1" customFormat="1" ht="16.899999999999999" customHeight="1">
      <c r="B3237" s="32"/>
      <c r="C3237" s="203" t="s">
        <v>19</v>
      </c>
      <c r="D3237" s="203" t="s">
        <v>7745</v>
      </c>
      <c r="E3237" s="17" t="s">
        <v>19</v>
      </c>
      <c r="F3237" s="204">
        <v>0.74399999999999999</v>
      </c>
      <c r="H3237" s="32"/>
    </row>
    <row r="3238" spans="2:8" s="1" customFormat="1" ht="16.899999999999999" customHeight="1">
      <c r="B3238" s="32"/>
      <c r="C3238" s="203" t="s">
        <v>19</v>
      </c>
      <c r="D3238" s="203" t="s">
        <v>358</v>
      </c>
      <c r="E3238" s="17" t="s">
        <v>19</v>
      </c>
      <c r="F3238" s="204">
        <v>3.5339999999999998</v>
      </c>
      <c r="H3238" s="32"/>
    </row>
    <row r="3239" spans="2:8" s="1" customFormat="1" ht="16.899999999999999" customHeight="1">
      <c r="B3239" s="32"/>
      <c r="C3239" s="205" t="s">
        <v>11892</v>
      </c>
      <c r="H3239" s="32"/>
    </row>
    <row r="3240" spans="2:8" s="1" customFormat="1" ht="16.899999999999999" customHeight="1">
      <c r="B3240" s="32"/>
      <c r="C3240" s="203" t="s">
        <v>7728</v>
      </c>
      <c r="D3240" s="203" t="s">
        <v>12327</v>
      </c>
      <c r="E3240" s="17" t="s">
        <v>119</v>
      </c>
      <c r="F3240" s="204">
        <v>57.41</v>
      </c>
      <c r="H3240" s="32"/>
    </row>
    <row r="3241" spans="2:8" s="1" customFormat="1" ht="16.899999999999999" customHeight="1">
      <c r="B3241" s="32"/>
      <c r="C3241" s="203" t="s">
        <v>7776</v>
      </c>
      <c r="D3241" s="203" t="s">
        <v>12328</v>
      </c>
      <c r="E3241" s="17" t="s">
        <v>119</v>
      </c>
      <c r="F3241" s="204">
        <v>3.5339999999999998</v>
      </c>
      <c r="H3241" s="32"/>
    </row>
    <row r="3242" spans="2:8" s="1" customFormat="1" ht="16.899999999999999" customHeight="1">
      <c r="B3242" s="32"/>
      <c r="C3242" s="203" t="s">
        <v>7805</v>
      </c>
      <c r="D3242" s="203" t="s">
        <v>12336</v>
      </c>
      <c r="E3242" s="17" t="s">
        <v>119</v>
      </c>
      <c r="F3242" s="204">
        <v>7.0679999999999996</v>
      </c>
      <c r="H3242" s="32"/>
    </row>
    <row r="3243" spans="2:8" s="1" customFormat="1" ht="16.899999999999999" customHeight="1">
      <c r="B3243" s="32"/>
      <c r="C3243" s="199" t="s">
        <v>6473</v>
      </c>
      <c r="D3243" s="200" t="s">
        <v>6474</v>
      </c>
      <c r="E3243" s="201" t="s">
        <v>119</v>
      </c>
      <c r="F3243" s="202">
        <v>2.7370000000000001</v>
      </c>
      <c r="H3243" s="32"/>
    </row>
    <row r="3244" spans="2:8" s="1" customFormat="1" ht="16.899999999999999" customHeight="1">
      <c r="B3244" s="32"/>
      <c r="C3244" s="203" t="s">
        <v>19</v>
      </c>
      <c r="D3244" s="203" t="s">
        <v>7759</v>
      </c>
      <c r="E3244" s="17" t="s">
        <v>19</v>
      </c>
      <c r="F3244" s="204">
        <v>1.5249999999999999</v>
      </c>
      <c r="H3244" s="32"/>
    </row>
    <row r="3245" spans="2:8" s="1" customFormat="1" ht="16.899999999999999" customHeight="1">
      <c r="B3245" s="32"/>
      <c r="C3245" s="203" t="s">
        <v>19</v>
      </c>
      <c r="D3245" s="203" t="s">
        <v>7760</v>
      </c>
      <c r="E3245" s="17" t="s">
        <v>19</v>
      </c>
      <c r="F3245" s="204">
        <v>0.54700000000000004</v>
      </c>
      <c r="H3245" s="32"/>
    </row>
    <row r="3246" spans="2:8" s="1" customFormat="1" ht="16.899999999999999" customHeight="1">
      <c r="B3246" s="32"/>
      <c r="C3246" s="203" t="s">
        <v>19</v>
      </c>
      <c r="D3246" s="203" t="s">
        <v>7761</v>
      </c>
      <c r="E3246" s="17" t="s">
        <v>19</v>
      </c>
      <c r="F3246" s="204">
        <v>0.66500000000000004</v>
      </c>
      <c r="H3246" s="32"/>
    </row>
    <row r="3247" spans="2:8" s="1" customFormat="1" ht="16.899999999999999" customHeight="1">
      <c r="B3247" s="32"/>
      <c r="C3247" s="203" t="s">
        <v>19</v>
      </c>
      <c r="D3247" s="203" t="s">
        <v>358</v>
      </c>
      <c r="E3247" s="17" t="s">
        <v>19</v>
      </c>
      <c r="F3247" s="204">
        <v>2.7370000000000001</v>
      </c>
      <c r="H3247" s="32"/>
    </row>
    <row r="3248" spans="2:8" s="1" customFormat="1" ht="16.899999999999999" customHeight="1">
      <c r="B3248" s="32"/>
      <c r="C3248" s="205" t="s">
        <v>11892</v>
      </c>
      <c r="H3248" s="32"/>
    </row>
    <row r="3249" spans="2:8" s="1" customFormat="1" ht="16.899999999999999" customHeight="1">
      <c r="B3249" s="32"/>
      <c r="C3249" s="203" t="s">
        <v>7746</v>
      </c>
      <c r="D3249" s="203" t="s">
        <v>12330</v>
      </c>
      <c r="E3249" s="17" t="s">
        <v>119</v>
      </c>
      <c r="F3249" s="204">
        <v>53.845999999999997</v>
      </c>
      <c r="H3249" s="32"/>
    </row>
    <row r="3250" spans="2:8" s="1" customFormat="1" ht="16.899999999999999" customHeight="1">
      <c r="B3250" s="32"/>
      <c r="C3250" s="203" t="s">
        <v>7818</v>
      </c>
      <c r="D3250" s="203" t="s">
        <v>12331</v>
      </c>
      <c r="E3250" s="17" t="s">
        <v>119</v>
      </c>
      <c r="F3250" s="204">
        <v>2.7370000000000001</v>
      </c>
      <c r="H3250" s="32"/>
    </row>
    <row r="3251" spans="2:8" s="1" customFormat="1" ht="16.899999999999999" customHeight="1">
      <c r="B3251" s="32"/>
      <c r="C3251" s="203" t="s">
        <v>7839</v>
      </c>
      <c r="D3251" s="203" t="s">
        <v>12337</v>
      </c>
      <c r="E3251" s="17" t="s">
        <v>119</v>
      </c>
      <c r="F3251" s="204">
        <v>5.4740000000000002</v>
      </c>
      <c r="H3251" s="32"/>
    </row>
    <row r="3252" spans="2:8" s="1" customFormat="1" ht="16.899999999999999" customHeight="1">
      <c r="B3252" s="32"/>
      <c r="C3252" s="199" t="s">
        <v>6476</v>
      </c>
      <c r="D3252" s="200" t="s">
        <v>6477</v>
      </c>
      <c r="E3252" s="201" t="s">
        <v>131</v>
      </c>
      <c r="F3252" s="202">
        <v>4.6900000000000004</v>
      </c>
      <c r="H3252" s="32"/>
    </row>
    <row r="3253" spans="2:8" s="1" customFormat="1" ht="16.899999999999999" customHeight="1">
      <c r="B3253" s="32"/>
      <c r="C3253" s="203" t="s">
        <v>19</v>
      </c>
      <c r="D3253" s="203" t="s">
        <v>7552</v>
      </c>
      <c r="E3253" s="17" t="s">
        <v>19</v>
      </c>
      <c r="F3253" s="204">
        <v>4.6900000000000004</v>
      </c>
      <c r="H3253" s="32"/>
    </row>
    <row r="3254" spans="2:8" s="1" customFormat="1" ht="16.899999999999999" customHeight="1">
      <c r="B3254" s="32"/>
      <c r="C3254" s="205" t="s">
        <v>11892</v>
      </c>
      <c r="H3254" s="32"/>
    </row>
    <row r="3255" spans="2:8" s="1" customFormat="1" ht="22.5">
      <c r="B3255" s="32"/>
      <c r="C3255" s="203" t="s">
        <v>7547</v>
      </c>
      <c r="D3255" s="203" t="s">
        <v>12338</v>
      </c>
      <c r="E3255" s="17" t="s">
        <v>131</v>
      </c>
      <c r="F3255" s="204">
        <v>4.6900000000000004</v>
      </c>
      <c r="H3255" s="32"/>
    </row>
    <row r="3256" spans="2:8" s="1" customFormat="1" ht="16.899999999999999" customHeight="1">
      <c r="B3256" s="32"/>
      <c r="C3256" s="199" t="s">
        <v>6479</v>
      </c>
      <c r="D3256" s="200" t="s">
        <v>6480</v>
      </c>
      <c r="E3256" s="201" t="s">
        <v>236</v>
      </c>
      <c r="F3256" s="202">
        <v>3.9E-2</v>
      </c>
      <c r="H3256" s="32"/>
    </row>
    <row r="3257" spans="2:8" s="1" customFormat="1" ht="16.899999999999999" customHeight="1">
      <c r="B3257" s="32"/>
      <c r="C3257" s="203" t="s">
        <v>19</v>
      </c>
      <c r="D3257" s="203" t="s">
        <v>7500</v>
      </c>
      <c r="E3257" s="17" t="s">
        <v>19</v>
      </c>
      <c r="F3257" s="204">
        <v>3.9E-2</v>
      </c>
      <c r="H3257" s="32"/>
    </row>
    <row r="3258" spans="2:8" s="1" customFormat="1" ht="16.899999999999999" customHeight="1">
      <c r="B3258" s="32"/>
      <c r="C3258" s="205" t="s">
        <v>11892</v>
      </c>
      <c r="H3258" s="32"/>
    </row>
    <row r="3259" spans="2:8" s="1" customFormat="1" ht="22.5">
      <c r="B3259" s="32"/>
      <c r="C3259" s="203" t="s">
        <v>7494</v>
      </c>
      <c r="D3259" s="203" t="s">
        <v>12339</v>
      </c>
      <c r="E3259" s="17" t="s">
        <v>236</v>
      </c>
      <c r="F3259" s="204">
        <v>14.871</v>
      </c>
      <c r="H3259" s="32"/>
    </row>
    <row r="3260" spans="2:8" s="1" customFormat="1" ht="16.899999999999999" customHeight="1">
      <c r="B3260" s="32"/>
      <c r="C3260" s="203" t="s">
        <v>3948</v>
      </c>
      <c r="D3260" s="203" t="s">
        <v>11962</v>
      </c>
      <c r="E3260" s="17" t="s">
        <v>236</v>
      </c>
      <c r="F3260" s="204">
        <v>14.882999999999999</v>
      </c>
      <c r="H3260" s="32"/>
    </row>
    <row r="3261" spans="2:8" s="1" customFormat="1" ht="16.899999999999999" customHeight="1">
      <c r="B3261" s="32"/>
      <c r="C3261" s="203" t="s">
        <v>3909</v>
      </c>
      <c r="D3261" s="203" t="s">
        <v>3910</v>
      </c>
      <c r="E3261" s="17" t="s">
        <v>236</v>
      </c>
      <c r="F3261" s="204">
        <v>4.2999999999999997E-2</v>
      </c>
      <c r="H3261" s="32"/>
    </row>
    <row r="3262" spans="2:8" s="1" customFormat="1" ht="16.899999999999999" customHeight="1">
      <c r="B3262" s="32"/>
      <c r="C3262" s="199" t="s">
        <v>6482</v>
      </c>
      <c r="D3262" s="200" t="s">
        <v>6483</v>
      </c>
      <c r="E3262" s="201" t="s">
        <v>131</v>
      </c>
      <c r="F3262" s="202">
        <v>431.2</v>
      </c>
      <c r="H3262" s="32"/>
    </row>
    <row r="3263" spans="2:8" s="1" customFormat="1" ht="16.899999999999999" customHeight="1">
      <c r="B3263" s="32"/>
      <c r="C3263" s="203" t="s">
        <v>19</v>
      </c>
      <c r="D3263" s="203" t="s">
        <v>7560</v>
      </c>
      <c r="E3263" s="17" t="s">
        <v>19</v>
      </c>
      <c r="F3263" s="204">
        <v>5.6</v>
      </c>
      <c r="H3263" s="32"/>
    </row>
    <row r="3264" spans="2:8" s="1" customFormat="1" ht="16.899999999999999" customHeight="1">
      <c r="B3264" s="32"/>
      <c r="C3264" s="203" t="s">
        <v>19</v>
      </c>
      <c r="D3264" s="203" t="s">
        <v>7561</v>
      </c>
      <c r="E3264" s="17" t="s">
        <v>19</v>
      </c>
      <c r="F3264" s="204">
        <v>15.5</v>
      </c>
      <c r="H3264" s="32"/>
    </row>
    <row r="3265" spans="2:8" s="1" customFormat="1" ht="16.899999999999999" customHeight="1">
      <c r="B3265" s="32"/>
      <c r="C3265" s="203" t="s">
        <v>19</v>
      </c>
      <c r="D3265" s="203" t="s">
        <v>7562</v>
      </c>
      <c r="E3265" s="17" t="s">
        <v>19</v>
      </c>
      <c r="F3265" s="204">
        <v>21.5</v>
      </c>
      <c r="H3265" s="32"/>
    </row>
    <row r="3266" spans="2:8" s="1" customFormat="1" ht="16.899999999999999" customHeight="1">
      <c r="B3266" s="32"/>
      <c r="C3266" s="203" t="s">
        <v>19</v>
      </c>
      <c r="D3266" s="203" t="s">
        <v>7563</v>
      </c>
      <c r="E3266" s="17" t="s">
        <v>19</v>
      </c>
      <c r="F3266" s="204">
        <v>25.65</v>
      </c>
      <c r="H3266" s="32"/>
    </row>
    <row r="3267" spans="2:8" s="1" customFormat="1" ht="16.899999999999999" customHeight="1">
      <c r="B3267" s="32"/>
      <c r="C3267" s="203" t="s">
        <v>19</v>
      </c>
      <c r="D3267" s="203" t="s">
        <v>7564</v>
      </c>
      <c r="E3267" s="17" t="s">
        <v>19</v>
      </c>
      <c r="F3267" s="204">
        <v>6.3</v>
      </c>
      <c r="H3267" s="32"/>
    </row>
    <row r="3268" spans="2:8" s="1" customFormat="1" ht="16.899999999999999" customHeight="1">
      <c r="B3268" s="32"/>
      <c r="C3268" s="203" t="s">
        <v>19</v>
      </c>
      <c r="D3268" s="203" t="s">
        <v>7565</v>
      </c>
      <c r="E3268" s="17" t="s">
        <v>19</v>
      </c>
      <c r="F3268" s="204">
        <v>10.35</v>
      </c>
      <c r="H3268" s="32"/>
    </row>
    <row r="3269" spans="2:8" s="1" customFormat="1" ht="16.899999999999999" customHeight="1">
      <c r="B3269" s="32"/>
      <c r="C3269" s="203" t="s">
        <v>19</v>
      </c>
      <c r="D3269" s="203" t="s">
        <v>7566</v>
      </c>
      <c r="E3269" s="17" t="s">
        <v>19</v>
      </c>
      <c r="F3269" s="204">
        <v>7.7</v>
      </c>
      <c r="H3269" s="32"/>
    </row>
    <row r="3270" spans="2:8" s="1" customFormat="1" ht="16.899999999999999" customHeight="1">
      <c r="B3270" s="32"/>
      <c r="C3270" s="203" t="s">
        <v>19</v>
      </c>
      <c r="D3270" s="203" t="s">
        <v>7567</v>
      </c>
      <c r="E3270" s="17" t="s">
        <v>19</v>
      </c>
      <c r="F3270" s="204">
        <v>46.2</v>
      </c>
      <c r="H3270" s="32"/>
    </row>
    <row r="3271" spans="2:8" s="1" customFormat="1" ht="16.899999999999999" customHeight="1">
      <c r="B3271" s="32"/>
      <c r="C3271" s="203" t="s">
        <v>19</v>
      </c>
      <c r="D3271" s="203" t="s">
        <v>7568</v>
      </c>
      <c r="E3271" s="17" t="s">
        <v>19</v>
      </c>
      <c r="F3271" s="204">
        <v>9.4</v>
      </c>
      <c r="H3271" s="32"/>
    </row>
    <row r="3272" spans="2:8" s="1" customFormat="1" ht="16.899999999999999" customHeight="1">
      <c r="B3272" s="32"/>
      <c r="C3272" s="203" t="s">
        <v>19</v>
      </c>
      <c r="D3272" s="203" t="s">
        <v>7569</v>
      </c>
      <c r="E3272" s="17" t="s">
        <v>19</v>
      </c>
      <c r="F3272" s="204">
        <v>4.8</v>
      </c>
      <c r="H3272" s="32"/>
    </row>
    <row r="3273" spans="2:8" s="1" customFormat="1" ht="16.899999999999999" customHeight="1">
      <c r="B3273" s="32"/>
      <c r="C3273" s="203" t="s">
        <v>19</v>
      </c>
      <c r="D3273" s="203" t="s">
        <v>7570</v>
      </c>
      <c r="E3273" s="17" t="s">
        <v>19</v>
      </c>
      <c r="F3273" s="204">
        <v>10.8</v>
      </c>
      <c r="H3273" s="32"/>
    </row>
    <row r="3274" spans="2:8" s="1" customFormat="1" ht="16.899999999999999" customHeight="1">
      <c r="B3274" s="32"/>
      <c r="C3274" s="203" t="s">
        <v>19</v>
      </c>
      <c r="D3274" s="203" t="s">
        <v>7571</v>
      </c>
      <c r="E3274" s="17" t="s">
        <v>19</v>
      </c>
      <c r="F3274" s="204">
        <v>187</v>
      </c>
      <c r="H3274" s="32"/>
    </row>
    <row r="3275" spans="2:8" s="1" customFormat="1" ht="16.899999999999999" customHeight="1">
      <c r="B3275" s="32"/>
      <c r="C3275" s="203" t="s">
        <v>19</v>
      </c>
      <c r="D3275" s="203" t="s">
        <v>7572</v>
      </c>
      <c r="E3275" s="17" t="s">
        <v>19</v>
      </c>
      <c r="F3275" s="204">
        <v>8.4</v>
      </c>
      <c r="H3275" s="32"/>
    </row>
    <row r="3276" spans="2:8" s="1" customFormat="1" ht="16.899999999999999" customHeight="1">
      <c r="B3276" s="32"/>
      <c r="C3276" s="203" t="s">
        <v>19</v>
      </c>
      <c r="D3276" s="203" t="s">
        <v>7573</v>
      </c>
      <c r="E3276" s="17" t="s">
        <v>19</v>
      </c>
      <c r="F3276" s="204">
        <v>4.7</v>
      </c>
      <c r="H3276" s="32"/>
    </row>
    <row r="3277" spans="2:8" s="1" customFormat="1" ht="16.899999999999999" customHeight="1">
      <c r="B3277" s="32"/>
      <c r="C3277" s="203" t="s">
        <v>19</v>
      </c>
      <c r="D3277" s="203" t="s">
        <v>7574</v>
      </c>
      <c r="E3277" s="17" t="s">
        <v>19</v>
      </c>
      <c r="F3277" s="204">
        <v>3.2</v>
      </c>
      <c r="H3277" s="32"/>
    </row>
    <row r="3278" spans="2:8" s="1" customFormat="1" ht="16.899999999999999" customHeight="1">
      <c r="B3278" s="32"/>
      <c r="C3278" s="203" t="s">
        <v>19</v>
      </c>
      <c r="D3278" s="203" t="s">
        <v>7575</v>
      </c>
      <c r="E3278" s="17" t="s">
        <v>19</v>
      </c>
      <c r="F3278" s="204">
        <v>13.3</v>
      </c>
      <c r="H3278" s="32"/>
    </row>
    <row r="3279" spans="2:8" s="1" customFormat="1" ht="16.899999999999999" customHeight="1">
      <c r="B3279" s="32"/>
      <c r="C3279" s="203" t="s">
        <v>19</v>
      </c>
      <c r="D3279" s="203" t="s">
        <v>7576</v>
      </c>
      <c r="E3279" s="17" t="s">
        <v>19</v>
      </c>
      <c r="F3279" s="204">
        <v>7.05</v>
      </c>
      <c r="H3279" s="32"/>
    </row>
    <row r="3280" spans="2:8" s="1" customFormat="1" ht="16.899999999999999" customHeight="1">
      <c r="B3280" s="32"/>
      <c r="C3280" s="203" t="s">
        <v>19</v>
      </c>
      <c r="D3280" s="203" t="s">
        <v>7577</v>
      </c>
      <c r="E3280" s="17" t="s">
        <v>19</v>
      </c>
      <c r="F3280" s="204">
        <v>7.2</v>
      </c>
      <c r="H3280" s="32"/>
    </row>
    <row r="3281" spans="2:8" s="1" customFormat="1" ht="16.899999999999999" customHeight="1">
      <c r="B3281" s="32"/>
      <c r="C3281" s="203" t="s">
        <v>19</v>
      </c>
      <c r="D3281" s="203" t="s">
        <v>7578</v>
      </c>
      <c r="E3281" s="17" t="s">
        <v>19</v>
      </c>
      <c r="F3281" s="204">
        <v>15.5</v>
      </c>
      <c r="H3281" s="32"/>
    </row>
    <row r="3282" spans="2:8" s="1" customFormat="1" ht="16.899999999999999" customHeight="1">
      <c r="B3282" s="32"/>
      <c r="C3282" s="203" t="s">
        <v>19</v>
      </c>
      <c r="D3282" s="203" t="s">
        <v>7579</v>
      </c>
      <c r="E3282" s="17" t="s">
        <v>19</v>
      </c>
      <c r="F3282" s="204">
        <v>10.45</v>
      </c>
      <c r="H3282" s="32"/>
    </row>
    <row r="3283" spans="2:8" s="1" customFormat="1" ht="16.899999999999999" customHeight="1">
      <c r="B3283" s="32"/>
      <c r="C3283" s="203" t="s">
        <v>19</v>
      </c>
      <c r="D3283" s="203" t="s">
        <v>7580</v>
      </c>
      <c r="E3283" s="17" t="s">
        <v>19</v>
      </c>
      <c r="F3283" s="204">
        <v>10.6</v>
      </c>
      <c r="H3283" s="32"/>
    </row>
    <row r="3284" spans="2:8" s="1" customFormat="1" ht="16.899999999999999" customHeight="1">
      <c r="B3284" s="32"/>
      <c r="C3284" s="203" t="s">
        <v>19</v>
      </c>
      <c r="D3284" s="203" t="s">
        <v>358</v>
      </c>
      <c r="E3284" s="17" t="s">
        <v>19</v>
      </c>
      <c r="F3284" s="204">
        <v>431.2</v>
      </c>
      <c r="H3284" s="32"/>
    </row>
    <row r="3285" spans="2:8" s="1" customFormat="1" ht="16.899999999999999" customHeight="1">
      <c r="B3285" s="32"/>
      <c r="C3285" s="205" t="s">
        <v>11892</v>
      </c>
      <c r="H3285" s="32"/>
    </row>
    <row r="3286" spans="2:8" s="1" customFormat="1" ht="22.5">
      <c r="B3286" s="32"/>
      <c r="C3286" s="203" t="s">
        <v>7555</v>
      </c>
      <c r="D3286" s="203" t="s">
        <v>12340</v>
      </c>
      <c r="E3286" s="17" t="s">
        <v>131</v>
      </c>
      <c r="F3286" s="204">
        <v>431.2</v>
      </c>
      <c r="H3286" s="32"/>
    </row>
    <row r="3287" spans="2:8" s="1" customFormat="1" ht="16.899999999999999" customHeight="1">
      <c r="B3287" s="32"/>
      <c r="C3287" s="199" t="s">
        <v>6485</v>
      </c>
      <c r="D3287" s="200" t="s">
        <v>6486</v>
      </c>
      <c r="E3287" s="201" t="s">
        <v>236</v>
      </c>
      <c r="F3287" s="202">
        <v>9.6910000000000007</v>
      </c>
      <c r="H3287" s="32"/>
    </row>
    <row r="3288" spans="2:8" s="1" customFormat="1" ht="16.899999999999999" customHeight="1">
      <c r="B3288" s="32"/>
      <c r="C3288" s="203" t="s">
        <v>19</v>
      </c>
      <c r="D3288" s="203" t="s">
        <v>7502</v>
      </c>
      <c r="E3288" s="17" t="s">
        <v>19</v>
      </c>
      <c r="F3288" s="204">
        <v>0.14799999999999999</v>
      </c>
      <c r="H3288" s="32"/>
    </row>
    <row r="3289" spans="2:8" s="1" customFormat="1" ht="16.899999999999999" customHeight="1">
      <c r="B3289" s="32"/>
      <c r="C3289" s="203" t="s">
        <v>19</v>
      </c>
      <c r="D3289" s="203" t="s">
        <v>7503</v>
      </c>
      <c r="E3289" s="17" t="s">
        <v>19</v>
      </c>
      <c r="F3289" s="204">
        <v>0.40899999999999997</v>
      </c>
      <c r="H3289" s="32"/>
    </row>
    <row r="3290" spans="2:8" s="1" customFormat="1" ht="16.899999999999999" customHeight="1">
      <c r="B3290" s="32"/>
      <c r="C3290" s="203" t="s">
        <v>19</v>
      </c>
      <c r="D3290" s="203" t="s">
        <v>7504</v>
      </c>
      <c r="E3290" s="17" t="s">
        <v>19</v>
      </c>
      <c r="F3290" s="204">
        <v>0.56799999999999995</v>
      </c>
      <c r="H3290" s="32"/>
    </row>
    <row r="3291" spans="2:8" s="1" customFormat="1" ht="16.899999999999999" customHeight="1">
      <c r="B3291" s="32"/>
      <c r="C3291" s="203" t="s">
        <v>19</v>
      </c>
      <c r="D3291" s="203" t="s">
        <v>7505</v>
      </c>
      <c r="E3291" s="17" t="s">
        <v>19</v>
      </c>
      <c r="F3291" s="204">
        <v>0.67700000000000005</v>
      </c>
      <c r="H3291" s="32"/>
    </row>
    <row r="3292" spans="2:8" s="1" customFormat="1" ht="16.899999999999999" customHeight="1">
      <c r="B3292" s="32"/>
      <c r="C3292" s="203" t="s">
        <v>19</v>
      </c>
      <c r="D3292" s="203" t="s">
        <v>7506</v>
      </c>
      <c r="E3292" s="17" t="s">
        <v>19</v>
      </c>
      <c r="F3292" s="204">
        <v>0.16600000000000001</v>
      </c>
      <c r="H3292" s="32"/>
    </row>
    <row r="3293" spans="2:8" s="1" customFormat="1" ht="16.899999999999999" customHeight="1">
      <c r="B3293" s="32"/>
      <c r="C3293" s="203" t="s">
        <v>19</v>
      </c>
      <c r="D3293" s="203" t="s">
        <v>7507</v>
      </c>
      <c r="E3293" s="17" t="s">
        <v>19</v>
      </c>
      <c r="F3293" s="204">
        <v>0.26500000000000001</v>
      </c>
      <c r="H3293" s="32"/>
    </row>
    <row r="3294" spans="2:8" s="1" customFormat="1" ht="16.899999999999999" customHeight="1">
      <c r="B3294" s="32"/>
      <c r="C3294" s="203" t="s">
        <v>19</v>
      </c>
      <c r="D3294" s="203" t="s">
        <v>7508</v>
      </c>
      <c r="E3294" s="17" t="s">
        <v>19</v>
      </c>
      <c r="F3294" s="204">
        <v>0.20300000000000001</v>
      </c>
      <c r="H3294" s="32"/>
    </row>
    <row r="3295" spans="2:8" s="1" customFormat="1" ht="16.899999999999999" customHeight="1">
      <c r="B3295" s="32"/>
      <c r="C3295" s="203" t="s">
        <v>19</v>
      </c>
      <c r="D3295" s="203" t="s">
        <v>7509</v>
      </c>
      <c r="E3295" s="17" t="s">
        <v>19</v>
      </c>
      <c r="F3295" s="204">
        <v>1.22</v>
      </c>
      <c r="H3295" s="32"/>
    </row>
    <row r="3296" spans="2:8" s="1" customFormat="1" ht="16.899999999999999" customHeight="1">
      <c r="B3296" s="32"/>
      <c r="C3296" s="203" t="s">
        <v>19</v>
      </c>
      <c r="D3296" s="203" t="s">
        <v>7510</v>
      </c>
      <c r="E3296" s="17" t="s">
        <v>19</v>
      </c>
      <c r="F3296" s="204">
        <v>0.248</v>
      </c>
      <c r="H3296" s="32"/>
    </row>
    <row r="3297" spans="2:8" s="1" customFormat="1" ht="16.899999999999999" customHeight="1">
      <c r="B3297" s="32"/>
      <c r="C3297" s="203" t="s">
        <v>19</v>
      </c>
      <c r="D3297" s="203" t="s">
        <v>7511</v>
      </c>
      <c r="E3297" s="17" t="s">
        <v>19</v>
      </c>
      <c r="F3297" s="204">
        <v>0.127</v>
      </c>
      <c r="H3297" s="32"/>
    </row>
    <row r="3298" spans="2:8" s="1" customFormat="1" ht="16.899999999999999" customHeight="1">
      <c r="B3298" s="32"/>
      <c r="C3298" s="203" t="s">
        <v>19</v>
      </c>
      <c r="D3298" s="203" t="s">
        <v>7512</v>
      </c>
      <c r="E3298" s="17" t="s">
        <v>19</v>
      </c>
      <c r="F3298" s="204">
        <v>0.28499999999999998</v>
      </c>
      <c r="H3298" s="32"/>
    </row>
    <row r="3299" spans="2:8" s="1" customFormat="1" ht="16.899999999999999" customHeight="1">
      <c r="B3299" s="32"/>
      <c r="C3299" s="203" t="s">
        <v>19</v>
      </c>
      <c r="D3299" s="203" t="s">
        <v>7513</v>
      </c>
      <c r="E3299" s="17" t="s">
        <v>19</v>
      </c>
      <c r="F3299" s="204">
        <v>4.9370000000000003</v>
      </c>
      <c r="H3299" s="32"/>
    </row>
    <row r="3300" spans="2:8" s="1" customFormat="1" ht="16.899999999999999" customHeight="1">
      <c r="B3300" s="32"/>
      <c r="C3300" s="203" t="s">
        <v>19</v>
      </c>
      <c r="D3300" s="203" t="s">
        <v>7514</v>
      </c>
      <c r="E3300" s="17" t="s">
        <v>19</v>
      </c>
      <c r="F3300" s="204">
        <v>0.222</v>
      </c>
      <c r="H3300" s="32"/>
    </row>
    <row r="3301" spans="2:8" s="1" customFormat="1" ht="16.899999999999999" customHeight="1">
      <c r="B3301" s="32"/>
      <c r="C3301" s="203" t="s">
        <v>19</v>
      </c>
      <c r="D3301" s="203" t="s">
        <v>7515</v>
      </c>
      <c r="E3301" s="17" t="s">
        <v>19</v>
      </c>
      <c r="F3301" s="204">
        <v>0.124</v>
      </c>
      <c r="H3301" s="32"/>
    </row>
    <row r="3302" spans="2:8" s="1" customFormat="1" ht="16.899999999999999" customHeight="1">
      <c r="B3302" s="32"/>
      <c r="C3302" s="203" t="s">
        <v>19</v>
      </c>
      <c r="D3302" s="203" t="s">
        <v>7516</v>
      </c>
      <c r="E3302" s="17" t="s">
        <v>19</v>
      </c>
      <c r="F3302" s="204">
        <v>9.1999999999999998E-2</v>
      </c>
      <c r="H3302" s="32"/>
    </row>
    <row r="3303" spans="2:8" s="1" customFormat="1" ht="16.899999999999999" customHeight="1">
      <c r="B3303" s="32"/>
      <c r="C3303" s="203" t="s">
        <v>19</v>
      </c>
      <c r="D3303" s="203" t="s">
        <v>358</v>
      </c>
      <c r="E3303" s="17" t="s">
        <v>19</v>
      </c>
      <c r="F3303" s="204">
        <v>9.6910000000000007</v>
      </c>
      <c r="H3303" s="32"/>
    </row>
    <row r="3304" spans="2:8" s="1" customFormat="1" ht="16.899999999999999" customHeight="1">
      <c r="B3304" s="32"/>
      <c r="C3304" s="205" t="s">
        <v>11892</v>
      </c>
      <c r="H3304" s="32"/>
    </row>
    <row r="3305" spans="2:8" s="1" customFormat="1" ht="22.5">
      <c r="B3305" s="32"/>
      <c r="C3305" s="203" t="s">
        <v>7494</v>
      </c>
      <c r="D3305" s="203" t="s">
        <v>12339</v>
      </c>
      <c r="E3305" s="17" t="s">
        <v>236</v>
      </c>
      <c r="F3305" s="204">
        <v>14.871</v>
      </c>
      <c r="H3305" s="32"/>
    </row>
    <row r="3306" spans="2:8" s="1" customFormat="1" ht="16.899999999999999" customHeight="1">
      <c r="B3306" s="32"/>
      <c r="C3306" s="203" t="s">
        <v>3948</v>
      </c>
      <c r="D3306" s="203" t="s">
        <v>11962</v>
      </c>
      <c r="E3306" s="17" t="s">
        <v>236</v>
      </c>
      <c r="F3306" s="204">
        <v>14.882999999999999</v>
      </c>
      <c r="H3306" s="32"/>
    </row>
    <row r="3307" spans="2:8" s="1" customFormat="1" ht="16.899999999999999" customHeight="1">
      <c r="B3307" s="32"/>
      <c r="C3307" s="203" t="s">
        <v>7581</v>
      </c>
      <c r="D3307" s="203" t="s">
        <v>7582</v>
      </c>
      <c r="E3307" s="17" t="s">
        <v>236</v>
      </c>
      <c r="F3307" s="204">
        <v>10.66</v>
      </c>
      <c r="H3307" s="32"/>
    </row>
    <row r="3308" spans="2:8" s="1" customFormat="1" ht="16.899999999999999" customHeight="1">
      <c r="B3308" s="32"/>
      <c r="C3308" s="199" t="s">
        <v>6488</v>
      </c>
      <c r="D3308" s="200" t="s">
        <v>6489</v>
      </c>
      <c r="E3308" s="201" t="s">
        <v>236</v>
      </c>
      <c r="F3308" s="202">
        <v>1.2390000000000001</v>
      </c>
      <c r="H3308" s="32"/>
    </row>
    <row r="3309" spans="2:8" s="1" customFormat="1" ht="16.899999999999999" customHeight="1">
      <c r="B3309" s="32"/>
      <c r="C3309" s="203" t="s">
        <v>19</v>
      </c>
      <c r="D3309" s="203" t="s">
        <v>7518</v>
      </c>
      <c r="E3309" s="17" t="s">
        <v>19</v>
      </c>
      <c r="F3309" s="204">
        <v>0.38300000000000001</v>
      </c>
      <c r="H3309" s="32"/>
    </row>
    <row r="3310" spans="2:8" s="1" customFormat="1" ht="16.899999999999999" customHeight="1">
      <c r="B3310" s="32"/>
      <c r="C3310" s="203" t="s">
        <v>19</v>
      </c>
      <c r="D3310" s="203" t="s">
        <v>7519</v>
      </c>
      <c r="E3310" s="17" t="s">
        <v>19</v>
      </c>
      <c r="F3310" s="204">
        <v>0.20300000000000001</v>
      </c>
      <c r="H3310" s="32"/>
    </row>
    <row r="3311" spans="2:8" s="1" customFormat="1" ht="16.899999999999999" customHeight="1">
      <c r="B3311" s="32"/>
      <c r="C3311" s="203" t="s">
        <v>19</v>
      </c>
      <c r="D3311" s="203" t="s">
        <v>7520</v>
      </c>
      <c r="E3311" s="17" t="s">
        <v>19</v>
      </c>
      <c r="F3311" s="204">
        <v>0.20699999999999999</v>
      </c>
      <c r="H3311" s="32"/>
    </row>
    <row r="3312" spans="2:8" s="1" customFormat="1" ht="16.899999999999999" customHeight="1">
      <c r="B3312" s="32"/>
      <c r="C3312" s="203" t="s">
        <v>19</v>
      </c>
      <c r="D3312" s="203" t="s">
        <v>7521</v>
      </c>
      <c r="E3312" s="17" t="s">
        <v>19</v>
      </c>
      <c r="F3312" s="204">
        <v>0.44600000000000001</v>
      </c>
      <c r="H3312" s="32"/>
    </row>
    <row r="3313" spans="2:8" s="1" customFormat="1" ht="16.899999999999999" customHeight="1">
      <c r="B3313" s="32"/>
      <c r="C3313" s="203" t="s">
        <v>19</v>
      </c>
      <c r="D3313" s="203" t="s">
        <v>358</v>
      </c>
      <c r="E3313" s="17" t="s">
        <v>19</v>
      </c>
      <c r="F3313" s="204">
        <v>1.2390000000000001</v>
      </c>
      <c r="H3313" s="32"/>
    </row>
    <row r="3314" spans="2:8" s="1" customFormat="1" ht="16.899999999999999" customHeight="1">
      <c r="B3314" s="32"/>
      <c r="C3314" s="205" t="s">
        <v>11892</v>
      </c>
      <c r="H3314" s="32"/>
    </row>
    <row r="3315" spans="2:8" s="1" customFormat="1" ht="22.5">
      <c r="B3315" s="32"/>
      <c r="C3315" s="203" t="s">
        <v>7494</v>
      </c>
      <c r="D3315" s="203" t="s">
        <v>12339</v>
      </c>
      <c r="E3315" s="17" t="s">
        <v>236</v>
      </c>
      <c r="F3315" s="204">
        <v>14.871</v>
      </c>
      <c r="H3315" s="32"/>
    </row>
    <row r="3316" spans="2:8" s="1" customFormat="1" ht="16.899999999999999" customHeight="1">
      <c r="B3316" s="32"/>
      <c r="C3316" s="203" t="s">
        <v>3948</v>
      </c>
      <c r="D3316" s="203" t="s">
        <v>11962</v>
      </c>
      <c r="E3316" s="17" t="s">
        <v>236</v>
      </c>
      <c r="F3316" s="204">
        <v>14.882999999999999</v>
      </c>
      <c r="H3316" s="32"/>
    </row>
    <row r="3317" spans="2:8" s="1" customFormat="1" ht="16.899999999999999" customHeight="1">
      <c r="B3317" s="32"/>
      <c r="C3317" s="203" t="s">
        <v>7585</v>
      </c>
      <c r="D3317" s="203" t="s">
        <v>7586</v>
      </c>
      <c r="E3317" s="17" t="s">
        <v>236</v>
      </c>
      <c r="F3317" s="204">
        <v>1.363</v>
      </c>
      <c r="H3317" s="32"/>
    </row>
    <row r="3318" spans="2:8" s="1" customFormat="1" ht="16.899999999999999" customHeight="1">
      <c r="B3318" s="32"/>
      <c r="C3318" s="199" t="s">
        <v>6491</v>
      </c>
      <c r="D3318" s="200" t="s">
        <v>6492</v>
      </c>
      <c r="E3318" s="201" t="s">
        <v>236</v>
      </c>
      <c r="F3318" s="202">
        <v>0.60599999999999998</v>
      </c>
      <c r="H3318" s="32"/>
    </row>
    <row r="3319" spans="2:8" s="1" customFormat="1" ht="16.899999999999999" customHeight="1">
      <c r="B3319" s="32"/>
      <c r="C3319" s="203" t="s">
        <v>19</v>
      </c>
      <c r="D3319" s="203" t="s">
        <v>7523</v>
      </c>
      <c r="E3319" s="17" t="s">
        <v>19</v>
      </c>
      <c r="F3319" s="204">
        <v>0.30099999999999999</v>
      </c>
      <c r="H3319" s="32"/>
    </row>
    <row r="3320" spans="2:8" s="1" customFormat="1" ht="16.899999999999999" customHeight="1">
      <c r="B3320" s="32"/>
      <c r="C3320" s="203" t="s">
        <v>19</v>
      </c>
      <c r="D3320" s="203" t="s">
        <v>7524</v>
      </c>
      <c r="E3320" s="17" t="s">
        <v>19</v>
      </c>
      <c r="F3320" s="204">
        <v>0.30499999999999999</v>
      </c>
      <c r="H3320" s="32"/>
    </row>
    <row r="3321" spans="2:8" s="1" customFormat="1" ht="16.899999999999999" customHeight="1">
      <c r="B3321" s="32"/>
      <c r="C3321" s="203" t="s">
        <v>19</v>
      </c>
      <c r="D3321" s="203" t="s">
        <v>358</v>
      </c>
      <c r="E3321" s="17" t="s">
        <v>19</v>
      </c>
      <c r="F3321" s="204">
        <v>0.60599999999999998</v>
      </c>
      <c r="H3321" s="32"/>
    </row>
    <row r="3322" spans="2:8" s="1" customFormat="1" ht="16.899999999999999" customHeight="1">
      <c r="B3322" s="32"/>
      <c r="C3322" s="205" t="s">
        <v>11892</v>
      </c>
      <c r="H3322" s="32"/>
    </row>
    <row r="3323" spans="2:8" s="1" customFormat="1" ht="22.5">
      <c r="B3323" s="32"/>
      <c r="C3323" s="203" t="s">
        <v>7494</v>
      </c>
      <c r="D3323" s="203" t="s">
        <v>12339</v>
      </c>
      <c r="E3323" s="17" t="s">
        <v>236</v>
      </c>
      <c r="F3323" s="204">
        <v>14.871</v>
      </c>
      <c r="H3323" s="32"/>
    </row>
    <row r="3324" spans="2:8" s="1" customFormat="1" ht="16.899999999999999" customHeight="1">
      <c r="B3324" s="32"/>
      <c r="C3324" s="203" t="s">
        <v>3948</v>
      </c>
      <c r="D3324" s="203" t="s">
        <v>11962</v>
      </c>
      <c r="E3324" s="17" t="s">
        <v>236</v>
      </c>
      <c r="F3324" s="204">
        <v>14.882999999999999</v>
      </c>
      <c r="H3324" s="32"/>
    </row>
    <row r="3325" spans="2:8" s="1" customFormat="1" ht="16.899999999999999" customHeight="1">
      <c r="B3325" s="32"/>
      <c r="C3325" s="203" t="s">
        <v>7589</v>
      </c>
      <c r="D3325" s="203" t="s">
        <v>7590</v>
      </c>
      <c r="E3325" s="17" t="s">
        <v>236</v>
      </c>
      <c r="F3325" s="204">
        <v>0.66700000000000004</v>
      </c>
      <c r="H3325" s="32"/>
    </row>
    <row r="3326" spans="2:8" s="1" customFormat="1" ht="16.899999999999999" customHeight="1">
      <c r="B3326" s="32"/>
      <c r="C3326" s="199" t="s">
        <v>6494</v>
      </c>
      <c r="D3326" s="200" t="s">
        <v>6495</v>
      </c>
      <c r="E3326" s="201" t="s">
        <v>131</v>
      </c>
      <c r="F3326" s="202">
        <v>74.900000000000006</v>
      </c>
      <c r="H3326" s="32"/>
    </row>
    <row r="3327" spans="2:8" s="1" customFormat="1" ht="16.899999999999999" customHeight="1">
      <c r="B3327" s="32"/>
      <c r="C3327" s="203" t="s">
        <v>19</v>
      </c>
      <c r="D3327" s="203" t="s">
        <v>7598</v>
      </c>
      <c r="E3327" s="17" t="s">
        <v>19</v>
      </c>
      <c r="F3327" s="204">
        <v>12.5</v>
      </c>
      <c r="H3327" s="32"/>
    </row>
    <row r="3328" spans="2:8" s="1" customFormat="1" ht="16.899999999999999" customHeight="1">
      <c r="B3328" s="32"/>
      <c r="C3328" s="203" t="s">
        <v>19</v>
      </c>
      <c r="D3328" s="203" t="s">
        <v>7599</v>
      </c>
      <c r="E3328" s="17" t="s">
        <v>19</v>
      </c>
      <c r="F3328" s="204">
        <v>62.4</v>
      </c>
      <c r="H3328" s="32"/>
    </row>
    <row r="3329" spans="2:8" s="1" customFormat="1" ht="16.899999999999999" customHeight="1">
      <c r="B3329" s="32"/>
      <c r="C3329" s="203" t="s">
        <v>19</v>
      </c>
      <c r="D3329" s="203" t="s">
        <v>358</v>
      </c>
      <c r="E3329" s="17" t="s">
        <v>19</v>
      </c>
      <c r="F3329" s="204">
        <v>74.900000000000006</v>
      </c>
      <c r="H3329" s="32"/>
    </row>
    <row r="3330" spans="2:8" s="1" customFormat="1" ht="16.899999999999999" customHeight="1">
      <c r="B3330" s="32"/>
      <c r="C3330" s="205" t="s">
        <v>11892</v>
      </c>
      <c r="H3330" s="32"/>
    </row>
    <row r="3331" spans="2:8" s="1" customFormat="1" ht="22.5">
      <c r="B3331" s="32"/>
      <c r="C3331" s="203" t="s">
        <v>7593</v>
      </c>
      <c r="D3331" s="203" t="s">
        <v>12341</v>
      </c>
      <c r="E3331" s="17" t="s">
        <v>131</v>
      </c>
      <c r="F3331" s="204">
        <v>74.900000000000006</v>
      </c>
      <c r="H3331" s="32"/>
    </row>
    <row r="3332" spans="2:8" s="1" customFormat="1" ht="16.899999999999999" customHeight="1">
      <c r="B3332" s="32"/>
      <c r="C3332" s="199" t="s">
        <v>6497</v>
      </c>
      <c r="D3332" s="200" t="s">
        <v>6498</v>
      </c>
      <c r="E3332" s="201" t="s">
        <v>236</v>
      </c>
      <c r="F3332" s="202">
        <v>3.2959999999999998</v>
      </c>
      <c r="H3332" s="32"/>
    </row>
    <row r="3333" spans="2:8" s="1" customFormat="1" ht="16.899999999999999" customHeight="1">
      <c r="B3333" s="32"/>
      <c r="C3333" s="203" t="s">
        <v>19</v>
      </c>
      <c r="D3333" s="203" t="s">
        <v>7526</v>
      </c>
      <c r="E3333" s="17" t="s">
        <v>19</v>
      </c>
      <c r="F3333" s="204">
        <v>3.2959999999999998</v>
      </c>
      <c r="H3333" s="32"/>
    </row>
    <row r="3334" spans="2:8" s="1" customFormat="1" ht="16.899999999999999" customHeight="1">
      <c r="B3334" s="32"/>
      <c r="C3334" s="205" t="s">
        <v>11892</v>
      </c>
      <c r="H3334" s="32"/>
    </row>
    <row r="3335" spans="2:8" s="1" customFormat="1" ht="22.5">
      <c r="B3335" s="32"/>
      <c r="C3335" s="203" t="s">
        <v>7494</v>
      </c>
      <c r="D3335" s="203" t="s">
        <v>12339</v>
      </c>
      <c r="E3335" s="17" t="s">
        <v>236</v>
      </c>
      <c r="F3335" s="204">
        <v>14.871</v>
      </c>
      <c r="H3335" s="32"/>
    </row>
    <row r="3336" spans="2:8" s="1" customFormat="1" ht="16.899999999999999" customHeight="1">
      <c r="B3336" s="32"/>
      <c r="C3336" s="203" t="s">
        <v>3948</v>
      </c>
      <c r="D3336" s="203" t="s">
        <v>11962</v>
      </c>
      <c r="E3336" s="17" t="s">
        <v>236</v>
      </c>
      <c r="F3336" s="204">
        <v>14.882999999999999</v>
      </c>
      <c r="H3336" s="32"/>
    </row>
    <row r="3337" spans="2:8" s="1" customFormat="1" ht="16.899999999999999" customHeight="1">
      <c r="B3337" s="32"/>
      <c r="C3337" s="203" t="s">
        <v>7600</v>
      </c>
      <c r="D3337" s="203" t="s">
        <v>7601</v>
      </c>
      <c r="E3337" s="17" t="s">
        <v>236</v>
      </c>
      <c r="F3337" s="204">
        <v>3.6259999999999999</v>
      </c>
      <c r="H3337" s="32"/>
    </row>
    <row r="3338" spans="2:8" s="1" customFormat="1" ht="16.899999999999999" customHeight="1">
      <c r="B3338" s="32"/>
      <c r="C3338" s="199" t="s">
        <v>6501</v>
      </c>
      <c r="D3338" s="200" t="s">
        <v>6502</v>
      </c>
      <c r="E3338" s="201" t="s">
        <v>131</v>
      </c>
      <c r="F3338" s="202">
        <v>4.8</v>
      </c>
      <c r="H3338" s="32"/>
    </row>
    <row r="3339" spans="2:8" s="1" customFormat="1" ht="16.899999999999999" customHeight="1">
      <c r="B3339" s="32"/>
      <c r="C3339" s="203" t="s">
        <v>19</v>
      </c>
      <c r="D3339" s="203" t="s">
        <v>7544</v>
      </c>
      <c r="E3339" s="17" t="s">
        <v>19</v>
      </c>
      <c r="F3339" s="204">
        <v>4.8</v>
      </c>
      <c r="H3339" s="32"/>
    </row>
    <row r="3340" spans="2:8" s="1" customFormat="1" ht="16.899999999999999" customHeight="1">
      <c r="B3340" s="32"/>
      <c r="C3340" s="205" t="s">
        <v>11892</v>
      </c>
      <c r="H3340" s="32"/>
    </row>
    <row r="3341" spans="2:8" s="1" customFormat="1" ht="16.899999999999999" customHeight="1">
      <c r="B3341" s="32"/>
      <c r="C3341" s="203" t="s">
        <v>7539</v>
      </c>
      <c r="D3341" s="203" t="s">
        <v>12342</v>
      </c>
      <c r="E3341" s="17" t="s">
        <v>131</v>
      </c>
      <c r="F3341" s="204">
        <v>4.8</v>
      </c>
      <c r="H3341" s="32"/>
    </row>
    <row r="3342" spans="2:8" s="1" customFormat="1" ht="16.899999999999999" customHeight="1">
      <c r="B3342" s="32"/>
      <c r="C3342" s="199" t="s">
        <v>6504</v>
      </c>
      <c r="D3342" s="200" t="s">
        <v>6505</v>
      </c>
      <c r="E3342" s="201" t="s">
        <v>236</v>
      </c>
      <c r="F3342" s="202">
        <v>1.2E-2</v>
      </c>
      <c r="H3342" s="32"/>
    </row>
    <row r="3343" spans="2:8" s="1" customFormat="1" ht="16.899999999999999" customHeight="1">
      <c r="B3343" s="32"/>
      <c r="C3343" s="203" t="s">
        <v>19</v>
      </c>
      <c r="D3343" s="203" t="s">
        <v>7529</v>
      </c>
      <c r="E3343" s="17" t="s">
        <v>19</v>
      </c>
      <c r="F3343" s="204">
        <v>1.2E-2</v>
      </c>
      <c r="H3343" s="32"/>
    </row>
    <row r="3344" spans="2:8" s="1" customFormat="1" ht="16.899999999999999" customHeight="1">
      <c r="B3344" s="32"/>
      <c r="C3344" s="205" t="s">
        <v>11892</v>
      </c>
      <c r="H3344" s="32"/>
    </row>
    <row r="3345" spans="2:8" s="1" customFormat="1" ht="22.5">
      <c r="B3345" s="32"/>
      <c r="C3345" s="203" t="s">
        <v>3886</v>
      </c>
      <c r="D3345" s="203" t="s">
        <v>11961</v>
      </c>
      <c r="E3345" s="17" t="s">
        <v>236</v>
      </c>
      <c r="F3345" s="204">
        <v>1.2E-2</v>
      </c>
      <c r="H3345" s="32"/>
    </row>
    <row r="3346" spans="2:8" s="1" customFormat="1" ht="16.899999999999999" customHeight="1">
      <c r="B3346" s="32"/>
      <c r="C3346" s="203" t="s">
        <v>3948</v>
      </c>
      <c r="D3346" s="203" t="s">
        <v>11962</v>
      </c>
      <c r="E3346" s="17" t="s">
        <v>236</v>
      </c>
      <c r="F3346" s="204">
        <v>14.882999999999999</v>
      </c>
      <c r="H3346" s="32"/>
    </row>
    <row r="3347" spans="2:8" s="1" customFormat="1" ht="16.899999999999999" customHeight="1">
      <c r="B3347" s="32"/>
      <c r="C3347" s="203" t="s">
        <v>3919</v>
      </c>
      <c r="D3347" s="203" t="s">
        <v>3920</v>
      </c>
      <c r="E3347" s="17" t="s">
        <v>236</v>
      </c>
      <c r="F3347" s="204">
        <v>1.2999999999999999E-2</v>
      </c>
      <c r="H3347" s="32"/>
    </row>
    <row r="3348" spans="2:8" s="1" customFormat="1" ht="16.899999999999999" customHeight="1">
      <c r="B3348" s="32"/>
      <c r="C3348" s="199" t="s">
        <v>6507</v>
      </c>
      <c r="D3348" s="200" t="s">
        <v>6508</v>
      </c>
      <c r="E3348" s="201" t="s">
        <v>670</v>
      </c>
      <c r="F3348" s="202">
        <v>0.16500000000000001</v>
      </c>
      <c r="H3348" s="32"/>
    </row>
    <row r="3349" spans="2:8" s="1" customFormat="1" ht="16.899999999999999" customHeight="1">
      <c r="B3349" s="32"/>
      <c r="C3349" s="203" t="s">
        <v>19</v>
      </c>
      <c r="D3349" s="203" t="s">
        <v>6935</v>
      </c>
      <c r="E3349" s="17" t="s">
        <v>19</v>
      </c>
      <c r="F3349" s="204">
        <v>0.16500000000000001</v>
      </c>
      <c r="H3349" s="32"/>
    </row>
    <row r="3350" spans="2:8" s="1" customFormat="1" ht="16.899999999999999" customHeight="1">
      <c r="B3350" s="32"/>
      <c r="C3350" s="205" t="s">
        <v>11892</v>
      </c>
      <c r="H3350" s="32"/>
    </row>
    <row r="3351" spans="2:8" s="1" customFormat="1" ht="22.5">
      <c r="B3351" s="32"/>
      <c r="C3351" s="203" t="s">
        <v>6930</v>
      </c>
      <c r="D3351" s="203" t="s">
        <v>12343</v>
      </c>
      <c r="E3351" s="17" t="s">
        <v>670</v>
      </c>
      <c r="F3351" s="204">
        <v>0.16500000000000001</v>
      </c>
      <c r="H3351" s="32"/>
    </row>
    <row r="3352" spans="2:8" s="1" customFormat="1" ht="16.899999999999999" customHeight="1">
      <c r="B3352" s="32"/>
      <c r="C3352" s="199" t="s">
        <v>6510</v>
      </c>
      <c r="D3352" s="200" t="s">
        <v>6511</v>
      </c>
      <c r="E3352" s="201" t="s">
        <v>670</v>
      </c>
      <c r="F3352" s="202">
        <v>0.14699999999999999</v>
      </c>
      <c r="H3352" s="32"/>
    </row>
    <row r="3353" spans="2:8" s="1" customFormat="1" ht="16.899999999999999" customHeight="1">
      <c r="B3353" s="32"/>
      <c r="C3353" s="203" t="s">
        <v>19</v>
      </c>
      <c r="D3353" s="203" t="s">
        <v>6940</v>
      </c>
      <c r="E3353" s="17" t="s">
        <v>19</v>
      </c>
      <c r="F3353" s="204">
        <v>0</v>
      </c>
      <c r="H3353" s="32"/>
    </row>
    <row r="3354" spans="2:8" s="1" customFormat="1" ht="16.899999999999999" customHeight="1">
      <c r="B3354" s="32"/>
      <c r="C3354" s="203" t="s">
        <v>19</v>
      </c>
      <c r="D3354" s="203" t="s">
        <v>6941</v>
      </c>
      <c r="E3354" s="17" t="s">
        <v>19</v>
      </c>
      <c r="F3354" s="204">
        <v>4.2000000000000003E-2</v>
      </c>
      <c r="H3354" s="32"/>
    </row>
    <row r="3355" spans="2:8" s="1" customFormat="1" ht="16.899999999999999" customHeight="1">
      <c r="B3355" s="32"/>
      <c r="C3355" s="203" t="s">
        <v>19</v>
      </c>
      <c r="D3355" s="203" t="s">
        <v>6942</v>
      </c>
      <c r="E3355" s="17" t="s">
        <v>19</v>
      </c>
      <c r="F3355" s="204">
        <v>3.2000000000000001E-2</v>
      </c>
      <c r="H3355" s="32"/>
    </row>
    <row r="3356" spans="2:8" s="1" customFormat="1" ht="16.899999999999999" customHeight="1">
      <c r="B3356" s="32"/>
      <c r="C3356" s="203" t="s">
        <v>19</v>
      </c>
      <c r="D3356" s="203" t="s">
        <v>6943</v>
      </c>
      <c r="E3356" s="17" t="s">
        <v>19</v>
      </c>
      <c r="F3356" s="204">
        <v>7.2999999999999995E-2</v>
      </c>
      <c r="H3356" s="32"/>
    </row>
    <row r="3357" spans="2:8" s="1" customFormat="1" ht="16.899999999999999" customHeight="1">
      <c r="B3357" s="32"/>
      <c r="C3357" s="203" t="s">
        <v>19</v>
      </c>
      <c r="D3357" s="203" t="s">
        <v>358</v>
      </c>
      <c r="E3357" s="17" t="s">
        <v>19</v>
      </c>
      <c r="F3357" s="204">
        <v>0.14699999999999999</v>
      </c>
      <c r="H3357" s="32"/>
    </row>
    <row r="3358" spans="2:8" s="1" customFormat="1" ht="16.899999999999999" customHeight="1">
      <c r="B3358" s="32"/>
      <c r="C3358" s="205" t="s">
        <v>11892</v>
      </c>
      <c r="H3358" s="32"/>
    </row>
    <row r="3359" spans="2:8" s="1" customFormat="1" ht="16.899999999999999" customHeight="1">
      <c r="B3359" s="32"/>
      <c r="C3359" s="203" t="s">
        <v>6936</v>
      </c>
      <c r="D3359" s="203" t="s">
        <v>6937</v>
      </c>
      <c r="E3359" s="17" t="s">
        <v>670</v>
      </c>
      <c r="F3359" s="204">
        <v>0.159</v>
      </c>
      <c r="H3359" s="32"/>
    </row>
    <row r="3360" spans="2:8" s="1" customFormat="1" ht="16.899999999999999" customHeight="1">
      <c r="B3360" s="32"/>
      <c r="C3360" s="199" t="s">
        <v>6513</v>
      </c>
      <c r="D3360" s="200" t="s">
        <v>6514</v>
      </c>
      <c r="E3360" s="201" t="s">
        <v>670</v>
      </c>
      <c r="F3360" s="202">
        <v>1.7999999999999999E-2</v>
      </c>
      <c r="H3360" s="32"/>
    </row>
    <row r="3361" spans="2:8" s="1" customFormat="1" ht="16.899999999999999" customHeight="1">
      <c r="B3361" s="32"/>
      <c r="C3361" s="203" t="s">
        <v>19</v>
      </c>
      <c r="D3361" s="203" t="s">
        <v>6949</v>
      </c>
      <c r="E3361" s="17" t="s">
        <v>19</v>
      </c>
      <c r="F3361" s="204">
        <v>0</v>
      </c>
      <c r="H3361" s="32"/>
    </row>
    <row r="3362" spans="2:8" s="1" customFormat="1" ht="16.899999999999999" customHeight="1">
      <c r="B3362" s="32"/>
      <c r="C3362" s="203" t="s">
        <v>19</v>
      </c>
      <c r="D3362" s="203" t="s">
        <v>6950</v>
      </c>
      <c r="E3362" s="17" t="s">
        <v>19</v>
      </c>
      <c r="F3362" s="204">
        <v>1.7999999999999999E-2</v>
      </c>
      <c r="H3362" s="32"/>
    </row>
    <row r="3363" spans="2:8" s="1" customFormat="1" ht="16.899999999999999" customHeight="1">
      <c r="B3363" s="32"/>
      <c r="C3363" s="205" t="s">
        <v>11892</v>
      </c>
      <c r="H3363" s="32"/>
    </row>
    <row r="3364" spans="2:8" s="1" customFormat="1" ht="16.899999999999999" customHeight="1">
      <c r="B3364" s="32"/>
      <c r="C3364" s="203" t="s">
        <v>6945</v>
      </c>
      <c r="D3364" s="203" t="s">
        <v>6946</v>
      </c>
      <c r="E3364" s="17" t="s">
        <v>670</v>
      </c>
      <c r="F3364" s="204">
        <v>1.9E-2</v>
      </c>
      <c r="H3364" s="32"/>
    </row>
    <row r="3365" spans="2:8" s="1" customFormat="1" ht="16.899999999999999" customHeight="1">
      <c r="B3365" s="32"/>
      <c r="C3365" s="199" t="s">
        <v>6516</v>
      </c>
      <c r="D3365" s="200" t="s">
        <v>6517</v>
      </c>
      <c r="E3365" s="201" t="s">
        <v>670</v>
      </c>
      <c r="F3365" s="202">
        <v>0.52</v>
      </c>
      <c r="H3365" s="32"/>
    </row>
    <row r="3366" spans="2:8" s="1" customFormat="1" ht="16.899999999999999" customHeight="1">
      <c r="B3366" s="32"/>
      <c r="C3366" s="203" t="s">
        <v>19</v>
      </c>
      <c r="D3366" s="203" t="s">
        <v>6957</v>
      </c>
      <c r="E3366" s="17" t="s">
        <v>19</v>
      </c>
      <c r="F3366" s="204">
        <v>0.52</v>
      </c>
      <c r="H3366" s="32"/>
    </row>
    <row r="3367" spans="2:8" s="1" customFormat="1" ht="16.899999999999999" customHeight="1">
      <c r="B3367" s="32"/>
      <c r="C3367" s="205" t="s">
        <v>11892</v>
      </c>
      <c r="H3367" s="32"/>
    </row>
    <row r="3368" spans="2:8" s="1" customFormat="1" ht="22.5">
      <c r="B3368" s="32"/>
      <c r="C3368" s="203" t="s">
        <v>6952</v>
      </c>
      <c r="D3368" s="203" t="s">
        <v>12344</v>
      </c>
      <c r="E3368" s="17" t="s">
        <v>670</v>
      </c>
      <c r="F3368" s="204">
        <v>0.52</v>
      </c>
      <c r="H3368" s="32"/>
    </row>
    <row r="3369" spans="2:8" s="1" customFormat="1" ht="16.899999999999999" customHeight="1">
      <c r="B3369" s="32"/>
      <c r="C3369" s="199" t="s">
        <v>6957</v>
      </c>
      <c r="D3369" s="200" t="s">
        <v>12345</v>
      </c>
      <c r="E3369" s="201" t="s">
        <v>670</v>
      </c>
      <c r="F3369" s="202">
        <v>0.52</v>
      </c>
      <c r="H3369" s="32"/>
    </row>
    <row r="3370" spans="2:8" s="1" customFormat="1" ht="16.899999999999999" customHeight="1">
      <c r="B3370" s="32"/>
      <c r="C3370" s="203" t="s">
        <v>19</v>
      </c>
      <c r="D3370" s="203" t="s">
        <v>6949</v>
      </c>
      <c r="E3370" s="17" t="s">
        <v>19</v>
      </c>
      <c r="F3370" s="204">
        <v>0</v>
      </c>
      <c r="H3370" s="32"/>
    </row>
    <row r="3371" spans="2:8" s="1" customFormat="1" ht="16.899999999999999" customHeight="1">
      <c r="B3371" s="32"/>
      <c r="C3371" s="203" t="s">
        <v>19</v>
      </c>
      <c r="D3371" s="203" t="s">
        <v>12346</v>
      </c>
      <c r="E3371" s="17" t="s">
        <v>19</v>
      </c>
      <c r="F3371" s="204">
        <v>7.6999999999999999E-2</v>
      </c>
      <c r="H3371" s="32"/>
    </row>
    <row r="3372" spans="2:8" s="1" customFormat="1" ht="16.899999999999999" customHeight="1">
      <c r="B3372" s="32"/>
      <c r="C3372" s="203" t="s">
        <v>19</v>
      </c>
      <c r="D3372" s="203" t="s">
        <v>12347</v>
      </c>
      <c r="E3372" s="17" t="s">
        <v>19</v>
      </c>
      <c r="F3372" s="204">
        <v>0.23699999999999999</v>
      </c>
      <c r="H3372" s="32"/>
    </row>
    <row r="3373" spans="2:8" s="1" customFormat="1" ht="16.899999999999999" customHeight="1">
      <c r="B3373" s="32"/>
      <c r="C3373" s="203" t="s">
        <v>19</v>
      </c>
      <c r="D3373" s="203" t="s">
        <v>12348</v>
      </c>
      <c r="E3373" s="17" t="s">
        <v>19</v>
      </c>
      <c r="F3373" s="204">
        <v>7.1999999999999995E-2</v>
      </c>
      <c r="H3373" s="32"/>
    </row>
    <row r="3374" spans="2:8" s="1" customFormat="1" ht="16.899999999999999" customHeight="1">
      <c r="B3374" s="32"/>
      <c r="C3374" s="203" t="s">
        <v>19</v>
      </c>
      <c r="D3374" s="203" t="s">
        <v>6940</v>
      </c>
      <c r="E3374" s="17" t="s">
        <v>19</v>
      </c>
      <c r="F3374" s="204">
        <v>0</v>
      </c>
      <c r="H3374" s="32"/>
    </row>
    <row r="3375" spans="2:8" s="1" customFormat="1" ht="16.899999999999999" customHeight="1">
      <c r="B3375" s="32"/>
      <c r="C3375" s="203" t="s">
        <v>19</v>
      </c>
      <c r="D3375" s="203" t="s">
        <v>12349</v>
      </c>
      <c r="E3375" s="17" t="s">
        <v>19</v>
      </c>
      <c r="F3375" s="204">
        <v>0.13400000000000001</v>
      </c>
      <c r="H3375" s="32"/>
    </row>
    <row r="3376" spans="2:8" s="1" customFormat="1" ht="16.899999999999999" customHeight="1">
      <c r="B3376" s="32"/>
      <c r="C3376" s="203" t="s">
        <v>19</v>
      </c>
      <c r="D3376" s="203" t="s">
        <v>358</v>
      </c>
      <c r="E3376" s="17" t="s">
        <v>19</v>
      </c>
      <c r="F3376" s="204">
        <v>0.52</v>
      </c>
      <c r="H3376" s="32"/>
    </row>
    <row r="3377" spans="2:8" s="1" customFormat="1" ht="16.899999999999999" customHeight="1">
      <c r="B3377" s="32"/>
      <c r="C3377" s="199" t="s">
        <v>6519</v>
      </c>
      <c r="D3377" s="200" t="s">
        <v>6520</v>
      </c>
      <c r="E3377" s="201" t="s">
        <v>670</v>
      </c>
      <c r="F3377" s="202">
        <v>4.1280000000000001</v>
      </c>
      <c r="H3377" s="32"/>
    </row>
    <row r="3378" spans="2:8" s="1" customFormat="1" ht="16.899999999999999" customHeight="1">
      <c r="B3378" s="32"/>
      <c r="C3378" s="203" t="s">
        <v>19</v>
      </c>
      <c r="D3378" s="203" t="s">
        <v>6967</v>
      </c>
      <c r="E3378" s="17" t="s">
        <v>19</v>
      </c>
      <c r="F3378" s="204">
        <v>4.1280000000000001</v>
      </c>
      <c r="H3378" s="32"/>
    </row>
    <row r="3379" spans="2:8" s="1" customFormat="1" ht="16.899999999999999" customHeight="1">
      <c r="B3379" s="32"/>
      <c r="C3379" s="205" t="s">
        <v>11892</v>
      </c>
      <c r="H3379" s="32"/>
    </row>
    <row r="3380" spans="2:8" s="1" customFormat="1" ht="22.5">
      <c r="B3380" s="32"/>
      <c r="C3380" s="203" t="s">
        <v>6962</v>
      </c>
      <c r="D3380" s="203" t="s">
        <v>12350</v>
      </c>
      <c r="E3380" s="17" t="s">
        <v>670</v>
      </c>
      <c r="F3380" s="204">
        <v>4.1280000000000001</v>
      </c>
      <c r="H3380" s="32"/>
    </row>
    <row r="3381" spans="2:8" s="1" customFormat="1" ht="16.899999999999999" customHeight="1">
      <c r="B3381" s="32"/>
      <c r="C3381" s="199" t="s">
        <v>6522</v>
      </c>
      <c r="D3381" s="200" t="s">
        <v>6523</v>
      </c>
      <c r="E3381" s="201" t="s">
        <v>670</v>
      </c>
      <c r="F3381" s="202">
        <v>2.06</v>
      </c>
      <c r="H3381" s="32"/>
    </row>
    <row r="3382" spans="2:8" s="1" customFormat="1" ht="16.899999999999999" customHeight="1">
      <c r="B3382" s="32"/>
      <c r="C3382" s="203" t="s">
        <v>19</v>
      </c>
      <c r="D3382" s="203" t="s">
        <v>6972</v>
      </c>
      <c r="E3382" s="17" t="s">
        <v>19</v>
      </c>
      <c r="F3382" s="204">
        <v>0</v>
      </c>
      <c r="H3382" s="32"/>
    </row>
    <row r="3383" spans="2:8" s="1" customFormat="1" ht="16.899999999999999" customHeight="1">
      <c r="B3383" s="32"/>
      <c r="C3383" s="203" t="s">
        <v>19</v>
      </c>
      <c r="D3383" s="203" t="s">
        <v>6973</v>
      </c>
      <c r="E3383" s="17" t="s">
        <v>19</v>
      </c>
      <c r="F3383" s="204">
        <v>1.03</v>
      </c>
      <c r="H3383" s="32"/>
    </row>
    <row r="3384" spans="2:8" s="1" customFormat="1" ht="16.899999999999999" customHeight="1">
      <c r="B3384" s="32"/>
      <c r="C3384" s="203" t="s">
        <v>19</v>
      </c>
      <c r="D3384" s="203" t="s">
        <v>6974</v>
      </c>
      <c r="E3384" s="17" t="s">
        <v>19</v>
      </c>
      <c r="F3384" s="204">
        <v>0</v>
      </c>
      <c r="H3384" s="32"/>
    </row>
    <row r="3385" spans="2:8" s="1" customFormat="1" ht="16.899999999999999" customHeight="1">
      <c r="B3385" s="32"/>
      <c r="C3385" s="203" t="s">
        <v>19</v>
      </c>
      <c r="D3385" s="203" t="s">
        <v>6975</v>
      </c>
      <c r="E3385" s="17" t="s">
        <v>19</v>
      </c>
      <c r="F3385" s="204">
        <v>1.03</v>
      </c>
      <c r="H3385" s="32"/>
    </row>
    <row r="3386" spans="2:8" s="1" customFormat="1" ht="16.899999999999999" customHeight="1">
      <c r="B3386" s="32"/>
      <c r="C3386" s="203" t="s">
        <v>19</v>
      </c>
      <c r="D3386" s="203" t="s">
        <v>358</v>
      </c>
      <c r="E3386" s="17" t="s">
        <v>19</v>
      </c>
      <c r="F3386" s="204">
        <v>2.06</v>
      </c>
      <c r="H3386" s="32"/>
    </row>
    <row r="3387" spans="2:8" s="1" customFormat="1" ht="16.899999999999999" customHeight="1">
      <c r="B3387" s="32"/>
      <c r="C3387" s="205" t="s">
        <v>11892</v>
      </c>
      <c r="H3387" s="32"/>
    </row>
    <row r="3388" spans="2:8" s="1" customFormat="1" ht="16.899999999999999" customHeight="1">
      <c r="B3388" s="32"/>
      <c r="C3388" s="203" t="s">
        <v>6968</v>
      </c>
      <c r="D3388" s="203" t="s">
        <v>6969</v>
      </c>
      <c r="E3388" s="17" t="s">
        <v>670</v>
      </c>
      <c r="F3388" s="204">
        <v>2.2250000000000001</v>
      </c>
      <c r="H3388" s="32"/>
    </row>
    <row r="3389" spans="2:8" s="1" customFormat="1" ht="16.899999999999999" customHeight="1">
      <c r="B3389" s="32"/>
      <c r="C3389" s="199" t="s">
        <v>6525</v>
      </c>
      <c r="D3389" s="200" t="s">
        <v>6526</v>
      </c>
      <c r="E3389" s="201" t="s">
        <v>670</v>
      </c>
      <c r="F3389" s="202">
        <v>2.0680000000000001</v>
      </c>
      <c r="H3389" s="32"/>
    </row>
    <row r="3390" spans="2:8" s="1" customFormat="1" ht="16.899999999999999" customHeight="1">
      <c r="B3390" s="32"/>
      <c r="C3390" s="203" t="s">
        <v>19</v>
      </c>
      <c r="D3390" s="203" t="s">
        <v>6940</v>
      </c>
      <c r="E3390" s="17" t="s">
        <v>19</v>
      </c>
      <c r="F3390" s="204">
        <v>0</v>
      </c>
      <c r="H3390" s="32"/>
    </row>
    <row r="3391" spans="2:8" s="1" customFormat="1" ht="16.899999999999999" customHeight="1">
      <c r="B3391" s="32"/>
      <c r="C3391" s="203" t="s">
        <v>19</v>
      </c>
      <c r="D3391" s="203" t="s">
        <v>6981</v>
      </c>
      <c r="E3391" s="17" t="s">
        <v>19</v>
      </c>
      <c r="F3391" s="204">
        <v>2.0680000000000001</v>
      </c>
      <c r="H3391" s="32"/>
    </row>
    <row r="3392" spans="2:8" s="1" customFormat="1" ht="16.899999999999999" customHeight="1">
      <c r="B3392" s="32"/>
      <c r="C3392" s="205" t="s">
        <v>11892</v>
      </c>
      <c r="H3392" s="32"/>
    </row>
    <row r="3393" spans="2:8" s="1" customFormat="1" ht="16.899999999999999" customHeight="1">
      <c r="B3393" s="32"/>
      <c r="C3393" s="203" t="s">
        <v>6977</v>
      </c>
      <c r="D3393" s="203" t="s">
        <v>6978</v>
      </c>
      <c r="E3393" s="17" t="s">
        <v>670</v>
      </c>
      <c r="F3393" s="204">
        <v>2.2330000000000001</v>
      </c>
      <c r="H3393" s="32"/>
    </row>
    <row r="3394" spans="2:8" s="1" customFormat="1" ht="16.899999999999999" customHeight="1">
      <c r="B3394" s="32"/>
      <c r="C3394" s="199" t="s">
        <v>6529</v>
      </c>
      <c r="D3394" s="200" t="s">
        <v>6530</v>
      </c>
      <c r="E3394" s="201" t="s">
        <v>670</v>
      </c>
      <c r="F3394" s="202">
        <v>6.742</v>
      </c>
      <c r="H3394" s="32"/>
    </row>
    <row r="3395" spans="2:8" s="1" customFormat="1" ht="16.899999999999999" customHeight="1">
      <c r="B3395" s="32"/>
      <c r="C3395" s="203" t="s">
        <v>19</v>
      </c>
      <c r="D3395" s="203" t="s">
        <v>7279</v>
      </c>
      <c r="E3395" s="17" t="s">
        <v>19</v>
      </c>
      <c r="F3395" s="204">
        <v>6.742</v>
      </c>
      <c r="H3395" s="32"/>
    </row>
    <row r="3396" spans="2:8" s="1" customFormat="1" ht="16.899999999999999" customHeight="1">
      <c r="B3396" s="32"/>
      <c r="C3396" s="205" t="s">
        <v>11892</v>
      </c>
      <c r="H3396" s="32"/>
    </row>
    <row r="3397" spans="2:8" s="1" customFormat="1" ht="16.899999999999999" customHeight="1">
      <c r="B3397" s="32"/>
      <c r="C3397" s="203" t="s">
        <v>7274</v>
      </c>
      <c r="D3397" s="203" t="s">
        <v>12351</v>
      </c>
      <c r="E3397" s="17" t="s">
        <v>670</v>
      </c>
      <c r="F3397" s="204">
        <v>6.742</v>
      </c>
      <c r="H3397" s="32"/>
    </row>
    <row r="3398" spans="2:8" s="1" customFormat="1" ht="16.899999999999999" customHeight="1">
      <c r="B3398" s="32"/>
      <c r="C3398" s="199" t="s">
        <v>6532</v>
      </c>
      <c r="D3398" s="200" t="s">
        <v>6533</v>
      </c>
      <c r="E3398" s="201" t="s">
        <v>670</v>
      </c>
      <c r="F3398" s="202">
        <v>2.0169999999999999</v>
      </c>
      <c r="H3398" s="32"/>
    </row>
    <row r="3399" spans="2:8" s="1" customFormat="1" ht="16.899999999999999" customHeight="1">
      <c r="B3399" s="32"/>
      <c r="C3399" s="203" t="s">
        <v>19</v>
      </c>
      <c r="D3399" s="203" t="s">
        <v>7284</v>
      </c>
      <c r="E3399" s="17" t="s">
        <v>19</v>
      </c>
      <c r="F3399" s="204">
        <v>0</v>
      </c>
      <c r="H3399" s="32"/>
    </row>
    <row r="3400" spans="2:8" s="1" customFormat="1" ht="16.899999999999999" customHeight="1">
      <c r="B3400" s="32"/>
      <c r="C3400" s="203" t="s">
        <v>19</v>
      </c>
      <c r="D3400" s="203" t="s">
        <v>7285</v>
      </c>
      <c r="E3400" s="17" t="s">
        <v>19</v>
      </c>
      <c r="F3400" s="204">
        <v>1.101</v>
      </c>
      <c r="H3400" s="32"/>
    </row>
    <row r="3401" spans="2:8" s="1" customFormat="1" ht="16.899999999999999" customHeight="1">
      <c r="B3401" s="32"/>
      <c r="C3401" s="203" t="s">
        <v>19</v>
      </c>
      <c r="D3401" s="203" t="s">
        <v>7286</v>
      </c>
      <c r="E3401" s="17" t="s">
        <v>19</v>
      </c>
      <c r="F3401" s="204">
        <v>0.91600000000000004</v>
      </c>
      <c r="H3401" s="32"/>
    </row>
    <row r="3402" spans="2:8" s="1" customFormat="1" ht="16.899999999999999" customHeight="1">
      <c r="B3402" s="32"/>
      <c r="C3402" s="203" t="s">
        <v>19</v>
      </c>
      <c r="D3402" s="203" t="s">
        <v>358</v>
      </c>
      <c r="E3402" s="17" t="s">
        <v>19</v>
      </c>
      <c r="F3402" s="204">
        <v>2.0169999999999999</v>
      </c>
      <c r="H3402" s="32"/>
    </row>
    <row r="3403" spans="2:8" s="1" customFormat="1" ht="16.899999999999999" customHeight="1">
      <c r="B3403" s="32"/>
      <c r="C3403" s="205" t="s">
        <v>11892</v>
      </c>
      <c r="H3403" s="32"/>
    </row>
    <row r="3404" spans="2:8" s="1" customFormat="1" ht="16.899999999999999" customHeight="1">
      <c r="B3404" s="32"/>
      <c r="C3404" s="203" t="s">
        <v>7280</v>
      </c>
      <c r="D3404" s="203" t="s">
        <v>7281</v>
      </c>
      <c r="E3404" s="17" t="s">
        <v>670</v>
      </c>
      <c r="F3404" s="204">
        <v>2.1779999999999999</v>
      </c>
      <c r="H3404" s="32"/>
    </row>
    <row r="3405" spans="2:8" s="1" customFormat="1" ht="16.899999999999999" customHeight="1">
      <c r="B3405" s="32"/>
      <c r="C3405" s="199" t="s">
        <v>6535</v>
      </c>
      <c r="D3405" s="200" t="s">
        <v>6536</v>
      </c>
      <c r="E3405" s="201" t="s">
        <v>670</v>
      </c>
      <c r="F3405" s="202">
        <v>4.7249999999999996</v>
      </c>
      <c r="H3405" s="32"/>
    </row>
    <row r="3406" spans="2:8" s="1" customFormat="1" ht="16.899999999999999" customHeight="1">
      <c r="B3406" s="32"/>
      <c r="C3406" s="203" t="s">
        <v>19</v>
      </c>
      <c r="D3406" s="203" t="s">
        <v>6974</v>
      </c>
      <c r="E3406" s="17" t="s">
        <v>19</v>
      </c>
      <c r="F3406" s="204">
        <v>0</v>
      </c>
      <c r="H3406" s="32"/>
    </row>
    <row r="3407" spans="2:8" s="1" customFormat="1" ht="16.899999999999999" customHeight="1">
      <c r="B3407" s="32"/>
      <c r="C3407" s="203" t="s">
        <v>19</v>
      </c>
      <c r="D3407" s="203" t="s">
        <v>7292</v>
      </c>
      <c r="E3407" s="17" t="s">
        <v>19</v>
      </c>
      <c r="F3407" s="204">
        <v>1.772</v>
      </c>
      <c r="H3407" s="32"/>
    </row>
    <row r="3408" spans="2:8" s="1" customFormat="1" ht="16.899999999999999" customHeight="1">
      <c r="B3408" s="32"/>
      <c r="C3408" s="203" t="s">
        <v>19</v>
      </c>
      <c r="D3408" s="203" t="s">
        <v>7293</v>
      </c>
      <c r="E3408" s="17" t="s">
        <v>19</v>
      </c>
      <c r="F3408" s="204">
        <v>1.772</v>
      </c>
      <c r="H3408" s="32"/>
    </row>
    <row r="3409" spans="2:8" s="1" customFormat="1" ht="16.899999999999999" customHeight="1">
      <c r="B3409" s="32"/>
      <c r="C3409" s="203" t="s">
        <v>19</v>
      </c>
      <c r="D3409" s="203" t="s">
        <v>7294</v>
      </c>
      <c r="E3409" s="17" t="s">
        <v>19</v>
      </c>
      <c r="F3409" s="204">
        <v>1.181</v>
      </c>
      <c r="H3409" s="32"/>
    </row>
    <row r="3410" spans="2:8" s="1" customFormat="1" ht="16.899999999999999" customHeight="1">
      <c r="B3410" s="32"/>
      <c r="C3410" s="203" t="s">
        <v>19</v>
      </c>
      <c r="D3410" s="203" t="s">
        <v>358</v>
      </c>
      <c r="E3410" s="17" t="s">
        <v>19</v>
      </c>
      <c r="F3410" s="204">
        <v>4.7249999999999996</v>
      </c>
      <c r="H3410" s="32"/>
    </row>
    <row r="3411" spans="2:8" s="1" customFormat="1" ht="16.899999999999999" customHeight="1">
      <c r="B3411" s="32"/>
      <c r="C3411" s="205" t="s">
        <v>11892</v>
      </c>
      <c r="H3411" s="32"/>
    </row>
    <row r="3412" spans="2:8" s="1" customFormat="1" ht="16.899999999999999" customHeight="1">
      <c r="B3412" s="32"/>
      <c r="C3412" s="203" t="s">
        <v>7288</v>
      </c>
      <c r="D3412" s="203" t="s">
        <v>7289</v>
      </c>
      <c r="E3412" s="17" t="s">
        <v>670</v>
      </c>
      <c r="F3412" s="204">
        <v>5.1029999999999998</v>
      </c>
      <c r="H3412" s="32"/>
    </row>
    <row r="3413" spans="2:8" s="1" customFormat="1" ht="16.899999999999999" customHeight="1">
      <c r="B3413" s="32"/>
      <c r="C3413" s="199" t="s">
        <v>6538</v>
      </c>
      <c r="D3413" s="200" t="s">
        <v>6539</v>
      </c>
      <c r="E3413" s="201" t="s">
        <v>670</v>
      </c>
      <c r="F3413" s="202">
        <v>0.109</v>
      </c>
      <c r="H3413" s="32"/>
    </row>
    <row r="3414" spans="2:8" s="1" customFormat="1" ht="16.899999999999999" customHeight="1">
      <c r="B3414" s="32"/>
      <c r="C3414" s="203" t="s">
        <v>19</v>
      </c>
      <c r="D3414" s="203" t="s">
        <v>6974</v>
      </c>
      <c r="E3414" s="17" t="s">
        <v>19</v>
      </c>
      <c r="F3414" s="204">
        <v>0</v>
      </c>
      <c r="H3414" s="32"/>
    </row>
    <row r="3415" spans="2:8" s="1" customFormat="1" ht="16.899999999999999" customHeight="1">
      <c r="B3415" s="32"/>
      <c r="C3415" s="203" t="s">
        <v>19</v>
      </c>
      <c r="D3415" s="203" t="s">
        <v>7269</v>
      </c>
      <c r="E3415" s="17" t="s">
        <v>19</v>
      </c>
      <c r="F3415" s="204">
        <v>0.109</v>
      </c>
      <c r="H3415" s="32"/>
    </row>
    <row r="3416" spans="2:8" s="1" customFormat="1" ht="16.899999999999999" customHeight="1">
      <c r="B3416" s="32"/>
      <c r="C3416" s="203" t="s">
        <v>19</v>
      </c>
      <c r="D3416" s="203" t="s">
        <v>358</v>
      </c>
      <c r="E3416" s="17" t="s">
        <v>19</v>
      </c>
      <c r="F3416" s="204">
        <v>0.109</v>
      </c>
      <c r="H3416" s="32"/>
    </row>
    <row r="3417" spans="2:8" s="1" customFormat="1" ht="16.899999999999999" customHeight="1">
      <c r="B3417" s="32"/>
      <c r="C3417" s="205" t="s">
        <v>11892</v>
      </c>
      <c r="H3417" s="32"/>
    </row>
    <row r="3418" spans="2:8" s="1" customFormat="1" ht="16.899999999999999" customHeight="1">
      <c r="B3418" s="32"/>
      <c r="C3418" s="203" t="s">
        <v>7264</v>
      </c>
      <c r="D3418" s="203" t="s">
        <v>12352</v>
      </c>
      <c r="E3418" s="17" t="s">
        <v>670</v>
      </c>
      <c r="F3418" s="204">
        <v>0.109</v>
      </c>
      <c r="H3418" s="32"/>
    </row>
    <row r="3419" spans="2:8" s="1" customFormat="1" ht="16.899999999999999" customHeight="1">
      <c r="B3419" s="32"/>
      <c r="C3419" s="199" t="s">
        <v>6541</v>
      </c>
      <c r="D3419" s="200" t="s">
        <v>6542</v>
      </c>
      <c r="E3419" s="201" t="s">
        <v>1192</v>
      </c>
      <c r="F3419" s="202">
        <v>17.616</v>
      </c>
      <c r="H3419" s="32"/>
    </row>
    <row r="3420" spans="2:8" s="1" customFormat="1" ht="16.899999999999999" customHeight="1">
      <c r="B3420" s="32"/>
      <c r="C3420" s="203" t="s">
        <v>19</v>
      </c>
      <c r="D3420" s="203" t="s">
        <v>7647</v>
      </c>
      <c r="E3420" s="17" t="s">
        <v>19</v>
      </c>
      <c r="F3420" s="204">
        <v>17.616</v>
      </c>
      <c r="H3420" s="32"/>
    </row>
    <row r="3421" spans="2:8" s="1" customFormat="1" ht="16.899999999999999" customHeight="1">
      <c r="B3421" s="32"/>
      <c r="C3421" s="205" t="s">
        <v>11892</v>
      </c>
      <c r="H3421" s="32"/>
    </row>
    <row r="3422" spans="2:8" s="1" customFormat="1" ht="16.899999999999999" customHeight="1">
      <c r="B3422" s="32"/>
      <c r="C3422" s="203" t="s">
        <v>5125</v>
      </c>
      <c r="D3422" s="203" t="s">
        <v>12216</v>
      </c>
      <c r="E3422" s="17" t="s">
        <v>1192</v>
      </c>
      <c r="F3422" s="204">
        <v>17.616</v>
      </c>
      <c r="H3422" s="32"/>
    </row>
    <row r="3423" spans="2:8" s="1" customFormat="1" ht="16.899999999999999" customHeight="1">
      <c r="B3423" s="32"/>
      <c r="C3423" s="199" t="s">
        <v>6544</v>
      </c>
      <c r="D3423" s="200" t="s">
        <v>6545</v>
      </c>
      <c r="E3423" s="201" t="s">
        <v>1192</v>
      </c>
      <c r="F3423" s="202">
        <v>135.905</v>
      </c>
      <c r="H3423" s="32"/>
    </row>
    <row r="3424" spans="2:8" s="1" customFormat="1" ht="16.899999999999999" customHeight="1">
      <c r="B3424" s="32"/>
      <c r="C3424" s="203" t="s">
        <v>19</v>
      </c>
      <c r="D3424" s="203" t="s">
        <v>7624</v>
      </c>
      <c r="E3424" s="17" t="s">
        <v>19</v>
      </c>
      <c r="F3424" s="204">
        <v>26.565000000000001</v>
      </c>
      <c r="H3424" s="32"/>
    </row>
    <row r="3425" spans="2:8" s="1" customFormat="1" ht="16.899999999999999" customHeight="1">
      <c r="B3425" s="32"/>
      <c r="C3425" s="203" t="s">
        <v>19</v>
      </c>
      <c r="D3425" s="203" t="s">
        <v>7625</v>
      </c>
      <c r="E3425" s="17" t="s">
        <v>19</v>
      </c>
      <c r="F3425" s="204">
        <v>33.880000000000003</v>
      </c>
      <c r="H3425" s="32"/>
    </row>
    <row r="3426" spans="2:8" s="1" customFormat="1" ht="16.899999999999999" customHeight="1">
      <c r="B3426" s="32"/>
      <c r="C3426" s="203" t="s">
        <v>19</v>
      </c>
      <c r="D3426" s="203" t="s">
        <v>7626</v>
      </c>
      <c r="E3426" s="17" t="s">
        <v>19</v>
      </c>
      <c r="F3426" s="204">
        <v>36.96</v>
      </c>
      <c r="H3426" s="32"/>
    </row>
    <row r="3427" spans="2:8" s="1" customFormat="1" ht="16.899999999999999" customHeight="1">
      <c r="B3427" s="32"/>
      <c r="C3427" s="203" t="s">
        <v>19</v>
      </c>
      <c r="D3427" s="203" t="s">
        <v>7627</v>
      </c>
      <c r="E3427" s="17" t="s">
        <v>19</v>
      </c>
      <c r="F3427" s="204">
        <v>38.5</v>
      </c>
      <c r="H3427" s="32"/>
    </row>
    <row r="3428" spans="2:8" s="1" customFormat="1" ht="16.899999999999999" customHeight="1">
      <c r="B3428" s="32"/>
      <c r="C3428" s="203" t="s">
        <v>19</v>
      </c>
      <c r="D3428" s="203" t="s">
        <v>358</v>
      </c>
      <c r="E3428" s="17" t="s">
        <v>19</v>
      </c>
      <c r="F3428" s="204">
        <v>135.905</v>
      </c>
      <c r="H3428" s="32"/>
    </row>
    <row r="3429" spans="2:8" s="1" customFormat="1" ht="16.899999999999999" customHeight="1">
      <c r="B3429" s="32"/>
      <c r="C3429" s="205" t="s">
        <v>11892</v>
      </c>
      <c r="H3429" s="32"/>
    </row>
    <row r="3430" spans="2:8" s="1" customFormat="1" ht="16.899999999999999" customHeight="1">
      <c r="B3430" s="32"/>
      <c r="C3430" s="203" t="s">
        <v>5125</v>
      </c>
      <c r="D3430" s="203" t="s">
        <v>12216</v>
      </c>
      <c r="E3430" s="17" t="s">
        <v>1192</v>
      </c>
      <c r="F3430" s="204">
        <v>194.483</v>
      </c>
      <c r="H3430" s="32"/>
    </row>
    <row r="3431" spans="2:8" s="1" customFormat="1" ht="16.899999999999999" customHeight="1">
      <c r="B3431" s="32"/>
      <c r="C3431" s="199" t="s">
        <v>6547</v>
      </c>
      <c r="D3431" s="200" t="s">
        <v>6548</v>
      </c>
      <c r="E3431" s="201" t="s">
        <v>1192</v>
      </c>
      <c r="F3431" s="202">
        <v>0.13700000000000001</v>
      </c>
      <c r="H3431" s="32"/>
    </row>
    <row r="3432" spans="2:8" s="1" customFormat="1" ht="16.899999999999999" customHeight="1">
      <c r="B3432" s="32"/>
      <c r="C3432" s="203" t="s">
        <v>19</v>
      </c>
      <c r="D3432" s="203" t="s">
        <v>7634</v>
      </c>
      <c r="E3432" s="17" t="s">
        <v>19</v>
      </c>
      <c r="F3432" s="204">
        <v>2.7E-2</v>
      </c>
      <c r="H3432" s="32"/>
    </row>
    <row r="3433" spans="2:8" s="1" customFormat="1" ht="16.899999999999999" customHeight="1">
      <c r="B3433" s="32"/>
      <c r="C3433" s="203" t="s">
        <v>19</v>
      </c>
      <c r="D3433" s="203" t="s">
        <v>7635</v>
      </c>
      <c r="E3433" s="17" t="s">
        <v>19</v>
      </c>
      <c r="F3433" s="204">
        <v>3.4000000000000002E-2</v>
      </c>
      <c r="H3433" s="32"/>
    </row>
    <row r="3434" spans="2:8" s="1" customFormat="1" ht="16.899999999999999" customHeight="1">
      <c r="B3434" s="32"/>
      <c r="C3434" s="203" t="s">
        <v>19</v>
      </c>
      <c r="D3434" s="203" t="s">
        <v>7636</v>
      </c>
      <c r="E3434" s="17" t="s">
        <v>19</v>
      </c>
      <c r="F3434" s="204">
        <v>3.6999999999999998E-2</v>
      </c>
      <c r="H3434" s="32"/>
    </row>
    <row r="3435" spans="2:8" s="1" customFormat="1" ht="16.899999999999999" customHeight="1">
      <c r="B3435" s="32"/>
      <c r="C3435" s="203" t="s">
        <v>19</v>
      </c>
      <c r="D3435" s="203" t="s">
        <v>7637</v>
      </c>
      <c r="E3435" s="17" t="s">
        <v>19</v>
      </c>
      <c r="F3435" s="204">
        <v>3.9E-2</v>
      </c>
      <c r="H3435" s="32"/>
    </row>
    <row r="3436" spans="2:8" s="1" customFormat="1" ht="16.899999999999999" customHeight="1">
      <c r="B3436" s="32"/>
      <c r="C3436" s="203" t="s">
        <v>19</v>
      </c>
      <c r="D3436" s="203" t="s">
        <v>358</v>
      </c>
      <c r="E3436" s="17" t="s">
        <v>19</v>
      </c>
      <c r="F3436" s="204">
        <v>0.13700000000000001</v>
      </c>
      <c r="H3436" s="32"/>
    </row>
    <row r="3437" spans="2:8" s="1" customFormat="1" ht="16.899999999999999" customHeight="1">
      <c r="B3437" s="32"/>
      <c r="C3437" s="205" t="s">
        <v>11892</v>
      </c>
      <c r="H3437" s="32"/>
    </row>
    <row r="3438" spans="2:8" s="1" customFormat="1" ht="16.899999999999999" customHeight="1">
      <c r="B3438" s="32"/>
      <c r="C3438" s="203" t="s">
        <v>7630</v>
      </c>
      <c r="D3438" s="203" t="s">
        <v>7631</v>
      </c>
      <c r="E3438" s="17" t="s">
        <v>670</v>
      </c>
      <c r="F3438" s="204">
        <v>0.14099999999999999</v>
      </c>
      <c r="H3438" s="32"/>
    </row>
    <row r="3439" spans="2:8" s="1" customFormat="1" ht="16.899999999999999" customHeight="1">
      <c r="B3439" s="32"/>
      <c r="C3439" s="199" t="s">
        <v>6550</v>
      </c>
      <c r="D3439" s="200" t="s">
        <v>6551</v>
      </c>
      <c r="E3439" s="201" t="s">
        <v>1192</v>
      </c>
      <c r="F3439" s="202">
        <v>127.354</v>
      </c>
      <c r="H3439" s="32"/>
    </row>
    <row r="3440" spans="2:8" s="1" customFormat="1" ht="16.899999999999999" customHeight="1">
      <c r="B3440" s="32"/>
      <c r="C3440" s="203" t="s">
        <v>19</v>
      </c>
      <c r="D3440" s="203" t="s">
        <v>7653</v>
      </c>
      <c r="E3440" s="17" t="s">
        <v>19</v>
      </c>
      <c r="F3440" s="204">
        <v>42.654000000000003</v>
      </c>
      <c r="H3440" s="32"/>
    </row>
    <row r="3441" spans="2:8" s="1" customFormat="1" ht="16.899999999999999" customHeight="1">
      <c r="B3441" s="32"/>
      <c r="C3441" s="203" t="s">
        <v>19</v>
      </c>
      <c r="D3441" s="203" t="s">
        <v>7654</v>
      </c>
      <c r="E3441" s="17" t="s">
        <v>19</v>
      </c>
      <c r="F3441" s="204">
        <v>41.965000000000003</v>
      </c>
      <c r="H3441" s="32"/>
    </row>
    <row r="3442" spans="2:8" s="1" customFormat="1" ht="16.899999999999999" customHeight="1">
      <c r="B3442" s="32"/>
      <c r="C3442" s="203" t="s">
        <v>19</v>
      </c>
      <c r="D3442" s="203" t="s">
        <v>7655</v>
      </c>
      <c r="E3442" s="17" t="s">
        <v>19</v>
      </c>
      <c r="F3442" s="204">
        <v>42.734999999999999</v>
      </c>
      <c r="H3442" s="32"/>
    </row>
    <row r="3443" spans="2:8" s="1" customFormat="1" ht="16.899999999999999" customHeight="1">
      <c r="B3443" s="32"/>
      <c r="C3443" s="203" t="s">
        <v>19</v>
      </c>
      <c r="D3443" s="203" t="s">
        <v>358</v>
      </c>
      <c r="E3443" s="17" t="s">
        <v>19</v>
      </c>
      <c r="F3443" s="204">
        <v>127.354</v>
      </c>
      <c r="H3443" s="32"/>
    </row>
    <row r="3444" spans="2:8" s="1" customFormat="1" ht="16.899999999999999" customHeight="1">
      <c r="B3444" s="32"/>
      <c r="C3444" s="205" t="s">
        <v>11892</v>
      </c>
      <c r="H3444" s="32"/>
    </row>
    <row r="3445" spans="2:8" s="1" customFormat="1" ht="16.899999999999999" customHeight="1">
      <c r="B3445" s="32"/>
      <c r="C3445" s="203" t="s">
        <v>5139</v>
      </c>
      <c r="D3445" s="203" t="s">
        <v>12212</v>
      </c>
      <c r="E3445" s="17" t="s">
        <v>1192</v>
      </c>
      <c r="F3445" s="204">
        <v>173.916</v>
      </c>
      <c r="H3445" s="32"/>
    </row>
    <row r="3446" spans="2:8" s="1" customFormat="1" ht="16.899999999999999" customHeight="1">
      <c r="B3446" s="32"/>
      <c r="C3446" s="199" t="s">
        <v>6553</v>
      </c>
      <c r="D3446" s="200" t="s">
        <v>6548</v>
      </c>
      <c r="E3446" s="201" t="s">
        <v>670</v>
      </c>
      <c r="F3446" s="202">
        <v>8.5000000000000006E-2</v>
      </c>
      <c r="H3446" s="32"/>
    </row>
    <row r="3447" spans="2:8" s="1" customFormat="1" ht="16.899999999999999" customHeight="1">
      <c r="B3447" s="32"/>
      <c r="C3447" s="203" t="s">
        <v>19</v>
      </c>
      <c r="D3447" s="203" t="s">
        <v>7661</v>
      </c>
      <c r="E3447" s="17" t="s">
        <v>19</v>
      </c>
      <c r="F3447" s="204">
        <v>4.2000000000000003E-2</v>
      </c>
      <c r="H3447" s="32"/>
    </row>
    <row r="3448" spans="2:8" s="1" customFormat="1" ht="16.899999999999999" customHeight="1">
      <c r="B3448" s="32"/>
      <c r="C3448" s="203" t="s">
        <v>19</v>
      </c>
      <c r="D3448" s="203" t="s">
        <v>7662</v>
      </c>
      <c r="E3448" s="17" t="s">
        <v>19</v>
      </c>
      <c r="F3448" s="204">
        <v>4.2999999999999997E-2</v>
      </c>
      <c r="H3448" s="32"/>
    </row>
    <row r="3449" spans="2:8" s="1" customFormat="1" ht="16.899999999999999" customHeight="1">
      <c r="B3449" s="32"/>
      <c r="C3449" s="203" t="s">
        <v>19</v>
      </c>
      <c r="D3449" s="203" t="s">
        <v>358</v>
      </c>
      <c r="E3449" s="17" t="s">
        <v>19</v>
      </c>
      <c r="F3449" s="204">
        <v>8.5000000000000006E-2</v>
      </c>
      <c r="H3449" s="32"/>
    </row>
    <row r="3450" spans="2:8" s="1" customFormat="1" ht="16.899999999999999" customHeight="1">
      <c r="B3450" s="32"/>
      <c r="C3450" s="205" t="s">
        <v>11892</v>
      </c>
      <c r="H3450" s="32"/>
    </row>
    <row r="3451" spans="2:8" s="1" customFormat="1" ht="16.899999999999999" customHeight="1">
      <c r="B3451" s="32"/>
      <c r="C3451" s="203" t="s">
        <v>7630</v>
      </c>
      <c r="D3451" s="203" t="s">
        <v>7631</v>
      </c>
      <c r="E3451" s="17" t="s">
        <v>670</v>
      </c>
      <c r="F3451" s="204">
        <v>8.7999999999999995E-2</v>
      </c>
      <c r="H3451" s="32"/>
    </row>
    <row r="3452" spans="2:8" s="1" customFormat="1" ht="16.899999999999999" customHeight="1">
      <c r="B3452" s="32"/>
      <c r="C3452" s="199" t="s">
        <v>6555</v>
      </c>
      <c r="D3452" s="200" t="s">
        <v>6556</v>
      </c>
      <c r="E3452" s="201" t="s">
        <v>670</v>
      </c>
      <c r="F3452" s="202">
        <v>4.2999999999999997E-2</v>
      </c>
      <c r="H3452" s="32"/>
    </row>
    <row r="3453" spans="2:8" s="1" customFormat="1" ht="16.899999999999999" customHeight="1">
      <c r="B3453" s="32"/>
      <c r="C3453" s="203" t="s">
        <v>19</v>
      </c>
      <c r="D3453" s="203" t="s">
        <v>7668</v>
      </c>
      <c r="E3453" s="17" t="s">
        <v>19</v>
      </c>
      <c r="F3453" s="204">
        <v>4.2999999999999997E-2</v>
      </c>
      <c r="H3453" s="32"/>
    </row>
    <row r="3454" spans="2:8" s="1" customFormat="1" ht="16.899999999999999" customHeight="1">
      <c r="B3454" s="32"/>
      <c r="C3454" s="205" t="s">
        <v>11892</v>
      </c>
      <c r="H3454" s="32"/>
    </row>
    <row r="3455" spans="2:8" s="1" customFormat="1" ht="16.899999999999999" customHeight="1">
      <c r="B3455" s="32"/>
      <c r="C3455" s="203" t="s">
        <v>7664</v>
      </c>
      <c r="D3455" s="203" t="s">
        <v>7665</v>
      </c>
      <c r="E3455" s="17" t="s">
        <v>670</v>
      </c>
      <c r="F3455" s="204">
        <v>4.3999999999999997E-2</v>
      </c>
      <c r="H3455" s="32"/>
    </row>
    <row r="3456" spans="2:8" s="1" customFormat="1" ht="16.899999999999999" customHeight="1">
      <c r="B3456" s="32"/>
      <c r="C3456" s="199" t="s">
        <v>6558</v>
      </c>
      <c r="D3456" s="200" t="s">
        <v>6559</v>
      </c>
      <c r="E3456" s="201" t="s">
        <v>1192</v>
      </c>
      <c r="F3456" s="202">
        <v>1519.04</v>
      </c>
      <c r="H3456" s="32"/>
    </row>
    <row r="3457" spans="2:8" s="1" customFormat="1" ht="16.899999999999999" customHeight="1">
      <c r="B3457" s="32"/>
      <c r="C3457" s="203" t="s">
        <v>19</v>
      </c>
      <c r="D3457" s="203" t="s">
        <v>7679</v>
      </c>
      <c r="E3457" s="17" t="s">
        <v>19</v>
      </c>
      <c r="F3457" s="204">
        <v>246.44</v>
      </c>
      <c r="H3457" s="32"/>
    </row>
    <row r="3458" spans="2:8" s="1" customFormat="1" ht="16.899999999999999" customHeight="1">
      <c r="B3458" s="32"/>
      <c r="C3458" s="203" t="s">
        <v>19</v>
      </c>
      <c r="D3458" s="203" t="s">
        <v>7680</v>
      </c>
      <c r="E3458" s="17" t="s">
        <v>19</v>
      </c>
      <c r="F3458" s="204">
        <v>1272.5999999999999</v>
      </c>
      <c r="H3458" s="32"/>
    </row>
    <row r="3459" spans="2:8" s="1" customFormat="1" ht="16.899999999999999" customHeight="1">
      <c r="B3459" s="32"/>
      <c r="C3459" s="203" t="s">
        <v>19</v>
      </c>
      <c r="D3459" s="203" t="s">
        <v>358</v>
      </c>
      <c r="E3459" s="17" t="s">
        <v>19</v>
      </c>
      <c r="F3459" s="204">
        <v>1519.04</v>
      </c>
      <c r="H3459" s="32"/>
    </row>
    <row r="3460" spans="2:8" s="1" customFormat="1" ht="16.899999999999999" customHeight="1">
      <c r="B3460" s="32"/>
      <c r="C3460" s="205" t="s">
        <v>11892</v>
      </c>
      <c r="H3460" s="32"/>
    </row>
    <row r="3461" spans="2:8" s="1" customFormat="1" ht="16.899999999999999" customHeight="1">
      <c r="B3461" s="32"/>
      <c r="C3461" s="203" t="s">
        <v>7674</v>
      </c>
      <c r="D3461" s="203" t="s">
        <v>12353</v>
      </c>
      <c r="E3461" s="17" t="s">
        <v>1192</v>
      </c>
      <c r="F3461" s="204">
        <v>1519.04</v>
      </c>
      <c r="H3461" s="32"/>
    </row>
    <row r="3462" spans="2:8" s="1" customFormat="1" ht="16.899999999999999" customHeight="1">
      <c r="B3462" s="32"/>
      <c r="C3462" s="199" t="s">
        <v>6561</v>
      </c>
      <c r="D3462" s="200" t="s">
        <v>6562</v>
      </c>
      <c r="E3462" s="201" t="s">
        <v>670</v>
      </c>
      <c r="F3462" s="202">
        <v>1.5189999999999999</v>
      </c>
      <c r="H3462" s="32"/>
    </row>
    <row r="3463" spans="2:8" s="1" customFormat="1" ht="16.899999999999999" customHeight="1">
      <c r="B3463" s="32"/>
      <c r="C3463" s="203" t="s">
        <v>19</v>
      </c>
      <c r="D3463" s="203" t="s">
        <v>7685</v>
      </c>
      <c r="E3463" s="17" t="s">
        <v>19</v>
      </c>
      <c r="F3463" s="204">
        <v>0.246</v>
      </c>
      <c r="H3463" s="32"/>
    </row>
    <row r="3464" spans="2:8" s="1" customFormat="1" ht="16.899999999999999" customHeight="1">
      <c r="B3464" s="32"/>
      <c r="C3464" s="203" t="s">
        <v>19</v>
      </c>
      <c r="D3464" s="203" t="s">
        <v>7686</v>
      </c>
      <c r="E3464" s="17" t="s">
        <v>19</v>
      </c>
      <c r="F3464" s="204">
        <v>1.2729999999999999</v>
      </c>
      <c r="H3464" s="32"/>
    </row>
    <row r="3465" spans="2:8" s="1" customFormat="1" ht="16.899999999999999" customHeight="1">
      <c r="B3465" s="32"/>
      <c r="C3465" s="203" t="s">
        <v>19</v>
      </c>
      <c r="D3465" s="203" t="s">
        <v>358</v>
      </c>
      <c r="E3465" s="17" t="s">
        <v>19</v>
      </c>
      <c r="F3465" s="204">
        <v>1.5189999999999999</v>
      </c>
      <c r="H3465" s="32"/>
    </row>
    <row r="3466" spans="2:8" s="1" customFormat="1" ht="16.899999999999999" customHeight="1">
      <c r="B3466" s="32"/>
      <c r="C3466" s="205" t="s">
        <v>11892</v>
      </c>
      <c r="H3466" s="32"/>
    </row>
    <row r="3467" spans="2:8" s="1" customFormat="1" ht="16.899999999999999" customHeight="1">
      <c r="B3467" s="32"/>
      <c r="C3467" s="203" t="s">
        <v>7681</v>
      </c>
      <c r="D3467" s="203" t="s">
        <v>7682</v>
      </c>
      <c r="E3467" s="17" t="s">
        <v>670</v>
      </c>
      <c r="F3467" s="204">
        <v>1.5649999999999999</v>
      </c>
      <c r="H3467" s="32"/>
    </row>
    <row r="3468" spans="2:8" s="1" customFormat="1" ht="16.899999999999999" customHeight="1">
      <c r="B3468" s="32"/>
      <c r="C3468" s="199" t="s">
        <v>6564</v>
      </c>
      <c r="D3468" s="200" t="s">
        <v>6565</v>
      </c>
      <c r="E3468" s="201" t="s">
        <v>1192</v>
      </c>
      <c r="F3468" s="202">
        <v>489.94</v>
      </c>
      <c r="H3468" s="32"/>
    </row>
    <row r="3469" spans="2:8" s="1" customFormat="1" ht="16.899999999999999" customHeight="1">
      <c r="B3469" s="32"/>
      <c r="C3469" s="203" t="s">
        <v>19</v>
      </c>
      <c r="D3469" s="203" t="s">
        <v>7690</v>
      </c>
      <c r="E3469" s="17" t="s">
        <v>19</v>
      </c>
      <c r="F3469" s="204">
        <v>138.86000000000001</v>
      </c>
      <c r="H3469" s="32"/>
    </row>
    <row r="3470" spans="2:8" s="1" customFormat="1" ht="16.899999999999999" customHeight="1">
      <c r="B3470" s="32"/>
      <c r="C3470" s="203" t="s">
        <v>19</v>
      </c>
      <c r="D3470" s="203" t="s">
        <v>7691</v>
      </c>
      <c r="E3470" s="17" t="s">
        <v>19</v>
      </c>
      <c r="F3470" s="204">
        <v>351.08</v>
      </c>
      <c r="H3470" s="32"/>
    </row>
    <row r="3471" spans="2:8" s="1" customFormat="1" ht="16.899999999999999" customHeight="1">
      <c r="B3471" s="32"/>
      <c r="C3471" s="203" t="s">
        <v>19</v>
      </c>
      <c r="D3471" s="203" t="s">
        <v>358</v>
      </c>
      <c r="E3471" s="17" t="s">
        <v>19</v>
      </c>
      <c r="F3471" s="204">
        <v>489.94</v>
      </c>
      <c r="H3471" s="32"/>
    </row>
    <row r="3472" spans="2:8" s="1" customFormat="1" ht="16.899999999999999" customHeight="1">
      <c r="B3472" s="32"/>
      <c r="C3472" s="205" t="s">
        <v>11892</v>
      </c>
      <c r="H3472" s="32"/>
    </row>
    <row r="3473" spans="2:8" s="1" customFormat="1" ht="16.899999999999999" customHeight="1">
      <c r="B3473" s="32"/>
      <c r="C3473" s="203" t="s">
        <v>5176</v>
      </c>
      <c r="D3473" s="203" t="s">
        <v>11967</v>
      </c>
      <c r="E3473" s="17" t="s">
        <v>1192</v>
      </c>
      <c r="F3473" s="204">
        <v>489.94</v>
      </c>
      <c r="H3473" s="32"/>
    </row>
    <row r="3474" spans="2:8" s="1" customFormat="1" ht="16.899999999999999" customHeight="1">
      <c r="B3474" s="32"/>
      <c r="C3474" s="199" t="s">
        <v>6567</v>
      </c>
      <c r="D3474" s="200" t="s">
        <v>6568</v>
      </c>
      <c r="E3474" s="201" t="s">
        <v>670</v>
      </c>
      <c r="F3474" s="202">
        <v>0.49</v>
      </c>
      <c r="H3474" s="32"/>
    </row>
    <row r="3475" spans="2:8" s="1" customFormat="1" ht="16.899999999999999" customHeight="1">
      <c r="B3475" s="32"/>
      <c r="C3475" s="203" t="s">
        <v>19</v>
      </c>
      <c r="D3475" s="203" t="s">
        <v>7696</v>
      </c>
      <c r="E3475" s="17" t="s">
        <v>19</v>
      </c>
      <c r="F3475" s="204">
        <v>0.13900000000000001</v>
      </c>
      <c r="H3475" s="32"/>
    </row>
    <row r="3476" spans="2:8" s="1" customFormat="1" ht="16.899999999999999" customHeight="1">
      <c r="B3476" s="32"/>
      <c r="C3476" s="203" t="s">
        <v>19</v>
      </c>
      <c r="D3476" s="203" t="s">
        <v>7697</v>
      </c>
      <c r="E3476" s="17" t="s">
        <v>19</v>
      </c>
      <c r="F3476" s="204">
        <v>0.35099999999999998</v>
      </c>
      <c r="H3476" s="32"/>
    </row>
    <row r="3477" spans="2:8" s="1" customFormat="1" ht="16.899999999999999" customHeight="1">
      <c r="B3477" s="32"/>
      <c r="C3477" s="203" t="s">
        <v>19</v>
      </c>
      <c r="D3477" s="203" t="s">
        <v>358</v>
      </c>
      <c r="E3477" s="17" t="s">
        <v>19</v>
      </c>
      <c r="F3477" s="204">
        <v>0.49</v>
      </c>
      <c r="H3477" s="32"/>
    </row>
    <row r="3478" spans="2:8" s="1" customFormat="1" ht="16.899999999999999" customHeight="1">
      <c r="B3478" s="32"/>
      <c r="C3478" s="205" t="s">
        <v>11892</v>
      </c>
      <c r="H3478" s="32"/>
    </row>
    <row r="3479" spans="2:8" s="1" customFormat="1" ht="16.899999999999999" customHeight="1">
      <c r="B3479" s="32"/>
      <c r="C3479" s="203" t="s">
        <v>7692</v>
      </c>
      <c r="D3479" s="203" t="s">
        <v>7693</v>
      </c>
      <c r="E3479" s="17" t="s">
        <v>670</v>
      </c>
      <c r="F3479" s="204">
        <v>0.505</v>
      </c>
      <c r="H3479" s="32"/>
    </row>
    <row r="3480" spans="2:8" s="1" customFormat="1" ht="16.899999999999999" customHeight="1">
      <c r="B3480" s="32"/>
      <c r="C3480" s="199" t="s">
        <v>6570</v>
      </c>
      <c r="D3480" s="200" t="s">
        <v>6571</v>
      </c>
      <c r="E3480" s="201" t="s">
        <v>1192</v>
      </c>
      <c r="F3480" s="202">
        <v>2191.54</v>
      </c>
      <c r="H3480" s="32"/>
    </row>
    <row r="3481" spans="2:8" s="1" customFormat="1" ht="16.899999999999999" customHeight="1">
      <c r="B3481" s="32"/>
      <c r="C3481" s="203" t="s">
        <v>19</v>
      </c>
      <c r="D3481" s="203" t="s">
        <v>7704</v>
      </c>
      <c r="E3481" s="17" t="s">
        <v>19</v>
      </c>
      <c r="F3481" s="204">
        <v>552.5</v>
      </c>
      <c r="H3481" s="32"/>
    </row>
    <row r="3482" spans="2:8" s="1" customFormat="1" ht="16.899999999999999" customHeight="1">
      <c r="B3482" s="32"/>
      <c r="C3482" s="203" t="s">
        <v>19</v>
      </c>
      <c r="D3482" s="203" t="s">
        <v>7705</v>
      </c>
      <c r="E3482" s="17" t="s">
        <v>19</v>
      </c>
      <c r="F3482" s="204">
        <v>403.85</v>
      </c>
      <c r="H3482" s="32"/>
    </row>
    <row r="3483" spans="2:8" s="1" customFormat="1" ht="16.899999999999999" customHeight="1">
      <c r="B3483" s="32"/>
      <c r="C3483" s="203" t="s">
        <v>19</v>
      </c>
      <c r="D3483" s="203" t="s">
        <v>7706</v>
      </c>
      <c r="E3483" s="17" t="s">
        <v>19</v>
      </c>
      <c r="F3483" s="204">
        <v>1235.19</v>
      </c>
      <c r="H3483" s="32"/>
    </row>
    <row r="3484" spans="2:8" s="1" customFormat="1" ht="16.899999999999999" customHeight="1">
      <c r="B3484" s="32"/>
      <c r="C3484" s="203" t="s">
        <v>19</v>
      </c>
      <c r="D3484" s="203" t="s">
        <v>358</v>
      </c>
      <c r="E3484" s="17" t="s">
        <v>19</v>
      </c>
      <c r="F3484" s="204">
        <v>2191.54</v>
      </c>
      <c r="H3484" s="32"/>
    </row>
    <row r="3485" spans="2:8" s="1" customFormat="1" ht="16.899999999999999" customHeight="1">
      <c r="B3485" s="32"/>
      <c r="C3485" s="205" t="s">
        <v>11892</v>
      </c>
      <c r="H3485" s="32"/>
    </row>
    <row r="3486" spans="2:8" s="1" customFormat="1" ht="16.899999999999999" customHeight="1">
      <c r="B3486" s="32"/>
      <c r="C3486" s="203" t="s">
        <v>7699</v>
      </c>
      <c r="D3486" s="203" t="s">
        <v>12354</v>
      </c>
      <c r="E3486" s="17" t="s">
        <v>1192</v>
      </c>
      <c r="F3486" s="204">
        <v>2191.54</v>
      </c>
      <c r="H3486" s="32"/>
    </row>
    <row r="3487" spans="2:8" s="1" customFormat="1" ht="16.899999999999999" customHeight="1">
      <c r="B3487" s="32"/>
      <c r="C3487" s="199" t="s">
        <v>6573</v>
      </c>
      <c r="D3487" s="200" t="s">
        <v>6574</v>
      </c>
      <c r="E3487" s="201" t="s">
        <v>670</v>
      </c>
      <c r="F3487" s="202">
        <v>0.55300000000000005</v>
      </c>
      <c r="H3487" s="32"/>
    </row>
    <row r="3488" spans="2:8" s="1" customFormat="1" ht="16.899999999999999" customHeight="1">
      <c r="B3488" s="32"/>
      <c r="C3488" s="203" t="s">
        <v>19</v>
      </c>
      <c r="D3488" s="203" t="s">
        <v>7709</v>
      </c>
      <c r="E3488" s="17" t="s">
        <v>19</v>
      </c>
      <c r="F3488" s="204">
        <v>0.55300000000000005</v>
      </c>
      <c r="H3488" s="32"/>
    </row>
    <row r="3489" spans="2:8" s="1" customFormat="1" ht="16.899999999999999" customHeight="1">
      <c r="B3489" s="32"/>
      <c r="C3489" s="205" t="s">
        <v>11892</v>
      </c>
      <c r="H3489" s="32"/>
    </row>
    <row r="3490" spans="2:8" s="1" customFormat="1" ht="16.899999999999999" customHeight="1">
      <c r="B3490" s="32"/>
      <c r="C3490" s="203" t="s">
        <v>7288</v>
      </c>
      <c r="D3490" s="203" t="s">
        <v>7289</v>
      </c>
      <c r="E3490" s="17" t="s">
        <v>670</v>
      </c>
      <c r="F3490" s="204">
        <v>0.56999999999999995</v>
      </c>
      <c r="H3490" s="32"/>
    </row>
    <row r="3491" spans="2:8" s="1" customFormat="1" ht="16.899999999999999" customHeight="1">
      <c r="B3491" s="32"/>
      <c r="C3491" s="199" t="s">
        <v>6576</v>
      </c>
      <c r="D3491" s="200" t="s">
        <v>6577</v>
      </c>
      <c r="E3491" s="201" t="s">
        <v>670</v>
      </c>
      <c r="F3491" s="202">
        <v>1.639</v>
      </c>
      <c r="H3491" s="32"/>
    </row>
    <row r="3492" spans="2:8" s="1" customFormat="1" ht="16.899999999999999" customHeight="1">
      <c r="B3492" s="32"/>
      <c r="C3492" s="203" t="s">
        <v>19</v>
      </c>
      <c r="D3492" s="203" t="s">
        <v>7713</v>
      </c>
      <c r="E3492" s="17" t="s">
        <v>19</v>
      </c>
      <c r="F3492" s="204">
        <v>0.40400000000000003</v>
      </c>
      <c r="H3492" s="32"/>
    </row>
    <row r="3493" spans="2:8" s="1" customFormat="1" ht="16.899999999999999" customHeight="1">
      <c r="B3493" s="32"/>
      <c r="C3493" s="203" t="s">
        <v>19</v>
      </c>
      <c r="D3493" s="203" t="s">
        <v>7714</v>
      </c>
      <c r="E3493" s="17" t="s">
        <v>19</v>
      </c>
      <c r="F3493" s="204">
        <v>1.2350000000000001</v>
      </c>
      <c r="H3493" s="32"/>
    </row>
    <row r="3494" spans="2:8" s="1" customFormat="1" ht="16.899999999999999" customHeight="1">
      <c r="B3494" s="32"/>
      <c r="C3494" s="203" t="s">
        <v>19</v>
      </c>
      <c r="D3494" s="203" t="s">
        <v>358</v>
      </c>
      <c r="E3494" s="17" t="s">
        <v>19</v>
      </c>
      <c r="F3494" s="204">
        <v>1.639</v>
      </c>
      <c r="H3494" s="32"/>
    </row>
    <row r="3495" spans="2:8" s="1" customFormat="1" ht="16.899999999999999" customHeight="1">
      <c r="B3495" s="32"/>
      <c r="C3495" s="205" t="s">
        <v>11892</v>
      </c>
      <c r="H3495" s="32"/>
    </row>
    <row r="3496" spans="2:8" s="1" customFormat="1" ht="16.899999999999999" customHeight="1">
      <c r="B3496" s="32"/>
      <c r="C3496" s="203" t="s">
        <v>7384</v>
      </c>
      <c r="D3496" s="203" t="s">
        <v>7385</v>
      </c>
      <c r="E3496" s="17" t="s">
        <v>670</v>
      </c>
      <c r="F3496" s="204">
        <v>1.6879999999999999</v>
      </c>
      <c r="H3496" s="32"/>
    </row>
    <row r="3497" spans="2:8" s="1" customFormat="1" ht="16.899999999999999" customHeight="1">
      <c r="B3497" s="32"/>
      <c r="C3497" s="199" t="s">
        <v>6579</v>
      </c>
      <c r="D3497" s="200" t="s">
        <v>6580</v>
      </c>
      <c r="E3497" s="201" t="s">
        <v>670</v>
      </c>
      <c r="F3497" s="202">
        <v>2.419</v>
      </c>
      <c r="H3497" s="32"/>
    </row>
    <row r="3498" spans="2:8" s="1" customFormat="1" ht="16.899999999999999" customHeight="1">
      <c r="B3498" s="32"/>
      <c r="C3498" s="203" t="s">
        <v>19</v>
      </c>
      <c r="D3498" s="203" t="s">
        <v>7379</v>
      </c>
      <c r="E3498" s="17" t="s">
        <v>19</v>
      </c>
      <c r="F3498" s="204">
        <v>2.419</v>
      </c>
      <c r="H3498" s="32"/>
    </row>
    <row r="3499" spans="2:8" s="1" customFormat="1" ht="16.899999999999999" customHeight="1">
      <c r="B3499" s="32"/>
      <c r="C3499" s="205" t="s">
        <v>11892</v>
      </c>
      <c r="H3499" s="32"/>
    </row>
    <row r="3500" spans="2:8" s="1" customFormat="1" ht="16.899999999999999" customHeight="1">
      <c r="B3500" s="32"/>
      <c r="C3500" s="203" t="s">
        <v>7374</v>
      </c>
      <c r="D3500" s="203" t="s">
        <v>12355</v>
      </c>
      <c r="E3500" s="17" t="s">
        <v>670</v>
      </c>
      <c r="F3500" s="204">
        <v>2.419</v>
      </c>
      <c r="H3500" s="32"/>
    </row>
    <row r="3501" spans="2:8" s="1" customFormat="1" ht="16.899999999999999" customHeight="1">
      <c r="B3501" s="32"/>
      <c r="C3501" s="199" t="s">
        <v>6582</v>
      </c>
      <c r="D3501" s="200" t="s">
        <v>6583</v>
      </c>
      <c r="E3501" s="201" t="s">
        <v>670</v>
      </c>
      <c r="F3501" s="202">
        <v>1.2330000000000001</v>
      </c>
      <c r="H3501" s="32"/>
    </row>
    <row r="3502" spans="2:8" s="1" customFormat="1" ht="16.899999999999999" customHeight="1">
      <c r="B3502" s="32"/>
      <c r="C3502" s="203" t="s">
        <v>19</v>
      </c>
      <c r="D3502" s="203" t="s">
        <v>7382</v>
      </c>
      <c r="E3502" s="17" t="s">
        <v>19</v>
      </c>
      <c r="F3502" s="204">
        <v>1.2330000000000001</v>
      </c>
      <c r="H3502" s="32"/>
    </row>
    <row r="3503" spans="2:8" s="1" customFormat="1" ht="16.899999999999999" customHeight="1">
      <c r="B3503" s="32"/>
      <c r="C3503" s="205" t="s">
        <v>11892</v>
      </c>
      <c r="H3503" s="32"/>
    </row>
    <row r="3504" spans="2:8" s="1" customFormat="1" ht="16.899999999999999" customHeight="1">
      <c r="B3504" s="32"/>
      <c r="C3504" s="203" t="s">
        <v>7288</v>
      </c>
      <c r="D3504" s="203" t="s">
        <v>7289</v>
      </c>
      <c r="E3504" s="17" t="s">
        <v>670</v>
      </c>
      <c r="F3504" s="204">
        <v>1.27</v>
      </c>
      <c r="H3504" s="32"/>
    </row>
    <row r="3505" spans="2:8" s="1" customFormat="1" ht="16.899999999999999" customHeight="1">
      <c r="B3505" s="32"/>
      <c r="C3505" s="199" t="s">
        <v>6585</v>
      </c>
      <c r="D3505" s="200" t="s">
        <v>6586</v>
      </c>
      <c r="E3505" s="201" t="s">
        <v>670</v>
      </c>
      <c r="F3505" s="202">
        <v>1.1859999999999999</v>
      </c>
      <c r="H3505" s="32"/>
    </row>
    <row r="3506" spans="2:8" s="1" customFormat="1" ht="16.899999999999999" customHeight="1">
      <c r="B3506" s="32"/>
      <c r="C3506" s="203" t="s">
        <v>19</v>
      </c>
      <c r="D3506" s="203" t="s">
        <v>7388</v>
      </c>
      <c r="E3506" s="17" t="s">
        <v>19</v>
      </c>
      <c r="F3506" s="204">
        <v>0.52800000000000002</v>
      </c>
      <c r="H3506" s="32"/>
    </row>
    <row r="3507" spans="2:8" s="1" customFormat="1" ht="16.899999999999999" customHeight="1">
      <c r="B3507" s="32"/>
      <c r="C3507" s="203" t="s">
        <v>19</v>
      </c>
      <c r="D3507" s="203" t="s">
        <v>7389</v>
      </c>
      <c r="E3507" s="17" t="s">
        <v>19</v>
      </c>
      <c r="F3507" s="204">
        <v>0.65800000000000003</v>
      </c>
      <c r="H3507" s="32"/>
    </row>
    <row r="3508" spans="2:8" s="1" customFormat="1" ht="16.899999999999999" customHeight="1">
      <c r="B3508" s="32"/>
      <c r="C3508" s="203" t="s">
        <v>19</v>
      </c>
      <c r="D3508" s="203" t="s">
        <v>358</v>
      </c>
      <c r="E3508" s="17" t="s">
        <v>19</v>
      </c>
      <c r="F3508" s="204">
        <v>1.1859999999999999</v>
      </c>
      <c r="H3508" s="32"/>
    </row>
    <row r="3509" spans="2:8" s="1" customFormat="1" ht="16.899999999999999" customHeight="1">
      <c r="B3509" s="32"/>
      <c r="C3509" s="205" t="s">
        <v>11892</v>
      </c>
      <c r="H3509" s="32"/>
    </row>
    <row r="3510" spans="2:8" s="1" customFormat="1" ht="16.899999999999999" customHeight="1">
      <c r="B3510" s="32"/>
      <c r="C3510" s="203" t="s">
        <v>7384</v>
      </c>
      <c r="D3510" s="203" t="s">
        <v>7385</v>
      </c>
      <c r="E3510" s="17" t="s">
        <v>670</v>
      </c>
      <c r="F3510" s="204">
        <v>1.222</v>
      </c>
      <c r="H3510" s="32"/>
    </row>
    <row r="3511" spans="2:8" s="1" customFormat="1" ht="16.899999999999999" customHeight="1">
      <c r="B3511" s="32"/>
      <c r="C3511" s="199" t="s">
        <v>6588</v>
      </c>
      <c r="D3511" s="200" t="s">
        <v>6589</v>
      </c>
      <c r="E3511" s="201" t="s">
        <v>131</v>
      </c>
      <c r="F3511" s="202">
        <v>48</v>
      </c>
      <c r="H3511" s="32"/>
    </row>
    <row r="3512" spans="2:8" s="1" customFormat="1" ht="16.899999999999999" customHeight="1">
      <c r="B3512" s="32"/>
      <c r="C3512" s="203" t="s">
        <v>19</v>
      </c>
      <c r="D3512" s="203" t="s">
        <v>6612</v>
      </c>
      <c r="E3512" s="17" t="s">
        <v>19</v>
      </c>
      <c r="F3512" s="204">
        <v>12</v>
      </c>
      <c r="H3512" s="32"/>
    </row>
    <row r="3513" spans="2:8" s="1" customFormat="1" ht="16.899999999999999" customHeight="1">
      <c r="B3513" s="32"/>
      <c r="C3513" s="203" t="s">
        <v>19</v>
      </c>
      <c r="D3513" s="203" t="s">
        <v>6615</v>
      </c>
      <c r="E3513" s="17" t="s">
        <v>19</v>
      </c>
      <c r="F3513" s="204">
        <v>12</v>
      </c>
      <c r="H3513" s="32"/>
    </row>
    <row r="3514" spans="2:8" s="1" customFormat="1" ht="16.899999999999999" customHeight="1">
      <c r="B3514" s="32"/>
      <c r="C3514" s="203" t="s">
        <v>19</v>
      </c>
      <c r="D3514" s="203" t="s">
        <v>6619</v>
      </c>
      <c r="E3514" s="17" t="s">
        <v>19</v>
      </c>
      <c r="F3514" s="204">
        <v>12</v>
      </c>
      <c r="H3514" s="32"/>
    </row>
    <row r="3515" spans="2:8" s="1" customFormat="1" ht="16.899999999999999" customHeight="1">
      <c r="B3515" s="32"/>
      <c r="C3515" s="203" t="s">
        <v>19</v>
      </c>
      <c r="D3515" s="203" t="s">
        <v>6623</v>
      </c>
      <c r="E3515" s="17" t="s">
        <v>19</v>
      </c>
      <c r="F3515" s="204">
        <v>12</v>
      </c>
      <c r="H3515" s="32"/>
    </row>
    <row r="3516" spans="2:8" s="1" customFormat="1" ht="16.899999999999999" customHeight="1">
      <c r="B3516" s="32"/>
      <c r="C3516" s="203" t="s">
        <v>19</v>
      </c>
      <c r="D3516" s="203" t="s">
        <v>358</v>
      </c>
      <c r="E3516" s="17" t="s">
        <v>19</v>
      </c>
      <c r="F3516" s="204">
        <v>48</v>
      </c>
      <c r="H3516" s="32"/>
    </row>
    <row r="3517" spans="2:8" s="1" customFormat="1" ht="16.899999999999999" customHeight="1">
      <c r="B3517" s="32"/>
      <c r="C3517" s="205" t="s">
        <v>11892</v>
      </c>
      <c r="H3517" s="32"/>
    </row>
    <row r="3518" spans="2:8" s="1" customFormat="1" ht="16.899999999999999" customHeight="1">
      <c r="B3518" s="32"/>
      <c r="C3518" s="203" t="s">
        <v>6721</v>
      </c>
      <c r="D3518" s="203" t="s">
        <v>12356</v>
      </c>
      <c r="E3518" s="17" t="s">
        <v>131</v>
      </c>
      <c r="F3518" s="204">
        <v>48</v>
      </c>
      <c r="H3518" s="32"/>
    </row>
    <row r="3519" spans="2:8" s="1" customFormat="1" ht="22.5">
      <c r="B3519" s="32"/>
      <c r="C3519" s="203" t="s">
        <v>6742</v>
      </c>
      <c r="D3519" s="203" t="s">
        <v>12357</v>
      </c>
      <c r="E3519" s="17" t="s">
        <v>131</v>
      </c>
      <c r="F3519" s="204">
        <v>48</v>
      </c>
      <c r="H3519" s="32"/>
    </row>
    <row r="3520" spans="2:8" s="1" customFormat="1" ht="16.899999999999999" customHeight="1">
      <c r="B3520" s="32"/>
      <c r="C3520" s="199" t="s">
        <v>6590</v>
      </c>
      <c r="D3520" s="200" t="s">
        <v>6591</v>
      </c>
      <c r="E3520" s="201" t="s">
        <v>236</v>
      </c>
      <c r="F3520" s="202">
        <v>13.571999999999999</v>
      </c>
      <c r="H3520" s="32"/>
    </row>
    <row r="3521" spans="2:8" s="1" customFormat="1" ht="16.899999999999999" customHeight="1">
      <c r="B3521" s="32"/>
      <c r="C3521" s="203" t="s">
        <v>19</v>
      </c>
      <c r="D3521" s="203" t="s">
        <v>6748</v>
      </c>
      <c r="E3521" s="17" t="s">
        <v>19</v>
      </c>
      <c r="F3521" s="204">
        <v>13.571999999999999</v>
      </c>
      <c r="H3521" s="32"/>
    </row>
    <row r="3522" spans="2:8" s="1" customFormat="1" ht="16.899999999999999" customHeight="1">
      <c r="B3522" s="32"/>
      <c r="C3522" s="205" t="s">
        <v>11892</v>
      </c>
      <c r="H3522" s="32"/>
    </row>
    <row r="3523" spans="2:8" s="1" customFormat="1" ht="16.899999999999999" customHeight="1">
      <c r="B3523" s="32"/>
      <c r="C3523" s="203" t="s">
        <v>6737</v>
      </c>
      <c r="D3523" s="203" t="s">
        <v>6738</v>
      </c>
      <c r="E3523" s="17" t="s">
        <v>236</v>
      </c>
      <c r="F3523" s="204">
        <v>13.571999999999999</v>
      </c>
      <c r="H3523" s="32"/>
    </row>
    <row r="3524" spans="2:8" s="1" customFormat="1" ht="16.899999999999999" customHeight="1">
      <c r="B3524" s="32"/>
      <c r="C3524" s="199" t="s">
        <v>6593</v>
      </c>
      <c r="D3524" s="200" t="s">
        <v>6594</v>
      </c>
      <c r="E3524" s="201" t="s">
        <v>131</v>
      </c>
      <c r="F3524" s="202">
        <v>40</v>
      </c>
      <c r="H3524" s="32"/>
    </row>
    <row r="3525" spans="2:8" s="1" customFormat="1" ht="16.899999999999999" customHeight="1">
      <c r="B3525" s="32"/>
      <c r="C3525" s="203" t="s">
        <v>19</v>
      </c>
      <c r="D3525" s="203" t="s">
        <v>6634</v>
      </c>
      <c r="E3525" s="17" t="s">
        <v>19</v>
      </c>
      <c r="F3525" s="204">
        <v>10</v>
      </c>
      <c r="H3525" s="32"/>
    </row>
    <row r="3526" spans="2:8" s="1" customFormat="1" ht="16.899999999999999" customHeight="1">
      <c r="B3526" s="32"/>
      <c r="C3526" s="203" t="s">
        <v>19</v>
      </c>
      <c r="D3526" s="203" t="s">
        <v>6638</v>
      </c>
      <c r="E3526" s="17" t="s">
        <v>19</v>
      </c>
      <c r="F3526" s="204">
        <v>10</v>
      </c>
      <c r="H3526" s="32"/>
    </row>
    <row r="3527" spans="2:8" s="1" customFormat="1" ht="16.899999999999999" customHeight="1">
      <c r="B3527" s="32"/>
      <c r="C3527" s="203" t="s">
        <v>19</v>
      </c>
      <c r="D3527" s="203" t="s">
        <v>6642</v>
      </c>
      <c r="E3527" s="17" t="s">
        <v>19</v>
      </c>
      <c r="F3527" s="204">
        <v>10</v>
      </c>
      <c r="H3527" s="32"/>
    </row>
    <row r="3528" spans="2:8" s="1" customFormat="1" ht="16.899999999999999" customHeight="1">
      <c r="B3528" s="32"/>
      <c r="C3528" s="203" t="s">
        <v>19</v>
      </c>
      <c r="D3528" s="203" t="s">
        <v>6646</v>
      </c>
      <c r="E3528" s="17" t="s">
        <v>19</v>
      </c>
      <c r="F3528" s="204">
        <v>10</v>
      </c>
      <c r="H3528" s="32"/>
    </row>
    <row r="3529" spans="2:8" s="1" customFormat="1" ht="16.899999999999999" customHeight="1">
      <c r="B3529" s="32"/>
      <c r="C3529" s="203" t="s">
        <v>19</v>
      </c>
      <c r="D3529" s="203" t="s">
        <v>358</v>
      </c>
      <c r="E3529" s="17" t="s">
        <v>19</v>
      </c>
      <c r="F3529" s="204">
        <v>40</v>
      </c>
      <c r="H3529" s="32"/>
    </row>
    <row r="3530" spans="2:8" s="1" customFormat="1" ht="16.899999999999999" customHeight="1">
      <c r="B3530" s="32"/>
      <c r="C3530" s="205" t="s">
        <v>11892</v>
      </c>
      <c r="H3530" s="32"/>
    </row>
    <row r="3531" spans="2:8" s="1" customFormat="1" ht="16.899999999999999" customHeight="1">
      <c r="B3531" s="32"/>
      <c r="C3531" s="203" t="s">
        <v>6725</v>
      </c>
      <c r="D3531" s="203" t="s">
        <v>12358</v>
      </c>
      <c r="E3531" s="17" t="s">
        <v>131</v>
      </c>
      <c r="F3531" s="204">
        <v>40</v>
      </c>
      <c r="H3531" s="32"/>
    </row>
    <row r="3532" spans="2:8" s="1" customFormat="1" ht="22.5">
      <c r="B3532" s="32"/>
      <c r="C3532" s="203" t="s">
        <v>6733</v>
      </c>
      <c r="D3532" s="203" t="s">
        <v>12359</v>
      </c>
      <c r="E3532" s="17" t="s">
        <v>131</v>
      </c>
      <c r="F3532" s="204">
        <v>40</v>
      </c>
      <c r="H3532" s="32"/>
    </row>
    <row r="3533" spans="2:8" s="1" customFormat="1" ht="16.899999999999999" customHeight="1">
      <c r="B3533" s="32"/>
      <c r="C3533" s="199" t="s">
        <v>6595</v>
      </c>
      <c r="D3533" s="200" t="s">
        <v>6591</v>
      </c>
      <c r="E3533" s="201" t="s">
        <v>236</v>
      </c>
      <c r="F3533" s="202">
        <v>31.416</v>
      </c>
      <c r="H3533" s="32"/>
    </row>
    <row r="3534" spans="2:8" s="1" customFormat="1" ht="16.899999999999999" customHeight="1">
      <c r="B3534" s="32"/>
      <c r="C3534" s="203" t="s">
        <v>19</v>
      </c>
      <c r="D3534" s="203" t="s">
        <v>6741</v>
      </c>
      <c r="E3534" s="17" t="s">
        <v>19</v>
      </c>
      <c r="F3534" s="204">
        <v>31.416</v>
      </c>
      <c r="H3534" s="32"/>
    </row>
    <row r="3535" spans="2:8" s="1" customFormat="1" ht="16.899999999999999" customHeight="1">
      <c r="B3535" s="32"/>
      <c r="C3535" s="205" t="s">
        <v>11892</v>
      </c>
      <c r="H3535" s="32"/>
    </row>
    <row r="3536" spans="2:8" s="1" customFormat="1" ht="16.899999999999999" customHeight="1">
      <c r="B3536" s="32"/>
      <c r="C3536" s="203" t="s">
        <v>6737</v>
      </c>
      <c r="D3536" s="203" t="s">
        <v>6738</v>
      </c>
      <c r="E3536" s="17" t="s">
        <v>236</v>
      </c>
      <c r="F3536" s="204">
        <v>31.416</v>
      </c>
      <c r="H3536" s="32"/>
    </row>
    <row r="3537" spans="2:8" s="1" customFormat="1" ht="16.899999999999999" customHeight="1">
      <c r="B3537" s="32"/>
      <c r="C3537" s="199" t="s">
        <v>6598</v>
      </c>
      <c r="D3537" s="200" t="s">
        <v>6599</v>
      </c>
      <c r="E3537" s="201" t="s">
        <v>131</v>
      </c>
      <c r="F3537" s="202">
        <v>450</v>
      </c>
      <c r="H3537" s="32"/>
    </row>
    <row r="3538" spans="2:8" s="1" customFormat="1" ht="16.899999999999999" customHeight="1">
      <c r="B3538" s="32"/>
      <c r="C3538" s="203" t="s">
        <v>19</v>
      </c>
      <c r="D3538" s="203" t="s">
        <v>6656</v>
      </c>
      <c r="E3538" s="17" t="s">
        <v>19</v>
      </c>
      <c r="F3538" s="204">
        <v>12.5</v>
      </c>
      <c r="H3538" s="32"/>
    </row>
    <row r="3539" spans="2:8" s="1" customFormat="1" ht="16.899999999999999" customHeight="1">
      <c r="B3539" s="32"/>
      <c r="C3539" s="203" t="s">
        <v>19</v>
      </c>
      <c r="D3539" s="203" t="s">
        <v>6660</v>
      </c>
      <c r="E3539" s="17" t="s">
        <v>19</v>
      </c>
      <c r="F3539" s="204">
        <v>12.5</v>
      </c>
      <c r="H3539" s="32"/>
    </row>
    <row r="3540" spans="2:8" s="1" customFormat="1" ht="16.899999999999999" customHeight="1">
      <c r="B3540" s="32"/>
      <c r="C3540" s="203" t="s">
        <v>19</v>
      </c>
      <c r="D3540" s="203" t="s">
        <v>6664</v>
      </c>
      <c r="E3540" s="17" t="s">
        <v>19</v>
      </c>
      <c r="F3540" s="204">
        <v>12.5</v>
      </c>
      <c r="H3540" s="32"/>
    </row>
    <row r="3541" spans="2:8" s="1" customFormat="1" ht="16.899999999999999" customHeight="1">
      <c r="B3541" s="32"/>
      <c r="C3541" s="203" t="s">
        <v>19</v>
      </c>
      <c r="D3541" s="203" t="s">
        <v>6668</v>
      </c>
      <c r="E3541" s="17" t="s">
        <v>19</v>
      </c>
      <c r="F3541" s="204">
        <v>12.5</v>
      </c>
      <c r="H3541" s="32"/>
    </row>
    <row r="3542" spans="2:8" s="1" customFormat="1" ht="16.899999999999999" customHeight="1">
      <c r="B3542" s="32"/>
      <c r="C3542" s="203" t="s">
        <v>19</v>
      </c>
      <c r="D3542" s="203" t="s">
        <v>6672</v>
      </c>
      <c r="E3542" s="17" t="s">
        <v>19</v>
      </c>
      <c r="F3542" s="204">
        <v>12.5</v>
      </c>
      <c r="H3542" s="32"/>
    </row>
    <row r="3543" spans="2:8" s="1" customFormat="1" ht="16.899999999999999" customHeight="1">
      <c r="B3543" s="32"/>
      <c r="C3543" s="203" t="s">
        <v>19</v>
      </c>
      <c r="D3543" s="203" t="s">
        <v>6676</v>
      </c>
      <c r="E3543" s="17" t="s">
        <v>19</v>
      </c>
      <c r="F3543" s="204">
        <v>12.5</v>
      </c>
      <c r="H3543" s="32"/>
    </row>
    <row r="3544" spans="2:8" s="1" customFormat="1" ht="16.899999999999999" customHeight="1">
      <c r="B3544" s="32"/>
      <c r="C3544" s="203" t="s">
        <v>19</v>
      </c>
      <c r="D3544" s="203" t="s">
        <v>6679</v>
      </c>
      <c r="E3544" s="17" t="s">
        <v>19</v>
      </c>
      <c r="F3544" s="204">
        <v>12.5</v>
      </c>
      <c r="H3544" s="32"/>
    </row>
    <row r="3545" spans="2:8" s="1" customFormat="1" ht="16.899999999999999" customHeight="1">
      <c r="B3545" s="32"/>
      <c r="C3545" s="203" t="s">
        <v>19</v>
      </c>
      <c r="D3545" s="203" t="s">
        <v>6682</v>
      </c>
      <c r="E3545" s="17" t="s">
        <v>19</v>
      </c>
      <c r="F3545" s="204">
        <v>12.5</v>
      </c>
      <c r="H3545" s="32"/>
    </row>
    <row r="3546" spans="2:8" s="1" customFormat="1" ht="16.899999999999999" customHeight="1">
      <c r="B3546" s="32"/>
      <c r="C3546" s="203" t="s">
        <v>19</v>
      </c>
      <c r="D3546" s="203" t="s">
        <v>6685</v>
      </c>
      <c r="E3546" s="17" t="s">
        <v>19</v>
      </c>
      <c r="F3546" s="204">
        <v>12.5</v>
      </c>
      <c r="H3546" s="32"/>
    </row>
    <row r="3547" spans="2:8" s="1" customFormat="1" ht="16.899999999999999" customHeight="1">
      <c r="B3547" s="32"/>
      <c r="C3547" s="203" t="s">
        <v>19</v>
      </c>
      <c r="D3547" s="203" t="s">
        <v>6688</v>
      </c>
      <c r="E3547" s="17" t="s">
        <v>19</v>
      </c>
      <c r="F3547" s="204">
        <v>12.5</v>
      </c>
      <c r="H3547" s="32"/>
    </row>
    <row r="3548" spans="2:8" s="1" customFormat="1" ht="16.899999999999999" customHeight="1">
      <c r="B3548" s="32"/>
      <c r="C3548" s="203" t="s">
        <v>19</v>
      </c>
      <c r="D3548" s="203" t="s">
        <v>6691</v>
      </c>
      <c r="E3548" s="17" t="s">
        <v>19</v>
      </c>
      <c r="F3548" s="204">
        <v>12.5</v>
      </c>
      <c r="H3548" s="32"/>
    </row>
    <row r="3549" spans="2:8" s="1" customFormat="1" ht="16.899999999999999" customHeight="1">
      <c r="B3549" s="32"/>
      <c r="C3549" s="203" t="s">
        <v>19</v>
      </c>
      <c r="D3549" s="203" t="s">
        <v>6692</v>
      </c>
      <c r="E3549" s="17" t="s">
        <v>19</v>
      </c>
      <c r="F3549" s="204">
        <v>12.5</v>
      </c>
      <c r="H3549" s="32"/>
    </row>
    <row r="3550" spans="2:8" s="1" customFormat="1" ht="16.899999999999999" customHeight="1">
      <c r="B3550" s="32"/>
      <c r="C3550" s="203" t="s">
        <v>19</v>
      </c>
      <c r="D3550" s="203" t="s">
        <v>6693</v>
      </c>
      <c r="E3550" s="17" t="s">
        <v>19</v>
      </c>
      <c r="F3550" s="204">
        <v>12.5</v>
      </c>
      <c r="H3550" s="32"/>
    </row>
    <row r="3551" spans="2:8" s="1" customFormat="1" ht="16.899999999999999" customHeight="1">
      <c r="B3551" s="32"/>
      <c r="C3551" s="203" t="s">
        <v>19</v>
      </c>
      <c r="D3551" s="203" t="s">
        <v>6694</v>
      </c>
      <c r="E3551" s="17" t="s">
        <v>19</v>
      </c>
      <c r="F3551" s="204">
        <v>12.5</v>
      </c>
      <c r="H3551" s="32"/>
    </row>
    <row r="3552" spans="2:8" s="1" customFormat="1" ht="16.899999999999999" customHeight="1">
      <c r="B3552" s="32"/>
      <c r="C3552" s="203" t="s">
        <v>19</v>
      </c>
      <c r="D3552" s="203" t="s">
        <v>6695</v>
      </c>
      <c r="E3552" s="17" t="s">
        <v>19</v>
      </c>
      <c r="F3552" s="204">
        <v>12.5</v>
      </c>
      <c r="H3552" s="32"/>
    </row>
    <row r="3553" spans="2:8" s="1" customFormat="1" ht="16.899999999999999" customHeight="1">
      <c r="B3553" s="32"/>
      <c r="C3553" s="203" t="s">
        <v>19</v>
      </c>
      <c r="D3553" s="203" t="s">
        <v>6696</v>
      </c>
      <c r="E3553" s="17" t="s">
        <v>19</v>
      </c>
      <c r="F3553" s="204">
        <v>12.5</v>
      </c>
      <c r="H3553" s="32"/>
    </row>
    <row r="3554" spans="2:8" s="1" customFormat="1" ht="16.899999999999999" customHeight="1">
      <c r="B3554" s="32"/>
      <c r="C3554" s="203" t="s">
        <v>19</v>
      </c>
      <c r="D3554" s="203" t="s">
        <v>6697</v>
      </c>
      <c r="E3554" s="17" t="s">
        <v>19</v>
      </c>
      <c r="F3554" s="204">
        <v>12.5</v>
      </c>
      <c r="H3554" s="32"/>
    </row>
    <row r="3555" spans="2:8" s="1" customFormat="1" ht="16.899999999999999" customHeight="1">
      <c r="B3555" s="32"/>
      <c r="C3555" s="203" t="s">
        <v>19</v>
      </c>
      <c r="D3555" s="203" t="s">
        <v>6698</v>
      </c>
      <c r="E3555" s="17" t="s">
        <v>19</v>
      </c>
      <c r="F3555" s="204">
        <v>12.5</v>
      </c>
      <c r="H3555" s="32"/>
    </row>
    <row r="3556" spans="2:8" s="1" customFormat="1" ht="16.899999999999999" customHeight="1">
      <c r="B3556" s="32"/>
      <c r="C3556" s="203" t="s">
        <v>19</v>
      </c>
      <c r="D3556" s="203" t="s">
        <v>6699</v>
      </c>
      <c r="E3556" s="17" t="s">
        <v>19</v>
      </c>
      <c r="F3556" s="204">
        <v>12.5</v>
      </c>
      <c r="H3556" s="32"/>
    </row>
    <row r="3557" spans="2:8" s="1" customFormat="1" ht="16.899999999999999" customHeight="1">
      <c r="B3557" s="32"/>
      <c r="C3557" s="203" t="s">
        <v>19</v>
      </c>
      <c r="D3557" s="203" t="s">
        <v>6700</v>
      </c>
      <c r="E3557" s="17" t="s">
        <v>19</v>
      </c>
      <c r="F3557" s="204">
        <v>12.5</v>
      </c>
      <c r="H3557" s="32"/>
    </row>
    <row r="3558" spans="2:8" s="1" customFormat="1" ht="16.899999999999999" customHeight="1">
      <c r="B3558" s="32"/>
      <c r="C3558" s="203" t="s">
        <v>19</v>
      </c>
      <c r="D3558" s="203" t="s">
        <v>6701</v>
      </c>
      <c r="E3558" s="17" t="s">
        <v>19</v>
      </c>
      <c r="F3558" s="204">
        <v>12.5</v>
      </c>
      <c r="H3558" s="32"/>
    </row>
    <row r="3559" spans="2:8" s="1" customFormat="1" ht="16.899999999999999" customHeight="1">
      <c r="B3559" s="32"/>
      <c r="C3559" s="203" t="s">
        <v>19</v>
      </c>
      <c r="D3559" s="203" t="s">
        <v>6702</v>
      </c>
      <c r="E3559" s="17" t="s">
        <v>19</v>
      </c>
      <c r="F3559" s="204">
        <v>12.5</v>
      </c>
      <c r="H3559" s="32"/>
    </row>
    <row r="3560" spans="2:8" s="1" customFormat="1" ht="16.899999999999999" customHeight="1">
      <c r="B3560" s="32"/>
      <c r="C3560" s="203" t="s">
        <v>19</v>
      </c>
      <c r="D3560" s="203" t="s">
        <v>6703</v>
      </c>
      <c r="E3560" s="17" t="s">
        <v>19</v>
      </c>
      <c r="F3560" s="204">
        <v>12.5</v>
      </c>
      <c r="H3560" s="32"/>
    </row>
    <row r="3561" spans="2:8" s="1" customFormat="1" ht="16.899999999999999" customHeight="1">
      <c r="B3561" s="32"/>
      <c r="C3561" s="203" t="s">
        <v>19</v>
      </c>
      <c r="D3561" s="203" t="s">
        <v>6704</v>
      </c>
      <c r="E3561" s="17" t="s">
        <v>19</v>
      </c>
      <c r="F3561" s="204">
        <v>12.5</v>
      </c>
      <c r="H3561" s="32"/>
    </row>
    <row r="3562" spans="2:8" s="1" customFormat="1" ht="16.899999999999999" customHeight="1">
      <c r="B3562" s="32"/>
      <c r="C3562" s="203" t="s">
        <v>19</v>
      </c>
      <c r="D3562" s="203" t="s">
        <v>6705</v>
      </c>
      <c r="E3562" s="17" t="s">
        <v>19</v>
      </c>
      <c r="F3562" s="204">
        <v>12.5</v>
      </c>
      <c r="H3562" s="32"/>
    </row>
    <row r="3563" spans="2:8" s="1" customFormat="1" ht="16.899999999999999" customHeight="1">
      <c r="B3563" s="32"/>
      <c r="C3563" s="203" t="s">
        <v>19</v>
      </c>
      <c r="D3563" s="203" t="s">
        <v>6706</v>
      </c>
      <c r="E3563" s="17" t="s">
        <v>19</v>
      </c>
      <c r="F3563" s="204">
        <v>12.5</v>
      </c>
      <c r="H3563" s="32"/>
    </row>
    <row r="3564" spans="2:8" s="1" customFormat="1" ht="16.899999999999999" customHeight="1">
      <c r="B3564" s="32"/>
      <c r="C3564" s="203" t="s">
        <v>19</v>
      </c>
      <c r="D3564" s="203" t="s">
        <v>6707</v>
      </c>
      <c r="E3564" s="17" t="s">
        <v>19</v>
      </c>
      <c r="F3564" s="204">
        <v>12.5</v>
      </c>
      <c r="H3564" s="32"/>
    </row>
    <row r="3565" spans="2:8" s="1" customFormat="1" ht="16.899999999999999" customHeight="1">
      <c r="B3565" s="32"/>
      <c r="C3565" s="203" t="s">
        <v>19</v>
      </c>
      <c r="D3565" s="203" t="s">
        <v>6708</v>
      </c>
      <c r="E3565" s="17" t="s">
        <v>19</v>
      </c>
      <c r="F3565" s="204">
        <v>12.5</v>
      </c>
      <c r="H3565" s="32"/>
    </row>
    <row r="3566" spans="2:8" s="1" customFormat="1" ht="16.899999999999999" customHeight="1">
      <c r="B3566" s="32"/>
      <c r="C3566" s="203" t="s">
        <v>19</v>
      </c>
      <c r="D3566" s="203" t="s">
        <v>6709</v>
      </c>
      <c r="E3566" s="17" t="s">
        <v>19</v>
      </c>
      <c r="F3566" s="204">
        <v>12.5</v>
      </c>
      <c r="H3566" s="32"/>
    </row>
    <row r="3567" spans="2:8" s="1" customFormat="1" ht="16.899999999999999" customHeight="1">
      <c r="B3567" s="32"/>
      <c r="C3567" s="203" t="s">
        <v>19</v>
      </c>
      <c r="D3567" s="203" t="s">
        <v>6710</v>
      </c>
      <c r="E3567" s="17" t="s">
        <v>19</v>
      </c>
      <c r="F3567" s="204">
        <v>12.5</v>
      </c>
      <c r="H3567" s="32"/>
    </row>
    <row r="3568" spans="2:8" s="1" customFormat="1" ht="16.899999999999999" customHeight="1">
      <c r="B3568" s="32"/>
      <c r="C3568" s="203" t="s">
        <v>19</v>
      </c>
      <c r="D3568" s="203" t="s">
        <v>6711</v>
      </c>
      <c r="E3568" s="17" t="s">
        <v>19</v>
      </c>
      <c r="F3568" s="204">
        <v>12.5</v>
      </c>
      <c r="H3568" s="32"/>
    </row>
    <row r="3569" spans="2:8" s="1" customFormat="1" ht="16.899999999999999" customHeight="1">
      <c r="B3569" s="32"/>
      <c r="C3569" s="203" t="s">
        <v>19</v>
      </c>
      <c r="D3569" s="203" t="s">
        <v>6712</v>
      </c>
      <c r="E3569" s="17" t="s">
        <v>19</v>
      </c>
      <c r="F3569" s="204">
        <v>12.5</v>
      </c>
      <c r="H3569" s="32"/>
    </row>
    <row r="3570" spans="2:8" s="1" customFormat="1" ht="16.899999999999999" customHeight="1">
      <c r="B3570" s="32"/>
      <c r="C3570" s="203" t="s">
        <v>19</v>
      </c>
      <c r="D3570" s="203" t="s">
        <v>6713</v>
      </c>
      <c r="E3570" s="17" t="s">
        <v>19</v>
      </c>
      <c r="F3570" s="204">
        <v>12.5</v>
      </c>
      <c r="H3570" s="32"/>
    </row>
    <row r="3571" spans="2:8" s="1" customFormat="1" ht="16.899999999999999" customHeight="1">
      <c r="B3571" s="32"/>
      <c r="C3571" s="203" t="s">
        <v>19</v>
      </c>
      <c r="D3571" s="203" t="s">
        <v>6714</v>
      </c>
      <c r="E3571" s="17" t="s">
        <v>19</v>
      </c>
      <c r="F3571" s="204">
        <v>12.5</v>
      </c>
      <c r="H3571" s="32"/>
    </row>
    <row r="3572" spans="2:8" s="1" customFormat="1" ht="16.899999999999999" customHeight="1">
      <c r="B3572" s="32"/>
      <c r="C3572" s="203" t="s">
        <v>19</v>
      </c>
      <c r="D3572" s="203" t="s">
        <v>6715</v>
      </c>
      <c r="E3572" s="17" t="s">
        <v>19</v>
      </c>
      <c r="F3572" s="204">
        <v>12.5</v>
      </c>
      <c r="H3572" s="32"/>
    </row>
    <row r="3573" spans="2:8" s="1" customFormat="1" ht="16.899999999999999" customHeight="1">
      <c r="B3573" s="32"/>
      <c r="C3573" s="203" t="s">
        <v>19</v>
      </c>
      <c r="D3573" s="203" t="s">
        <v>6716</v>
      </c>
      <c r="E3573" s="17" t="s">
        <v>19</v>
      </c>
      <c r="F3573" s="204">
        <v>12.5</v>
      </c>
      <c r="H3573" s="32"/>
    </row>
    <row r="3574" spans="2:8" s="1" customFormat="1" ht="16.899999999999999" customHeight="1">
      <c r="B3574" s="32"/>
      <c r="C3574" s="203" t="s">
        <v>19</v>
      </c>
      <c r="D3574" s="203" t="s">
        <v>358</v>
      </c>
      <c r="E3574" s="17" t="s">
        <v>19</v>
      </c>
      <c r="F3574" s="204">
        <v>450</v>
      </c>
      <c r="H3574" s="32"/>
    </row>
    <row r="3575" spans="2:8" s="1" customFormat="1" ht="16.899999999999999" customHeight="1">
      <c r="B3575" s="32"/>
      <c r="C3575" s="205" t="s">
        <v>11892</v>
      </c>
      <c r="H3575" s="32"/>
    </row>
    <row r="3576" spans="2:8" s="1" customFormat="1" ht="16.899999999999999" customHeight="1">
      <c r="B3576" s="32"/>
      <c r="C3576" s="203" t="s">
        <v>6729</v>
      </c>
      <c r="D3576" s="203" t="s">
        <v>12360</v>
      </c>
      <c r="E3576" s="17" t="s">
        <v>131</v>
      </c>
      <c r="F3576" s="204">
        <v>450</v>
      </c>
      <c r="H3576" s="32"/>
    </row>
    <row r="3577" spans="2:8" s="1" customFormat="1" ht="22.5">
      <c r="B3577" s="32"/>
      <c r="C3577" s="203" t="s">
        <v>6749</v>
      </c>
      <c r="D3577" s="203" t="s">
        <v>12361</v>
      </c>
      <c r="E3577" s="17" t="s">
        <v>131</v>
      </c>
      <c r="F3577" s="204">
        <v>450</v>
      </c>
      <c r="H3577" s="32"/>
    </row>
    <row r="3578" spans="2:8" s="1" customFormat="1" ht="16.899999999999999" customHeight="1">
      <c r="B3578" s="32"/>
      <c r="C3578" s="199" t="s">
        <v>6600</v>
      </c>
      <c r="D3578" s="200" t="s">
        <v>6591</v>
      </c>
      <c r="E3578" s="201" t="s">
        <v>236</v>
      </c>
      <c r="F3578" s="202">
        <v>353.42899999999997</v>
      </c>
      <c r="H3578" s="32"/>
    </row>
    <row r="3579" spans="2:8" s="1" customFormat="1" ht="16.899999999999999" customHeight="1">
      <c r="B3579" s="32"/>
      <c r="C3579" s="203" t="s">
        <v>19</v>
      </c>
      <c r="D3579" s="203" t="s">
        <v>6755</v>
      </c>
      <c r="E3579" s="17" t="s">
        <v>19</v>
      </c>
      <c r="F3579" s="204">
        <v>353.42899999999997</v>
      </c>
      <c r="H3579" s="32"/>
    </row>
    <row r="3580" spans="2:8" s="1" customFormat="1" ht="16.899999999999999" customHeight="1">
      <c r="B3580" s="32"/>
      <c r="C3580" s="205" t="s">
        <v>11892</v>
      </c>
      <c r="H3580" s="32"/>
    </row>
    <row r="3581" spans="2:8" s="1" customFormat="1" ht="16.899999999999999" customHeight="1">
      <c r="B3581" s="32"/>
      <c r="C3581" s="203" t="s">
        <v>6737</v>
      </c>
      <c r="D3581" s="203" t="s">
        <v>6738</v>
      </c>
      <c r="E3581" s="17" t="s">
        <v>236</v>
      </c>
      <c r="F3581" s="204">
        <v>353.42899999999997</v>
      </c>
      <c r="H3581" s="32"/>
    </row>
    <row r="3582" spans="2:8" s="1" customFormat="1" ht="16.899999999999999" customHeight="1">
      <c r="B3582" s="32"/>
      <c r="C3582" s="199" t="s">
        <v>6602</v>
      </c>
      <c r="D3582" s="200" t="s">
        <v>6603</v>
      </c>
      <c r="E3582" s="201" t="s">
        <v>670</v>
      </c>
      <c r="F3582" s="202">
        <v>30.350999999999999</v>
      </c>
      <c r="H3582" s="32"/>
    </row>
    <row r="3583" spans="2:8" s="1" customFormat="1" ht="16.899999999999999" customHeight="1">
      <c r="B3583" s="32"/>
      <c r="C3583" s="203" t="s">
        <v>19</v>
      </c>
      <c r="D3583" s="203" t="s">
        <v>6761</v>
      </c>
      <c r="E3583" s="17" t="s">
        <v>19</v>
      </c>
      <c r="F3583" s="204">
        <v>30.350999999999999</v>
      </c>
      <c r="H3583" s="32"/>
    </row>
    <row r="3584" spans="2:8" s="1" customFormat="1" ht="16.899999999999999" customHeight="1">
      <c r="B3584" s="32"/>
      <c r="C3584" s="205" t="s">
        <v>11892</v>
      </c>
      <c r="H3584" s="32"/>
    </row>
    <row r="3585" spans="2:8" s="1" customFormat="1" ht="16.899999999999999" customHeight="1">
      <c r="B3585" s="32"/>
      <c r="C3585" s="203" t="s">
        <v>6756</v>
      </c>
      <c r="D3585" s="203" t="s">
        <v>12362</v>
      </c>
      <c r="E3585" s="17" t="s">
        <v>670</v>
      </c>
      <c r="F3585" s="204">
        <v>30.350999999999999</v>
      </c>
      <c r="H3585" s="32"/>
    </row>
    <row r="3586" spans="2:8" s="1" customFormat="1" ht="16.899999999999999" customHeight="1">
      <c r="B3586" s="32"/>
      <c r="C3586" s="199" t="s">
        <v>6606</v>
      </c>
      <c r="D3586" s="200" t="s">
        <v>6607</v>
      </c>
      <c r="E3586" s="201" t="s">
        <v>119</v>
      </c>
      <c r="F3586" s="202">
        <v>218.934</v>
      </c>
      <c r="H3586" s="32"/>
    </row>
    <row r="3587" spans="2:8" s="1" customFormat="1" ht="16.899999999999999" customHeight="1">
      <c r="B3587" s="32"/>
      <c r="C3587" s="203" t="s">
        <v>19</v>
      </c>
      <c r="D3587" s="203" t="s">
        <v>542</v>
      </c>
      <c r="E3587" s="17" t="s">
        <v>19</v>
      </c>
      <c r="F3587" s="204">
        <v>38.159999999999997</v>
      </c>
      <c r="H3587" s="32"/>
    </row>
    <row r="3588" spans="2:8" s="1" customFormat="1" ht="16.899999999999999" customHeight="1">
      <c r="B3588" s="32"/>
      <c r="C3588" s="203" t="s">
        <v>19</v>
      </c>
      <c r="D3588" s="203" t="s">
        <v>541</v>
      </c>
      <c r="E3588" s="17" t="s">
        <v>19</v>
      </c>
      <c r="F3588" s="204">
        <v>180.774</v>
      </c>
      <c r="H3588" s="32"/>
    </row>
    <row r="3589" spans="2:8" s="1" customFormat="1" ht="16.899999999999999" customHeight="1">
      <c r="B3589" s="32"/>
      <c r="C3589" s="203" t="s">
        <v>19</v>
      </c>
      <c r="D3589" s="203" t="s">
        <v>358</v>
      </c>
      <c r="E3589" s="17" t="s">
        <v>19</v>
      </c>
      <c r="F3589" s="204">
        <v>218.934</v>
      </c>
      <c r="H3589" s="32"/>
    </row>
    <row r="3590" spans="2:8" s="1" customFormat="1" ht="16.899999999999999" customHeight="1">
      <c r="B3590" s="32"/>
      <c r="C3590" s="205" t="s">
        <v>11892</v>
      </c>
      <c r="H3590" s="32"/>
    </row>
    <row r="3591" spans="2:8" s="1" customFormat="1" ht="16.899999999999999" customHeight="1">
      <c r="B3591" s="32"/>
      <c r="C3591" s="203" t="s">
        <v>7717</v>
      </c>
      <c r="D3591" s="203" t="s">
        <v>12363</v>
      </c>
      <c r="E3591" s="17" t="s">
        <v>119</v>
      </c>
      <c r="F3591" s="204">
        <v>218.934</v>
      </c>
      <c r="H3591" s="32"/>
    </row>
    <row r="3592" spans="2:8" s="1" customFormat="1" ht="22.5">
      <c r="B3592" s="32"/>
      <c r="C3592" s="203" t="s">
        <v>7722</v>
      </c>
      <c r="D3592" s="203" t="s">
        <v>12364</v>
      </c>
      <c r="E3592" s="17" t="s">
        <v>119</v>
      </c>
      <c r="F3592" s="204">
        <v>218.934</v>
      </c>
      <c r="H3592" s="32"/>
    </row>
    <row r="3593" spans="2:8" s="1" customFormat="1" ht="16.899999999999999" customHeight="1">
      <c r="B3593" s="32"/>
      <c r="C3593" s="199" t="s">
        <v>6609</v>
      </c>
      <c r="D3593" s="200" t="s">
        <v>6610</v>
      </c>
      <c r="E3593" s="201" t="s">
        <v>119</v>
      </c>
      <c r="F3593" s="202">
        <v>7.6319999999999997</v>
      </c>
      <c r="H3593" s="32"/>
    </row>
    <row r="3594" spans="2:8" s="1" customFormat="1" ht="16.899999999999999" customHeight="1">
      <c r="B3594" s="32"/>
      <c r="C3594" s="203" t="s">
        <v>19</v>
      </c>
      <c r="D3594" s="203" t="s">
        <v>7435</v>
      </c>
      <c r="E3594" s="17" t="s">
        <v>19</v>
      </c>
      <c r="F3594" s="204">
        <v>7.6319999999999997</v>
      </c>
      <c r="H3594" s="32"/>
    </row>
    <row r="3595" spans="2:8" s="1" customFormat="1" ht="16.899999999999999" customHeight="1">
      <c r="B3595" s="32"/>
      <c r="C3595" s="205" t="s">
        <v>11892</v>
      </c>
      <c r="H3595" s="32"/>
    </row>
    <row r="3596" spans="2:8" s="1" customFormat="1" ht="16.899999999999999" customHeight="1">
      <c r="B3596" s="32"/>
      <c r="C3596" s="203" t="s">
        <v>7430</v>
      </c>
      <c r="D3596" s="203" t="s">
        <v>12365</v>
      </c>
      <c r="E3596" s="17" t="s">
        <v>119</v>
      </c>
      <c r="F3596" s="204">
        <v>7.6319999999999997</v>
      </c>
      <c r="H3596" s="32"/>
    </row>
    <row r="3597" spans="2:8" s="1" customFormat="1" ht="16.899999999999999" customHeight="1">
      <c r="B3597" s="32"/>
      <c r="C3597" s="203" t="s">
        <v>7436</v>
      </c>
      <c r="D3597" s="203" t="s">
        <v>12366</v>
      </c>
      <c r="E3597" s="17" t="s">
        <v>119</v>
      </c>
      <c r="F3597" s="204">
        <v>7.6319999999999997</v>
      </c>
      <c r="H3597" s="32"/>
    </row>
    <row r="3598" spans="2:8" s="1" customFormat="1" ht="16.899999999999999" customHeight="1">
      <c r="B3598" s="32"/>
      <c r="C3598" s="203" t="s">
        <v>7440</v>
      </c>
      <c r="D3598" s="203" t="s">
        <v>12367</v>
      </c>
      <c r="E3598" s="17" t="s">
        <v>119</v>
      </c>
      <c r="F3598" s="204">
        <v>7.6319999999999997</v>
      </c>
      <c r="H3598" s="32"/>
    </row>
    <row r="3599" spans="2:8" s="1" customFormat="1" ht="16.899999999999999" customHeight="1">
      <c r="B3599" s="32"/>
      <c r="C3599" s="203" t="s">
        <v>7444</v>
      </c>
      <c r="D3599" s="203" t="s">
        <v>12368</v>
      </c>
      <c r="E3599" s="17" t="s">
        <v>119</v>
      </c>
      <c r="F3599" s="204">
        <v>7.6319999999999997</v>
      </c>
      <c r="H3599" s="32"/>
    </row>
    <row r="3600" spans="2:8" s="1" customFormat="1" ht="16.899999999999999" customHeight="1">
      <c r="B3600" s="32"/>
      <c r="C3600" s="203" t="s">
        <v>7448</v>
      </c>
      <c r="D3600" s="203" t="s">
        <v>12369</v>
      </c>
      <c r="E3600" s="17" t="s">
        <v>119</v>
      </c>
      <c r="F3600" s="204">
        <v>7.6319999999999997</v>
      </c>
      <c r="H3600" s="32"/>
    </row>
    <row r="3601" spans="2:8" s="1" customFormat="1" ht="16.899999999999999" customHeight="1">
      <c r="B3601" s="32"/>
      <c r="C3601" s="199" t="s">
        <v>6613</v>
      </c>
      <c r="D3601" s="200" t="s">
        <v>6614</v>
      </c>
      <c r="E3601" s="201" t="s">
        <v>212</v>
      </c>
      <c r="F3601" s="202">
        <v>164</v>
      </c>
      <c r="H3601" s="32"/>
    </row>
    <row r="3602" spans="2:8" s="1" customFormat="1" ht="16.899999999999999" customHeight="1">
      <c r="B3602" s="32"/>
      <c r="C3602" s="203" t="s">
        <v>19</v>
      </c>
      <c r="D3602" s="203" t="s">
        <v>7535</v>
      </c>
      <c r="E3602" s="17" t="s">
        <v>19</v>
      </c>
      <c r="F3602" s="204">
        <v>164</v>
      </c>
      <c r="H3602" s="32"/>
    </row>
    <row r="3603" spans="2:8" s="1" customFormat="1" ht="16.899999999999999" customHeight="1">
      <c r="B3603" s="32"/>
      <c r="C3603" s="205" t="s">
        <v>11892</v>
      </c>
      <c r="H3603" s="32"/>
    </row>
    <row r="3604" spans="2:8" s="1" customFormat="1" ht="16.899999999999999" customHeight="1">
      <c r="B3604" s="32"/>
      <c r="C3604" s="203" t="s">
        <v>7530</v>
      </c>
      <c r="D3604" s="203" t="s">
        <v>12370</v>
      </c>
      <c r="E3604" s="17" t="s">
        <v>212</v>
      </c>
      <c r="F3604" s="204">
        <v>164</v>
      </c>
      <c r="H3604" s="32"/>
    </row>
    <row r="3605" spans="2:8" s="1" customFormat="1" ht="16.899999999999999" customHeight="1">
      <c r="B3605" s="32"/>
      <c r="C3605" s="199" t="s">
        <v>6616</v>
      </c>
      <c r="D3605" s="200" t="s">
        <v>6617</v>
      </c>
      <c r="E3605" s="201" t="s">
        <v>119</v>
      </c>
      <c r="F3605" s="202">
        <v>5.18</v>
      </c>
      <c r="H3605" s="32"/>
    </row>
    <row r="3606" spans="2:8" s="1" customFormat="1" ht="16.899999999999999" customHeight="1">
      <c r="B3606" s="32"/>
      <c r="C3606" s="203" t="s">
        <v>19</v>
      </c>
      <c r="D3606" s="203" t="s">
        <v>7479</v>
      </c>
      <c r="E3606" s="17" t="s">
        <v>19</v>
      </c>
      <c r="F3606" s="204">
        <v>5.18</v>
      </c>
      <c r="H3606" s="32"/>
    </row>
    <row r="3607" spans="2:8" s="1" customFormat="1" ht="16.899999999999999" customHeight="1">
      <c r="B3607" s="32"/>
      <c r="C3607" s="205" t="s">
        <v>11892</v>
      </c>
      <c r="H3607" s="32"/>
    </row>
    <row r="3608" spans="2:8" s="1" customFormat="1" ht="16.899999999999999" customHeight="1">
      <c r="B3608" s="32"/>
      <c r="C3608" s="203" t="s">
        <v>3543</v>
      </c>
      <c r="D3608" s="203" t="s">
        <v>12143</v>
      </c>
      <c r="E3608" s="17" t="s">
        <v>119</v>
      </c>
      <c r="F3608" s="204">
        <v>5.18</v>
      </c>
      <c r="H3608" s="32"/>
    </row>
    <row r="3609" spans="2:8" s="1" customFormat="1" ht="16.899999999999999" customHeight="1">
      <c r="B3609" s="32"/>
      <c r="C3609" s="199" t="s">
        <v>6620</v>
      </c>
      <c r="D3609" s="200" t="s">
        <v>6621</v>
      </c>
      <c r="E3609" s="201" t="s">
        <v>119</v>
      </c>
      <c r="F3609" s="202">
        <v>62.5</v>
      </c>
      <c r="H3609" s="32"/>
    </row>
    <row r="3610" spans="2:8" s="1" customFormat="1" ht="16.899999999999999" customHeight="1">
      <c r="B3610" s="32"/>
      <c r="C3610" s="203" t="s">
        <v>19</v>
      </c>
      <c r="D3610" s="203" t="s">
        <v>7489</v>
      </c>
      <c r="E3610" s="17" t="s">
        <v>19</v>
      </c>
      <c r="F3610" s="204">
        <v>62.5</v>
      </c>
      <c r="H3610" s="32"/>
    </row>
    <row r="3611" spans="2:8" s="1" customFormat="1" ht="16.899999999999999" customHeight="1">
      <c r="B3611" s="32"/>
      <c r="C3611" s="205" t="s">
        <v>11892</v>
      </c>
      <c r="H3611" s="32"/>
    </row>
    <row r="3612" spans="2:8" s="1" customFormat="1" ht="16.899999999999999" customHeight="1">
      <c r="B3612" s="32"/>
      <c r="C3612" s="203" t="s">
        <v>7484</v>
      </c>
      <c r="D3612" s="203" t="s">
        <v>12371</v>
      </c>
      <c r="E3612" s="17" t="s">
        <v>119</v>
      </c>
      <c r="F3612" s="204">
        <v>62.5</v>
      </c>
      <c r="H3612" s="32"/>
    </row>
    <row r="3613" spans="2:8" s="1" customFormat="1" ht="16.899999999999999" customHeight="1">
      <c r="B3613" s="32"/>
      <c r="C3613" s="199" t="s">
        <v>6624</v>
      </c>
      <c r="D3613" s="200" t="s">
        <v>6625</v>
      </c>
      <c r="E3613" s="201" t="s">
        <v>119</v>
      </c>
      <c r="F3613" s="202">
        <v>106.3</v>
      </c>
      <c r="H3613" s="32"/>
    </row>
    <row r="3614" spans="2:8" s="1" customFormat="1" ht="16.899999999999999" customHeight="1">
      <c r="B3614" s="32"/>
      <c r="C3614" s="203" t="s">
        <v>19</v>
      </c>
      <c r="D3614" s="203" t="s">
        <v>7352</v>
      </c>
      <c r="E3614" s="17" t="s">
        <v>19</v>
      </c>
      <c r="F3614" s="204">
        <v>106.3</v>
      </c>
      <c r="H3614" s="32"/>
    </row>
    <row r="3615" spans="2:8" s="1" customFormat="1" ht="16.899999999999999" customHeight="1">
      <c r="B3615" s="32"/>
      <c r="C3615" s="205" t="s">
        <v>11892</v>
      </c>
      <c r="H3615" s="32"/>
    </row>
    <row r="3616" spans="2:8" s="1" customFormat="1" ht="22.5">
      <c r="B3616" s="32"/>
      <c r="C3616" s="203" t="s">
        <v>7347</v>
      </c>
      <c r="D3616" s="203" t="s">
        <v>12372</v>
      </c>
      <c r="E3616" s="17" t="s">
        <v>119</v>
      </c>
      <c r="F3616" s="204">
        <v>106.3</v>
      </c>
      <c r="H3616" s="32"/>
    </row>
    <row r="3617" spans="2:8" s="1" customFormat="1" ht="16.899999999999999" customHeight="1">
      <c r="B3617" s="32"/>
      <c r="C3617" s="199" t="s">
        <v>6627</v>
      </c>
      <c r="D3617" s="200" t="s">
        <v>6628</v>
      </c>
      <c r="E3617" s="201" t="s">
        <v>1192</v>
      </c>
      <c r="F3617" s="202">
        <v>68.400000000000006</v>
      </c>
      <c r="H3617" s="32"/>
    </row>
    <row r="3618" spans="2:8" s="1" customFormat="1" ht="16.899999999999999" customHeight="1">
      <c r="B3618" s="32"/>
      <c r="C3618" s="203" t="s">
        <v>19</v>
      </c>
      <c r="D3618" s="203" t="s">
        <v>7612</v>
      </c>
      <c r="E3618" s="17" t="s">
        <v>19</v>
      </c>
      <c r="F3618" s="204">
        <v>54</v>
      </c>
      <c r="H3618" s="32"/>
    </row>
    <row r="3619" spans="2:8" s="1" customFormat="1" ht="16.899999999999999" customHeight="1">
      <c r="B3619" s="32"/>
      <c r="C3619" s="203" t="s">
        <v>19</v>
      </c>
      <c r="D3619" s="203" t="s">
        <v>7613</v>
      </c>
      <c r="E3619" s="17" t="s">
        <v>19</v>
      </c>
      <c r="F3619" s="204">
        <v>14.4</v>
      </c>
      <c r="H3619" s="32"/>
    </row>
    <row r="3620" spans="2:8" s="1" customFormat="1" ht="16.899999999999999" customHeight="1">
      <c r="B3620" s="32"/>
      <c r="C3620" s="203" t="s">
        <v>19</v>
      </c>
      <c r="D3620" s="203" t="s">
        <v>358</v>
      </c>
      <c r="E3620" s="17" t="s">
        <v>19</v>
      </c>
      <c r="F3620" s="204">
        <v>68.400000000000006</v>
      </c>
      <c r="H3620" s="32"/>
    </row>
    <row r="3621" spans="2:8" s="1" customFormat="1" ht="16.899999999999999" customHeight="1">
      <c r="B3621" s="32"/>
      <c r="C3621" s="205" t="s">
        <v>11892</v>
      </c>
      <c r="H3621" s="32"/>
    </row>
    <row r="3622" spans="2:8" s="1" customFormat="1" ht="16.899999999999999" customHeight="1">
      <c r="B3622" s="32"/>
      <c r="C3622" s="203" t="s">
        <v>7607</v>
      </c>
      <c r="D3622" s="203" t="s">
        <v>12373</v>
      </c>
      <c r="E3622" s="17" t="s">
        <v>1192</v>
      </c>
      <c r="F3622" s="204">
        <v>68.400000000000006</v>
      </c>
      <c r="H3622" s="32"/>
    </row>
    <row r="3623" spans="2:8" s="1" customFormat="1" ht="16.899999999999999" customHeight="1">
      <c r="B3623" s="32"/>
      <c r="C3623" s="199" t="s">
        <v>6631</v>
      </c>
      <c r="D3623" s="200" t="s">
        <v>6632</v>
      </c>
      <c r="E3623" s="201" t="s">
        <v>670</v>
      </c>
      <c r="F3623" s="202">
        <v>6.8000000000000005E-2</v>
      </c>
      <c r="H3623" s="32"/>
    </row>
    <row r="3624" spans="2:8" s="1" customFormat="1" ht="16.899999999999999" customHeight="1">
      <c r="B3624" s="32"/>
      <c r="C3624" s="203" t="s">
        <v>19</v>
      </c>
      <c r="D3624" s="203" t="s">
        <v>7618</v>
      </c>
      <c r="E3624" s="17" t="s">
        <v>19</v>
      </c>
      <c r="F3624" s="204">
        <v>5.3999999999999999E-2</v>
      </c>
      <c r="H3624" s="32"/>
    </row>
    <row r="3625" spans="2:8" s="1" customFormat="1" ht="16.899999999999999" customHeight="1">
      <c r="B3625" s="32"/>
      <c r="C3625" s="203" t="s">
        <v>19</v>
      </c>
      <c r="D3625" s="203" t="s">
        <v>7619</v>
      </c>
      <c r="E3625" s="17" t="s">
        <v>19</v>
      </c>
      <c r="F3625" s="204">
        <v>1.4E-2</v>
      </c>
      <c r="H3625" s="32"/>
    </row>
    <row r="3626" spans="2:8" s="1" customFormat="1" ht="16.899999999999999" customHeight="1">
      <c r="B3626" s="32"/>
      <c r="C3626" s="203" t="s">
        <v>19</v>
      </c>
      <c r="D3626" s="203" t="s">
        <v>358</v>
      </c>
      <c r="E3626" s="17" t="s">
        <v>19</v>
      </c>
      <c r="F3626" s="204">
        <v>6.8000000000000005E-2</v>
      </c>
      <c r="H3626" s="32"/>
    </row>
    <row r="3627" spans="2:8" s="1" customFormat="1" ht="16.899999999999999" customHeight="1">
      <c r="B3627" s="32"/>
      <c r="C3627" s="205" t="s">
        <v>11892</v>
      </c>
      <c r="H3627" s="32"/>
    </row>
    <row r="3628" spans="2:8" s="1" customFormat="1" ht="16.899999999999999" customHeight="1">
      <c r="B3628" s="32"/>
      <c r="C3628" s="203" t="s">
        <v>7614</v>
      </c>
      <c r="D3628" s="203" t="s">
        <v>7615</v>
      </c>
      <c r="E3628" s="17" t="s">
        <v>670</v>
      </c>
      <c r="F3628" s="204">
        <v>7.0000000000000007E-2</v>
      </c>
      <c r="H3628" s="32"/>
    </row>
    <row r="3629" spans="2:8" s="1" customFormat="1" ht="16.899999999999999" customHeight="1">
      <c r="B3629" s="32"/>
      <c r="C3629" s="199" t="s">
        <v>6635</v>
      </c>
      <c r="D3629" s="200" t="s">
        <v>6636</v>
      </c>
      <c r="E3629" s="201" t="s">
        <v>1192</v>
      </c>
      <c r="F3629" s="202">
        <v>58.578000000000003</v>
      </c>
      <c r="H3629" s="32"/>
    </row>
    <row r="3630" spans="2:8" s="1" customFormat="1" ht="16.899999999999999" customHeight="1">
      <c r="B3630" s="32"/>
      <c r="C3630" s="203" t="s">
        <v>19</v>
      </c>
      <c r="D3630" s="203" t="s">
        <v>7629</v>
      </c>
      <c r="E3630" s="17" t="s">
        <v>19</v>
      </c>
      <c r="F3630" s="204">
        <v>58.578000000000003</v>
      </c>
      <c r="H3630" s="32"/>
    </row>
    <row r="3631" spans="2:8" s="1" customFormat="1" ht="16.899999999999999" customHeight="1">
      <c r="B3631" s="32"/>
      <c r="C3631" s="205" t="s">
        <v>11892</v>
      </c>
      <c r="H3631" s="32"/>
    </row>
    <row r="3632" spans="2:8" s="1" customFormat="1" ht="16.899999999999999" customHeight="1">
      <c r="B3632" s="32"/>
      <c r="C3632" s="203" t="s">
        <v>5125</v>
      </c>
      <c r="D3632" s="203" t="s">
        <v>12216</v>
      </c>
      <c r="E3632" s="17" t="s">
        <v>1192</v>
      </c>
      <c r="F3632" s="204">
        <v>194.483</v>
      </c>
      <c r="H3632" s="32"/>
    </row>
    <row r="3633" spans="2:8" s="1" customFormat="1" ht="16.899999999999999" customHeight="1">
      <c r="B3633" s="32"/>
      <c r="C3633" s="199" t="s">
        <v>6639</v>
      </c>
      <c r="D3633" s="200" t="s">
        <v>6640</v>
      </c>
      <c r="E3633" s="201" t="s">
        <v>670</v>
      </c>
      <c r="F3633" s="202">
        <v>5.8999999999999997E-2</v>
      </c>
      <c r="H3633" s="32"/>
    </row>
    <row r="3634" spans="2:8" s="1" customFormat="1" ht="16.899999999999999" customHeight="1">
      <c r="B3634" s="32"/>
      <c r="C3634" s="203" t="s">
        <v>19</v>
      </c>
      <c r="D3634" s="203" t="s">
        <v>7643</v>
      </c>
      <c r="E3634" s="17" t="s">
        <v>19</v>
      </c>
      <c r="F3634" s="204">
        <v>5.8999999999999997E-2</v>
      </c>
      <c r="H3634" s="32"/>
    </row>
    <row r="3635" spans="2:8" s="1" customFormat="1" ht="16.899999999999999" customHeight="1">
      <c r="B3635" s="32"/>
      <c r="C3635" s="205" t="s">
        <v>11892</v>
      </c>
      <c r="H3635" s="32"/>
    </row>
    <row r="3636" spans="2:8" s="1" customFormat="1" ht="16.899999999999999" customHeight="1">
      <c r="B3636" s="32"/>
      <c r="C3636" s="203" t="s">
        <v>7639</v>
      </c>
      <c r="D3636" s="203" t="s">
        <v>7640</v>
      </c>
      <c r="E3636" s="17" t="s">
        <v>670</v>
      </c>
      <c r="F3636" s="204">
        <v>6.0999999999999999E-2</v>
      </c>
      <c r="H3636" s="32"/>
    </row>
    <row r="3637" spans="2:8" s="1" customFormat="1" ht="16.899999999999999" customHeight="1">
      <c r="B3637" s="32"/>
      <c r="C3637" s="199" t="s">
        <v>6643</v>
      </c>
      <c r="D3637" s="200" t="s">
        <v>6644</v>
      </c>
      <c r="E3637" s="201" t="s">
        <v>1192</v>
      </c>
      <c r="F3637" s="202">
        <v>46.561999999999998</v>
      </c>
      <c r="H3637" s="32"/>
    </row>
    <row r="3638" spans="2:8" s="1" customFormat="1" ht="16.899999999999999" customHeight="1">
      <c r="B3638" s="32"/>
      <c r="C3638" s="203" t="s">
        <v>19</v>
      </c>
      <c r="D3638" s="203" t="s">
        <v>7657</v>
      </c>
      <c r="E3638" s="17" t="s">
        <v>19</v>
      </c>
      <c r="F3638" s="204">
        <v>21.027999999999999</v>
      </c>
      <c r="H3638" s="32"/>
    </row>
    <row r="3639" spans="2:8" s="1" customFormat="1" ht="16.899999999999999" customHeight="1">
      <c r="B3639" s="32"/>
      <c r="C3639" s="203" t="s">
        <v>19</v>
      </c>
      <c r="D3639" s="203" t="s">
        <v>7658</v>
      </c>
      <c r="E3639" s="17" t="s">
        <v>19</v>
      </c>
      <c r="F3639" s="204">
        <v>25.533999999999999</v>
      </c>
      <c r="H3639" s="32"/>
    </row>
    <row r="3640" spans="2:8" s="1" customFormat="1" ht="16.899999999999999" customHeight="1">
      <c r="B3640" s="32"/>
      <c r="C3640" s="203" t="s">
        <v>19</v>
      </c>
      <c r="D3640" s="203" t="s">
        <v>358</v>
      </c>
      <c r="E3640" s="17" t="s">
        <v>19</v>
      </c>
      <c r="F3640" s="204">
        <v>46.561999999999998</v>
      </c>
      <c r="H3640" s="32"/>
    </row>
    <row r="3641" spans="2:8" s="1" customFormat="1" ht="16.899999999999999" customHeight="1">
      <c r="B3641" s="32"/>
      <c r="C3641" s="205" t="s">
        <v>11892</v>
      </c>
      <c r="H3641" s="32"/>
    </row>
    <row r="3642" spans="2:8" s="1" customFormat="1" ht="16.899999999999999" customHeight="1">
      <c r="B3642" s="32"/>
      <c r="C3642" s="203" t="s">
        <v>5139</v>
      </c>
      <c r="D3642" s="203" t="s">
        <v>12212</v>
      </c>
      <c r="E3642" s="17" t="s">
        <v>1192</v>
      </c>
      <c r="F3642" s="204">
        <v>173.916</v>
      </c>
      <c r="H3642" s="32"/>
    </row>
    <row r="3643" spans="2:8" s="1" customFormat="1" ht="16.899999999999999" customHeight="1">
      <c r="B3643" s="32"/>
      <c r="C3643" s="199" t="s">
        <v>6647</v>
      </c>
      <c r="D3643" s="200" t="s">
        <v>6640</v>
      </c>
      <c r="E3643" s="201" t="s">
        <v>670</v>
      </c>
      <c r="F3643" s="202">
        <v>4.7E-2</v>
      </c>
      <c r="H3643" s="32"/>
    </row>
    <row r="3644" spans="2:8" s="1" customFormat="1" ht="16.899999999999999" customHeight="1">
      <c r="B3644" s="32"/>
      <c r="C3644" s="203" t="s">
        <v>19</v>
      </c>
      <c r="D3644" s="203" t="s">
        <v>7672</v>
      </c>
      <c r="E3644" s="17" t="s">
        <v>19</v>
      </c>
      <c r="F3644" s="204">
        <v>2.1000000000000001E-2</v>
      </c>
      <c r="H3644" s="32"/>
    </row>
    <row r="3645" spans="2:8" s="1" customFormat="1" ht="16.899999999999999" customHeight="1">
      <c r="B3645" s="32"/>
      <c r="C3645" s="203" t="s">
        <v>19</v>
      </c>
      <c r="D3645" s="203" t="s">
        <v>7673</v>
      </c>
      <c r="E3645" s="17" t="s">
        <v>19</v>
      </c>
      <c r="F3645" s="204">
        <v>2.5999999999999999E-2</v>
      </c>
      <c r="H3645" s="32"/>
    </row>
    <row r="3646" spans="2:8" s="1" customFormat="1" ht="16.899999999999999" customHeight="1">
      <c r="B3646" s="32"/>
      <c r="C3646" s="203" t="s">
        <v>19</v>
      </c>
      <c r="D3646" s="203" t="s">
        <v>358</v>
      </c>
      <c r="E3646" s="17" t="s">
        <v>19</v>
      </c>
      <c r="F3646" s="204">
        <v>4.7E-2</v>
      </c>
      <c r="H3646" s="32"/>
    </row>
    <row r="3647" spans="2:8" s="1" customFormat="1" ht="16.899999999999999" customHeight="1">
      <c r="B3647" s="32"/>
      <c r="C3647" s="205" t="s">
        <v>11892</v>
      </c>
      <c r="H3647" s="32"/>
    </row>
    <row r="3648" spans="2:8" s="1" customFormat="1" ht="16.899999999999999" customHeight="1">
      <c r="B3648" s="32"/>
      <c r="C3648" s="203" t="s">
        <v>7639</v>
      </c>
      <c r="D3648" s="203" t="s">
        <v>7640</v>
      </c>
      <c r="E3648" s="17" t="s">
        <v>670</v>
      </c>
      <c r="F3648" s="204">
        <v>4.7E-2</v>
      </c>
      <c r="H3648" s="32"/>
    </row>
    <row r="3649" spans="2:8" s="1" customFormat="1" ht="16.899999999999999" customHeight="1">
      <c r="B3649" s="32"/>
      <c r="C3649" s="199" t="s">
        <v>6649</v>
      </c>
      <c r="D3649" s="200" t="s">
        <v>6650</v>
      </c>
      <c r="E3649" s="201" t="s">
        <v>670</v>
      </c>
      <c r="F3649" s="202">
        <v>39.381</v>
      </c>
      <c r="H3649" s="32"/>
    </row>
    <row r="3650" spans="2:8" s="1" customFormat="1" ht="16.899999999999999" customHeight="1">
      <c r="B3650" s="32"/>
      <c r="C3650" s="203" t="s">
        <v>19</v>
      </c>
      <c r="D3650" s="203" t="s">
        <v>6844</v>
      </c>
      <c r="E3650" s="17" t="s">
        <v>19</v>
      </c>
      <c r="F3650" s="204">
        <v>0</v>
      </c>
      <c r="H3650" s="32"/>
    </row>
    <row r="3651" spans="2:8" s="1" customFormat="1" ht="16.899999999999999" customHeight="1">
      <c r="B3651" s="32"/>
      <c r="C3651" s="203" t="s">
        <v>19</v>
      </c>
      <c r="D3651" s="203" t="s">
        <v>6651</v>
      </c>
      <c r="E3651" s="17" t="s">
        <v>19</v>
      </c>
      <c r="F3651" s="204">
        <v>39.381</v>
      </c>
      <c r="H3651" s="32"/>
    </row>
    <row r="3652" spans="2:8" s="1" customFormat="1" ht="16.899999999999999" customHeight="1">
      <c r="B3652" s="32"/>
      <c r="C3652" s="205" t="s">
        <v>11892</v>
      </c>
      <c r="H3652" s="32"/>
    </row>
    <row r="3653" spans="2:8" s="1" customFormat="1" ht="16.899999999999999" customHeight="1">
      <c r="B3653" s="32"/>
      <c r="C3653" s="203" t="s">
        <v>6839</v>
      </c>
      <c r="D3653" s="203" t="s">
        <v>12374</v>
      </c>
      <c r="E3653" s="17" t="s">
        <v>670</v>
      </c>
      <c r="F3653" s="204">
        <v>39.381</v>
      </c>
      <c r="H3653" s="32"/>
    </row>
    <row r="3654" spans="2:8" s="1" customFormat="1" ht="16.899999999999999" customHeight="1">
      <c r="B3654" s="32"/>
      <c r="C3654" s="199" t="s">
        <v>6653</v>
      </c>
      <c r="D3654" s="200" t="s">
        <v>6654</v>
      </c>
      <c r="E3654" s="201" t="s">
        <v>670</v>
      </c>
      <c r="F3654" s="202">
        <v>5.766</v>
      </c>
      <c r="H3654" s="32"/>
    </row>
    <row r="3655" spans="2:8" s="1" customFormat="1" ht="16.899999999999999" customHeight="1">
      <c r="B3655" s="32"/>
      <c r="C3655" s="203" t="s">
        <v>19</v>
      </c>
      <c r="D3655" s="203" t="s">
        <v>6919</v>
      </c>
      <c r="E3655" s="17" t="s">
        <v>19</v>
      </c>
      <c r="F3655" s="204">
        <v>5.766</v>
      </c>
      <c r="H3655" s="32"/>
    </row>
    <row r="3656" spans="2:8" s="1" customFormat="1" ht="16.899999999999999" customHeight="1">
      <c r="B3656" s="32"/>
      <c r="C3656" s="205" t="s">
        <v>11892</v>
      </c>
      <c r="H3656" s="32"/>
    </row>
    <row r="3657" spans="2:8" s="1" customFormat="1" ht="16.899999999999999" customHeight="1">
      <c r="B3657" s="32"/>
      <c r="C3657" s="203" t="s">
        <v>2068</v>
      </c>
      <c r="D3657" s="203" t="s">
        <v>12244</v>
      </c>
      <c r="E3657" s="17" t="s">
        <v>670</v>
      </c>
      <c r="F3657" s="204">
        <v>43.49</v>
      </c>
      <c r="H3657" s="32"/>
    </row>
    <row r="3658" spans="2:8" s="1" customFormat="1" ht="16.899999999999999" customHeight="1">
      <c r="B3658" s="32"/>
      <c r="C3658" s="199" t="s">
        <v>6657</v>
      </c>
      <c r="D3658" s="200" t="s">
        <v>6658</v>
      </c>
      <c r="E3658" s="201" t="s">
        <v>670</v>
      </c>
      <c r="F3658" s="202">
        <v>43.039000000000001</v>
      </c>
      <c r="H3658" s="32"/>
    </row>
    <row r="3659" spans="2:8" s="1" customFormat="1" ht="16.899999999999999" customHeight="1">
      <c r="B3659" s="32"/>
      <c r="C3659" s="203" t="s">
        <v>19</v>
      </c>
      <c r="D3659" s="203" t="s">
        <v>7212</v>
      </c>
      <c r="E3659" s="17" t="s">
        <v>19</v>
      </c>
      <c r="F3659" s="204">
        <v>21.649000000000001</v>
      </c>
      <c r="H3659" s="32"/>
    </row>
    <row r="3660" spans="2:8" s="1" customFormat="1" ht="16.899999999999999" customHeight="1">
      <c r="B3660" s="32"/>
      <c r="C3660" s="203" t="s">
        <v>19</v>
      </c>
      <c r="D3660" s="203" t="s">
        <v>7213</v>
      </c>
      <c r="E3660" s="17" t="s">
        <v>19</v>
      </c>
      <c r="F3660" s="204">
        <v>21.39</v>
      </c>
      <c r="H3660" s="32"/>
    </row>
    <row r="3661" spans="2:8" s="1" customFormat="1" ht="16.899999999999999" customHeight="1">
      <c r="B3661" s="32"/>
      <c r="C3661" s="203" t="s">
        <v>19</v>
      </c>
      <c r="D3661" s="203" t="s">
        <v>358</v>
      </c>
      <c r="E3661" s="17" t="s">
        <v>19</v>
      </c>
      <c r="F3661" s="204">
        <v>43.039000000000001</v>
      </c>
      <c r="H3661" s="32"/>
    </row>
    <row r="3662" spans="2:8" s="1" customFormat="1" ht="16.899999999999999" customHeight="1">
      <c r="B3662" s="32"/>
      <c r="C3662" s="205" t="s">
        <v>11892</v>
      </c>
      <c r="H3662" s="32"/>
    </row>
    <row r="3663" spans="2:8" s="1" customFormat="1" ht="16.899999999999999" customHeight="1">
      <c r="B3663" s="32"/>
      <c r="C3663" s="203" t="s">
        <v>7207</v>
      </c>
      <c r="D3663" s="203" t="s">
        <v>12375</v>
      </c>
      <c r="E3663" s="17" t="s">
        <v>670</v>
      </c>
      <c r="F3663" s="204">
        <v>43.039000000000001</v>
      </c>
      <c r="H3663" s="32"/>
    </row>
    <row r="3664" spans="2:8" s="1" customFormat="1" ht="16.899999999999999" customHeight="1">
      <c r="B3664" s="32"/>
      <c r="C3664" s="199" t="s">
        <v>6661</v>
      </c>
      <c r="D3664" s="200" t="s">
        <v>6662</v>
      </c>
      <c r="E3664" s="201" t="s">
        <v>670</v>
      </c>
      <c r="F3664" s="202">
        <v>36.247999999999998</v>
      </c>
      <c r="H3664" s="32"/>
    </row>
    <row r="3665" spans="2:8" s="1" customFormat="1" ht="16.899999999999999" customHeight="1">
      <c r="B3665" s="32"/>
      <c r="C3665" s="203" t="s">
        <v>19</v>
      </c>
      <c r="D3665" s="203" t="s">
        <v>6921</v>
      </c>
      <c r="E3665" s="17" t="s">
        <v>19</v>
      </c>
      <c r="F3665" s="204">
        <v>36.247999999999998</v>
      </c>
      <c r="H3665" s="32"/>
    </row>
    <row r="3666" spans="2:8" s="1" customFormat="1" ht="16.899999999999999" customHeight="1">
      <c r="B3666" s="32"/>
      <c r="C3666" s="205" t="s">
        <v>11892</v>
      </c>
      <c r="H3666" s="32"/>
    </row>
    <row r="3667" spans="2:8" s="1" customFormat="1" ht="16.899999999999999" customHeight="1">
      <c r="B3667" s="32"/>
      <c r="C3667" s="203" t="s">
        <v>2068</v>
      </c>
      <c r="D3667" s="203" t="s">
        <v>12244</v>
      </c>
      <c r="E3667" s="17" t="s">
        <v>670</v>
      </c>
      <c r="F3667" s="204">
        <v>43.49</v>
      </c>
      <c r="H3667" s="32"/>
    </row>
    <row r="3668" spans="2:8" s="1" customFormat="1" ht="16.899999999999999" customHeight="1">
      <c r="B3668" s="32"/>
      <c r="C3668" s="199" t="s">
        <v>6665</v>
      </c>
      <c r="D3668" s="200" t="s">
        <v>6666</v>
      </c>
      <c r="E3668" s="201" t="s">
        <v>670</v>
      </c>
      <c r="F3668" s="202">
        <v>1.476</v>
      </c>
      <c r="H3668" s="32"/>
    </row>
    <row r="3669" spans="2:8" s="1" customFormat="1" ht="16.899999999999999" customHeight="1">
      <c r="B3669" s="32"/>
      <c r="C3669" s="203" t="s">
        <v>19</v>
      </c>
      <c r="D3669" s="203" t="s">
        <v>6923</v>
      </c>
      <c r="E3669" s="17" t="s">
        <v>19</v>
      </c>
      <c r="F3669" s="204">
        <v>1.476</v>
      </c>
      <c r="H3669" s="32"/>
    </row>
    <row r="3670" spans="2:8" s="1" customFormat="1" ht="16.899999999999999" customHeight="1">
      <c r="B3670" s="32"/>
      <c r="C3670" s="205" t="s">
        <v>11892</v>
      </c>
      <c r="H3670" s="32"/>
    </row>
    <row r="3671" spans="2:8" s="1" customFormat="1" ht="16.899999999999999" customHeight="1">
      <c r="B3671" s="32"/>
      <c r="C3671" s="203" t="s">
        <v>2068</v>
      </c>
      <c r="D3671" s="203" t="s">
        <v>12244</v>
      </c>
      <c r="E3671" s="17" t="s">
        <v>670</v>
      </c>
      <c r="F3671" s="204">
        <v>43.49</v>
      </c>
      <c r="H3671" s="32"/>
    </row>
    <row r="3672" spans="2:8" s="1" customFormat="1" ht="16.899999999999999" customHeight="1">
      <c r="B3672" s="32"/>
      <c r="C3672" s="199" t="s">
        <v>6669</v>
      </c>
      <c r="D3672" s="200" t="s">
        <v>6670</v>
      </c>
      <c r="E3672" s="201" t="s">
        <v>670</v>
      </c>
      <c r="F3672" s="202">
        <v>8.0960000000000001</v>
      </c>
      <c r="H3672" s="32"/>
    </row>
    <row r="3673" spans="2:8" s="1" customFormat="1" ht="16.899999999999999" customHeight="1">
      <c r="B3673" s="32"/>
      <c r="C3673" s="203" t="s">
        <v>19</v>
      </c>
      <c r="D3673" s="203" t="s">
        <v>6929</v>
      </c>
      <c r="E3673" s="17" t="s">
        <v>19</v>
      </c>
      <c r="F3673" s="204">
        <v>8.0960000000000001</v>
      </c>
      <c r="H3673" s="32"/>
    </row>
    <row r="3674" spans="2:8" s="1" customFormat="1" ht="16.899999999999999" customHeight="1">
      <c r="B3674" s="32"/>
      <c r="C3674" s="205" t="s">
        <v>11892</v>
      </c>
      <c r="H3674" s="32"/>
    </row>
    <row r="3675" spans="2:8" s="1" customFormat="1" ht="16.899999999999999" customHeight="1">
      <c r="B3675" s="32"/>
      <c r="C3675" s="203" t="s">
        <v>6924</v>
      </c>
      <c r="D3675" s="203" t="s">
        <v>12376</v>
      </c>
      <c r="E3675" s="17" t="s">
        <v>670</v>
      </c>
      <c r="F3675" s="204">
        <v>8.0960000000000001</v>
      </c>
      <c r="H3675" s="32"/>
    </row>
    <row r="3676" spans="2:8" s="1" customFormat="1" ht="16.899999999999999" customHeight="1">
      <c r="B3676" s="32"/>
      <c r="C3676" s="199" t="s">
        <v>6673</v>
      </c>
      <c r="D3676" s="200" t="s">
        <v>6674</v>
      </c>
      <c r="E3676" s="201" t="s">
        <v>670</v>
      </c>
      <c r="F3676" s="202">
        <v>0.97499999999999998</v>
      </c>
      <c r="H3676" s="32"/>
    </row>
    <row r="3677" spans="2:8" s="1" customFormat="1" ht="16.899999999999999" customHeight="1">
      <c r="B3677" s="32"/>
      <c r="C3677" s="203" t="s">
        <v>19</v>
      </c>
      <c r="D3677" s="203" t="s">
        <v>7329</v>
      </c>
      <c r="E3677" s="17" t="s">
        <v>19</v>
      </c>
      <c r="F3677" s="204">
        <v>0.97499999999999998</v>
      </c>
      <c r="H3677" s="32"/>
    </row>
    <row r="3678" spans="2:8" s="1" customFormat="1" ht="16.899999999999999" customHeight="1">
      <c r="B3678" s="32"/>
      <c r="C3678" s="205" t="s">
        <v>11892</v>
      </c>
      <c r="H3678" s="32"/>
    </row>
    <row r="3679" spans="2:8" s="1" customFormat="1" ht="16.899999999999999" customHeight="1">
      <c r="B3679" s="32"/>
      <c r="C3679" s="203" t="s">
        <v>7324</v>
      </c>
      <c r="D3679" s="203" t="s">
        <v>12377</v>
      </c>
      <c r="E3679" s="17" t="s">
        <v>670</v>
      </c>
      <c r="F3679" s="204">
        <v>0.97499999999999998</v>
      </c>
      <c r="H3679" s="32"/>
    </row>
    <row r="3680" spans="2:8" s="1" customFormat="1" ht="16.899999999999999" customHeight="1">
      <c r="B3680" s="32"/>
      <c r="C3680" s="199" t="s">
        <v>1902</v>
      </c>
      <c r="D3680" s="200" t="s">
        <v>6677</v>
      </c>
      <c r="E3680" s="201" t="s">
        <v>119</v>
      </c>
      <c r="F3680" s="202">
        <v>7.3049999999999997</v>
      </c>
      <c r="H3680" s="32"/>
    </row>
    <row r="3681" spans="2:8" s="1" customFormat="1" ht="16.899999999999999" customHeight="1">
      <c r="B3681" s="32"/>
      <c r="C3681" s="203" t="s">
        <v>19</v>
      </c>
      <c r="D3681" s="203" t="s">
        <v>6949</v>
      </c>
      <c r="E3681" s="17" t="s">
        <v>19</v>
      </c>
      <c r="F3681" s="204">
        <v>0</v>
      </c>
      <c r="H3681" s="32"/>
    </row>
    <row r="3682" spans="2:8" s="1" customFormat="1" ht="16.899999999999999" customHeight="1">
      <c r="B3682" s="32"/>
      <c r="C3682" s="203" t="s">
        <v>19</v>
      </c>
      <c r="D3682" s="203" t="s">
        <v>7021</v>
      </c>
      <c r="E3682" s="17" t="s">
        <v>19</v>
      </c>
      <c r="F3682" s="204">
        <v>0.76500000000000001</v>
      </c>
      <c r="H3682" s="32"/>
    </row>
    <row r="3683" spans="2:8" s="1" customFormat="1" ht="16.899999999999999" customHeight="1">
      <c r="B3683" s="32"/>
      <c r="C3683" s="203" t="s">
        <v>19</v>
      </c>
      <c r="D3683" s="203" t="s">
        <v>7022</v>
      </c>
      <c r="E3683" s="17" t="s">
        <v>19</v>
      </c>
      <c r="F3683" s="204">
        <v>2.25</v>
      </c>
      <c r="H3683" s="32"/>
    </row>
    <row r="3684" spans="2:8" s="1" customFormat="1" ht="16.899999999999999" customHeight="1">
      <c r="B3684" s="32"/>
      <c r="C3684" s="203" t="s">
        <v>19</v>
      </c>
      <c r="D3684" s="203" t="s">
        <v>7023</v>
      </c>
      <c r="E3684" s="17" t="s">
        <v>19</v>
      </c>
      <c r="F3684" s="204">
        <v>0.72</v>
      </c>
      <c r="H3684" s="32"/>
    </row>
    <row r="3685" spans="2:8" s="1" customFormat="1" ht="16.899999999999999" customHeight="1">
      <c r="B3685" s="32"/>
      <c r="C3685" s="203" t="s">
        <v>19</v>
      </c>
      <c r="D3685" s="203" t="s">
        <v>6940</v>
      </c>
      <c r="E3685" s="17" t="s">
        <v>19</v>
      </c>
      <c r="F3685" s="204">
        <v>0</v>
      </c>
      <c r="H3685" s="32"/>
    </row>
    <row r="3686" spans="2:8" s="1" customFormat="1" ht="16.899999999999999" customHeight="1">
      <c r="B3686" s="32"/>
      <c r="C3686" s="203" t="s">
        <v>19</v>
      </c>
      <c r="D3686" s="203" t="s">
        <v>7024</v>
      </c>
      <c r="E3686" s="17" t="s">
        <v>19</v>
      </c>
      <c r="F3686" s="204">
        <v>1.26</v>
      </c>
      <c r="H3686" s="32"/>
    </row>
    <row r="3687" spans="2:8" s="1" customFormat="1" ht="16.899999999999999" customHeight="1">
      <c r="B3687" s="32"/>
      <c r="C3687" s="203" t="s">
        <v>19</v>
      </c>
      <c r="D3687" s="203" t="s">
        <v>6940</v>
      </c>
      <c r="E3687" s="17" t="s">
        <v>19</v>
      </c>
      <c r="F3687" s="204">
        <v>0</v>
      </c>
      <c r="H3687" s="32"/>
    </row>
    <row r="3688" spans="2:8" s="1" customFormat="1" ht="16.899999999999999" customHeight="1">
      <c r="B3688" s="32"/>
      <c r="C3688" s="203" t="s">
        <v>19</v>
      </c>
      <c r="D3688" s="203" t="s">
        <v>7025</v>
      </c>
      <c r="E3688" s="17" t="s">
        <v>19</v>
      </c>
      <c r="F3688" s="204">
        <v>0.67500000000000004</v>
      </c>
      <c r="H3688" s="32"/>
    </row>
    <row r="3689" spans="2:8" s="1" customFormat="1" ht="16.899999999999999" customHeight="1">
      <c r="B3689" s="32"/>
      <c r="C3689" s="203" t="s">
        <v>19</v>
      </c>
      <c r="D3689" s="203" t="s">
        <v>7026</v>
      </c>
      <c r="E3689" s="17" t="s">
        <v>19</v>
      </c>
      <c r="F3689" s="204">
        <v>0.54</v>
      </c>
      <c r="H3689" s="32"/>
    </row>
    <row r="3690" spans="2:8" s="1" customFormat="1" ht="16.899999999999999" customHeight="1">
      <c r="B3690" s="32"/>
      <c r="C3690" s="203" t="s">
        <v>19</v>
      </c>
      <c r="D3690" s="203" t="s">
        <v>7027</v>
      </c>
      <c r="E3690" s="17" t="s">
        <v>19</v>
      </c>
      <c r="F3690" s="204">
        <v>0.85499999999999998</v>
      </c>
      <c r="H3690" s="32"/>
    </row>
    <row r="3691" spans="2:8" s="1" customFormat="1" ht="16.899999999999999" customHeight="1">
      <c r="B3691" s="32"/>
      <c r="C3691" s="203" t="s">
        <v>19</v>
      </c>
      <c r="D3691" s="203" t="s">
        <v>6949</v>
      </c>
      <c r="E3691" s="17" t="s">
        <v>19</v>
      </c>
      <c r="F3691" s="204">
        <v>0</v>
      </c>
      <c r="H3691" s="32"/>
    </row>
    <row r="3692" spans="2:8" s="1" customFormat="1" ht="16.899999999999999" customHeight="1">
      <c r="B3692" s="32"/>
      <c r="C3692" s="203" t="s">
        <v>19</v>
      </c>
      <c r="D3692" s="203" t="s">
        <v>7028</v>
      </c>
      <c r="E3692" s="17" t="s">
        <v>19</v>
      </c>
      <c r="F3692" s="204">
        <v>0.24</v>
      </c>
      <c r="H3692" s="32"/>
    </row>
    <row r="3693" spans="2:8" s="1" customFormat="1" ht="16.899999999999999" customHeight="1">
      <c r="B3693" s="32"/>
      <c r="C3693" s="203" t="s">
        <v>19</v>
      </c>
      <c r="D3693" s="203" t="s">
        <v>358</v>
      </c>
      <c r="E3693" s="17" t="s">
        <v>19</v>
      </c>
      <c r="F3693" s="204">
        <v>7.3049999999999997</v>
      </c>
      <c r="H3693" s="32"/>
    </row>
    <row r="3694" spans="2:8" s="1" customFormat="1" ht="16.899999999999999" customHeight="1">
      <c r="B3694" s="32"/>
      <c r="C3694" s="205" t="s">
        <v>11892</v>
      </c>
      <c r="H3694" s="32"/>
    </row>
    <row r="3695" spans="2:8" s="1" customFormat="1" ht="16.899999999999999" customHeight="1">
      <c r="B3695" s="32"/>
      <c r="C3695" s="203" t="s">
        <v>7017</v>
      </c>
      <c r="D3695" s="203" t="s">
        <v>12378</v>
      </c>
      <c r="E3695" s="17" t="s">
        <v>119</v>
      </c>
      <c r="F3695" s="204">
        <v>7.3049999999999997</v>
      </c>
      <c r="H3695" s="32"/>
    </row>
    <row r="3696" spans="2:8" s="1" customFormat="1" ht="16.899999999999999" customHeight="1">
      <c r="B3696" s="32"/>
      <c r="C3696" s="199" t="s">
        <v>1906</v>
      </c>
      <c r="D3696" s="200" t="s">
        <v>6680</v>
      </c>
      <c r="E3696" s="201" t="s">
        <v>119</v>
      </c>
      <c r="F3696" s="202">
        <v>22.05</v>
      </c>
      <c r="H3696" s="32"/>
    </row>
    <row r="3697" spans="2:8" s="1" customFormat="1" ht="16.899999999999999" customHeight="1">
      <c r="B3697" s="32"/>
      <c r="C3697" s="203" t="s">
        <v>19</v>
      </c>
      <c r="D3697" s="203" t="s">
        <v>6972</v>
      </c>
      <c r="E3697" s="17" t="s">
        <v>19</v>
      </c>
      <c r="F3697" s="204">
        <v>0</v>
      </c>
      <c r="H3697" s="32"/>
    </row>
    <row r="3698" spans="2:8" s="1" customFormat="1" ht="16.899999999999999" customHeight="1">
      <c r="B3698" s="32"/>
      <c r="C3698" s="203" t="s">
        <v>19</v>
      </c>
      <c r="D3698" s="203" t="s">
        <v>7033</v>
      </c>
      <c r="E3698" s="17" t="s">
        <v>19</v>
      </c>
      <c r="F3698" s="204">
        <v>11.025</v>
      </c>
      <c r="H3698" s="32"/>
    </row>
    <row r="3699" spans="2:8" s="1" customFormat="1" ht="16.899999999999999" customHeight="1">
      <c r="B3699" s="32"/>
      <c r="C3699" s="203" t="s">
        <v>19</v>
      </c>
      <c r="D3699" s="203" t="s">
        <v>6974</v>
      </c>
      <c r="E3699" s="17" t="s">
        <v>19</v>
      </c>
      <c r="F3699" s="204">
        <v>0</v>
      </c>
      <c r="H3699" s="32"/>
    </row>
    <row r="3700" spans="2:8" s="1" customFormat="1" ht="16.899999999999999" customHeight="1">
      <c r="B3700" s="32"/>
      <c r="C3700" s="203" t="s">
        <v>19</v>
      </c>
      <c r="D3700" s="203" t="s">
        <v>7034</v>
      </c>
      <c r="E3700" s="17" t="s">
        <v>19</v>
      </c>
      <c r="F3700" s="204">
        <v>11.025</v>
      </c>
      <c r="H3700" s="32"/>
    </row>
    <row r="3701" spans="2:8" s="1" customFormat="1" ht="16.899999999999999" customHeight="1">
      <c r="B3701" s="32"/>
      <c r="C3701" s="203" t="s">
        <v>19</v>
      </c>
      <c r="D3701" s="203" t="s">
        <v>358</v>
      </c>
      <c r="E3701" s="17" t="s">
        <v>19</v>
      </c>
      <c r="F3701" s="204">
        <v>22.05</v>
      </c>
      <c r="H3701" s="32"/>
    </row>
    <row r="3702" spans="2:8" s="1" customFormat="1" ht="16.899999999999999" customHeight="1">
      <c r="B3702" s="32"/>
      <c r="C3702" s="205" t="s">
        <v>11892</v>
      </c>
      <c r="H3702" s="32"/>
    </row>
    <row r="3703" spans="2:8" s="1" customFormat="1" ht="16.899999999999999" customHeight="1">
      <c r="B3703" s="32"/>
      <c r="C3703" s="203" t="s">
        <v>7029</v>
      </c>
      <c r="D3703" s="203" t="s">
        <v>12379</v>
      </c>
      <c r="E3703" s="17" t="s">
        <v>119</v>
      </c>
      <c r="F3703" s="204">
        <v>22.05</v>
      </c>
      <c r="H3703" s="32"/>
    </row>
    <row r="3704" spans="2:8" s="1" customFormat="1" ht="16.899999999999999" customHeight="1">
      <c r="B3704" s="32"/>
      <c r="C3704" s="199" t="s">
        <v>1909</v>
      </c>
      <c r="D3704" s="200" t="s">
        <v>6683</v>
      </c>
      <c r="E3704" s="201" t="s">
        <v>119</v>
      </c>
      <c r="F3704" s="202">
        <v>16.5</v>
      </c>
      <c r="H3704" s="32"/>
    </row>
    <row r="3705" spans="2:8" s="1" customFormat="1" ht="16.899999999999999" customHeight="1">
      <c r="B3705" s="32"/>
      <c r="C3705" s="203" t="s">
        <v>19</v>
      </c>
      <c r="D3705" s="203" t="s">
        <v>6940</v>
      </c>
      <c r="E3705" s="17" t="s">
        <v>19</v>
      </c>
      <c r="F3705" s="204">
        <v>0</v>
      </c>
      <c r="H3705" s="32"/>
    </row>
    <row r="3706" spans="2:8" s="1" customFormat="1" ht="16.899999999999999" customHeight="1">
      <c r="B3706" s="32"/>
      <c r="C3706" s="203" t="s">
        <v>19</v>
      </c>
      <c r="D3706" s="203" t="s">
        <v>7039</v>
      </c>
      <c r="E3706" s="17" t="s">
        <v>19</v>
      </c>
      <c r="F3706" s="204">
        <v>16.5</v>
      </c>
      <c r="H3706" s="32"/>
    </row>
    <row r="3707" spans="2:8" s="1" customFormat="1" ht="16.899999999999999" customHeight="1">
      <c r="B3707" s="32"/>
      <c r="C3707" s="205" t="s">
        <v>11892</v>
      </c>
      <c r="H3707" s="32"/>
    </row>
    <row r="3708" spans="2:8" s="1" customFormat="1" ht="16.899999999999999" customHeight="1">
      <c r="B3708" s="32"/>
      <c r="C3708" s="203" t="s">
        <v>7035</v>
      </c>
      <c r="D3708" s="203" t="s">
        <v>12380</v>
      </c>
      <c r="E3708" s="17" t="s">
        <v>119</v>
      </c>
      <c r="F3708" s="204">
        <v>16.5</v>
      </c>
      <c r="H3708" s="32"/>
    </row>
    <row r="3709" spans="2:8" s="1" customFormat="1" ht="16.899999999999999" customHeight="1">
      <c r="B3709" s="32"/>
      <c r="C3709" s="199" t="s">
        <v>1930</v>
      </c>
      <c r="D3709" s="200" t="s">
        <v>6686</v>
      </c>
      <c r="E3709" s="201" t="s">
        <v>119</v>
      </c>
      <c r="F3709" s="202">
        <v>47.85</v>
      </c>
      <c r="H3709" s="32"/>
    </row>
    <row r="3710" spans="2:8" s="1" customFormat="1" ht="16.899999999999999" customHeight="1">
      <c r="B3710" s="32"/>
      <c r="C3710" s="203" t="s">
        <v>19</v>
      </c>
      <c r="D3710" s="203" t="s">
        <v>6940</v>
      </c>
      <c r="E3710" s="17" t="s">
        <v>19</v>
      </c>
      <c r="F3710" s="204">
        <v>0</v>
      </c>
      <c r="H3710" s="32"/>
    </row>
    <row r="3711" spans="2:8" s="1" customFormat="1" ht="16.899999999999999" customHeight="1">
      <c r="B3711" s="32"/>
      <c r="C3711" s="203" t="s">
        <v>19</v>
      </c>
      <c r="D3711" s="203" t="s">
        <v>7044</v>
      </c>
      <c r="E3711" s="17" t="s">
        <v>19</v>
      </c>
      <c r="F3711" s="204">
        <v>17</v>
      </c>
      <c r="H3711" s="32"/>
    </row>
    <row r="3712" spans="2:8" s="1" customFormat="1" ht="16.899999999999999" customHeight="1">
      <c r="B3712" s="32"/>
      <c r="C3712" s="203" t="s">
        <v>19</v>
      </c>
      <c r="D3712" s="203" t="s">
        <v>6972</v>
      </c>
      <c r="E3712" s="17" t="s">
        <v>19</v>
      </c>
      <c r="F3712" s="204">
        <v>0</v>
      </c>
      <c r="H3712" s="32"/>
    </row>
    <row r="3713" spans="2:8" s="1" customFormat="1" ht="16.899999999999999" customHeight="1">
      <c r="B3713" s="32"/>
      <c r="C3713" s="203" t="s">
        <v>19</v>
      </c>
      <c r="D3713" s="203" t="s">
        <v>7045</v>
      </c>
      <c r="E3713" s="17" t="s">
        <v>19</v>
      </c>
      <c r="F3713" s="204">
        <v>9.4499999999999993</v>
      </c>
      <c r="H3713" s="32"/>
    </row>
    <row r="3714" spans="2:8" s="1" customFormat="1" ht="16.899999999999999" customHeight="1">
      <c r="B3714" s="32"/>
      <c r="C3714" s="203" t="s">
        <v>19</v>
      </c>
      <c r="D3714" s="203" t="s">
        <v>6974</v>
      </c>
      <c r="E3714" s="17" t="s">
        <v>19</v>
      </c>
      <c r="F3714" s="204">
        <v>0</v>
      </c>
      <c r="H3714" s="32"/>
    </row>
    <row r="3715" spans="2:8" s="1" customFormat="1" ht="16.899999999999999" customHeight="1">
      <c r="B3715" s="32"/>
      <c r="C3715" s="203" t="s">
        <v>19</v>
      </c>
      <c r="D3715" s="203" t="s">
        <v>7046</v>
      </c>
      <c r="E3715" s="17" t="s">
        <v>19</v>
      </c>
      <c r="F3715" s="204">
        <v>9.4499999999999993</v>
      </c>
      <c r="H3715" s="32"/>
    </row>
    <row r="3716" spans="2:8" s="1" customFormat="1" ht="16.899999999999999" customHeight="1">
      <c r="B3716" s="32"/>
      <c r="C3716" s="203" t="s">
        <v>19</v>
      </c>
      <c r="D3716" s="203" t="s">
        <v>6949</v>
      </c>
      <c r="E3716" s="17" t="s">
        <v>19</v>
      </c>
      <c r="F3716" s="204">
        <v>0</v>
      </c>
      <c r="H3716" s="32"/>
    </row>
    <row r="3717" spans="2:8" s="1" customFormat="1" ht="16.899999999999999" customHeight="1">
      <c r="B3717" s="32"/>
      <c r="C3717" s="203" t="s">
        <v>19</v>
      </c>
      <c r="D3717" s="203" t="s">
        <v>7047</v>
      </c>
      <c r="E3717" s="17" t="s">
        <v>19</v>
      </c>
      <c r="F3717" s="204">
        <v>1.36</v>
      </c>
      <c r="H3717" s="32"/>
    </row>
    <row r="3718" spans="2:8" s="1" customFormat="1" ht="16.899999999999999" customHeight="1">
      <c r="B3718" s="32"/>
      <c r="C3718" s="203" t="s">
        <v>19</v>
      </c>
      <c r="D3718" s="203" t="s">
        <v>7048</v>
      </c>
      <c r="E3718" s="17" t="s">
        <v>19</v>
      </c>
      <c r="F3718" s="204">
        <v>2</v>
      </c>
      <c r="H3718" s="32"/>
    </row>
    <row r="3719" spans="2:8" s="1" customFormat="1" ht="16.899999999999999" customHeight="1">
      <c r="B3719" s="32"/>
      <c r="C3719" s="203" t="s">
        <v>19</v>
      </c>
      <c r="D3719" s="203" t="s">
        <v>7049</v>
      </c>
      <c r="E3719" s="17" t="s">
        <v>19</v>
      </c>
      <c r="F3719" s="204">
        <v>1.28</v>
      </c>
      <c r="H3719" s="32"/>
    </row>
    <row r="3720" spans="2:8" s="1" customFormat="1" ht="16.899999999999999" customHeight="1">
      <c r="B3720" s="32"/>
      <c r="C3720" s="203" t="s">
        <v>19</v>
      </c>
      <c r="D3720" s="203" t="s">
        <v>6940</v>
      </c>
      <c r="E3720" s="17" t="s">
        <v>19</v>
      </c>
      <c r="F3720" s="204">
        <v>0</v>
      </c>
      <c r="H3720" s="32"/>
    </row>
    <row r="3721" spans="2:8" s="1" customFormat="1" ht="16.899999999999999" customHeight="1">
      <c r="B3721" s="32"/>
      <c r="C3721" s="203" t="s">
        <v>19</v>
      </c>
      <c r="D3721" s="203" t="s">
        <v>7050</v>
      </c>
      <c r="E3721" s="17" t="s">
        <v>19</v>
      </c>
      <c r="F3721" s="204">
        <v>2.66</v>
      </c>
      <c r="H3721" s="32"/>
    </row>
    <row r="3722" spans="2:8" s="1" customFormat="1" ht="16.899999999999999" customHeight="1">
      <c r="B3722" s="32"/>
      <c r="C3722" s="203" t="s">
        <v>19</v>
      </c>
      <c r="D3722" s="203" t="s">
        <v>6940</v>
      </c>
      <c r="E3722" s="17" t="s">
        <v>19</v>
      </c>
      <c r="F3722" s="204">
        <v>0</v>
      </c>
      <c r="H3722" s="32"/>
    </row>
    <row r="3723" spans="2:8" s="1" customFormat="1" ht="16.899999999999999" customHeight="1">
      <c r="B3723" s="32"/>
      <c r="C3723" s="203" t="s">
        <v>19</v>
      </c>
      <c r="D3723" s="203" t="s">
        <v>7051</v>
      </c>
      <c r="E3723" s="17" t="s">
        <v>19</v>
      </c>
      <c r="F3723" s="204">
        <v>1.425</v>
      </c>
      <c r="H3723" s="32"/>
    </row>
    <row r="3724" spans="2:8" s="1" customFormat="1" ht="16.899999999999999" customHeight="1">
      <c r="B3724" s="32"/>
      <c r="C3724" s="203" t="s">
        <v>19</v>
      </c>
      <c r="D3724" s="203" t="s">
        <v>7052</v>
      </c>
      <c r="E3724" s="17" t="s">
        <v>19</v>
      </c>
      <c r="F3724" s="204">
        <v>1.1399999999999999</v>
      </c>
      <c r="H3724" s="32"/>
    </row>
    <row r="3725" spans="2:8" s="1" customFormat="1" ht="16.899999999999999" customHeight="1">
      <c r="B3725" s="32"/>
      <c r="C3725" s="203" t="s">
        <v>19</v>
      </c>
      <c r="D3725" s="203" t="s">
        <v>7053</v>
      </c>
      <c r="E3725" s="17" t="s">
        <v>19</v>
      </c>
      <c r="F3725" s="204">
        <v>1.0449999999999999</v>
      </c>
      <c r="H3725" s="32"/>
    </row>
    <row r="3726" spans="2:8" s="1" customFormat="1" ht="16.899999999999999" customHeight="1">
      <c r="B3726" s="32"/>
      <c r="C3726" s="203" t="s">
        <v>19</v>
      </c>
      <c r="D3726" s="203" t="s">
        <v>6949</v>
      </c>
      <c r="E3726" s="17" t="s">
        <v>19</v>
      </c>
      <c r="F3726" s="204">
        <v>0</v>
      </c>
      <c r="H3726" s="32"/>
    </row>
    <row r="3727" spans="2:8" s="1" customFormat="1" ht="16.899999999999999" customHeight="1">
      <c r="B3727" s="32"/>
      <c r="C3727" s="203" t="s">
        <v>19</v>
      </c>
      <c r="D3727" s="203" t="s">
        <v>7054</v>
      </c>
      <c r="E3727" s="17" t="s">
        <v>19</v>
      </c>
      <c r="F3727" s="204">
        <v>1.04</v>
      </c>
      <c r="H3727" s="32"/>
    </row>
    <row r="3728" spans="2:8" s="1" customFormat="1" ht="16.899999999999999" customHeight="1">
      <c r="B3728" s="32"/>
      <c r="C3728" s="203" t="s">
        <v>19</v>
      </c>
      <c r="D3728" s="203" t="s">
        <v>358</v>
      </c>
      <c r="E3728" s="17" t="s">
        <v>19</v>
      </c>
      <c r="F3728" s="204">
        <v>47.85</v>
      </c>
      <c r="H3728" s="32"/>
    </row>
    <row r="3729" spans="2:8" s="1" customFormat="1" ht="16.899999999999999" customHeight="1">
      <c r="B3729" s="32"/>
      <c r="C3729" s="205" t="s">
        <v>11892</v>
      </c>
      <c r="H3729" s="32"/>
    </row>
    <row r="3730" spans="2:8" s="1" customFormat="1" ht="16.899999999999999" customHeight="1">
      <c r="B3730" s="32"/>
      <c r="C3730" s="203" t="s">
        <v>7040</v>
      </c>
      <c r="D3730" s="203" t="s">
        <v>12381</v>
      </c>
      <c r="E3730" s="17" t="s">
        <v>119</v>
      </c>
      <c r="F3730" s="204">
        <v>47.85</v>
      </c>
      <c r="H3730" s="32"/>
    </row>
    <row r="3731" spans="2:8" s="1" customFormat="1" ht="16.899999999999999" customHeight="1">
      <c r="B3731" s="32"/>
      <c r="C3731" s="199" t="s">
        <v>1968</v>
      </c>
      <c r="D3731" s="200" t="s">
        <v>6689</v>
      </c>
      <c r="E3731" s="201" t="s">
        <v>236</v>
      </c>
      <c r="F3731" s="202">
        <v>398.41699999999997</v>
      </c>
      <c r="H3731" s="32"/>
    </row>
    <row r="3732" spans="2:8" s="1" customFormat="1" ht="16.899999999999999" customHeight="1">
      <c r="B3732" s="32"/>
      <c r="C3732" s="203" t="s">
        <v>19</v>
      </c>
      <c r="D3732" s="203" t="s">
        <v>6605</v>
      </c>
      <c r="E3732" s="17" t="s">
        <v>19</v>
      </c>
      <c r="F3732" s="204">
        <v>398.41699999999997</v>
      </c>
      <c r="H3732" s="32"/>
    </row>
    <row r="3733" spans="2:8" s="1" customFormat="1" ht="16.899999999999999" customHeight="1">
      <c r="B3733" s="32"/>
      <c r="C3733" s="205" t="s">
        <v>11892</v>
      </c>
      <c r="H3733" s="32"/>
    </row>
    <row r="3734" spans="2:8" s="1" customFormat="1" ht="22.5">
      <c r="B3734" s="32"/>
      <c r="C3734" s="203" t="s">
        <v>1680</v>
      </c>
      <c r="D3734" s="203" t="s">
        <v>12252</v>
      </c>
      <c r="E3734" s="17" t="s">
        <v>236</v>
      </c>
      <c r="F3734" s="204">
        <v>398.41699999999997</v>
      </c>
      <c r="H3734" s="32"/>
    </row>
    <row r="3735" spans="2:8" s="1" customFormat="1" ht="16.899999999999999" customHeight="1">
      <c r="B3735" s="32"/>
      <c r="C3735" s="203" t="s">
        <v>1702</v>
      </c>
      <c r="D3735" s="203" t="s">
        <v>12253</v>
      </c>
      <c r="E3735" s="17" t="s">
        <v>236</v>
      </c>
      <c r="F3735" s="204">
        <v>398.41699999999997</v>
      </c>
      <c r="H3735" s="32"/>
    </row>
    <row r="3736" spans="2:8" s="1" customFormat="1" ht="22.5">
      <c r="B3736" s="32"/>
      <c r="C3736" s="203" t="s">
        <v>1720</v>
      </c>
      <c r="D3736" s="203" t="s">
        <v>12254</v>
      </c>
      <c r="E3736" s="17" t="s">
        <v>670</v>
      </c>
      <c r="F3736" s="204">
        <v>717.15099999999995</v>
      </c>
      <c r="H3736" s="32"/>
    </row>
    <row r="3737" spans="2:8" s="1" customFormat="1" ht="16.899999999999999" customHeight="1">
      <c r="B3737" s="32"/>
      <c r="C3737" s="203" t="s">
        <v>1740</v>
      </c>
      <c r="D3737" s="203" t="s">
        <v>12255</v>
      </c>
      <c r="E3737" s="17" t="s">
        <v>236</v>
      </c>
      <c r="F3737" s="204">
        <v>398.41699999999997</v>
      </c>
      <c r="H3737" s="32"/>
    </row>
    <row r="3738" spans="2:8" s="1" customFormat="1" ht="26.45" customHeight="1">
      <c r="B3738" s="32"/>
      <c r="C3738" s="198" t="s">
        <v>108</v>
      </c>
      <c r="D3738" s="198" t="s">
        <v>109</v>
      </c>
      <c r="H3738" s="32"/>
    </row>
    <row r="3739" spans="2:8" s="1" customFormat="1" ht="16.899999999999999" customHeight="1">
      <c r="B3739" s="32"/>
      <c r="C3739" s="199" t="s">
        <v>11139</v>
      </c>
      <c r="D3739" s="200" t="s">
        <v>11140</v>
      </c>
      <c r="E3739" s="201" t="s">
        <v>131</v>
      </c>
      <c r="F3739" s="202">
        <v>16.399999999999999</v>
      </c>
      <c r="H3739" s="32"/>
    </row>
    <row r="3740" spans="2:8" s="1" customFormat="1" ht="16.899999999999999" customHeight="1">
      <c r="B3740" s="32"/>
      <c r="C3740" s="203" t="s">
        <v>19</v>
      </c>
      <c r="D3740" s="203" t="s">
        <v>11276</v>
      </c>
      <c r="E3740" s="17" t="s">
        <v>19</v>
      </c>
      <c r="F3740" s="204">
        <v>16.399999999999999</v>
      </c>
      <c r="H3740" s="32"/>
    </row>
    <row r="3741" spans="2:8" s="1" customFormat="1" ht="16.899999999999999" customHeight="1">
      <c r="B3741" s="32"/>
      <c r="C3741" s="205" t="s">
        <v>11892</v>
      </c>
      <c r="H3741" s="32"/>
    </row>
    <row r="3742" spans="2:8" s="1" customFormat="1" ht="16.899999999999999" customHeight="1">
      <c r="B3742" s="32"/>
      <c r="C3742" s="203" t="s">
        <v>11271</v>
      </c>
      <c r="D3742" s="203" t="s">
        <v>12382</v>
      </c>
      <c r="E3742" s="17" t="s">
        <v>131</v>
      </c>
      <c r="F3742" s="204">
        <v>16.399999999999999</v>
      </c>
      <c r="H3742" s="32"/>
    </row>
    <row r="3743" spans="2:8" s="1" customFormat="1" ht="16.899999999999999" customHeight="1">
      <c r="B3743" s="32"/>
      <c r="C3743" s="199" t="s">
        <v>11142</v>
      </c>
      <c r="D3743" s="200" t="s">
        <v>11143</v>
      </c>
      <c r="E3743" s="201" t="s">
        <v>131</v>
      </c>
      <c r="F3743" s="202">
        <v>365</v>
      </c>
      <c r="H3743" s="32"/>
    </row>
    <row r="3744" spans="2:8" s="1" customFormat="1" ht="16.899999999999999" customHeight="1">
      <c r="B3744" s="32"/>
      <c r="C3744" s="203" t="s">
        <v>19</v>
      </c>
      <c r="D3744" s="203" t="s">
        <v>11270</v>
      </c>
      <c r="E3744" s="17" t="s">
        <v>19</v>
      </c>
      <c r="F3744" s="204">
        <v>365</v>
      </c>
      <c r="H3744" s="32"/>
    </row>
    <row r="3745" spans="2:8" s="1" customFormat="1" ht="16.899999999999999" customHeight="1">
      <c r="B3745" s="32"/>
      <c r="C3745" s="205" t="s">
        <v>11892</v>
      </c>
      <c r="H3745" s="32"/>
    </row>
    <row r="3746" spans="2:8" s="1" customFormat="1" ht="16.899999999999999" customHeight="1">
      <c r="B3746" s="32"/>
      <c r="C3746" s="203" t="s">
        <v>10553</v>
      </c>
      <c r="D3746" s="203" t="s">
        <v>12383</v>
      </c>
      <c r="E3746" s="17" t="s">
        <v>131</v>
      </c>
      <c r="F3746" s="204">
        <v>365</v>
      </c>
      <c r="H3746" s="32"/>
    </row>
    <row r="3747" spans="2:8" s="1" customFormat="1" ht="16.899999999999999" customHeight="1">
      <c r="B3747" s="32"/>
      <c r="C3747" s="199" t="s">
        <v>180</v>
      </c>
      <c r="D3747" s="200" t="s">
        <v>11144</v>
      </c>
      <c r="E3747" s="201" t="s">
        <v>119</v>
      </c>
      <c r="F3747" s="202">
        <v>677</v>
      </c>
      <c r="H3747" s="32"/>
    </row>
    <row r="3748" spans="2:8" s="1" customFormat="1" ht="16.899999999999999" customHeight="1">
      <c r="B3748" s="32"/>
      <c r="C3748" s="203" t="s">
        <v>19</v>
      </c>
      <c r="D3748" s="203" t="s">
        <v>11255</v>
      </c>
      <c r="E3748" s="17" t="s">
        <v>19</v>
      </c>
      <c r="F3748" s="204">
        <v>677</v>
      </c>
      <c r="H3748" s="32"/>
    </row>
    <row r="3749" spans="2:8" s="1" customFormat="1" ht="16.899999999999999" customHeight="1">
      <c r="B3749" s="32"/>
      <c r="C3749" s="205" t="s">
        <v>11892</v>
      </c>
      <c r="H3749" s="32"/>
    </row>
    <row r="3750" spans="2:8" s="1" customFormat="1" ht="16.899999999999999" customHeight="1">
      <c r="B3750" s="32"/>
      <c r="C3750" s="203" t="s">
        <v>11251</v>
      </c>
      <c r="D3750" s="203" t="s">
        <v>12384</v>
      </c>
      <c r="E3750" s="17" t="s">
        <v>119</v>
      </c>
      <c r="F3750" s="204">
        <v>677</v>
      </c>
      <c r="H3750" s="32"/>
    </row>
    <row r="3751" spans="2:8" s="1" customFormat="1" ht="16.899999999999999" customHeight="1">
      <c r="B3751" s="32"/>
      <c r="C3751" s="203" t="s">
        <v>11256</v>
      </c>
      <c r="D3751" s="203" t="s">
        <v>12385</v>
      </c>
      <c r="E3751" s="17" t="s">
        <v>119</v>
      </c>
      <c r="F3751" s="204">
        <v>1050.2</v>
      </c>
      <c r="H3751" s="32"/>
    </row>
    <row r="3752" spans="2:8" s="1" customFormat="1" ht="16.899999999999999" customHeight="1">
      <c r="B3752" s="32"/>
      <c r="C3752" s="199" t="s">
        <v>186</v>
      </c>
      <c r="D3752" s="200" t="s">
        <v>11146</v>
      </c>
      <c r="E3752" s="201" t="s">
        <v>119</v>
      </c>
      <c r="F3752" s="202">
        <v>344.2</v>
      </c>
      <c r="H3752" s="32"/>
    </row>
    <row r="3753" spans="2:8" s="1" customFormat="1" ht="16.899999999999999" customHeight="1">
      <c r="B3753" s="32"/>
      <c r="C3753" s="203" t="s">
        <v>19</v>
      </c>
      <c r="D3753" s="203" t="s">
        <v>11245</v>
      </c>
      <c r="E3753" s="17" t="s">
        <v>19</v>
      </c>
      <c r="F3753" s="204">
        <v>344.2</v>
      </c>
      <c r="H3753" s="32"/>
    </row>
    <row r="3754" spans="2:8" s="1" customFormat="1" ht="16.899999999999999" customHeight="1">
      <c r="B3754" s="32"/>
      <c r="C3754" s="205" t="s">
        <v>11892</v>
      </c>
      <c r="H3754" s="32"/>
    </row>
    <row r="3755" spans="2:8" s="1" customFormat="1" ht="16.899999999999999" customHeight="1">
      <c r="B3755" s="32"/>
      <c r="C3755" s="203" t="s">
        <v>11241</v>
      </c>
      <c r="D3755" s="203" t="s">
        <v>12386</v>
      </c>
      <c r="E3755" s="17" t="s">
        <v>119</v>
      </c>
      <c r="F3755" s="204">
        <v>344.2</v>
      </c>
      <c r="H3755" s="32"/>
    </row>
    <row r="3756" spans="2:8" s="1" customFormat="1" ht="16.899999999999999" customHeight="1">
      <c r="B3756" s="32"/>
      <c r="C3756" s="203" t="s">
        <v>11256</v>
      </c>
      <c r="D3756" s="203" t="s">
        <v>12385</v>
      </c>
      <c r="E3756" s="17" t="s">
        <v>119</v>
      </c>
      <c r="F3756" s="204">
        <v>1050.2</v>
      </c>
      <c r="H3756" s="32"/>
    </row>
    <row r="3757" spans="2:8" s="1" customFormat="1" ht="22.5">
      <c r="B3757" s="32"/>
      <c r="C3757" s="203" t="s">
        <v>11516</v>
      </c>
      <c r="D3757" s="203" t="s">
        <v>12387</v>
      </c>
      <c r="E3757" s="17" t="s">
        <v>236</v>
      </c>
      <c r="F3757" s="204">
        <v>51.63</v>
      </c>
      <c r="H3757" s="32"/>
    </row>
    <row r="3758" spans="2:8" s="1" customFormat="1" ht="16.899999999999999" customHeight="1">
      <c r="B3758" s="32"/>
      <c r="C3758" s="199" t="s">
        <v>192</v>
      </c>
      <c r="D3758" s="200" t="s">
        <v>11148</v>
      </c>
      <c r="E3758" s="201" t="s">
        <v>119</v>
      </c>
      <c r="F3758" s="202">
        <v>26.6</v>
      </c>
      <c r="H3758" s="32"/>
    </row>
    <row r="3759" spans="2:8" s="1" customFormat="1" ht="16.899999999999999" customHeight="1">
      <c r="B3759" s="32"/>
      <c r="C3759" s="203" t="s">
        <v>19</v>
      </c>
      <c r="D3759" s="203" t="s">
        <v>11250</v>
      </c>
      <c r="E3759" s="17" t="s">
        <v>19</v>
      </c>
      <c r="F3759" s="204">
        <v>26.6</v>
      </c>
      <c r="H3759" s="32"/>
    </row>
    <row r="3760" spans="2:8" s="1" customFormat="1" ht="16.899999999999999" customHeight="1">
      <c r="B3760" s="32"/>
      <c r="C3760" s="205" t="s">
        <v>11892</v>
      </c>
      <c r="H3760" s="32"/>
    </row>
    <row r="3761" spans="2:8" s="1" customFormat="1" ht="16.899999999999999" customHeight="1">
      <c r="B3761" s="32"/>
      <c r="C3761" s="203" t="s">
        <v>11246</v>
      </c>
      <c r="D3761" s="203" t="s">
        <v>12388</v>
      </c>
      <c r="E3761" s="17" t="s">
        <v>119</v>
      </c>
      <c r="F3761" s="204">
        <v>26.6</v>
      </c>
      <c r="H3761" s="32"/>
    </row>
    <row r="3762" spans="2:8" s="1" customFormat="1" ht="16.899999999999999" customHeight="1">
      <c r="B3762" s="32"/>
      <c r="C3762" s="203" t="s">
        <v>11256</v>
      </c>
      <c r="D3762" s="203" t="s">
        <v>12385</v>
      </c>
      <c r="E3762" s="17" t="s">
        <v>119</v>
      </c>
      <c r="F3762" s="204">
        <v>1050.2</v>
      </c>
      <c r="H3762" s="32"/>
    </row>
    <row r="3763" spans="2:8" s="1" customFormat="1" ht="16.899999999999999" customHeight="1">
      <c r="B3763" s="32"/>
      <c r="C3763" s="199" t="s">
        <v>11150</v>
      </c>
      <c r="D3763" s="200" t="s">
        <v>11151</v>
      </c>
      <c r="E3763" s="201" t="s">
        <v>119</v>
      </c>
      <c r="F3763" s="202">
        <v>12</v>
      </c>
      <c r="H3763" s="32"/>
    </row>
    <row r="3764" spans="2:8" s="1" customFormat="1" ht="16.899999999999999" customHeight="1">
      <c r="B3764" s="32"/>
      <c r="C3764" s="203" t="s">
        <v>19</v>
      </c>
      <c r="D3764" s="203" t="s">
        <v>11267</v>
      </c>
      <c r="E3764" s="17" t="s">
        <v>19</v>
      </c>
      <c r="F3764" s="204">
        <v>12</v>
      </c>
      <c r="H3764" s="32"/>
    </row>
    <row r="3765" spans="2:8" s="1" customFormat="1" ht="16.899999999999999" customHeight="1">
      <c r="B3765" s="32"/>
      <c r="C3765" s="205" t="s">
        <v>11892</v>
      </c>
      <c r="H3765" s="32"/>
    </row>
    <row r="3766" spans="2:8" s="1" customFormat="1" ht="16.899999999999999" customHeight="1">
      <c r="B3766" s="32"/>
      <c r="C3766" s="203" t="s">
        <v>11262</v>
      </c>
      <c r="D3766" s="203" t="s">
        <v>12389</v>
      </c>
      <c r="E3766" s="17" t="s">
        <v>119</v>
      </c>
      <c r="F3766" s="204">
        <v>12</v>
      </c>
      <c r="H3766" s="32"/>
    </row>
    <row r="3767" spans="2:8" s="1" customFormat="1" ht="16.899999999999999" customHeight="1">
      <c r="B3767" s="32"/>
      <c r="C3767" s="199" t="s">
        <v>195</v>
      </c>
      <c r="D3767" s="200" t="s">
        <v>11152</v>
      </c>
      <c r="E3767" s="201" t="s">
        <v>119</v>
      </c>
      <c r="F3767" s="202">
        <v>2.4</v>
      </c>
      <c r="H3767" s="32"/>
    </row>
    <row r="3768" spans="2:8" s="1" customFormat="1" ht="16.899999999999999" customHeight="1">
      <c r="B3768" s="32"/>
      <c r="C3768" s="203" t="s">
        <v>19</v>
      </c>
      <c r="D3768" s="203" t="s">
        <v>11261</v>
      </c>
      <c r="E3768" s="17" t="s">
        <v>19</v>
      </c>
      <c r="F3768" s="204">
        <v>2.4</v>
      </c>
      <c r="H3768" s="32"/>
    </row>
    <row r="3769" spans="2:8" s="1" customFormat="1" ht="16.899999999999999" customHeight="1">
      <c r="B3769" s="32"/>
      <c r="C3769" s="205" t="s">
        <v>11892</v>
      </c>
      <c r="H3769" s="32"/>
    </row>
    <row r="3770" spans="2:8" s="1" customFormat="1" ht="16.899999999999999" customHeight="1">
      <c r="B3770" s="32"/>
      <c r="C3770" s="203" t="s">
        <v>11256</v>
      </c>
      <c r="D3770" s="203" t="s">
        <v>12385</v>
      </c>
      <c r="E3770" s="17" t="s">
        <v>119</v>
      </c>
      <c r="F3770" s="204">
        <v>1050.2</v>
      </c>
      <c r="H3770" s="32"/>
    </row>
    <row r="3771" spans="2:8" s="1" customFormat="1" ht="22.5">
      <c r="B3771" s="32"/>
      <c r="C3771" s="203" t="s">
        <v>11511</v>
      </c>
      <c r="D3771" s="203" t="s">
        <v>12390</v>
      </c>
      <c r="E3771" s="17" t="s">
        <v>236</v>
      </c>
      <c r="F3771" s="204">
        <v>0.48</v>
      </c>
      <c r="H3771" s="32"/>
    </row>
    <row r="3772" spans="2:8" s="1" customFormat="1" ht="16.899999999999999" customHeight="1">
      <c r="B3772" s="32"/>
      <c r="C3772" s="199" t="s">
        <v>11154</v>
      </c>
      <c r="D3772" s="200" t="s">
        <v>11155</v>
      </c>
      <c r="E3772" s="201" t="s">
        <v>131</v>
      </c>
      <c r="F3772" s="202">
        <v>37.25</v>
      </c>
      <c r="H3772" s="32"/>
    </row>
    <row r="3773" spans="2:8" s="1" customFormat="1" ht="16.899999999999999" customHeight="1">
      <c r="B3773" s="32"/>
      <c r="C3773" s="203" t="s">
        <v>19</v>
      </c>
      <c r="D3773" s="203" t="s">
        <v>11530</v>
      </c>
      <c r="E3773" s="17" t="s">
        <v>19</v>
      </c>
      <c r="F3773" s="204">
        <v>37.25</v>
      </c>
      <c r="H3773" s="32"/>
    </row>
    <row r="3774" spans="2:8" s="1" customFormat="1" ht="16.899999999999999" customHeight="1">
      <c r="B3774" s="32"/>
      <c r="C3774" s="205" t="s">
        <v>11892</v>
      </c>
      <c r="H3774" s="32"/>
    </row>
    <row r="3775" spans="2:8" s="1" customFormat="1" ht="16.899999999999999" customHeight="1">
      <c r="B3775" s="32"/>
      <c r="C3775" s="203" t="s">
        <v>11525</v>
      </c>
      <c r="D3775" s="203" t="s">
        <v>12391</v>
      </c>
      <c r="E3775" s="17" t="s">
        <v>131</v>
      </c>
      <c r="F3775" s="204">
        <v>37.25</v>
      </c>
      <c r="H3775" s="32"/>
    </row>
    <row r="3776" spans="2:8" s="1" customFormat="1" ht="16.899999999999999" customHeight="1">
      <c r="B3776" s="32"/>
      <c r="C3776" s="199" t="s">
        <v>11157</v>
      </c>
      <c r="D3776" s="200" t="s">
        <v>11155</v>
      </c>
      <c r="E3776" s="201" t="s">
        <v>131</v>
      </c>
      <c r="F3776" s="202">
        <v>12</v>
      </c>
      <c r="H3776" s="32"/>
    </row>
    <row r="3777" spans="2:8" s="1" customFormat="1" ht="16.899999999999999" customHeight="1">
      <c r="B3777" s="32"/>
      <c r="C3777" s="203" t="s">
        <v>19</v>
      </c>
      <c r="D3777" s="203" t="s">
        <v>11267</v>
      </c>
      <c r="E3777" s="17" t="s">
        <v>19</v>
      </c>
      <c r="F3777" s="204">
        <v>12</v>
      </c>
      <c r="H3777" s="32"/>
    </row>
    <row r="3778" spans="2:8" s="1" customFormat="1" ht="16.899999999999999" customHeight="1">
      <c r="B3778" s="32"/>
      <c r="C3778" s="205" t="s">
        <v>11892</v>
      </c>
      <c r="H3778" s="32"/>
    </row>
    <row r="3779" spans="2:8" s="1" customFormat="1" ht="16.899999999999999" customHeight="1">
      <c r="B3779" s="32"/>
      <c r="C3779" s="203" t="s">
        <v>11531</v>
      </c>
      <c r="D3779" s="203" t="s">
        <v>12392</v>
      </c>
      <c r="E3779" s="17" t="s">
        <v>131</v>
      </c>
      <c r="F3779" s="204">
        <v>12</v>
      </c>
      <c r="H3779" s="32"/>
    </row>
    <row r="3780" spans="2:8" s="1" customFormat="1" ht="16.899999999999999" customHeight="1">
      <c r="B3780" s="32"/>
      <c r="C3780" s="199" t="s">
        <v>11158</v>
      </c>
      <c r="D3780" s="200" t="s">
        <v>11159</v>
      </c>
      <c r="E3780" s="201" t="s">
        <v>212</v>
      </c>
      <c r="F3780" s="202">
        <v>6</v>
      </c>
      <c r="H3780" s="32"/>
    </row>
    <row r="3781" spans="2:8" s="1" customFormat="1" ht="16.899999999999999" customHeight="1">
      <c r="B3781" s="32"/>
      <c r="C3781" s="203" t="s">
        <v>19</v>
      </c>
      <c r="D3781" s="203" t="s">
        <v>11567</v>
      </c>
      <c r="E3781" s="17" t="s">
        <v>19</v>
      </c>
      <c r="F3781" s="204">
        <v>6</v>
      </c>
      <c r="H3781" s="32"/>
    </row>
    <row r="3782" spans="2:8" s="1" customFormat="1" ht="16.899999999999999" customHeight="1">
      <c r="B3782" s="32"/>
      <c r="C3782" s="205" t="s">
        <v>11892</v>
      </c>
      <c r="H3782" s="32"/>
    </row>
    <row r="3783" spans="2:8" s="1" customFormat="1" ht="16.899999999999999" customHeight="1">
      <c r="B3783" s="32"/>
      <c r="C3783" s="203" t="s">
        <v>11562</v>
      </c>
      <c r="D3783" s="203" t="s">
        <v>12393</v>
      </c>
      <c r="E3783" s="17" t="s">
        <v>212</v>
      </c>
      <c r="F3783" s="204">
        <v>6</v>
      </c>
      <c r="H3783" s="32"/>
    </row>
    <row r="3784" spans="2:8" s="1" customFormat="1" ht="16.899999999999999" customHeight="1">
      <c r="B3784" s="32"/>
      <c r="C3784" s="199" t="s">
        <v>11160</v>
      </c>
      <c r="D3784" s="200" t="s">
        <v>11161</v>
      </c>
      <c r="E3784" s="201" t="s">
        <v>119</v>
      </c>
      <c r="F3784" s="202">
        <v>345</v>
      </c>
      <c r="H3784" s="32"/>
    </row>
    <row r="3785" spans="2:8" s="1" customFormat="1" ht="16.899999999999999" customHeight="1">
      <c r="B3785" s="32"/>
      <c r="C3785" s="203" t="s">
        <v>19</v>
      </c>
      <c r="D3785" s="203" t="s">
        <v>11669</v>
      </c>
      <c r="E3785" s="17" t="s">
        <v>19</v>
      </c>
      <c r="F3785" s="204">
        <v>345</v>
      </c>
      <c r="H3785" s="32"/>
    </row>
    <row r="3786" spans="2:8" s="1" customFormat="1" ht="16.899999999999999" customHeight="1">
      <c r="B3786" s="32"/>
      <c r="C3786" s="205" t="s">
        <v>11892</v>
      </c>
      <c r="H3786" s="32"/>
    </row>
    <row r="3787" spans="2:8" s="1" customFormat="1" ht="16.899999999999999" customHeight="1">
      <c r="B3787" s="32"/>
      <c r="C3787" s="203" t="s">
        <v>5932</v>
      </c>
      <c r="D3787" s="203" t="s">
        <v>12223</v>
      </c>
      <c r="E3787" s="17" t="s">
        <v>119</v>
      </c>
      <c r="F3787" s="204">
        <v>345</v>
      </c>
      <c r="H3787" s="32"/>
    </row>
    <row r="3788" spans="2:8" s="1" customFormat="1" ht="16.899999999999999" customHeight="1">
      <c r="B3788" s="32"/>
      <c r="C3788" s="203" t="s">
        <v>5940</v>
      </c>
      <c r="D3788" s="203" t="s">
        <v>12224</v>
      </c>
      <c r="E3788" s="17" t="s">
        <v>119</v>
      </c>
      <c r="F3788" s="204">
        <v>345</v>
      </c>
      <c r="H3788" s="32"/>
    </row>
    <row r="3789" spans="2:8" s="1" customFormat="1" ht="16.899999999999999" customHeight="1">
      <c r="B3789" s="32"/>
      <c r="C3789" s="203" t="s">
        <v>5950</v>
      </c>
      <c r="D3789" s="203" t="s">
        <v>12220</v>
      </c>
      <c r="E3789" s="17" t="s">
        <v>119</v>
      </c>
      <c r="F3789" s="204">
        <v>345</v>
      </c>
      <c r="H3789" s="32"/>
    </row>
    <row r="3790" spans="2:8" s="1" customFormat="1" ht="16.899999999999999" customHeight="1">
      <c r="B3790" s="32"/>
      <c r="C3790" s="203" t="s">
        <v>5956</v>
      </c>
      <c r="D3790" s="203" t="s">
        <v>12221</v>
      </c>
      <c r="E3790" s="17" t="s">
        <v>119</v>
      </c>
      <c r="F3790" s="204">
        <v>345</v>
      </c>
      <c r="H3790" s="32"/>
    </row>
    <row r="3791" spans="2:8" s="1" customFormat="1" ht="16.899999999999999" customHeight="1">
      <c r="B3791" s="32"/>
      <c r="C3791" s="199" t="s">
        <v>1578</v>
      </c>
      <c r="D3791" s="200" t="s">
        <v>11162</v>
      </c>
      <c r="E3791" s="201" t="s">
        <v>119</v>
      </c>
      <c r="F3791" s="202">
        <v>51.8</v>
      </c>
      <c r="H3791" s="32"/>
    </row>
    <row r="3792" spans="2:8" s="1" customFormat="1" ht="16.899999999999999" customHeight="1">
      <c r="B3792" s="32"/>
      <c r="C3792" s="203" t="s">
        <v>19</v>
      </c>
      <c r="D3792" s="203" t="s">
        <v>11477</v>
      </c>
      <c r="E3792" s="17" t="s">
        <v>19</v>
      </c>
      <c r="F3792" s="204">
        <v>51.8</v>
      </c>
      <c r="H3792" s="32"/>
    </row>
    <row r="3793" spans="2:8" s="1" customFormat="1" ht="16.899999999999999" customHeight="1">
      <c r="B3793" s="32"/>
      <c r="C3793" s="205" t="s">
        <v>11892</v>
      </c>
      <c r="H3793" s="32"/>
    </row>
    <row r="3794" spans="2:8" s="1" customFormat="1" ht="16.899999999999999" customHeight="1">
      <c r="B3794" s="32"/>
      <c r="C3794" s="203" t="s">
        <v>11472</v>
      </c>
      <c r="D3794" s="203" t="s">
        <v>12394</v>
      </c>
      <c r="E3794" s="17" t="s">
        <v>119</v>
      </c>
      <c r="F3794" s="204">
        <v>167.8</v>
      </c>
      <c r="H3794" s="32"/>
    </row>
    <row r="3795" spans="2:8" s="1" customFormat="1" ht="16.899999999999999" customHeight="1">
      <c r="B3795" s="32"/>
      <c r="C3795" s="199" t="s">
        <v>1582</v>
      </c>
      <c r="D3795" s="200" t="s">
        <v>11164</v>
      </c>
      <c r="E3795" s="201" t="s">
        <v>236</v>
      </c>
      <c r="F3795" s="202">
        <v>16.600000000000001</v>
      </c>
      <c r="H3795" s="32"/>
    </row>
    <row r="3796" spans="2:8" s="1" customFormat="1" ht="16.899999999999999" customHeight="1">
      <c r="B3796" s="32"/>
      <c r="C3796" s="203" t="s">
        <v>19</v>
      </c>
      <c r="D3796" s="203" t="s">
        <v>11281</v>
      </c>
      <c r="E3796" s="17" t="s">
        <v>19</v>
      </c>
      <c r="F3796" s="204">
        <v>16.600000000000001</v>
      </c>
      <c r="H3796" s="32"/>
    </row>
    <row r="3797" spans="2:8" s="1" customFormat="1" ht="16.899999999999999" customHeight="1">
      <c r="B3797" s="32"/>
      <c r="C3797" s="205" t="s">
        <v>11892</v>
      </c>
      <c r="H3797" s="32"/>
    </row>
    <row r="3798" spans="2:8" s="1" customFormat="1" ht="16.899999999999999" customHeight="1">
      <c r="B3798" s="32"/>
      <c r="C3798" s="203" t="s">
        <v>11277</v>
      </c>
      <c r="D3798" s="203" t="s">
        <v>12395</v>
      </c>
      <c r="E3798" s="17" t="s">
        <v>236</v>
      </c>
      <c r="F3798" s="204">
        <v>16.600000000000001</v>
      </c>
      <c r="H3798" s="32"/>
    </row>
    <row r="3799" spans="2:8" s="1" customFormat="1" ht="16.899999999999999" customHeight="1">
      <c r="B3799" s="32"/>
      <c r="C3799" s="199" t="s">
        <v>11165</v>
      </c>
      <c r="D3799" s="200" t="s">
        <v>11166</v>
      </c>
      <c r="E3799" s="201" t="s">
        <v>1192</v>
      </c>
      <c r="F3799" s="202">
        <v>1037.8800000000001</v>
      </c>
      <c r="H3799" s="32"/>
    </row>
    <row r="3800" spans="2:8" s="1" customFormat="1" ht="16.899999999999999" customHeight="1">
      <c r="B3800" s="32"/>
      <c r="C3800" s="203" t="s">
        <v>19</v>
      </c>
      <c r="D3800" s="203" t="s">
        <v>11648</v>
      </c>
      <c r="E3800" s="17" t="s">
        <v>19</v>
      </c>
      <c r="F3800" s="204">
        <v>1037.8800000000001</v>
      </c>
      <c r="H3800" s="32"/>
    </row>
    <row r="3801" spans="2:8" s="1" customFormat="1" ht="16.899999999999999" customHeight="1">
      <c r="B3801" s="32"/>
      <c r="C3801" s="205" t="s">
        <v>11892</v>
      </c>
      <c r="H3801" s="32"/>
    </row>
    <row r="3802" spans="2:8" s="1" customFormat="1" ht="16.899999999999999" customHeight="1">
      <c r="B3802" s="32"/>
      <c r="C3802" s="203" t="s">
        <v>5139</v>
      </c>
      <c r="D3802" s="203" t="s">
        <v>12212</v>
      </c>
      <c r="E3802" s="17" t="s">
        <v>1192</v>
      </c>
      <c r="F3802" s="204">
        <v>1037.8800000000001</v>
      </c>
      <c r="H3802" s="32"/>
    </row>
    <row r="3803" spans="2:8" s="1" customFormat="1" ht="16.899999999999999" customHeight="1">
      <c r="B3803" s="32"/>
      <c r="C3803" s="199" t="s">
        <v>11168</v>
      </c>
      <c r="D3803" s="200" t="s">
        <v>11169</v>
      </c>
      <c r="E3803" s="201" t="s">
        <v>236</v>
      </c>
      <c r="F3803" s="202">
        <v>2.16</v>
      </c>
      <c r="H3803" s="32"/>
    </row>
    <row r="3804" spans="2:8" s="1" customFormat="1" ht="16.899999999999999" customHeight="1">
      <c r="B3804" s="32"/>
      <c r="C3804" s="203" t="s">
        <v>19</v>
      </c>
      <c r="D3804" s="203" t="s">
        <v>11385</v>
      </c>
      <c r="E3804" s="17" t="s">
        <v>19</v>
      </c>
      <c r="F3804" s="204">
        <v>2.16</v>
      </c>
      <c r="H3804" s="32"/>
    </row>
    <row r="3805" spans="2:8" s="1" customFormat="1" ht="16.899999999999999" customHeight="1">
      <c r="B3805" s="32"/>
      <c r="C3805" s="205" t="s">
        <v>11892</v>
      </c>
      <c r="H3805" s="32"/>
    </row>
    <row r="3806" spans="2:8" s="1" customFormat="1" ht="16.899999999999999" customHeight="1">
      <c r="B3806" s="32"/>
      <c r="C3806" s="203" t="s">
        <v>11380</v>
      </c>
      <c r="D3806" s="203" t="s">
        <v>12396</v>
      </c>
      <c r="E3806" s="17" t="s">
        <v>236</v>
      </c>
      <c r="F3806" s="204">
        <v>2.16</v>
      </c>
      <c r="H3806" s="32"/>
    </row>
    <row r="3807" spans="2:8" s="1" customFormat="1" ht="16.899999999999999" customHeight="1">
      <c r="B3807" s="32"/>
      <c r="C3807" s="199" t="s">
        <v>11171</v>
      </c>
      <c r="D3807" s="200" t="s">
        <v>11172</v>
      </c>
      <c r="E3807" s="201" t="s">
        <v>119</v>
      </c>
      <c r="F3807" s="202">
        <v>14.4</v>
      </c>
      <c r="H3807" s="32"/>
    </row>
    <row r="3808" spans="2:8" s="1" customFormat="1" ht="16.899999999999999" customHeight="1">
      <c r="B3808" s="32"/>
      <c r="C3808" s="203" t="s">
        <v>19</v>
      </c>
      <c r="D3808" s="203" t="s">
        <v>11388</v>
      </c>
      <c r="E3808" s="17" t="s">
        <v>19</v>
      </c>
      <c r="F3808" s="204">
        <v>14.4</v>
      </c>
      <c r="H3808" s="32"/>
    </row>
    <row r="3809" spans="2:8" s="1" customFormat="1" ht="16.899999999999999" customHeight="1">
      <c r="B3809" s="32"/>
      <c r="C3809" s="205" t="s">
        <v>11892</v>
      </c>
      <c r="H3809" s="32"/>
    </row>
    <row r="3810" spans="2:8" s="1" customFormat="1" ht="16.899999999999999" customHeight="1">
      <c r="B3810" s="32"/>
      <c r="C3810" s="203" t="s">
        <v>2001</v>
      </c>
      <c r="D3810" s="203" t="s">
        <v>12019</v>
      </c>
      <c r="E3810" s="17" t="s">
        <v>119</v>
      </c>
      <c r="F3810" s="204">
        <v>14.4</v>
      </c>
      <c r="H3810" s="32"/>
    </row>
    <row r="3811" spans="2:8" s="1" customFormat="1" ht="16.899999999999999" customHeight="1">
      <c r="B3811" s="32"/>
      <c r="C3811" s="203" t="s">
        <v>2012</v>
      </c>
      <c r="D3811" s="203" t="s">
        <v>12020</v>
      </c>
      <c r="E3811" s="17" t="s">
        <v>119</v>
      </c>
      <c r="F3811" s="204">
        <v>14.4</v>
      </c>
      <c r="H3811" s="32"/>
    </row>
    <row r="3812" spans="2:8" s="1" customFormat="1" ht="16.899999999999999" customHeight="1">
      <c r="B3812" s="32"/>
      <c r="C3812" s="199" t="s">
        <v>11174</v>
      </c>
      <c r="D3812" s="200" t="s">
        <v>11175</v>
      </c>
      <c r="E3812" s="201" t="s">
        <v>212</v>
      </c>
      <c r="F3812" s="202">
        <v>40</v>
      </c>
      <c r="H3812" s="32"/>
    </row>
    <row r="3813" spans="2:8" s="1" customFormat="1" ht="16.899999999999999" customHeight="1">
      <c r="B3813" s="32"/>
      <c r="C3813" s="203" t="s">
        <v>19</v>
      </c>
      <c r="D3813" s="203" t="s">
        <v>11496</v>
      </c>
      <c r="E3813" s="17" t="s">
        <v>19</v>
      </c>
      <c r="F3813" s="204">
        <v>40</v>
      </c>
      <c r="H3813" s="32"/>
    </row>
    <row r="3814" spans="2:8" s="1" customFormat="1" ht="16.899999999999999" customHeight="1">
      <c r="B3814" s="32"/>
      <c r="C3814" s="205" t="s">
        <v>11892</v>
      </c>
      <c r="H3814" s="32"/>
    </row>
    <row r="3815" spans="2:8" s="1" customFormat="1" ht="16.899999999999999" customHeight="1">
      <c r="B3815" s="32"/>
      <c r="C3815" s="203" t="s">
        <v>11491</v>
      </c>
      <c r="D3815" s="203" t="s">
        <v>12397</v>
      </c>
      <c r="E3815" s="17" t="s">
        <v>212</v>
      </c>
      <c r="F3815" s="204">
        <v>40</v>
      </c>
      <c r="H3815" s="32"/>
    </row>
    <row r="3816" spans="2:8" s="1" customFormat="1" ht="16.899999999999999" customHeight="1">
      <c r="B3816" s="32"/>
      <c r="C3816" s="203" t="s">
        <v>11497</v>
      </c>
      <c r="D3816" s="203" t="s">
        <v>12398</v>
      </c>
      <c r="E3816" s="17" t="s">
        <v>212</v>
      </c>
      <c r="F3816" s="204">
        <v>40</v>
      </c>
      <c r="H3816" s="32"/>
    </row>
    <row r="3817" spans="2:8" s="1" customFormat="1" ht="16.899999999999999" customHeight="1">
      <c r="B3817" s="32"/>
      <c r="C3817" s="199" t="s">
        <v>11176</v>
      </c>
      <c r="D3817" s="200" t="s">
        <v>11177</v>
      </c>
      <c r="E3817" s="201" t="s">
        <v>131</v>
      </c>
      <c r="F3817" s="202">
        <v>4.25</v>
      </c>
      <c r="H3817" s="32"/>
    </row>
    <row r="3818" spans="2:8" s="1" customFormat="1" ht="16.899999999999999" customHeight="1">
      <c r="B3818" s="32"/>
      <c r="C3818" s="203" t="s">
        <v>19</v>
      </c>
      <c r="D3818" s="203" t="s">
        <v>11557</v>
      </c>
      <c r="E3818" s="17" t="s">
        <v>19</v>
      </c>
      <c r="F3818" s="204">
        <v>4.25</v>
      </c>
      <c r="H3818" s="32"/>
    </row>
    <row r="3819" spans="2:8" s="1" customFormat="1" ht="16.899999999999999" customHeight="1">
      <c r="B3819" s="32"/>
      <c r="C3819" s="205" t="s">
        <v>11892</v>
      </c>
      <c r="H3819" s="32"/>
    </row>
    <row r="3820" spans="2:8" s="1" customFormat="1" ht="16.899999999999999" customHeight="1">
      <c r="B3820" s="32"/>
      <c r="C3820" s="203" t="s">
        <v>11552</v>
      </c>
      <c r="D3820" s="203" t="s">
        <v>12399</v>
      </c>
      <c r="E3820" s="17" t="s">
        <v>131</v>
      </c>
      <c r="F3820" s="204">
        <v>4.25</v>
      </c>
      <c r="H3820" s="32"/>
    </row>
    <row r="3821" spans="2:8" s="1" customFormat="1" ht="16.899999999999999" customHeight="1">
      <c r="B3821" s="32"/>
      <c r="C3821" s="199" t="s">
        <v>6624</v>
      </c>
      <c r="D3821" s="200" t="s">
        <v>11179</v>
      </c>
      <c r="E3821" s="201" t="s">
        <v>119</v>
      </c>
      <c r="F3821" s="202">
        <v>13.356</v>
      </c>
      <c r="H3821" s="32"/>
    </row>
    <row r="3822" spans="2:8" s="1" customFormat="1" ht="16.899999999999999" customHeight="1">
      <c r="B3822" s="32"/>
      <c r="C3822" s="203" t="s">
        <v>19</v>
      </c>
      <c r="D3822" s="203" t="s">
        <v>11579</v>
      </c>
      <c r="E3822" s="17" t="s">
        <v>19</v>
      </c>
      <c r="F3822" s="204">
        <v>13.356</v>
      </c>
      <c r="H3822" s="32"/>
    </row>
    <row r="3823" spans="2:8" s="1" customFormat="1" ht="16.899999999999999" customHeight="1">
      <c r="B3823" s="32"/>
      <c r="C3823" s="205" t="s">
        <v>11892</v>
      </c>
      <c r="H3823" s="32"/>
    </row>
    <row r="3824" spans="2:8" s="1" customFormat="1" ht="16.899999999999999" customHeight="1">
      <c r="B3824" s="32"/>
      <c r="C3824" s="203" t="s">
        <v>11575</v>
      </c>
      <c r="D3824" s="203" t="s">
        <v>12400</v>
      </c>
      <c r="E3824" s="17" t="s">
        <v>119</v>
      </c>
      <c r="F3824" s="204">
        <v>13.356</v>
      </c>
      <c r="H3824" s="32"/>
    </row>
    <row r="3825" spans="2:8" s="1" customFormat="1" ht="16.899999999999999" customHeight="1">
      <c r="B3825" s="32"/>
      <c r="C3825" s="199" t="s">
        <v>11181</v>
      </c>
      <c r="D3825" s="200" t="s">
        <v>11182</v>
      </c>
      <c r="E3825" s="201" t="s">
        <v>119</v>
      </c>
      <c r="F3825" s="202">
        <v>592</v>
      </c>
      <c r="H3825" s="32"/>
    </row>
    <row r="3826" spans="2:8" s="1" customFormat="1" ht="16.899999999999999" customHeight="1">
      <c r="B3826" s="32"/>
      <c r="C3826" s="203" t="s">
        <v>19</v>
      </c>
      <c r="D3826" s="203" t="s">
        <v>11297</v>
      </c>
      <c r="E3826" s="17" t="s">
        <v>19</v>
      </c>
      <c r="F3826" s="204">
        <v>592</v>
      </c>
      <c r="H3826" s="32"/>
    </row>
    <row r="3827" spans="2:8" s="1" customFormat="1" ht="16.899999999999999" customHeight="1">
      <c r="B3827" s="32"/>
      <c r="C3827" s="205" t="s">
        <v>11892</v>
      </c>
      <c r="H3827" s="32"/>
    </row>
    <row r="3828" spans="2:8" s="1" customFormat="1" ht="22.5">
      <c r="B3828" s="32"/>
      <c r="C3828" s="203" t="s">
        <v>11291</v>
      </c>
      <c r="D3828" s="203" t="s">
        <v>12401</v>
      </c>
      <c r="E3828" s="17" t="s">
        <v>119</v>
      </c>
      <c r="F3828" s="204">
        <v>1523</v>
      </c>
      <c r="H3828" s="32"/>
    </row>
    <row r="3829" spans="2:8" s="1" customFormat="1" ht="16.899999999999999" customHeight="1">
      <c r="B3829" s="32"/>
      <c r="C3829" s="203" t="s">
        <v>1857</v>
      </c>
      <c r="D3829" s="203" t="s">
        <v>12259</v>
      </c>
      <c r="E3829" s="17" t="s">
        <v>119</v>
      </c>
      <c r="F3829" s="204">
        <v>592</v>
      </c>
      <c r="H3829" s="32"/>
    </row>
    <row r="3830" spans="2:8" s="1" customFormat="1" ht="16.899999999999999" customHeight="1">
      <c r="B3830" s="32"/>
      <c r="C3830" s="203" t="s">
        <v>11432</v>
      </c>
      <c r="D3830" s="203" t="s">
        <v>12402</v>
      </c>
      <c r="E3830" s="17" t="s">
        <v>119</v>
      </c>
      <c r="F3830" s="204">
        <v>592</v>
      </c>
      <c r="H3830" s="32"/>
    </row>
    <row r="3831" spans="2:8" s="1" customFormat="1" ht="16.899999999999999" customHeight="1">
      <c r="B3831" s="32"/>
      <c r="C3831" s="203" t="s">
        <v>11436</v>
      </c>
      <c r="D3831" s="203" t="s">
        <v>12403</v>
      </c>
      <c r="E3831" s="17" t="s">
        <v>119</v>
      </c>
      <c r="F3831" s="204">
        <v>592</v>
      </c>
      <c r="H3831" s="32"/>
    </row>
    <row r="3832" spans="2:8" s="1" customFormat="1" ht="16.899999999999999" customHeight="1">
      <c r="B3832" s="32"/>
      <c r="C3832" s="203" t="s">
        <v>11444</v>
      </c>
      <c r="D3832" s="203" t="s">
        <v>12404</v>
      </c>
      <c r="E3832" s="17" t="s">
        <v>119</v>
      </c>
      <c r="F3832" s="204">
        <v>592</v>
      </c>
      <c r="H3832" s="32"/>
    </row>
    <row r="3833" spans="2:8" s="1" customFormat="1" ht="16.899999999999999" customHeight="1">
      <c r="B3833" s="32"/>
      <c r="C3833" s="199" t="s">
        <v>11183</v>
      </c>
      <c r="D3833" s="200" t="s">
        <v>11184</v>
      </c>
      <c r="E3833" s="201" t="s">
        <v>119</v>
      </c>
      <c r="F3833" s="202">
        <v>116</v>
      </c>
      <c r="H3833" s="32"/>
    </row>
    <row r="3834" spans="2:8" s="1" customFormat="1" ht="16.899999999999999" customHeight="1">
      <c r="B3834" s="32"/>
      <c r="C3834" s="203" t="s">
        <v>19</v>
      </c>
      <c r="D3834" s="203" t="s">
        <v>11299</v>
      </c>
      <c r="E3834" s="17" t="s">
        <v>19</v>
      </c>
      <c r="F3834" s="204">
        <v>116</v>
      </c>
      <c r="H3834" s="32"/>
    </row>
    <row r="3835" spans="2:8" s="1" customFormat="1" ht="16.899999999999999" customHeight="1">
      <c r="B3835" s="32"/>
      <c r="C3835" s="205" t="s">
        <v>11892</v>
      </c>
      <c r="H3835" s="32"/>
    </row>
    <row r="3836" spans="2:8" s="1" customFormat="1" ht="22.5">
      <c r="B3836" s="32"/>
      <c r="C3836" s="203" t="s">
        <v>11291</v>
      </c>
      <c r="D3836" s="203" t="s">
        <v>12401</v>
      </c>
      <c r="E3836" s="17" t="s">
        <v>119</v>
      </c>
      <c r="F3836" s="204">
        <v>1523</v>
      </c>
      <c r="H3836" s="32"/>
    </row>
    <row r="3837" spans="2:8" s="1" customFormat="1" ht="22.5">
      <c r="B3837" s="32"/>
      <c r="C3837" s="203" t="s">
        <v>11351</v>
      </c>
      <c r="D3837" s="203" t="s">
        <v>12405</v>
      </c>
      <c r="E3837" s="17" t="s">
        <v>119</v>
      </c>
      <c r="F3837" s="204">
        <v>931</v>
      </c>
      <c r="H3837" s="32"/>
    </row>
    <row r="3838" spans="2:8" s="1" customFormat="1" ht="22.5">
      <c r="B3838" s="32"/>
      <c r="C3838" s="203" t="s">
        <v>11424</v>
      </c>
      <c r="D3838" s="203" t="s">
        <v>12406</v>
      </c>
      <c r="E3838" s="17" t="s">
        <v>119</v>
      </c>
      <c r="F3838" s="204">
        <v>116</v>
      </c>
      <c r="H3838" s="32"/>
    </row>
    <row r="3839" spans="2:8" s="1" customFormat="1" ht="16.899999999999999" customHeight="1">
      <c r="B3839" s="32"/>
      <c r="C3839" s="203" t="s">
        <v>11440</v>
      </c>
      <c r="D3839" s="203" t="s">
        <v>12407</v>
      </c>
      <c r="E3839" s="17" t="s">
        <v>119</v>
      </c>
      <c r="F3839" s="204">
        <v>116</v>
      </c>
      <c r="H3839" s="32"/>
    </row>
    <row r="3840" spans="2:8" s="1" customFormat="1" ht="22.5">
      <c r="B3840" s="32"/>
      <c r="C3840" s="203" t="s">
        <v>11453</v>
      </c>
      <c r="D3840" s="203" t="s">
        <v>12408</v>
      </c>
      <c r="E3840" s="17" t="s">
        <v>119</v>
      </c>
      <c r="F3840" s="204">
        <v>116</v>
      </c>
      <c r="H3840" s="32"/>
    </row>
    <row r="3841" spans="2:8" s="1" customFormat="1" ht="16.899999999999999" customHeight="1">
      <c r="B3841" s="32"/>
      <c r="C3841" s="203" t="s">
        <v>11472</v>
      </c>
      <c r="D3841" s="203" t="s">
        <v>12394</v>
      </c>
      <c r="E3841" s="17" t="s">
        <v>119</v>
      </c>
      <c r="F3841" s="204">
        <v>167.8</v>
      </c>
      <c r="H3841" s="32"/>
    </row>
    <row r="3842" spans="2:8" s="1" customFormat="1" ht="16.899999999999999" customHeight="1">
      <c r="B3842" s="32"/>
      <c r="C3842" s="199" t="s">
        <v>11185</v>
      </c>
      <c r="D3842" s="200" t="s">
        <v>11186</v>
      </c>
      <c r="E3842" s="201" t="s">
        <v>119</v>
      </c>
      <c r="F3842" s="202">
        <v>815</v>
      </c>
      <c r="H3842" s="32"/>
    </row>
    <row r="3843" spans="2:8" s="1" customFormat="1" ht="16.899999999999999" customHeight="1">
      <c r="B3843" s="32"/>
      <c r="C3843" s="203" t="s">
        <v>19</v>
      </c>
      <c r="D3843" s="203" t="s">
        <v>11301</v>
      </c>
      <c r="E3843" s="17" t="s">
        <v>19</v>
      </c>
      <c r="F3843" s="204">
        <v>815</v>
      </c>
      <c r="H3843" s="32"/>
    </row>
    <row r="3844" spans="2:8" s="1" customFormat="1" ht="16.899999999999999" customHeight="1">
      <c r="B3844" s="32"/>
      <c r="C3844" s="205" t="s">
        <v>11892</v>
      </c>
      <c r="H3844" s="32"/>
    </row>
    <row r="3845" spans="2:8" s="1" customFormat="1" ht="22.5">
      <c r="B3845" s="32"/>
      <c r="C3845" s="203" t="s">
        <v>11291</v>
      </c>
      <c r="D3845" s="203" t="s">
        <v>12401</v>
      </c>
      <c r="E3845" s="17" t="s">
        <v>119</v>
      </c>
      <c r="F3845" s="204">
        <v>1523</v>
      </c>
      <c r="H3845" s="32"/>
    </row>
    <row r="3846" spans="2:8" s="1" customFormat="1" ht="16.899999999999999" customHeight="1">
      <c r="B3846" s="32"/>
      <c r="C3846" s="203" t="s">
        <v>11302</v>
      </c>
      <c r="D3846" s="203" t="s">
        <v>12409</v>
      </c>
      <c r="E3846" s="17" t="s">
        <v>119</v>
      </c>
      <c r="F3846" s="204">
        <v>815</v>
      </c>
      <c r="H3846" s="32"/>
    </row>
    <row r="3847" spans="2:8" s="1" customFormat="1" ht="22.5">
      <c r="B3847" s="32"/>
      <c r="C3847" s="203" t="s">
        <v>11311</v>
      </c>
      <c r="D3847" s="203" t="s">
        <v>12410</v>
      </c>
      <c r="E3847" s="17" t="s">
        <v>119</v>
      </c>
      <c r="F3847" s="204">
        <v>815</v>
      </c>
      <c r="H3847" s="32"/>
    </row>
    <row r="3848" spans="2:8" s="1" customFormat="1" ht="22.5">
      <c r="B3848" s="32"/>
      <c r="C3848" s="203" t="s">
        <v>11351</v>
      </c>
      <c r="D3848" s="203" t="s">
        <v>12405</v>
      </c>
      <c r="E3848" s="17" t="s">
        <v>119</v>
      </c>
      <c r="F3848" s="204">
        <v>931</v>
      </c>
      <c r="H3848" s="32"/>
    </row>
    <row r="3849" spans="2:8" s="1" customFormat="1" ht="22.5">
      <c r="B3849" s="32"/>
      <c r="C3849" s="203" t="s">
        <v>11364</v>
      </c>
      <c r="D3849" s="203" t="s">
        <v>12411</v>
      </c>
      <c r="E3849" s="17" t="s">
        <v>119</v>
      </c>
      <c r="F3849" s="204">
        <v>815</v>
      </c>
      <c r="H3849" s="32"/>
    </row>
    <row r="3850" spans="2:8" s="1" customFormat="1" ht="16.899999999999999" customHeight="1">
      <c r="B3850" s="32"/>
      <c r="C3850" s="199" t="s">
        <v>11188</v>
      </c>
      <c r="D3850" s="200" t="s">
        <v>11189</v>
      </c>
      <c r="E3850" s="201" t="s">
        <v>131</v>
      </c>
      <c r="F3850" s="202">
        <v>77.5</v>
      </c>
      <c r="H3850" s="32"/>
    </row>
    <row r="3851" spans="2:8" s="1" customFormat="1" ht="16.899999999999999" customHeight="1">
      <c r="B3851" s="32"/>
      <c r="C3851" s="203" t="s">
        <v>19</v>
      </c>
      <c r="D3851" s="203" t="s">
        <v>11374</v>
      </c>
      <c r="E3851" s="17" t="s">
        <v>19</v>
      </c>
      <c r="F3851" s="204">
        <v>77.5</v>
      </c>
      <c r="H3851" s="32"/>
    </row>
    <row r="3852" spans="2:8" s="1" customFormat="1" ht="16.899999999999999" customHeight="1">
      <c r="B3852" s="32"/>
      <c r="C3852" s="205" t="s">
        <v>11892</v>
      </c>
      <c r="H3852" s="32"/>
    </row>
    <row r="3853" spans="2:8" s="1" customFormat="1" ht="16.899999999999999" customHeight="1">
      <c r="B3853" s="32"/>
      <c r="C3853" s="203" t="s">
        <v>11368</v>
      </c>
      <c r="D3853" s="203" t="s">
        <v>12412</v>
      </c>
      <c r="E3853" s="17" t="s">
        <v>236</v>
      </c>
      <c r="F3853" s="204">
        <v>26.068999999999999</v>
      </c>
      <c r="H3853" s="32"/>
    </row>
    <row r="3854" spans="2:8" s="1" customFormat="1" ht="16.899999999999999" customHeight="1">
      <c r="B3854" s="32"/>
      <c r="C3854" s="203" t="s">
        <v>11375</v>
      </c>
      <c r="D3854" s="203" t="s">
        <v>12413</v>
      </c>
      <c r="E3854" s="17" t="s">
        <v>670</v>
      </c>
      <c r="F3854" s="204">
        <v>2.6070000000000002</v>
      </c>
      <c r="H3854" s="32"/>
    </row>
    <row r="3855" spans="2:8" s="1" customFormat="1" ht="22.5">
      <c r="B3855" s="32"/>
      <c r="C3855" s="203" t="s">
        <v>11390</v>
      </c>
      <c r="D3855" s="203" t="s">
        <v>12414</v>
      </c>
      <c r="E3855" s="17" t="s">
        <v>119</v>
      </c>
      <c r="F3855" s="204">
        <v>69.75</v>
      </c>
      <c r="H3855" s="32"/>
    </row>
    <row r="3856" spans="2:8" s="1" customFormat="1" ht="16.899999999999999" customHeight="1">
      <c r="B3856" s="32"/>
      <c r="C3856" s="203" t="s">
        <v>11395</v>
      </c>
      <c r="D3856" s="203" t="s">
        <v>12415</v>
      </c>
      <c r="E3856" s="17" t="s">
        <v>670</v>
      </c>
      <c r="F3856" s="204">
        <v>0.83699999999999997</v>
      </c>
      <c r="H3856" s="32"/>
    </row>
    <row r="3857" spans="2:8" s="1" customFormat="1" ht="16.899999999999999" customHeight="1">
      <c r="B3857" s="32"/>
      <c r="C3857" s="203" t="s">
        <v>11400</v>
      </c>
      <c r="D3857" s="203" t="s">
        <v>12416</v>
      </c>
      <c r="E3857" s="17" t="s">
        <v>236</v>
      </c>
      <c r="F3857" s="204">
        <v>23.25</v>
      </c>
      <c r="H3857" s="32"/>
    </row>
    <row r="3858" spans="2:8" s="1" customFormat="1" ht="16.899999999999999" customHeight="1">
      <c r="B3858" s="32"/>
      <c r="C3858" s="203" t="s">
        <v>11405</v>
      </c>
      <c r="D3858" s="203" t="s">
        <v>12417</v>
      </c>
      <c r="E3858" s="17" t="s">
        <v>131</v>
      </c>
      <c r="F3858" s="204">
        <v>77.5</v>
      </c>
      <c r="H3858" s="32"/>
    </row>
    <row r="3859" spans="2:8" s="1" customFormat="1" ht="16.899999999999999" customHeight="1">
      <c r="B3859" s="32"/>
      <c r="C3859" s="203" t="s">
        <v>11463</v>
      </c>
      <c r="D3859" s="203" t="s">
        <v>12418</v>
      </c>
      <c r="E3859" s="17" t="s">
        <v>119</v>
      </c>
      <c r="F3859" s="204">
        <v>248</v>
      </c>
      <c r="H3859" s="32"/>
    </row>
    <row r="3860" spans="2:8" s="1" customFormat="1" ht="16.899999999999999" customHeight="1">
      <c r="B3860" s="32"/>
      <c r="C3860" s="203" t="s">
        <v>11468</v>
      </c>
      <c r="D3860" s="203" t="s">
        <v>12419</v>
      </c>
      <c r="E3860" s="17" t="s">
        <v>119</v>
      </c>
      <c r="F3860" s="204">
        <v>248</v>
      </c>
      <c r="H3860" s="32"/>
    </row>
    <row r="3861" spans="2:8" s="1" customFormat="1" ht="16.899999999999999" customHeight="1">
      <c r="B3861" s="32"/>
      <c r="C3861" s="203" t="s">
        <v>11501</v>
      </c>
      <c r="D3861" s="203" t="s">
        <v>11502</v>
      </c>
      <c r="E3861" s="17" t="s">
        <v>236</v>
      </c>
      <c r="F3861" s="204">
        <v>31.05</v>
      </c>
      <c r="H3861" s="32"/>
    </row>
    <row r="3862" spans="2:8" s="1" customFormat="1" ht="16.899999999999999" customHeight="1">
      <c r="B3862" s="32"/>
      <c r="C3862" s="203" t="s">
        <v>11506</v>
      </c>
      <c r="D3862" s="203" t="s">
        <v>12420</v>
      </c>
      <c r="E3862" s="17" t="s">
        <v>236</v>
      </c>
      <c r="F3862" s="204">
        <v>39.54</v>
      </c>
      <c r="H3862" s="32"/>
    </row>
    <row r="3863" spans="2:8" s="1" customFormat="1" ht="16.899999999999999" customHeight="1">
      <c r="B3863" s="32"/>
      <c r="C3863" s="199" t="s">
        <v>11191</v>
      </c>
      <c r="D3863" s="200" t="s">
        <v>11192</v>
      </c>
      <c r="E3863" s="201" t="s">
        <v>131</v>
      </c>
      <c r="F3863" s="202">
        <v>34.9</v>
      </c>
      <c r="H3863" s="32"/>
    </row>
    <row r="3864" spans="2:8" s="1" customFormat="1" ht="16.899999999999999" customHeight="1">
      <c r="B3864" s="32"/>
      <c r="C3864" s="203" t="s">
        <v>19</v>
      </c>
      <c r="D3864" s="203" t="s">
        <v>11480</v>
      </c>
      <c r="E3864" s="17" t="s">
        <v>19</v>
      </c>
      <c r="F3864" s="204">
        <v>34.9</v>
      </c>
      <c r="H3864" s="32"/>
    </row>
    <row r="3865" spans="2:8" s="1" customFormat="1" ht="16.899999999999999" customHeight="1">
      <c r="B3865" s="32"/>
      <c r="C3865" s="205" t="s">
        <v>11892</v>
      </c>
      <c r="H3865" s="32"/>
    </row>
    <row r="3866" spans="2:8" s="1" customFormat="1" ht="16.899999999999999" customHeight="1">
      <c r="B3866" s="32"/>
      <c r="C3866" s="203" t="s">
        <v>2619</v>
      </c>
      <c r="D3866" s="203" t="s">
        <v>11976</v>
      </c>
      <c r="E3866" s="17" t="s">
        <v>131</v>
      </c>
      <c r="F3866" s="204">
        <v>34.9</v>
      </c>
      <c r="H3866" s="32"/>
    </row>
    <row r="3867" spans="2:8" s="1" customFormat="1" ht="16.899999999999999" customHeight="1">
      <c r="B3867" s="32"/>
      <c r="C3867" s="199" t="s">
        <v>1902</v>
      </c>
      <c r="D3867" s="200" t="s">
        <v>11194</v>
      </c>
      <c r="E3867" s="201" t="s">
        <v>1192</v>
      </c>
      <c r="F3867" s="202">
        <v>11.56</v>
      </c>
      <c r="H3867" s="32"/>
    </row>
    <row r="3868" spans="2:8" s="1" customFormat="1" ht="16.899999999999999" customHeight="1">
      <c r="B3868" s="32"/>
      <c r="C3868" s="203" t="s">
        <v>19</v>
      </c>
      <c r="D3868" s="203" t="s">
        <v>11586</v>
      </c>
      <c r="E3868" s="17" t="s">
        <v>19</v>
      </c>
      <c r="F3868" s="204">
        <v>11.56</v>
      </c>
      <c r="H3868" s="32"/>
    </row>
    <row r="3869" spans="2:8" s="1" customFormat="1" ht="16.899999999999999" customHeight="1">
      <c r="B3869" s="32"/>
      <c r="C3869" s="205" t="s">
        <v>11892</v>
      </c>
      <c r="H3869" s="32"/>
    </row>
    <row r="3870" spans="2:8" s="1" customFormat="1" ht="16.899999999999999" customHeight="1">
      <c r="B3870" s="32"/>
      <c r="C3870" s="203" t="s">
        <v>5089</v>
      </c>
      <c r="D3870" s="203" t="s">
        <v>12213</v>
      </c>
      <c r="E3870" s="17" t="s">
        <v>1192</v>
      </c>
      <c r="F3870" s="204">
        <v>11.56</v>
      </c>
      <c r="H3870" s="32"/>
    </row>
    <row r="3871" spans="2:8" s="1" customFormat="1" ht="16.899999999999999" customHeight="1">
      <c r="B3871" s="32"/>
      <c r="C3871" s="199" t="s">
        <v>11196</v>
      </c>
      <c r="D3871" s="200" t="s">
        <v>11197</v>
      </c>
      <c r="E3871" s="201" t="s">
        <v>670</v>
      </c>
      <c r="F3871" s="202">
        <v>1.2E-2</v>
      </c>
      <c r="H3871" s="32"/>
    </row>
    <row r="3872" spans="2:8" s="1" customFormat="1" ht="16.899999999999999" customHeight="1">
      <c r="B3872" s="32"/>
      <c r="C3872" s="203" t="s">
        <v>19</v>
      </c>
      <c r="D3872" s="203" t="s">
        <v>11592</v>
      </c>
      <c r="E3872" s="17" t="s">
        <v>19</v>
      </c>
      <c r="F3872" s="204">
        <v>1.2E-2</v>
      </c>
      <c r="H3872" s="32"/>
    </row>
    <row r="3873" spans="2:8" s="1" customFormat="1" ht="16.899999999999999" customHeight="1">
      <c r="B3873" s="32"/>
      <c r="C3873" s="205" t="s">
        <v>11892</v>
      </c>
      <c r="H3873" s="32"/>
    </row>
    <row r="3874" spans="2:8" s="1" customFormat="1" ht="16.899999999999999" customHeight="1">
      <c r="B3874" s="32"/>
      <c r="C3874" s="203" t="s">
        <v>11587</v>
      </c>
      <c r="D3874" s="203" t="s">
        <v>11588</v>
      </c>
      <c r="E3874" s="17" t="s">
        <v>670</v>
      </c>
      <c r="F3874" s="204">
        <v>1.4E-2</v>
      </c>
      <c r="H3874" s="32"/>
    </row>
    <row r="3875" spans="2:8" s="1" customFormat="1" ht="16.899999999999999" customHeight="1">
      <c r="B3875" s="32"/>
      <c r="C3875" s="199" t="s">
        <v>1906</v>
      </c>
      <c r="D3875" s="200" t="s">
        <v>11198</v>
      </c>
      <c r="E3875" s="201" t="s">
        <v>1192</v>
      </c>
      <c r="F3875" s="202">
        <v>81.108000000000004</v>
      </c>
      <c r="H3875" s="32"/>
    </row>
    <row r="3876" spans="2:8" s="1" customFormat="1" ht="16.899999999999999" customHeight="1">
      <c r="B3876" s="32"/>
      <c r="C3876" s="203" t="s">
        <v>19</v>
      </c>
      <c r="D3876" s="203" t="s">
        <v>11595</v>
      </c>
      <c r="E3876" s="17" t="s">
        <v>19</v>
      </c>
      <c r="F3876" s="204">
        <v>47.1</v>
      </c>
      <c r="H3876" s="32"/>
    </row>
    <row r="3877" spans="2:8" s="1" customFormat="1" ht="16.899999999999999" customHeight="1">
      <c r="B3877" s="32"/>
      <c r="C3877" s="203" t="s">
        <v>19</v>
      </c>
      <c r="D3877" s="203" t="s">
        <v>11596</v>
      </c>
      <c r="E3877" s="17" t="s">
        <v>19</v>
      </c>
      <c r="F3877" s="204">
        <v>17.876000000000001</v>
      </c>
      <c r="H3877" s="32"/>
    </row>
    <row r="3878" spans="2:8" s="1" customFormat="1" ht="16.899999999999999" customHeight="1">
      <c r="B3878" s="32"/>
      <c r="C3878" s="203" t="s">
        <v>19</v>
      </c>
      <c r="D3878" s="203" t="s">
        <v>11597</v>
      </c>
      <c r="E3878" s="17" t="s">
        <v>19</v>
      </c>
      <c r="F3878" s="204">
        <v>16.132000000000001</v>
      </c>
      <c r="H3878" s="32"/>
    </row>
    <row r="3879" spans="2:8" s="1" customFormat="1" ht="16.899999999999999" customHeight="1">
      <c r="B3879" s="32"/>
      <c r="C3879" s="203" t="s">
        <v>19</v>
      </c>
      <c r="D3879" s="203" t="s">
        <v>358</v>
      </c>
      <c r="E3879" s="17" t="s">
        <v>19</v>
      </c>
      <c r="F3879" s="204">
        <v>81.108000000000004</v>
      </c>
      <c r="H3879" s="32"/>
    </row>
    <row r="3880" spans="2:8" s="1" customFormat="1" ht="16.899999999999999" customHeight="1">
      <c r="B3880" s="32"/>
      <c r="C3880" s="205" t="s">
        <v>11892</v>
      </c>
      <c r="H3880" s="32"/>
    </row>
    <row r="3881" spans="2:8" s="1" customFormat="1" ht="16.899999999999999" customHeight="1">
      <c r="B3881" s="32"/>
      <c r="C3881" s="203" t="s">
        <v>7607</v>
      </c>
      <c r="D3881" s="203" t="s">
        <v>12373</v>
      </c>
      <c r="E3881" s="17" t="s">
        <v>1192</v>
      </c>
      <c r="F3881" s="204">
        <v>81.108000000000004</v>
      </c>
      <c r="H3881" s="32"/>
    </row>
    <row r="3882" spans="2:8" s="1" customFormat="1" ht="16.899999999999999" customHeight="1">
      <c r="B3882" s="32"/>
      <c r="C3882" s="199" t="s">
        <v>11200</v>
      </c>
      <c r="D3882" s="200" t="s">
        <v>11201</v>
      </c>
      <c r="E3882" s="201" t="s">
        <v>670</v>
      </c>
      <c r="F3882" s="202">
        <v>4.7E-2</v>
      </c>
      <c r="H3882" s="32"/>
    </row>
    <row r="3883" spans="2:8" s="1" customFormat="1" ht="16.899999999999999" customHeight="1">
      <c r="B3883" s="32"/>
      <c r="C3883" s="203" t="s">
        <v>19</v>
      </c>
      <c r="D3883" s="203" t="s">
        <v>11609</v>
      </c>
      <c r="E3883" s="17" t="s">
        <v>19</v>
      </c>
      <c r="F3883" s="204">
        <v>4.7E-2</v>
      </c>
      <c r="H3883" s="32"/>
    </row>
    <row r="3884" spans="2:8" s="1" customFormat="1" ht="16.899999999999999" customHeight="1">
      <c r="B3884" s="32"/>
      <c r="C3884" s="205" t="s">
        <v>11892</v>
      </c>
      <c r="H3884" s="32"/>
    </row>
    <row r="3885" spans="2:8" s="1" customFormat="1" ht="16.899999999999999" customHeight="1">
      <c r="B3885" s="32"/>
      <c r="C3885" s="203" t="s">
        <v>11605</v>
      </c>
      <c r="D3885" s="203" t="s">
        <v>11606</v>
      </c>
      <c r="E3885" s="17" t="s">
        <v>670</v>
      </c>
      <c r="F3885" s="204">
        <v>5.3999999999999999E-2</v>
      </c>
      <c r="H3885" s="32"/>
    </row>
    <row r="3886" spans="2:8" s="1" customFormat="1" ht="16.899999999999999" customHeight="1">
      <c r="B3886" s="32"/>
      <c r="C3886" s="199" t="s">
        <v>11202</v>
      </c>
      <c r="D3886" s="200" t="s">
        <v>11203</v>
      </c>
      <c r="E3886" s="201" t="s">
        <v>670</v>
      </c>
      <c r="F3886" s="202">
        <v>3.4000000000000002E-2</v>
      </c>
      <c r="H3886" s="32"/>
    </row>
    <row r="3887" spans="2:8" s="1" customFormat="1" ht="16.899999999999999" customHeight="1">
      <c r="B3887" s="32"/>
      <c r="C3887" s="203" t="s">
        <v>19</v>
      </c>
      <c r="D3887" s="203" t="s">
        <v>11602</v>
      </c>
      <c r="E3887" s="17" t="s">
        <v>19</v>
      </c>
      <c r="F3887" s="204">
        <v>1.7999999999999999E-2</v>
      </c>
      <c r="H3887" s="32"/>
    </row>
    <row r="3888" spans="2:8" s="1" customFormat="1" ht="16.899999999999999" customHeight="1">
      <c r="B3888" s="32"/>
      <c r="C3888" s="203" t="s">
        <v>19</v>
      </c>
      <c r="D3888" s="203" t="s">
        <v>11603</v>
      </c>
      <c r="E3888" s="17" t="s">
        <v>19</v>
      </c>
      <c r="F3888" s="204">
        <v>1.6E-2</v>
      </c>
      <c r="H3888" s="32"/>
    </row>
    <row r="3889" spans="2:8" s="1" customFormat="1" ht="16.899999999999999" customHeight="1">
      <c r="B3889" s="32"/>
      <c r="C3889" s="203" t="s">
        <v>19</v>
      </c>
      <c r="D3889" s="203" t="s">
        <v>358</v>
      </c>
      <c r="E3889" s="17" t="s">
        <v>19</v>
      </c>
      <c r="F3889" s="204">
        <v>3.4000000000000002E-2</v>
      </c>
      <c r="H3889" s="32"/>
    </row>
    <row r="3890" spans="2:8" s="1" customFormat="1" ht="16.899999999999999" customHeight="1">
      <c r="B3890" s="32"/>
      <c r="C3890" s="205" t="s">
        <v>11892</v>
      </c>
      <c r="H3890" s="32"/>
    </row>
    <row r="3891" spans="2:8" s="1" customFormat="1" ht="16.899999999999999" customHeight="1">
      <c r="B3891" s="32"/>
      <c r="C3891" s="203" t="s">
        <v>11598</v>
      </c>
      <c r="D3891" s="203" t="s">
        <v>11599</v>
      </c>
      <c r="E3891" s="17" t="s">
        <v>670</v>
      </c>
      <c r="F3891" s="204">
        <v>3.9E-2</v>
      </c>
      <c r="H3891" s="32"/>
    </row>
    <row r="3892" spans="2:8" s="1" customFormat="1" ht="16.899999999999999" customHeight="1">
      <c r="B3892" s="32"/>
      <c r="C3892" s="199" t="s">
        <v>1909</v>
      </c>
      <c r="D3892" s="200" t="s">
        <v>11205</v>
      </c>
      <c r="E3892" s="201" t="s">
        <v>1192</v>
      </c>
      <c r="F3892" s="202">
        <v>116.086</v>
      </c>
      <c r="H3892" s="32"/>
    </row>
    <row r="3893" spans="2:8" s="1" customFormat="1" ht="16.899999999999999" customHeight="1">
      <c r="B3893" s="32"/>
      <c r="C3893" s="203" t="s">
        <v>19</v>
      </c>
      <c r="D3893" s="203" t="s">
        <v>11612</v>
      </c>
      <c r="E3893" s="17" t="s">
        <v>19</v>
      </c>
      <c r="F3893" s="204">
        <v>48.616</v>
      </c>
      <c r="H3893" s="32"/>
    </row>
    <row r="3894" spans="2:8" s="1" customFormat="1" ht="16.899999999999999" customHeight="1">
      <c r="B3894" s="32"/>
      <c r="C3894" s="203" t="s">
        <v>19</v>
      </c>
      <c r="D3894" s="203" t="s">
        <v>11613</v>
      </c>
      <c r="E3894" s="17" t="s">
        <v>19</v>
      </c>
      <c r="F3894" s="204">
        <v>32.96</v>
      </c>
      <c r="H3894" s="32"/>
    </row>
    <row r="3895" spans="2:8" s="1" customFormat="1" ht="16.899999999999999" customHeight="1">
      <c r="B3895" s="32"/>
      <c r="C3895" s="203" t="s">
        <v>19</v>
      </c>
      <c r="D3895" s="203" t="s">
        <v>11614</v>
      </c>
      <c r="E3895" s="17" t="s">
        <v>19</v>
      </c>
      <c r="F3895" s="204">
        <v>34.51</v>
      </c>
      <c r="H3895" s="32"/>
    </row>
    <row r="3896" spans="2:8" s="1" customFormat="1" ht="16.899999999999999" customHeight="1">
      <c r="B3896" s="32"/>
      <c r="C3896" s="203" t="s">
        <v>19</v>
      </c>
      <c r="D3896" s="203" t="s">
        <v>358</v>
      </c>
      <c r="E3896" s="17" t="s">
        <v>19</v>
      </c>
      <c r="F3896" s="204">
        <v>116.086</v>
      </c>
      <c r="H3896" s="32"/>
    </row>
    <row r="3897" spans="2:8" s="1" customFormat="1" ht="16.899999999999999" customHeight="1">
      <c r="B3897" s="32"/>
      <c r="C3897" s="205" t="s">
        <v>11892</v>
      </c>
      <c r="H3897" s="32"/>
    </row>
    <row r="3898" spans="2:8" s="1" customFormat="1" ht="16.899999999999999" customHeight="1">
      <c r="B3898" s="32"/>
      <c r="C3898" s="203" t="s">
        <v>5114</v>
      </c>
      <c r="D3898" s="203" t="s">
        <v>12214</v>
      </c>
      <c r="E3898" s="17" t="s">
        <v>1192</v>
      </c>
      <c r="F3898" s="204">
        <v>116.086</v>
      </c>
      <c r="H3898" s="32"/>
    </row>
    <row r="3899" spans="2:8" s="1" customFormat="1" ht="16.899999999999999" customHeight="1">
      <c r="B3899" s="32"/>
      <c r="C3899" s="199" t="s">
        <v>1913</v>
      </c>
      <c r="D3899" s="200" t="s">
        <v>11207</v>
      </c>
      <c r="E3899" s="201" t="s">
        <v>670</v>
      </c>
      <c r="F3899" s="202">
        <v>8.2000000000000003E-2</v>
      </c>
      <c r="H3899" s="32"/>
    </row>
    <row r="3900" spans="2:8" s="1" customFormat="1" ht="16.899999999999999" customHeight="1">
      <c r="B3900" s="32"/>
      <c r="C3900" s="203" t="s">
        <v>19</v>
      </c>
      <c r="D3900" s="203" t="s">
        <v>11618</v>
      </c>
      <c r="E3900" s="17" t="s">
        <v>19</v>
      </c>
      <c r="F3900" s="204">
        <v>4.9000000000000002E-2</v>
      </c>
      <c r="H3900" s="32"/>
    </row>
    <row r="3901" spans="2:8" s="1" customFormat="1" ht="16.899999999999999" customHeight="1">
      <c r="B3901" s="32"/>
      <c r="C3901" s="203" t="s">
        <v>19</v>
      </c>
      <c r="D3901" s="203" t="s">
        <v>11619</v>
      </c>
      <c r="E3901" s="17" t="s">
        <v>19</v>
      </c>
      <c r="F3901" s="204">
        <v>3.3000000000000002E-2</v>
      </c>
      <c r="H3901" s="32"/>
    </row>
    <row r="3902" spans="2:8" s="1" customFormat="1" ht="16.899999999999999" customHeight="1">
      <c r="B3902" s="32"/>
      <c r="C3902" s="203" t="s">
        <v>19</v>
      </c>
      <c r="D3902" s="203" t="s">
        <v>358</v>
      </c>
      <c r="E3902" s="17" t="s">
        <v>19</v>
      </c>
      <c r="F3902" s="204">
        <v>8.2000000000000003E-2</v>
      </c>
      <c r="H3902" s="32"/>
    </row>
    <row r="3903" spans="2:8" s="1" customFormat="1" ht="16.899999999999999" customHeight="1">
      <c r="B3903" s="32"/>
      <c r="C3903" s="205" t="s">
        <v>11892</v>
      </c>
      <c r="H3903" s="32"/>
    </row>
    <row r="3904" spans="2:8" s="1" customFormat="1" ht="16.899999999999999" customHeight="1">
      <c r="B3904" s="32"/>
      <c r="C3904" s="203" t="s">
        <v>11615</v>
      </c>
      <c r="D3904" s="203" t="s">
        <v>11616</v>
      </c>
      <c r="E3904" s="17" t="s">
        <v>670</v>
      </c>
      <c r="F3904" s="204">
        <v>9.4E-2</v>
      </c>
      <c r="H3904" s="32"/>
    </row>
    <row r="3905" spans="2:8" s="1" customFormat="1" ht="16.899999999999999" customHeight="1">
      <c r="B3905" s="32"/>
      <c r="C3905" s="199" t="s">
        <v>1916</v>
      </c>
      <c r="D3905" s="200" t="s">
        <v>11197</v>
      </c>
      <c r="E3905" s="201" t="s">
        <v>670</v>
      </c>
      <c r="F3905" s="202">
        <v>3.5000000000000003E-2</v>
      </c>
      <c r="H3905" s="32"/>
    </row>
    <row r="3906" spans="2:8" s="1" customFormat="1" ht="16.899999999999999" customHeight="1">
      <c r="B3906" s="32"/>
      <c r="C3906" s="203" t="s">
        <v>19</v>
      </c>
      <c r="D3906" s="203" t="s">
        <v>11622</v>
      </c>
      <c r="E3906" s="17" t="s">
        <v>19</v>
      </c>
      <c r="F3906" s="204">
        <v>3.5000000000000003E-2</v>
      </c>
      <c r="H3906" s="32"/>
    </row>
    <row r="3907" spans="2:8" s="1" customFormat="1" ht="16.899999999999999" customHeight="1">
      <c r="B3907" s="32"/>
      <c r="C3907" s="205" t="s">
        <v>11892</v>
      </c>
      <c r="H3907" s="32"/>
    </row>
    <row r="3908" spans="2:8" s="1" customFormat="1" ht="16.899999999999999" customHeight="1">
      <c r="B3908" s="32"/>
      <c r="C3908" s="203" t="s">
        <v>11587</v>
      </c>
      <c r="D3908" s="203" t="s">
        <v>11588</v>
      </c>
      <c r="E3908" s="17" t="s">
        <v>670</v>
      </c>
      <c r="F3908" s="204">
        <v>0.04</v>
      </c>
      <c r="H3908" s="32"/>
    </row>
    <row r="3909" spans="2:8" s="1" customFormat="1" ht="16.899999999999999" customHeight="1">
      <c r="B3909" s="32"/>
      <c r="C3909" s="199" t="s">
        <v>1930</v>
      </c>
      <c r="D3909" s="200" t="s">
        <v>11210</v>
      </c>
      <c r="E3909" s="201" t="s">
        <v>11211</v>
      </c>
      <c r="F3909" s="202">
        <v>118.146</v>
      </c>
      <c r="H3909" s="32"/>
    </row>
    <row r="3910" spans="2:8" s="1" customFormat="1" ht="16.899999999999999" customHeight="1">
      <c r="B3910" s="32"/>
      <c r="C3910" s="203" t="s">
        <v>19</v>
      </c>
      <c r="D3910" s="203" t="s">
        <v>11625</v>
      </c>
      <c r="E3910" s="17" t="s">
        <v>19</v>
      </c>
      <c r="F3910" s="204">
        <v>45.783999999999999</v>
      </c>
      <c r="H3910" s="32"/>
    </row>
    <row r="3911" spans="2:8" s="1" customFormat="1" ht="16.899999999999999" customHeight="1">
      <c r="B3911" s="32"/>
      <c r="C3911" s="203" t="s">
        <v>19</v>
      </c>
      <c r="D3911" s="203" t="s">
        <v>11626</v>
      </c>
      <c r="E3911" s="17" t="s">
        <v>19</v>
      </c>
      <c r="F3911" s="204">
        <v>56.841999999999999</v>
      </c>
      <c r="H3911" s="32"/>
    </row>
    <row r="3912" spans="2:8" s="1" customFormat="1" ht="16.899999999999999" customHeight="1">
      <c r="B3912" s="32"/>
      <c r="C3912" s="203" t="s">
        <v>19</v>
      </c>
      <c r="D3912" s="203" t="s">
        <v>11627</v>
      </c>
      <c r="E3912" s="17" t="s">
        <v>19</v>
      </c>
      <c r="F3912" s="204">
        <v>15.52</v>
      </c>
      <c r="H3912" s="32"/>
    </row>
    <row r="3913" spans="2:8" s="1" customFormat="1" ht="16.899999999999999" customHeight="1">
      <c r="B3913" s="32"/>
      <c r="C3913" s="203" t="s">
        <v>19</v>
      </c>
      <c r="D3913" s="203" t="s">
        <v>358</v>
      </c>
      <c r="E3913" s="17" t="s">
        <v>19</v>
      </c>
      <c r="F3913" s="204">
        <v>118.146</v>
      </c>
      <c r="H3913" s="32"/>
    </row>
    <row r="3914" spans="2:8" s="1" customFormat="1" ht="16.899999999999999" customHeight="1">
      <c r="B3914" s="32"/>
      <c r="C3914" s="205" t="s">
        <v>11892</v>
      </c>
      <c r="H3914" s="32"/>
    </row>
    <row r="3915" spans="2:8" s="1" customFormat="1" ht="16.899999999999999" customHeight="1">
      <c r="B3915" s="32"/>
      <c r="C3915" s="203" t="s">
        <v>5125</v>
      </c>
      <c r="D3915" s="203" t="s">
        <v>12216</v>
      </c>
      <c r="E3915" s="17" t="s">
        <v>1192</v>
      </c>
      <c r="F3915" s="204">
        <v>118.146</v>
      </c>
      <c r="H3915" s="32"/>
    </row>
    <row r="3916" spans="2:8" s="1" customFormat="1" ht="16.899999999999999" customHeight="1">
      <c r="B3916" s="32"/>
      <c r="C3916" s="199" t="s">
        <v>1935</v>
      </c>
      <c r="D3916" s="200" t="s">
        <v>11213</v>
      </c>
      <c r="E3916" s="201" t="s">
        <v>670</v>
      </c>
      <c r="F3916" s="202">
        <v>0.11899999999999999</v>
      </c>
      <c r="H3916" s="32"/>
    </row>
    <row r="3917" spans="2:8" s="1" customFormat="1" ht="16.899999999999999" customHeight="1">
      <c r="B3917" s="32"/>
      <c r="C3917" s="203" t="s">
        <v>19</v>
      </c>
      <c r="D3917" s="203" t="s">
        <v>11629</v>
      </c>
      <c r="E3917" s="17" t="s">
        <v>19</v>
      </c>
      <c r="F3917" s="204">
        <v>4.5999999999999999E-2</v>
      </c>
      <c r="H3917" s="32"/>
    </row>
    <row r="3918" spans="2:8" s="1" customFormat="1" ht="16.899999999999999" customHeight="1">
      <c r="B3918" s="32"/>
      <c r="C3918" s="203" t="s">
        <v>19</v>
      </c>
      <c r="D3918" s="203" t="s">
        <v>11630</v>
      </c>
      <c r="E3918" s="17" t="s">
        <v>19</v>
      </c>
      <c r="F3918" s="204">
        <v>5.7000000000000002E-2</v>
      </c>
      <c r="H3918" s="32"/>
    </row>
    <row r="3919" spans="2:8" s="1" customFormat="1" ht="16.899999999999999" customHeight="1">
      <c r="B3919" s="32"/>
      <c r="C3919" s="203" t="s">
        <v>19</v>
      </c>
      <c r="D3919" s="203" t="s">
        <v>11631</v>
      </c>
      <c r="E3919" s="17" t="s">
        <v>19</v>
      </c>
      <c r="F3919" s="204">
        <v>1.6E-2</v>
      </c>
      <c r="H3919" s="32"/>
    </row>
    <row r="3920" spans="2:8" s="1" customFormat="1" ht="16.899999999999999" customHeight="1">
      <c r="B3920" s="32"/>
      <c r="C3920" s="203" t="s">
        <v>19</v>
      </c>
      <c r="D3920" s="203" t="s">
        <v>358</v>
      </c>
      <c r="E3920" s="17" t="s">
        <v>19</v>
      </c>
      <c r="F3920" s="204">
        <v>0.11899999999999999</v>
      </c>
      <c r="H3920" s="32"/>
    </row>
    <row r="3921" spans="2:8" s="1" customFormat="1" ht="16.899999999999999" customHeight="1">
      <c r="B3921" s="32"/>
      <c r="C3921" s="205" t="s">
        <v>11892</v>
      </c>
      <c r="H3921" s="32"/>
    </row>
    <row r="3922" spans="2:8" s="1" customFormat="1" ht="16.899999999999999" customHeight="1">
      <c r="B3922" s="32"/>
      <c r="C3922" s="203" t="s">
        <v>6945</v>
      </c>
      <c r="D3922" s="203" t="s">
        <v>6946</v>
      </c>
      <c r="E3922" s="17" t="s">
        <v>670</v>
      </c>
      <c r="F3922" s="204">
        <v>0.13700000000000001</v>
      </c>
      <c r="H3922" s="32"/>
    </row>
    <row r="3923" spans="2:8" s="1" customFormat="1" ht="16.899999999999999" customHeight="1">
      <c r="B3923" s="32"/>
      <c r="C3923" s="199" t="s">
        <v>1949</v>
      </c>
      <c r="D3923" s="200" t="s">
        <v>11215</v>
      </c>
      <c r="E3923" s="201" t="s">
        <v>1192</v>
      </c>
      <c r="F3923" s="202">
        <v>408.238</v>
      </c>
      <c r="H3923" s="32"/>
    </row>
    <row r="3924" spans="2:8" s="1" customFormat="1" ht="16.899999999999999" customHeight="1">
      <c r="B3924" s="32"/>
      <c r="C3924" s="203" t="s">
        <v>19</v>
      </c>
      <c r="D3924" s="203" t="s">
        <v>11634</v>
      </c>
      <c r="E3924" s="17" t="s">
        <v>19</v>
      </c>
      <c r="F3924" s="204">
        <v>156.03800000000001</v>
      </c>
      <c r="H3924" s="32"/>
    </row>
    <row r="3925" spans="2:8" s="1" customFormat="1" ht="16.899999999999999" customHeight="1">
      <c r="B3925" s="32"/>
      <c r="C3925" s="203" t="s">
        <v>19</v>
      </c>
      <c r="D3925" s="203" t="s">
        <v>11635</v>
      </c>
      <c r="E3925" s="17" t="s">
        <v>19</v>
      </c>
      <c r="F3925" s="204">
        <v>252.2</v>
      </c>
      <c r="H3925" s="32"/>
    </row>
    <row r="3926" spans="2:8" s="1" customFormat="1" ht="16.899999999999999" customHeight="1">
      <c r="B3926" s="32"/>
      <c r="C3926" s="203" t="s">
        <v>19</v>
      </c>
      <c r="D3926" s="203" t="s">
        <v>358</v>
      </c>
      <c r="E3926" s="17" t="s">
        <v>19</v>
      </c>
      <c r="F3926" s="204">
        <v>408.238</v>
      </c>
      <c r="H3926" s="32"/>
    </row>
    <row r="3927" spans="2:8" s="1" customFormat="1" ht="16.899999999999999" customHeight="1">
      <c r="B3927" s="32"/>
      <c r="C3927" s="205" t="s">
        <v>11892</v>
      </c>
      <c r="H3927" s="32"/>
    </row>
    <row r="3928" spans="2:8" s="1" customFormat="1" ht="16.899999999999999" customHeight="1">
      <c r="B3928" s="32"/>
      <c r="C3928" s="203" t="s">
        <v>5139</v>
      </c>
      <c r="D3928" s="203" t="s">
        <v>12212</v>
      </c>
      <c r="E3928" s="17" t="s">
        <v>1192</v>
      </c>
      <c r="F3928" s="204">
        <v>408.238</v>
      </c>
      <c r="H3928" s="32"/>
    </row>
    <row r="3929" spans="2:8" s="1" customFormat="1" ht="16.899999999999999" customHeight="1">
      <c r="B3929" s="32"/>
      <c r="C3929" s="199" t="s">
        <v>11217</v>
      </c>
      <c r="D3929" s="200" t="s">
        <v>11218</v>
      </c>
      <c r="E3929" s="201" t="s">
        <v>670</v>
      </c>
      <c r="F3929" s="202">
        <v>0.156</v>
      </c>
      <c r="H3929" s="32"/>
    </row>
    <row r="3930" spans="2:8" s="1" customFormat="1" ht="16.899999999999999" customHeight="1">
      <c r="B3930" s="32"/>
      <c r="C3930" s="203" t="s">
        <v>19</v>
      </c>
      <c r="D3930" s="203" t="s">
        <v>11640</v>
      </c>
      <c r="E3930" s="17" t="s">
        <v>19</v>
      </c>
      <c r="F3930" s="204">
        <v>0.156</v>
      </c>
      <c r="H3930" s="32"/>
    </row>
    <row r="3931" spans="2:8" s="1" customFormat="1" ht="16.899999999999999" customHeight="1">
      <c r="B3931" s="32"/>
      <c r="C3931" s="205" t="s">
        <v>11892</v>
      </c>
      <c r="H3931" s="32"/>
    </row>
    <row r="3932" spans="2:8" s="1" customFormat="1" ht="16.899999999999999" customHeight="1">
      <c r="B3932" s="32"/>
      <c r="C3932" s="203" t="s">
        <v>11636</v>
      </c>
      <c r="D3932" s="203" t="s">
        <v>11637</v>
      </c>
      <c r="E3932" s="17" t="s">
        <v>670</v>
      </c>
      <c r="F3932" s="204">
        <v>0.17899999999999999</v>
      </c>
      <c r="H3932" s="32"/>
    </row>
    <row r="3933" spans="2:8" s="1" customFormat="1" ht="16.899999999999999" customHeight="1">
      <c r="B3933" s="32"/>
      <c r="C3933" s="199" t="s">
        <v>11220</v>
      </c>
      <c r="D3933" s="200" t="s">
        <v>11213</v>
      </c>
      <c r="E3933" s="201" t="s">
        <v>670</v>
      </c>
      <c r="F3933" s="202">
        <v>0.252</v>
      </c>
      <c r="H3933" s="32"/>
    </row>
    <row r="3934" spans="2:8" s="1" customFormat="1" ht="16.899999999999999" customHeight="1">
      <c r="B3934" s="32"/>
      <c r="C3934" s="203" t="s">
        <v>19</v>
      </c>
      <c r="D3934" s="203" t="s">
        <v>11644</v>
      </c>
      <c r="E3934" s="17" t="s">
        <v>19</v>
      </c>
      <c r="F3934" s="204">
        <v>0.252</v>
      </c>
      <c r="H3934" s="32"/>
    </row>
    <row r="3935" spans="2:8" s="1" customFormat="1" ht="16.899999999999999" customHeight="1">
      <c r="B3935" s="32"/>
      <c r="C3935" s="205" t="s">
        <v>11892</v>
      </c>
      <c r="H3935" s="32"/>
    </row>
    <row r="3936" spans="2:8" s="1" customFormat="1" ht="16.899999999999999" customHeight="1">
      <c r="B3936" s="32"/>
      <c r="C3936" s="203" t="s">
        <v>6945</v>
      </c>
      <c r="D3936" s="203" t="s">
        <v>6946</v>
      </c>
      <c r="E3936" s="17" t="s">
        <v>670</v>
      </c>
      <c r="F3936" s="204">
        <v>0.28999999999999998</v>
      </c>
      <c r="H3936" s="32"/>
    </row>
    <row r="3937" spans="2:8" s="1" customFormat="1" ht="26.45" customHeight="1">
      <c r="B3937" s="32"/>
      <c r="C3937" s="198" t="s">
        <v>111</v>
      </c>
      <c r="D3937" s="198" t="s">
        <v>112</v>
      </c>
      <c r="H3937" s="32"/>
    </row>
    <row r="3938" spans="2:8" s="1" customFormat="1" ht="16.899999999999999" customHeight="1">
      <c r="B3938" s="32"/>
      <c r="C3938" s="199" t="s">
        <v>11673</v>
      </c>
      <c r="D3938" s="200" t="s">
        <v>11674</v>
      </c>
      <c r="E3938" s="201" t="s">
        <v>119</v>
      </c>
      <c r="F3938" s="202">
        <v>2436.7049999999999</v>
      </c>
      <c r="H3938" s="32"/>
    </row>
    <row r="3939" spans="2:8" s="1" customFormat="1" ht="16.899999999999999" customHeight="1">
      <c r="B3939" s="32"/>
      <c r="C3939" s="203" t="s">
        <v>19</v>
      </c>
      <c r="D3939" s="203" t="s">
        <v>11708</v>
      </c>
      <c r="E3939" s="17" t="s">
        <v>19</v>
      </c>
      <c r="F3939" s="204">
        <v>787.5</v>
      </c>
      <c r="H3939" s="32"/>
    </row>
    <row r="3940" spans="2:8" s="1" customFormat="1" ht="16.899999999999999" customHeight="1">
      <c r="B3940" s="32"/>
      <c r="C3940" s="203" t="s">
        <v>19</v>
      </c>
      <c r="D3940" s="203" t="s">
        <v>11709</v>
      </c>
      <c r="E3940" s="17" t="s">
        <v>19</v>
      </c>
      <c r="F3940" s="204">
        <v>295.08</v>
      </c>
      <c r="H3940" s="32"/>
    </row>
    <row r="3941" spans="2:8" s="1" customFormat="1" ht="16.899999999999999" customHeight="1">
      <c r="B3941" s="32"/>
      <c r="C3941" s="203" t="s">
        <v>19</v>
      </c>
      <c r="D3941" s="203" t="s">
        <v>11710</v>
      </c>
      <c r="E3941" s="17" t="s">
        <v>19</v>
      </c>
      <c r="F3941" s="204">
        <v>156.80000000000001</v>
      </c>
      <c r="H3941" s="32"/>
    </row>
    <row r="3942" spans="2:8" s="1" customFormat="1" ht="16.899999999999999" customHeight="1">
      <c r="B3942" s="32"/>
      <c r="C3942" s="203" t="s">
        <v>19</v>
      </c>
      <c r="D3942" s="203" t="s">
        <v>11711</v>
      </c>
      <c r="E3942" s="17" t="s">
        <v>19</v>
      </c>
      <c r="F3942" s="204">
        <v>1197.325</v>
      </c>
      <c r="H3942" s="32"/>
    </row>
    <row r="3943" spans="2:8" s="1" customFormat="1" ht="16.899999999999999" customHeight="1">
      <c r="B3943" s="32"/>
      <c r="C3943" s="203" t="s">
        <v>19</v>
      </c>
      <c r="D3943" s="203" t="s">
        <v>358</v>
      </c>
      <c r="E3943" s="17" t="s">
        <v>19</v>
      </c>
      <c r="F3943" s="204">
        <v>2436.7049999999999</v>
      </c>
      <c r="H3943" s="32"/>
    </row>
    <row r="3944" spans="2:8" s="1" customFormat="1" ht="16.899999999999999" customHeight="1">
      <c r="B3944" s="32"/>
      <c r="C3944" s="205" t="s">
        <v>11892</v>
      </c>
      <c r="H3944" s="32"/>
    </row>
    <row r="3945" spans="2:8" s="1" customFormat="1" ht="22.5">
      <c r="B3945" s="32"/>
      <c r="C3945" s="203" t="s">
        <v>11703</v>
      </c>
      <c r="D3945" s="203" t="s">
        <v>12421</v>
      </c>
      <c r="E3945" s="17" t="s">
        <v>119</v>
      </c>
      <c r="F3945" s="204">
        <v>2436.7049999999999</v>
      </c>
      <c r="H3945" s="32"/>
    </row>
    <row r="3946" spans="2:8" s="1" customFormat="1" ht="22.5">
      <c r="B3946" s="32"/>
      <c r="C3946" s="203" t="s">
        <v>11712</v>
      </c>
      <c r="D3946" s="203" t="s">
        <v>12422</v>
      </c>
      <c r="E3946" s="17" t="s">
        <v>119</v>
      </c>
      <c r="F3946" s="204">
        <v>438606.9</v>
      </c>
      <c r="H3946" s="32"/>
    </row>
    <row r="3947" spans="2:8" s="1" customFormat="1" ht="22.5">
      <c r="B3947" s="32"/>
      <c r="C3947" s="203" t="s">
        <v>11717</v>
      </c>
      <c r="D3947" s="203" t="s">
        <v>12423</v>
      </c>
      <c r="E3947" s="17" t="s">
        <v>119</v>
      </c>
      <c r="F3947" s="204">
        <v>2436.7049999999999</v>
      </c>
      <c r="H3947" s="32"/>
    </row>
    <row r="3948" spans="2:8" s="1" customFormat="1" ht="16.899999999999999" customHeight="1">
      <c r="B3948" s="32"/>
      <c r="C3948" s="203" t="s">
        <v>11736</v>
      </c>
      <c r="D3948" s="203" t="s">
        <v>12424</v>
      </c>
      <c r="E3948" s="17" t="s">
        <v>119</v>
      </c>
      <c r="F3948" s="204">
        <v>2436.7049999999999</v>
      </c>
      <c r="H3948" s="32"/>
    </row>
    <row r="3949" spans="2:8" s="1" customFormat="1" ht="16.899999999999999" customHeight="1">
      <c r="B3949" s="32"/>
      <c r="C3949" s="203" t="s">
        <v>11740</v>
      </c>
      <c r="D3949" s="203" t="s">
        <v>12425</v>
      </c>
      <c r="E3949" s="17" t="s">
        <v>119</v>
      </c>
      <c r="F3949" s="204">
        <v>438606.9</v>
      </c>
      <c r="H3949" s="32"/>
    </row>
    <row r="3950" spans="2:8" s="1" customFormat="1" ht="16.899999999999999" customHeight="1">
      <c r="B3950" s="32"/>
      <c r="C3950" s="203" t="s">
        <v>11744</v>
      </c>
      <c r="D3950" s="203" t="s">
        <v>12426</v>
      </c>
      <c r="E3950" s="17" t="s">
        <v>119</v>
      </c>
      <c r="F3950" s="204">
        <v>2436.7049999999999</v>
      </c>
      <c r="H3950" s="32"/>
    </row>
    <row r="3951" spans="2:8" s="1" customFormat="1" ht="16.899999999999999" customHeight="1">
      <c r="B3951" s="32"/>
      <c r="C3951" s="199" t="s">
        <v>11676</v>
      </c>
      <c r="D3951" s="200" t="s">
        <v>11677</v>
      </c>
      <c r="E3951" s="201" t="s">
        <v>131</v>
      </c>
      <c r="F3951" s="202">
        <v>20</v>
      </c>
      <c r="H3951" s="32"/>
    </row>
    <row r="3952" spans="2:8" s="1" customFormat="1" ht="16.899999999999999" customHeight="1">
      <c r="B3952" s="32"/>
      <c r="C3952" s="203" t="s">
        <v>19</v>
      </c>
      <c r="D3952" s="203" t="s">
        <v>11772</v>
      </c>
      <c r="E3952" s="17" t="s">
        <v>19</v>
      </c>
      <c r="F3952" s="204">
        <v>10</v>
      </c>
      <c r="H3952" s="32"/>
    </row>
    <row r="3953" spans="2:8" s="1" customFormat="1" ht="16.899999999999999" customHeight="1">
      <c r="B3953" s="32"/>
      <c r="C3953" s="203" t="s">
        <v>19</v>
      </c>
      <c r="D3953" s="203" t="s">
        <v>11773</v>
      </c>
      <c r="E3953" s="17" t="s">
        <v>19</v>
      </c>
      <c r="F3953" s="204">
        <v>10</v>
      </c>
      <c r="H3953" s="32"/>
    </row>
    <row r="3954" spans="2:8" s="1" customFormat="1" ht="16.899999999999999" customHeight="1">
      <c r="B3954" s="32"/>
      <c r="C3954" s="203" t="s">
        <v>19</v>
      </c>
      <c r="D3954" s="203" t="s">
        <v>358</v>
      </c>
      <c r="E3954" s="17" t="s">
        <v>19</v>
      </c>
      <c r="F3954" s="204">
        <v>20</v>
      </c>
      <c r="H3954" s="32"/>
    </row>
    <row r="3955" spans="2:8" s="1" customFormat="1" ht="16.899999999999999" customHeight="1">
      <c r="B3955" s="32"/>
      <c r="C3955" s="205" t="s">
        <v>11892</v>
      </c>
      <c r="H3955" s="32"/>
    </row>
    <row r="3956" spans="2:8" s="1" customFormat="1" ht="16.899999999999999" customHeight="1">
      <c r="B3956" s="32"/>
      <c r="C3956" s="203" t="s">
        <v>11767</v>
      </c>
      <c r="D3956" s="203" t="s">
        <v>12427</v>
      </c>
      <c r="E3956" s="17" t="s">
        <v>131</v>
      </c>
      <c r="F3956" s="204">
        <v>20</v>
      </c>
      <c r="H3956" s="32"/>
    </row>
    <row r="3957" spans="2:8" s="1" customFormat="1" ht="16.899999999999999" customHeight="1">
      <c r="B3957" s="32"/>
      <c r="C3957" s="203" t="s">
        <v>11774</v>
      </c>
      <c r="D3957" s="203" t="s">
        <v>12428</v>
      </c>
      <c r="E3957" s="17" t="s">
        <v>131</v>
      </c>
      <c r="F3957" s="204">
        <v>3000</v>
      </c>
      <c r="H3957" s="32"/>
    </row>
    <row r="3958" spans="2:8" s="1" customFormat="1" ht="16.899999999999999" customHeight="1">
      <c r="B3958" s="32"/>
      <c r="C3958" s="203" t="s">
        <v>11779</v>
      </c>
      <c r="D3958" s="203" t="s">
        <v>12429</v>
      </c>
      <c r="E3958" s="17" t="s">
        <v>131</v>
      </c>
      <c r="F3958" s="204">
        <v>20</v>
      </c>
      <c r="H3958" s="32"/>
    </row>
    <row r="3959" spans="2:8" s="1" customFormat="1" ht="16.899999999999999" customHeight="1">
      <c r="B3959" s="32"/>
      <c r="C3959" s="199" t="s">
        <v>11678</v>
      </c>
      <c r="D3959" s="200" t="s">
        <v>11679</v>
      </c>
      <c r="E3959" s="201" t="s">
        <v>236</v>
      </c>
      <c r="F3959" s="202">
        <v>1049.4000000000001</v>
      </c>
      <c r="H3959" s="32"/>
    </row>
    <row r="3960" spans="2:8" s="1" customFormat="1" ht="16.899999999999999" customHeight="1">
      <c r="B3960" s="32"/>
      <c r="C3960" s="203" t="s">
        <v>19</v>
      </c>
      <c r="D3960" s="203" t="s">
        <v>11726</v>
      </c>
      <c r="E3960" s="17" t="s">
        <v>19</v>
      </c>
      <c r="F3960" s="204">
        <v>1049.4000000000001</v>
      </c>
      <c r="H3960" s="32"/>
    </row>
    <row r="3961" spans="2:8" s="1" customFormat="1" ht="16.899999999999999" customHeight="1">
      <c r="B3961" s="32"/>
      <c r="C3961" s="205" t="s">
        <v>11892</v>
      </c>
      <c r="H3961" s="32"/>
    </row>
    <row r="3962" spans="2:8" s="1" customFormat="1" ht="16.899999999999999" customHeight="1">
      <c r="B3962" s="32"/>
      <c r="C3962" s="203" t="s">
        <v>11721</v>
      </c>
      <c r="D3962" s="203" t="s">
        <v>12430</v>
      </c>
      <c r="E3962" s="17" t="s">
        <v>236</v>
      </c>
      <c r="F3962" s="204">
        <v>1049.4000000000001</v>
      </c>
      <c r="H3962" s="32"/>
    </row>
    <row r="3963" spans="2:8" s="1" customFormat="1" ht="22.5">
      <c r="B3963" s="32"/>
      <c r="C3963" s="203" t="s">
        <v>11727</v>
      </c>
      <c r="D3963" s="203" t="s">
        <v>12431</v>
      </c>
      <c r="E3963" s="17" t="s">
        <v>236</v>
      </c>
      <c r="F3963" s="204">
        <v>94446</v>
      </c>
      <c r="H3963" s="32"/>
    </row>
    <row r="3964" spans="2:8" s="1" customFormat="1" ht="22.5">
      <c r="B3964" s="32"/>
      <c r="C3964" s="203" t="s">
        <v>11732</v>
      </c>
      <c r="D3964" s="203" t="s">
        <v>12432</v>
      </c>
      <c r="E3964" s="17" t="s">
        <v>236</v>
      </c>
      <c r="F3964" s="204">
        <v>1049.4000000000001</v>
      </c>
      <c r="H3964" s="32"/>
    </row>
    <row r="3965" spans="2:8" s="1" customFormat="1" ht="16.899999999999999" customHeight="1">
      <c r="B3965" s="32"/>
      <c r="C3965" s="199" t="s">
        <v>11681</v>
      </c>
      <c r="D3965" s="200" t="s">
        <v>11682</v>
      </c>
      <c r="E3965" s="201" t="s">
        <v>119</v>
      </c>
      <c r="F3965" s="202">
        <v>2975.74</v>
      </c>
      <c r="H3965" s="32"/>
    </row>
    <row r="3966" spans="2:8" s="1" customFormat="1" ht="16.899999999999999" customHeight="1">
      <c r="B3966" s="32"/>
      <c r="C3966" s="203" t="s">
        <v>19</v>
      </c>
      <c r="D3966" s="203" t="s">
        <v>11753</v>
      </c>
      <c r="E3966" s="17" t="s">
        <v>19</v>
      </c>
      <c r="F3966" s="204">
        <v>2975.74</v>
      </c>
      <c r="H3966" s="32"/>
    </row>
    <row r="3967" spans="2:8" s="1" customFormat="1" ht="16.899999999999999" customHeight="1">
      <c r="B3967" s="32"/>
      <c r="C3967" s="205" t="s">
        <v>11892</v>
      </c>
      <c r="H3967" s="32"/>
    </row>
    <row r="3968" spans="2:8" s="1" customFormat="1" ht="22.5">
      <c r="B3968" s="32"/>
      <c r="C3968" s="203" t="s">
        <v>11748</v>
      </c>
      <c r="D3968" s="203" t="s">
        <v>12433</v>
      </c>
      <c r="E3968" s="17" t="s">
        <v>119</v>
      </c>
      <c r="F3968" s="204">
        <v>2975.74</v>
      </c>
      <c r="H3968" s="32"/>
    </row>
    <row r="3969" spans="2:8" s="1" customFormat="1" ht="16.899999999999999" customHeight="1">
      <c r="B3969" s="32"/>
      <c r="C3969" s="199" t="s">
        <v>11684</v>
      </c>
      <c r="D3969" s="200" t="s">
        <v>11685</v>
      </c>
      <c r="E3969" s="201" t="s">
        <v>119</v>
      </c>
      <c r="F3969" s="202">
        <v>650.5</v>
      </c>
      <c r="H3969" s="32"/>
    </row>
    <row r="3970" spans="2:8" s="1" customFormat="1" ht="16.899999999999999" customHeight="1">
      <c r="B3970" s="32"/>
      <c r="C3970" s="203" t="s">
        <v>19</v>
      </c>
      <c r="D3970" s="203" t="s">
        <v>11698</v>
      </c>
      <c r="E3970" s="17" t="s">
        <v>19</v>
      </c>
      <c r="F3970" s="204">
        <v>650.5</v>
      </c>
      <c r="H3970" s="32"/>
    </row>
    <row r="3971" spans="2:8" s="1" customFormat="1" ht="16.899999999999999" customHeight="1">
      <c r="B3971" s="32"/>
      <c r="C3971" s="205" t="s">
        <v>11892</v>
      </c>
      <c r="H3971" s="32"/>
    </row>
    <row r="3972" spans="2:8" s="1" customFormat="1" ht="16.899999999999999" customHeight="1">
      <c r="B3972" s="32"/>
      <c r="C3972" s="203" t="s">
        <v>11693</v>
      </c>
      <c r="D3972" s="203" t="s">
        <v>12434</v>
      </c>
      <c r="E3972" s="17" t="s">
        <v>119</v>
      </c>
      <c r="F3972" s="204">
        <v>650.5</v>
      </c>
      <c r="H3972" s="32"/>
    </row>
    <row r="3973" spans="2:8" s="1" customFormat="1" ht="16.899999999999999" customHeight="1">
      <c r="B3973" s="32"/>
      <c r="C3973" s="203" t="s">
        <v>11699</v>
      </c>
      <c r="D3973" s="203" t="s">
        <v>12435</v>
      </c>
      <c r="E3973" s="17" t="s">
        <v>119</v>
      </c>
      <c r="F3973" s="204">
        <v>650.5</v>
      </c>
      <c r="H3973" s="32"/>
    </row>
    <row r="3974" spans="2:8" s="1" customFormat="1" ht="16.899999999999999" customHeight="1">
      <c r="B3974" s="32"/>
      <c r="C3974" s="199" t="s">
        <v>11687</v>
      </c>
      <c r="D3974" s="200" t="s">
        <v>11688</v>
      </c>
      <c r="E3974" s="201" t="s">
        <v>119</v>
      </c>
      <c r="F3974" s="202">
        <v>132.59200000000001</v>
      </c>
      <c r="H3974" s="32"/>
    </row>
    <row r="3975" spans="2:8" s="1" customFormat="1" ht="16.899999999999999" customHeight="1">
      <c r="B3975" s="32"/>
      <c r="C3975" s="203" t="s">
        <v>19</v>
      </c>
      <c r="D3975" s="203" t="s">
        <v>11805</v>
      </c>
      <c r="E3975" s="17" t="s">
        <v>19</v>
      </c>
      <c r="F3975" s="204">
        <v>0</v>
      </c>
      <c r="H3975" s="32"/>
    </row>
    <row r="3976" spans="2:8" s="1" customFormat="1" ht="16.899999999999999" customHeight="1">
      <c r="B3976" s="32"/>
      <c r="C3976" s="203" t="s">
        <v>19</v>
      </c>
      <c r="D3976" s="203" t="s">
        <v>11806</v>
      </c>
      <c r="E3976" s="17" t="s">
        <v>19</v>
      </c>
      <c r="F3976" s="204">
        <v>11.898</v>
      </c>
      <c r="H3976" s="32"/>
    </row>
    <row r="3977" spans="2:8" s="1" customFormat="1" ht="16.899999999999999" customHeight="1">
      <c r="B3977" s="32"/>
      <c r="C3977" s="203" t="s">
        <v>19</v>
      </c>
      <c r="D3977" s="203" t="s">
        <v>11807</v>
      </c>
      <c r="E3977" s="17" t="s">
        <v>19</v>
      </c>
      <c r="F3977" s="204">
        <v>0</v>
      </c>
      <c r="H3977" s="32"/>
    </row>
    <row r="3978" spans="2:8" s="1" customFormat="1" ht="16.899999999999999" customHeight="1">
      <c r="B3978" s="32"/>
      <c r="C3978" s="203" t="s">
        <v>19</v>
      </c>
      <c r="D3978" s="203" t="s">
        <v>11808</v>
      </c>
      <c r="E3978" s="17" t="s">
        <v>19</v>
      </c>
      <c r="F3978" s="204">
        <v>53.774999999999999</v>
      </c>
      <c r="H3978" s="32"/>
    </row>
    <row r="3979" spans="2:8" s="1" customFormat="1" ht="16.899999999999999" customHeight="1">
      <c r="B3979" s="32"/>
      <c r="C3979" s="203" t="s">
        <v>19</v>
      </c>
      <c r="D3979" s="203" t="s">
        <v>11809</v>
      </c>
      <c r="E3979" s="17" t="s">
        <v>19</v>
      </c>
      <c r="F3979" s="204">
        <v>0</v>
      </c>
      <c r="H3979" s="32"/>
    </row>
    <row r="3980" spans="2:8" s="1" customFormat="1" ht="16.899999999999999" customHeight="1">
      <c r="B3980" s="32"/>
      <c r="C3980" s="203" t="s">
        <v>19</v>
      </c>
      <c r="D3980" s="203" t="s">
        <v>11810</v>
      </c>
      <c r="E3980" s="17" t="s">
        <v>19</v>
      </c>
      <c r="F3980" s="204">
        <v>13.571</v>
      </c>
      <c r="H3980" s="32"/>
    </row>
    <row r="3981" spans="2:8" s="1" customFormat="1" ht="16.899999999999999" customHeight="1">
      <c r="B3981" s="32"/>
      <c r="C3981" s="203" t="s">
        <v>19</v>
      </c>
      <c r="D3981" s="203" t="s">
        <v>11811</v>
      </c>
      <c r="E3981" s="17" t="s">
        <v>19</v>
      </c>
      <c r="F3981" s="204">
        <v>0</v>
      </c>
      <c r="H3981" s="32"/>
    </row>
    <row r="3982" spans="2:8" s="1" customFormat="1" ht="16.899999999999999" customHeight="1">
      <c r="B3982" s="32"/>
      <c r="C3982" s="203" t="s">
        <v>19</v>
      </c>
      <c r="D3982" s="203" t="s">
        <v>11812</v>
      </c>
      <c r="E3982" s="17" t="s">
        <v>19</v>
      </c>
      <c r="F3982" s="204">
        <v>6.2220000000000004</v>
      </c>
      <c r="H3982" s="32"/>
    </row>
    <row r="3983" spans="2:8" s="1" customFormat="1" ht="16.899999999999999" customHeight="1">
      <c r="B3983" s="32"/>
      <c r="C3983" s="203" t="s">
        <v>19</v>
      </c>
      <c r="D3983" s="203" t="s">
        <v>11813</v>
      </c>
      <c r="E3983" s="17" t="s">
        <v>19</v>
      </c>
      <c r="F3983" s="204">
        <v>0</v>
      </c>
      <c r="H3983" s="32"/>
    </row>
    <row r="3984" spans="2:8" s="1" customFormat="1" ht="16.899999999999999" customHeight="1">
      <c r="B3984" s="32"/>
      <c r="C3984" s="203" t="s">
        <v>19</v>
      </c>
      <c r="D3984" s="203" t="s">
        <v>11814</v>
      </c>
      <c r="E3984" s="17" t="s">
        <v>19</v>
      </c>
      <c r="F3984" s="204">
        <v>18.7</v>
      </c>
      <c r="H3984" s="32"/>
    </row>
    <row r="3985" spans="2:8" s="1" customFormat="1" ht="16.899999999999999" customHeight="1">
      <c r="B3985" s="32"/>
      <c r="C3985" s="203" t="s">
        <v>19</v>
      </c>
      <c r="D3985" s="203" t="s">
        <v>11815</v>
      </c>
      <c r="E3985" s="17" t="s">
        <v>19</v>
      </c>
      <c r="F3985" s="204">
        <v>6.8040000000000003</v>
      </c>
      <c r="H3985" s="32"/>
    </row>
    <row r="3986" spans="2:8" s="1" customFormat="1" ht="16.899999999999999" customHeight="1">
      <c r="B3986" s="32"/>
      <c r="C3986" s="203" t="s">
        <v>19</v>
      </c>
      <c r="D3986" s="203" t="s">
        <v>11816</v>
      </c>
      <c r="E3986" s="17" t="s">
        <v>19</v>
      </c>
      <c r="F3986" s="204">
        <v>0</v>
      </c>
      <c r="H3986" s="32"/>
    </row>
    <row r="3987" spans="2:8" s="1" customFormat="1" ht="16.899999999999999" customHeight="1">
      <c r="B3987" s="32"/>
      <c r="C3987" s="203" t="s">
        <v>19</v>
      </c>
      <c r="D3987" s="203" t="s">
        <v>11817</v>
      </c>
      <c r="E3987" s="17" t="s">
        <v>19</v>
      </c>
      <c r="F3987" s="204">
        <v>14.85</v>
      </c>
      <c r="H3987" s="32"/>
    </row>
    <row r="3988" spans="2:8" s="1" customFormat="1" ht="16.899999999999999" customHeight="1">
      <c r="B3988" s="32"/>
      <c r="C3988" s="203" t="s">
        <v>19</v>
      </c>
      <c r="D3988" s="203" t="s">
        <v>11818</v>
      </c>
      <c r="E3988" s="17" t="s">
        <v>19</v>
      </c>
      <c r="F3988" s="204">
        <v>2.02</v>
      </c>
      <c r="H3988" s="32"/>
    </row>
    <row r="3989" spans="2:8" s="1" customFormat="1" ht="16.899999999999999" customHeight="1">
      <c r="B3989" s="32"/>
      <c r="C3989" s="203" t="s">
        <v>19</v>
      </c>
      <c r="D3989" s="203" t="s">
        <v>11819</v>
      </c>
      <c r="E3989" s="17" t="s">
        <v>19</v>
      </c>
      <c r="F3989" s="204">
        <v>0</v>
      </c>
      <c r="H3989" s="32"/>
    </row>
    <row r="3990" spans="2:8" s="1" customFormat="1" ht="16.899999999999999" customHeight="1">
      <c r="B3990" s="32"/>
      <c r="C3990" s="203" t="s">
        <v>19</v>
      </c>
      <c r="D3990" s="203" t="s">
        <v>11820</v>
      </c>
      <c r="E3990" s="17" t="s">
        <v>19</v>
      </c>
      <c r="F3990" s="204">
        <v>4.7519999999999998</v>
      </c>
      <c r="H3990" s="32"/>
    </row>
    <row r="3991" spans="2:8" s="1" customFormat="1" ht="16.899999999999999" customHeight="1">
      <c r="B3991" s="32"/>
      <c r="C3991" s="203" t="s">
        <v>19</v>
      </c>
      <c r="D3991" s="203" t="s">
        <v>358</v>
      </c>
      <c r="E3991" s="17" t="s">
        <v>19</v>
      </c>
      <c r="F3991" s="204">
        <v>132.59200000000001</v>
      </c>
      <c r="H3991" s="32"/>
    </row>
    <row r="3992" spans="2:8" s="1" customFormat="1" ht="16.899999999999999" customHeight="1">
      <c r="B3992" s="32"/>
      <c r="C3992" s="205" t="s">
        <v>11892</v>
      </c>
      <c r="H3992" s="32"/>
    </row>
    <row r="3993" spans="2:8" s="1" customFormat="1" ht="16.899999999999999" customHeight="1">
      <c r="B3993" s="32"/>
      <c r="C3993" s="203" t="s">
        <v>11800</v>
      </c>
      <c r="D3993" s="203" t="s">
        <v>12436</v>
      </c>
      <c r="E3993" s="17" t="s">
        <v>119</v>
      </c>
      <c r="F3993" s="204">
        <v>132.59200000000001</v>
      </c>
      <c r="H3993" s="32"/>
    </row>
    <row r="3994" spans="2:8" s="1" customFormat="1" ht="16.899999999999999" customHeight="1">
      <c r="B3994" s="32"/>
      <c r="C3994" s="203" t="s">
        <v>11821</v>
      </c>
      <c r="D3994" s="203" t="s">
        <v>12437</v>
      </c>
      <c r="E3994" s="17" t="s">
        <v>119</v>
      </c>
      <c r="F3994" s="204">
        <v>132.59200000000001</v>
      </c>
      <c r="H3994" s="32"/>
    </row>
    <row r="3995" spans="2:8" s="1" customFormat="1" ht="16.899999999999999" customHeight="1">
      <c r="B3995" s="32"/>
      <c r="C3995" s="199" t="s">
        <v>11690</v>
      </c>
      <c r="D3995" s="200" t="s">
        <v>1258</v>
      </c>
      <c r="E3995" s="201" t="s">
        <v>119</v>
      </c>
      <c r="F3995" s="202">
        <v>10.65</v>
      </c>
      <c r="H3995" s="32"/>
    </row>
    <row r="3996" spans="2:8" s="1" customFormat="1" ht="16.899999999999999" customHeight="1">
      <c r="B3996" s="32"/>
      <c r="C3996" s="203" t="s">
        <v>19</v>
      </c>
      <c r="D3996" s="203" t="s">
        <v>11807</v>
      </c>
      <c r="E3996" s="17" t="s">
        <v>19</v>
      </c>
      <c r="F3996" s="204">
        <v>0</v>
      </c>
      <c r="H3996" s="32"/>
    </row>
    <row r="3997" spans="2:8" s="1" customFormat="1" ht="16.899999999999999" customHeight="1">
      <c r="B3997" s="32"/>
      <c r="C3997" s="203" t="s">
        <v>19</v>
      </c>
      <c r="D3997" s="203" t="s">
        <v>11691</v>
      </c>
      <c r="E3997" s="17" t="s">
        <v>19</v>
      </c>
      <c r="F3997" s="204">
        <v>10.65</v>
      </c>
      <c r="H3997" s="32"/>
    </row>
    <row r="3998" spans="2:8" s="1" customFormat="1" ht="16.899999999999999" customHeight="1">
      <c r="B3998" s="32"/>
      <c r="C3998" s="205" t="s">
        <v>11892</v>
      </c>
      <c r="H3998" s="32"/>
    </row>
    <row r="3999" spans="2:8" s="1" customFormat="1" ht="16.899999999999999" customHeight="1">
      <c r="B3999" s="32"/>
      <c r="C3999" s="203" t="s">
        <v>11825</v>
      </c>
      <c r="D3999" s="203" t="s">
        <v>12438</v>
      </c>
      <c r="E3999" s="17" t="s">
        <v>119</v>
      </c>
      <c r="F3999" s="204">
        <v>10.65</v>
      </c>
      <c r="H3999" s="32"/>
    </row>
    <row r="4000" spans="2:8" s="1" customFormat="1" ht="16.899999999999999" customHeight="1">
      <c r="B4000" s="32"/>
      <c r="C4000" s="203" t="s">
        <v>11830</v>
      </c>
      <c r="D4000" s="203" t="s">
        <v>12439</v>
      </c>
      <c r="E4000" s="17" t="s">
        <v>119</v>
      </c>
      <c r="F4000" s="204">
        <v>10.65</v>
      </c>
      <c r="H4000" s="32"/>
    </row>
    <row r="4001" spans="2:8" s="1" customFormat="1" ht="7.35" customHeight="1">
      <c r="B4001" s="41"/>
      <c r="C4001" s="42"/>
      <c r="D4001" s="42"/>
      <c r="E4001" s="42"/>
      <c r="F4001" s="42"/>
      <c r="G4001" s="42"/>
      <c r="H4001" s="32"/>
    </row>
    <row r="4002" spans="2:8" s="1" customFormat="1" ht="11.25"/>
  </sheetData>
  <sheetProtection algorithmName="SHA-512" hashValue="UIWIJhCsJwFqTClsEayaGGLqCQfAOxYdQW9CK7dRH3GpikW8WWXZb0wbrXBmCrQrjlMOruoqLF9ru/D2fIDbWA==" saltValue="fMOAbXf6L77/4DRQyFBo4LKGO57tiQ7b+dOe6fbwhTjAQ6STvzHCaQEZZi2iU80vQ9aQDIbxLEbt4iNXw9OTyQ==" spinCount="100000" sheet="1" objects="1" scenarios="1" formatColumns="0" formatRows="0"/>
  <mergeCells count="2">
    <mergeCell ref="D5:F5"/>
    <mergeCell ref="D6:F6"/>
  </mergeCells>
  <pageMargins left="0.7" right="0.7" top="0.78740157499999996" bottom="0.78740157499999996" header="0.3" footer="0.3"/>
  <pageSetup paperSize="9" fitToHeight="0" orientation="portrait"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K219"/>
  <sheetViews>
    <sheetView showGridLines="0" topLeftCell="A43" zoomScale="110" zoomScaleNormal="110" workbookViewId="0"/>
  </sheetViews>
  <sheetFormatPr defaultRowHeight="12.75"/>
  <cols>
    <col min="1" max="1" width="8.33203125" style="206" customWidth="1"/>
    <col min="2" max="2" width="1.6640625" style="206" customWidth="1"/>
    <col min="3" max="4" width="5" style="206" customWidth="1"/>
    <col min="5" max="5" width="11.6640625" style="206" customWidth="1"/>
    <col min="6" max="6" width="9.1640625" style="206" customWidth="1"/>
    <col min="7" max="7" width="5" style="206" customWidth="1"/>
    <col min="8" max="8" width="77.83203125" style="206" customWidth="1"/>
    <col min="9" max="10" width="20" style="206" customWidth="1"/>
    <col min="11" max="11" width="1.6640625" style="206" customWidth="1"/>
  </cols>
  <sheetData>
    <row r="1" spans="2:11" customFormat="1" ht="37.5" customHeight="1"/>
    <row r="2" spans="2:11" customFormat="1" ht="7.5" customHeight="1">
      <c r="B2" s="207"/>
      <c r="C2" s="208"/>
      <c r="D2" s="208"/>
      <c r="E2" s="208"/>
      <c r="F2" s="208"/>
      <c r="G2" s="208"/>
      <c r="H2" s="208"/>
      <c r="I2" s="208"/>
      <c r="J2" s="208"/>
      <c r="K2" s="209"/>
    </row>
    <row r="3" spans="2:11" s="15" customFormat="1" ht="45" customHeight="1">
      <c r="B3" s="210"/>
      <c r="C3" s="334" t="s">
        <v>12440</v>
      </c>
      <c r="D3" s="334"/>
      <c r="E3" s="334"/>
      <c r="F3" s="334"/>
      <c r="G3" s="334"/>
      <c r="H3" s="334"/>
      <c r="I3" s="334"/>
      <c r="J3" s="334"/>
      <c r="K3" s="211"/>
    </row>
    <row r="4" spans="2:11" customFormat="1" ht="25.5" customHeight="1">
      <c r="B4" s="212"/>
      <c r="C4" s="333" t="s">
        <v>12441</v>
      </c>
      <c r="D4" s="333"/>
      <c r="E4" s="333"/>
      <c r="F4" s="333"/>
      <c r="G4" s="333"/>
      <c r="H4" s="333"/>
      <c r="I4" s="333"/>
      <c r="J4" s="333"/>
      <c r="K4" s="213"/>
    </row>
    <row r="5" spans="2:11" customFormat="1" ht="5.25" customHeight="1">
      <c r="B5" s="212"/>
      <c r="C5" s="214"/>
      <c r="D5" s="214"/>
      <c r="E5" s="214"/>
      <c r="F5" s="214"/>
      <c r="G5" s="214"/>
      <c r="H5" s="214"/>
      <c r="I5" s="214"/>
      <c r="J5" s="214"/>
      <c r="K5" s="213"/>
    </row>
    <row r="6" spans="2:11" customFormat="1" ht="15" customHeight="1">
      <c r="B6" s="212"/>
      <c r="C6" s="332" t="s">
        <v>12442</v>
      </c>
      <c r="D6" s="332"/>
      <c r="E6" s="332"/>
      <c r="F6" s="332"/>
      <c r="G6" s="332"/>
      <c r="H6" s="332"/>
      <c r="I6" s="332"/>
      <c r="J6" s="332"/>
      <c r="K6" s="213"/>
    </row>
    <row r="7" spans="2:11" customFormat="1" ht="15" customHeight="1">
      <c r="B7" s="216"/>
      <c r="C7" s="332" t="s">
        <v>12443</v>
      </c>
      <c r="D7" s="332"/>
      <c r="E7" s="332"/>
      <c r="F7" s="332"/>
      <c r="G7" s="332"/>
      <c r="H7" s="332"/>
      <c r="I7" s="332"/>
      <c r="J7" s="332"/>
      <c r="K7" s="213"/>
    </row>
    <row r="8" spans="2:11" customFormat="1" ht="12.75" customHeight="1">
      <c r="B8" s="216"/>
      <c r="C8" s="215"/>
      <c r="D8" s="215"/>
      <c r="E8" s="215"/>
      <c r="F8" s="215"/>
      <c r="G8" s="215"/>
      <c r="H8" s="215"/>
      <c r="I8" s="215"/>
      <c r="J8" s="215"/>
      <c r="K8" s="213"/>
    </row>
    <row r="9" spans="2:11" customFormat="1" ht="15" customHeight="1">
      <c r="B9" s="216"/>
      <c r="C9" s="332" t="s">
        <v>12444</v>
      </c>
      <c r="D9" s="332"/>
      <c r="E9" s="332"/>
      <c r="F9" s="332"/>
      <c r="G9" s="332"/>
      <c r="H9" s="332"/>
      <c r="I9" s="332"/>
      <c r="J9" s="332"/>
      <c r="K9" s="213"/>
    </row>
    <row r="10" spans="2:11" customFormat="1" ht="15" customHeight="1">
      <c r="B10" s="216"/>
      <c r="C10" s="215"/>
      <c r="D10" s="332" t="s">
        <v>12445</v>
      </c>
      <c r="E10" s="332"/>
      <c r="F10" s="332"/>
      <c r="G10" s="332"/>
      <c r="H10" s="332"/>
      <c r="I10" s="332"/>
      <c r="J10" s="332"/>
      <c r="K10" s="213"/>
    </row>
    <row r="11" spans="2:11" customFormat="1" ht="15" customHeight="1">
      <c r="B11" s="216"/>
      <c r="C11" s="217"/>
      <c r="D11" s="332" t="s">
        <v>12446</v>
      </c>
      <c r="E11" s="332"/>
      <c r="F11" s="332"/>
      <c r="G11" s="332"/>
      <c r="H11" s="332"/>
      <c r="I11" s="332"/>
      <c r="J11" s="332"/>
      <c r="K11" s="213"/>
    </row>
    <row r="12" spans="2:11" customFormat="1" ht="15" customHeight="1">
      <c r="B12" s="216"/>
      <c r="C12" s="217"/>
      <c r="D12" s="215"/>
      <c r="E12" s="215"/>
      <c r="F12" s="215"/>
      <c r="G12" s="215"/>
      <c r="H12" s="215"/>
      <c r="I12" s="215"/>
      <c r="J12" s="215"/>
      <c r="K12" s="213"/>
    </row>
    <row r="13" spans="2:11" customFormat="1" ht="15" customHeight="1">
      <c r="B13" s="216"/>
      <c r="C13" s="217"/>
      <c r="D13" s="218" t="s">
        <v>12447</v>
      </c>
      <c r="E13" s="215"/>
      <c r="F13" s="215"/>
      <c r="G13" s="215"/>
      <c r="H13" s="215"/>
      <c r="I13" s="215"/>
      <c r="J13" s="215"/>
      <c r="K13" s="213"/>
    </row>
    <row r="14" spans="2:11" customFormat="1" ht="12.75" customHeight="1">
      <c r="B14" s="216"/>
      <c r="C14" s="217"/>
      <c r="D14" s="217"/>
      <c r="E14" s="217"/>
      <c r="F14" s="217"/>
      <c r="G14" s="217"/>
      <c r="H14" s="217"/>
      <c r="I14" s="217"/>
      <c r="J14" s="217"/>
      <c r="K14" s="213"/>
    </row>
    <row r="15" spans="2:11" customFormat="1" ht="15" customHeight="1">
      <c r="B15" s="216"/>
      <c r="C15" s="217"/>
      <c r="D15" s="332" t="s">
        <v>12448</v>
      </c>
      <c r="E15" s="332"/>
      <c r="F15" s="332"/>
      <c r="G15" s="332"/>
      <c r="H15" s="332"/>
      <c r="I15" s="332"/>
      <c r="J15" s="332"/>
      <c r="K15" s="213"/>
    </row>
    <row r="16" spans="2:11" customFormat="1" ht="15" customHeight="1">
      <c r="B16" s="216"/>
      <c r="C16" s="217"/>
      <c r="D16" s="332" t="s">
        <v>12449</v>
      </c>
      <c r="E16" s="332"/>
      <c r="F16" s="332"/>
      <c r="G16" s="332"/>
      <c r="H16" s="332"/>
      <c r="I16" s="332"/>
      <c r="J16" s="332"/>
      <c r="K16" s="213"/>
    </row>
    <row r="17" spans="2:11" customFormat="1" ht="15" customHeight="1">
      <c r="B17" s="216"/>
      <c r="C17" s="217"/>
      <c r="D17" s="332" t="s">
        <v>12450</v>
      </c>
      <c r="E17" s="332"/>
      <c r="F17" s="332"/>
      <c r="G17" s="332"/>
      <c r="H17" s="332"/>
      <c r="I17" s="332"/>
      <c r="J17" s="332"/>
      <c r="K17" s="213"/>
    </row>
    <row r="18" spans="2:11" customFormat="1" ht="15" customHeight="1">
      <c r="B18" s="216"/>
      <c r="C18" s="217"/>
      <c r="D18" s="217"/>
      <c r="E18" s="219" t="s">
        <v>80</v>
      </c>
      <c r="F18" s="332" t="s">
        <v>12451</v>
      </c>
      <c r="G18" s="332"/>
      <c r="H18" s="332"/>
      <c r="I18" s="332"/>
      <c r="J18" s="332"/>
      <c r="K18" s="213"/>
    </row>
    <row r="19" spans="2:11" customFormat="1" ht="15" customHeight="1">
      <c r="B19" s="216"/>
      <c r="C19" s="217"/>
      <c r="D19" s="217"/>
      <c r="E19" s="219" t="s">
        <v>12452</v>
      </c>
      <c r="F19" s="332" t="s">
        <v>12453</v>
      </c>
      <c r="G19" s="332"/>
      <c r="H19" s="332"/>
      <c r="I19" s="332"/>
      <c r="J19" s="332"/>
      <c r="K19" s="213"/>
    </row>
    <row r="20" spans="2:11" customFormat="1" ht="15" customHeight="1">
      <c r="B20" s="216"/>
      <c r="C20" s="217"/>
      <c r="D20" s="217"/>
      <c r="E20" s="219" t="s">
        <v>12454</v>
      </c>
      <c r="F20" s="332" t="s">
        <v>12455</v>
      </c>
      <c r="G20" s="332"/>
      <c r="H20" s="332"/>
      <c r="I20" s="332"/>
      <c r="J20" s="332"/>
      <c r="K20" s="213"/>
    </row>
    <row r="21" spans="2:11" customFormat="1" ht="15" customHeight="1">
      <c r="B21" s="216"/>
      <c r="C21" s="217"/>
      <c r="D21" s="217"/>
      <c r="E21" s="219" t="s">
        <v>12456</v>
      </c>
      <c r="F21" s="332" t="s">
        <v>12457</v>
      </c>
      <c r="G21" s="332"/>
      <c r="H21" s="332"/>
      <c r="I21" s="332"/>
      <c r="J21" s="332"/>
      <c r="K21" s="213"/>
    </row>
    <row r="22" spans="2:11" customFormat="1" ht="15" customHeight="1">
      <c r="B22" s="216"/>
      <c r="C22" s="217"/>
      <c r="D22" s="217"/>
      <c r="E22" s="219" t="s">
        <v>12458</v>
      </c>
      <c r="F22" s="332" t="s">
        <v>12459</v>
      </c>
      <c r="G22" s="332"/>
      <c r="H22" s="332"/>
      <c r="I22" s="332"/>
      <c r="J22" s="332"/>
      <c r="K22" s="213"/>
    </row>
    <row r="23" spans="2:11" customFormat="1" ht="15" customHeight="1">
      <c r="B23" s="216"/>
      <c r="C23" s="217"/>
      <c r="D23" s="217"/>
      <c r="E23" s="219" t="s">
        <v>12460</v>
      </c>
      <c r="F23" s="332" t="s">
        <v>12461</v>
      </c>
      <c r="G23" s="332"/>
      <c r="H23" s="332"/>
      <c r="I23" s="332"/>
      <c r="J23" s="332"/>
      <c r="K23" s="213"/>
    </row>
    <row r="24" spans="2:11" customFormat="1" ht="12.75" customHeight="1">
      <c r="B24" s="216"/>
      <c r="C24" s="217"/>
      <c r="D24" s="217"/>
      <c r="E24" s="217"/>
      <c r="F24" s="217"/>
      <c r="G24" s="217"/>
      <c r="H24" s="217"/>
      <c r="I24" s="217"/>
      <c r="J24" s="217"/>
      <c r="K24" s="213"/>
    </row>
    <row r="25" spans="2:11" customFormat="1" ht="15" customHeight="1">
      <c r="B25" s="216"/>
      <c r="C25" s="332" t="s">
        <v>12462</v>
      </c>
      <c r="D25" s="332"/>
      <c r="E25" s="332"/>
      <c r="F25" s="332"/>
      <c r="G25" s="332"/>
      <c r="H25" s="332"/>
      <c r="I25" s="332"/>
      <c r="J25" s="332"/>
      <c r="K25" s="213"/>
    </row>
    <row r="26" spans="2:11" customFormat="1" ht="15" customHeight="1">
      <c r="B26" s="216"/>
      <c r="C26" s="332" t="s">
        <v>12463</v>
      </c>
      <c r="D26" s="332"/>
      <c r="E26" s="332"/>
      <c r="F26" s="332"/>
      <c r="G26" s="332"/>
      <c r="H26" s="332"/>
      <c r="I26" s="332"/>
      <c r="J26" s="332"/>
      <c r="K26" s="213"/>
    </row>
    <row r="27" spans="2:11" customFormat="1" ht="15" customHeight="1">
      <c r="B27" s="216"/>
      <c r="C27" s="215"/>
      <c r="D27" s="332" t="s">
        <v>12464</v>
      </c>
      <c r="E27" s="332"/>
      <c r="F27" s="332"/>
      <c r="G27" s="332"/>
      <c r="H27" s="332"/>
      <c r="I27" s="332"/>
      <c r="J27" s="332"/>
      <c r="K27" s="213"/>
    </row>
    <row r="28" spans="2:11" customFormat="1" ht="15" customHeight="1">
      <c r="B28" s="216"/>
      <c r="C28" s="217"/>
      <c r="D28" s="332" t="s">
        <v>12465</v>
      </c>
      <c r="E28" s="332"/>
      <c r="F28" s="332"/>
      <c r="G28" s="332"/>
      <c r="H28" s="332"/>
      <c r="I28" s="332"/>
      <c r="J28" s="332"/>
      <c r="K28" s="213"/>
    </row>
    <row r="29" spans="2:11" customFormat="1" ht="12.75" customHeight="1">
      <c r="B29" s="216"/>
      <c r="C29" s="217"/>
      <c r="D29" s="217"/>
      <c r="E29" s="217"/>
      <c r="F29" s="217"/>
      <c r="G29" s="217"/>
      <c r="H29" s="217"/>
      <c r="I29" s="217"/>
      <c r="J29" s="217"/>
      <c r="K29" s="213"/>
    </row>
    <row r="30" spans="2:11" customFormat="1" ht="15" customHeight="1">
      <c r="B30" s="216"/>
      <c r="C30" s="217"/>
      <c r="D30" s="332" t="s">
        <v>12466</v>
      </c>
      <c r="E30" s="332"/>
      <c r="F30" s="332"/>
      <c r="G30" s="332"/>
      <c r="H30" s="332"/>
      <c r="I30" s="332"/>
      <c r="J30" s="332"/>
      <c r="K30" s="213"/>
    </row>
    <row r="31" spans="2:11" customFormat="1" ht="15" customHeight="1">
      <c r="B31" s="216"/>
      <c r="C31" s="217"/>
      <c r="D31" s="332" t="s">
        <v>12467</v>
      </c>
      <c r="E31" s="332"/>
      <c r="F31" s="332"/>
      <c r="G31" s="332"/>
      <c r="H31" s="332"/>
      <c r="I31" s="332"/>
      <c r="J31" s="332"/>
      <c r="K31" s="213"/>
    </row>
    <row r="32" spans="2:11" customFormat="1" ht="12.75" customHeight="1">
      <c r="B32" s="216"/>
      <c r="C32" s="217"/>
      <c r="D32" s="217"/>
      <c r="E32" s="217"/>
      <c r="F32" s="217"/>
      <c r="G32" s="217"/>
      <c r="H32" s="217"/>
      <c r="I32" s="217"/>
      <c r="J32" s="217"/>
      <c r="K32" s="213"/>
    </row>
    <row r="33" spans="2:11" customFormat="1" ht="15" customHeight="1">
      <c r="B33" s="216"/>
      <c r="C33" s="217"/>
      <c r="D33" s="332" t="s">
        <v>12468</v>
      </c>
      <c r="E33" s="332"/>
      <c r="F33" s="332"/>
      <c r="G33" s="332"/>
      <c r="H33" s="332"/>
      <c r="I33" s="332"/>
      <c r="J33" s="332"/>
      <c r="K33" s="213"/>
    </row>
    <row r="34" spans="2:11" customFormat="1" ht="15" customHeight="1">
      <c r="B34" s="216"/>
      <c r="C34" s="217"/>
      <c r="D34" s="332" t="s">
        <v>12469</v>
      </c>
      <c r="E34" s="332"/>
      <c r="F34" s="332"/>
      <c r="G34" s="332"/>
      <c r="H34" s="332"/>
      <c r="I34" s="332"/>
      <c r="J34" s="332"/>
      <c r="K34" s="213"/>
    </row>
    <row r="35" spans="2:11" customFormat="1" ht="15" customHeight="1">
      <c r="B35" s="216"/>
      <c r="C35" s="217"/>
      <c r="D35" s="332" t="s">
        <v>12470</v>
      </c>
      <c r="E35" s="332"/>
      <c r="F35" s="332"/>
      <c r="G35" s="332"/>
      <c r="H35" s="332"/>
      <c r="I35" s="332"/>
      <c r="J35" s="332"/>
      <c r="K35" s="213"/>
    </row>
    <row r="36" spans="2:11" customFormat="1" ht="15" customHeight="1">
      <c r="B36" s="216"/>
      <c r="C36" s="217"/>
      <c r="D36" s="215"/>
      <c r="E36" s="218" t="s">
        <v>325</v>
      </c>
      <c r="F36" s="215"/>
      <c r="G36" s="332" t="s">
        <v>12471</v>
      </c>
      <c r="H36" s="332"/>
      <c r="I36" s="332"/>
      <c r="J36" s="332"/>
      <c r="K36" s="213"/>
    </row>
    <row r="37" spans="2:11" customFormat="1" ht="30.75" customHeight="1">
      <c r="B37" s="216"/>
      <c r="C37" s="217"/>
      <c r="D37" s="215"/>
      <c r="E37" s="218" t="s">
        <v>12472</v>
      </c>
      <c r="F37" s="215"/>
      <c r="G37" s="332" t="s">
        <v>12473</v>
      </c>
      <c r="H37" s="332"/>
      <c r="I37" s="332"/>
      <c r="J37" s="332"/>
      <c r="K37" s="213"/>
    </row>
    <row r="38" spans="2:11" customFormat="1" ht="15" customHeight="1">
      <c r="B38" s="216"/>
      <c r="C38" s="217"/>
      <c r="D38" s="215"/>
      <c r="E38" s="218" t="s">
        <v>54</v>
      </c>
      <c r="F38" s="215"/>
      <c r="G38" s="332" t="s">
        <v>12474</v>
      </c>
      <c r="H38" s="332"/>
      <c r="I38" s="332"/>
      <c r="J38" s="332"/>
      <c r="K38" s="213"/>
    </row>
    <row r="39" spans="2:11" customFormat="1" ht="15" customHeight="1">
      <c r="B39" s="216"/>
      <c r="C39" s="217"/>
      <c r="D39" s="215"/>
      <c r="E39" s="218" t="s">
        <v>55</v>
      </c>
      <c r="F39" s="215"/>
      <c r="G39" s="332" t="s">
        <v>12475</v>
      </c>
      <c r="H39" s="332"/>
      <c r="I39" s="332"/>
      <c r="J39" s="332"/>
      <c r="K39" s="213"/>
    </row>
    <row r="40" spans="2:11" customFormat="1" ht="15" customHeight="1">
      <c r="B40" s="216"/>
      <c r="C40" s="217"/>
      <c r="D40" s="215"/>
      <c r="E40" s="218" t="s">
        <v>326</v>
      </c>
      <c r="F40" s="215"/>
      <c r="G40" s="332" t="s">
        <v>12476</v>
      </c>
      <c r="H40" s="332"/>
      <c r="I40" s="332"/>
      <c r="J40" s="332"/>
      <c r="K40" s="213"/>
    </row>
    <row r="41" spans="2:11" customFormat="1" ht="15" customHeight="1">
      <c r="B41" s="216"/>
      <c r="C41" s="217"/>
      <c r="D41" s="215"/>
      <c r="E41" s="218" t="s">
        <v>327</v>
      </c>
      <c r="F41" s="215"/>
      <c r="G41" s="332" t="s">
        <v>12477</v>
      </c>
      <c r="H41" s="332"/>
      <c r="I41" s="332"/>
      <c r="J41" s="332"/>
      <c r="K41" s="213"/>
    </row>
    <row r="42" spans="2:11" customFormat="1" ht="15" customHeight="1">
      <c r="B42" s="216"/>
      <c r="C42" s="217"/>
      <c r="D42" s="215"/>
      <c r="E42" s="218" t="s">
        <v>12478</v>
      </c>
      <c r="F42" s="215"/>
      <c r="G42" s="332" t="s">
        <v>12479</v>
      </c>
      <c r="H42" s="332"/>
      <c r="I42" s="332"/>
      <c r="J42" s="332"/>
      <c r="K42" s="213"/>
    </row>
    <row r="43" spans="2:11" customFormat="1" ht="15" customHeight="1">
      <c r="B43" s="216"/>
      <c r="C43" s="217"/>
      <c r="D43" s="215"/>
      <c r="E43" s="218"/>
      <c r="F43" s="215"/>
      <c r="G43" s="332" t="s">
        <v>12480</v>
      </c>
      <c r="H43" s="332"/>
      <c r="I43" s="332"/>
      <c r="J43" s="332"/>
      <c r="K43" s="213"/>
    </row>
    <row r="44" spans="2:11" customFormat="1" ht="15" customHeight="1">
      <c r="B44" s="216"/>
      <c r="C44" s="217"/>
      <c r="D44" s="215"/>
      <c r="E44" s="218" t="s">
        <v>12481</v>
      </c>
      <c r="F44" s="215"/>
      <c r="G44" s="332" t="s">
        <v>12482</v>
      </c>
      <c r="H44" s="332"/>
      <c r="I44" s="332"/>
      <c r="J44" s="332"/>
      <c r="K44" s="213"/>
    </row>
    <row r="45" spans="2:11" customFormat="1" ht="15" customHeight="1">
      <c r="B45" s="216"/>
      <c r="C45" s="217"/>
      <c r="D45" s="215"/>
      <c r="E45" s="218" t="s">
        <v>329</v>
      </c>
      <c r="F45" s="215"/>
      <c r="G45" s="332" t="s">
        <v>12483</v>
      </c>
      <c r="H45" s="332"/>
      <c r="I45" s="332"/>
      <c r="J45" s="332"/>
      <c r="K45" s="213"/>
    </row>
    <row r="46" spans="2:11" customFormat="1" ht="12.75" customHeight="1">
      <c r="B46" s="216"/>
      <c r="C46" s="217"/>
      <c r="D46" s="215"/>
      <c r="E46" s="215"/>
      <c r="F46" s="215"/>
      <c r="G46" s="215"/>
      <c r="H46" s="215"/>
      <c r="I46" s="215"/>
      <c r="J46" s="215"/>
      <c r="K46" s="213"/>
    </row>
    <row r="47" spans="2:11" customFormat="1" ht="15" customHeight="1">
      <c r="B47" s="216"/>
      <c r="C47" s="217"/>
      <c r="D47" s="332" t="s">
        <v>12484</v>
      </c>
      <c r="E47" s="332"/>
      <c r="F47" s="332"/>
      <c r="G47" s="332"/>
      <c r="H47" s="332"/>
      <c r="I47" s="332"/>
      <c r="J47" s="332"/>
      <c r="K47" s="213"/>
    </row>
    <row r="48" spans="2:11" customFormat="1" ht="15" customHeight="1">
      <c r="B48" s="216"/>
      <c r="C48" s="217"/>
      <c r="D48" s="217"/>
      <c r="E48" s="332" t="s">
        <v>12485</v>
      </c>
      <c r="F48" s="332"/>
      <c r="G48" s="332"/>
      <c r="H48" s="332"/>
      <c r="I48" s="332"/>
      <c r="J48" s="332"/>
      <c r="K48" s="213"/>
    </row>
    <row r="49" spans="2:11" customFormat="1" ht="15" customHeight="1">
      <c r="B49" s="216"/>
      <c r="C49" s="217"/>
      <c r="D49" s="217"/>
      <c r="E49" s="332" t="s">
        <v>12486</v>
      </c>
      <c r="F49" s="332"/>
      <c r="G49" s="332"/>
      <c r="H49" s="332"/>
      <c r="I49" s="332"/>
      <c r="J49" s="332"/>
      <c r="K49" s="213"/>
    </row>
    <row r="50" spans="2:11" customFormat="1" ht="15" customHeight="1">
      <c r="B50" s="216"/>
      <c r="C50" s="217"/>
      <c r="D50" s="217"/>
      <c r="E50" s="332" t="s">
        <v>12487</v>
      </c>
      <c r="F50" s="332"/>
      <c r="G50" s="332"/>
      <c r="H50" s="332"/>
      <c r="I50" s="332"/>
      <c r="J50" s="332"/>
      <c r="K50" s="213"/>
    </row>
    <row r="51" spans="2:11" customFormat="1" ht="15" customHeight="1">
      <c r="B51" s="216"/>
      <c r="C51" s="217"/>
      <c r="D51" s="332" t="s">
        <v>12488</v>
      </c>
      <c r="E51" s="332"/>
      <c r="F51" s="332"/>
      <c r="G51" s="332"/>
      <c r="H51" s="332"/>
      <c r="I51" s="332"/>
      <c r="J51" s="332"/>
      <c r="K51" s="213"/>
    </row>
    <row r="52" spans="2:11" customFormat="1" ht="25.5" customHeight="1">
      <c r="B52" s="212"/>
      <c r="C52" s="333" t="s">
        <v>12489</v>
      </c>
      <c r="D52" s="333"/>
      <c r="E52" s="333"/>
      <c r="F52" s="333"/>
      <c r="G52" s="333"/>
      <c r="H52" s="333"/>
      <c r="I52" s="333"/>
      <c r="J52" s="333"/>
      <c r="K52" s="213"/>
    </row>
    <row r="53" spans="2:11" customFormat="1" ht="5.25" customHeight="1">
      <c r="B53" s="212"/>
      <c r="C53" s="214"/>
      <c r="D53" s="214"/>
      <c r="E53" s="214"/>
      <c r="F53" s="214"/>
      <c r="G53" s="214"/>
      <c r="H53" s="214"/>
      <c r="I53" s="214"/>
      <c r="J53" s="214"/>
      <c r="K53" s="213"/>
    </row>
    <row r="54" spans="2:11" customFormat="1" ht="15" customHeight="1">
      <c r="B54" s="212"/>
      <c r="C54" s="332" t="s">
        <v>12490</v>
      </c>
      <c r="D54" s="332"/>
      <c r="E54" s="332"/>
      <c r="F54" s="332"/>
      <c r="G54" s="332"/>
      <c r="H54" s="332"/>
      <c r="I54" s="332"/>
      <c r="J54" s="332"/>
      <c r="K54" s="213"/>
    </row>
    <row r="55" spans="2:11" customFormat="1" ht="15" customHeight="1">
      <c r="B55" s="212"/>
      <c r="C55" s="332" t="s">
        <v>12491</v>
      </c>
      <c r="D55" s="332"/>
      <c r="E55" s="332"/>
      <c r="F55" s="332"/>
      <c r="G55" s="332"/>
      <c r="H55" s="332"/>
      <c r="I55" s="332"/>
      <c r="J55" s="332"/>
      <c r="K55" s="213"/>
    </row>
    <row r="56" spans="2:11" customFormat="1" ht="12.75" customHeight="1">
      <c r="B56" s="212"/>
      <c r="C56" s="215"/>
      <c r="D56" s="215"/>
      <c r="E56" s="215"/>
      <c r="F56" s="215"/>
      <c r="G56" s="215"/>
      <c r="H56" s="215"/>
      <c r="I56" s="215"/>
      <c r="J56" s="215"/>
      <c r="K56" s="213"/>
    </row>
    <row r="57" spans="2:11" customFormat="1" ht="15" customHeight="1">
      <c r="B57" s="212"/>
      <c r="C57" s="332" t="s">
        <v>12492</v>
      </c>
      <c r="D57" s="332"/>
      <c r="E57" s="332"/>
      <c r="F57" s="332"/>
      <c r="G57" s="332"/>
      <c r="H57" s="332"/>
      <c r="I57" s="332"/>
      <c r="J57" s="332"/>
      <c r="K57" s="213"/>
    </row>
    <row r="58" spans="2:11" customFormat="1" ht="15" customHeight="1">
      <c r="B58" s="212"/>
      <c r="C58" s="217"/>
      <c r="D58" s="332" t="s">
        <v>12493</v>
      </c>
      <c r="E58" s="332"/>
      <c r="F58" s="332"/>
      <c r="G58" s="332"/>
      <c r="H58" s="332"/>
      <c r="I58" s="332"/>
      <c r="J58" s="332"/>
      <c r="K58" s="213"/>
    </row>
    <row r="59" spans="2:11" customFormat="1" ht="15" customHeight="1">
      <c r="B59" s="212"/>
      <c r="C59" s="217"/>
      <c r="D59" s="332" t="s">
        <v>12494</v>
      </c>
      <c r="E59" s="332"/>
      <c r="F59" s="332"/>
      <c r="G59" s="332"/>
      <c r="H59" s="332"/>
      <c r="I59" s="332"/>
      <c r="J59" s="332"/>
      <c r="K59" s="213"/>
    </row>
    <row r="60" spans="2:11" customFormat="1" ht="15" customHeight="1">
      <c r="B60" s="212"/>
      <c r="C60" s="217"/>
      <c r="D60" s="332" t="s">
        <v>12495</v>
      </c>
      <c r="E60" s="332"/>
      <c r="F60" s="332"/>
      <c r="G60" s="332"/>
      <c r="H60" s="332"/>
      <c r="I60" s="332"/>
      <c r="J60" s="332"/>
      <c r="K60" s="213"/>
    </row>
    <row r="61" spans="2:11" customFormat="1" ht="15" customHeight="1">
      <c r="B61" s="212"/>
      <c r="C61" s="217"/>
      <c r="D61" s="332" t="s">
        <v>12496</v>
      </c>
      <c r="E61" s="332"/>
      <c r="F61" s="332"/>
      <c r="G61" s="332"/>
      <c r="H61" s="332"/>
      <c r="I61" s="332"/>
      <c r="J61" s="332"/>
      <c r="K61" s="213"/>
    </row>
    <row r="62" spans="2:11" customFormat="1" ht="15" customHeight="1">
      <c r="B62" s="212"/>
      <c r="C62" s="217"/>
      <c r="D62" s="335" t="s">
        <v>12497</v>
      </c>
      <c r="E62" s="335"/>
      <c r="F62" s="335"/>
      <c r="G62" s="335"/>
      <c r="H62" s="335"/>
      <c r="I62" s="335"/>
      <c r="J62" s="335"/>
      <c r="K62" s="213"/>
    </row>
    <row r="63" spans="2:11" customFormat="1" ht="15" customHeight="1">
      <c r="B63" s="212"/>
      <c r="C63" s="217"/>
      <c r="D63" s="332" t="s">
        <v>12498</v>
      </c>
      <c r="E63" s="332"/>
      <c r="F63" s="332"/>
      <c r="G63" s="332"/>
      <c r="H63" s="332"/>
      <c r="I63" s="332"/>
      <c r="J63" s="332"/>
      <c r="K63" s="213"/>
    </row>
    <row r="64" spans="2:11" customFormat="1" ht="12.75" customHeight="1">
      <c r="B64" s="212"/>
      <c r="C64" s="217"/>
      <c r="D64" s="217"/>
      <c r="E64" s="220"/>
      <c r="F64" s="217"/>
      <c r="G64" s="217"/>
      <c r="H64" s="217"/>
      <c r="I64" s="217"/>
      <c r="J64" s="217"/>
      <c r="K64" s="213"/>
    </row>
    <row r="65" spans="2:11" customFormat="1" ht="15" customHeight="1">
      <c r="B65" s="212"/>
      <c r="C65" s="217"/>
      <c r="D65" s="332" t="s">
        <v>12499</v>
      </c>
      <c r="E65" s="332"/>
      <c r="F65" s="332"/>
      <c r="G65" s="332"/>
      <c r="H65" s="332"/>
      <c r="I65" s="332"/>
      <c r="J65" s="332"/>
      <c r="K65" s="213"/>
    </row>
    <row r="66" spans="2:11" customFormat="1" ht="15" customHeight="1">
      <c r="B66" s="212"/>
      <c r="C66" s="217"/>
      <c r="D66" s="335" t="s">
        <v>12500</v>
      </c>
      <c r="E66" s="335"/>
      <c r="F66" s="335"/>
      <c r="G66" s="335"/>
      <c r="H66" s="335"/>
      <c r="I66" s="335"/>
      <c r="J66" s="335"/>
      <c r="K66" s="213"/>
    </row>
    <row r="67" spans="2:11" customFormat="1" ht="15" customHeight="1">
      <c r="B67" s="212"/>
      <c r="C67" s="217"/>
      <c r="D67" s="332" t="s">
        <v>12501</v>
      </c>
      <c r="E67" s="332"/>
      <c r="F67" s="332"/>
      <c r="G67" s="332"/>
      <c r="H67" s="332"/>
      <c r="I67" s="332"/>
      <c r="J67" s="332"/>
      <c r="K67" s="213"/>
    </row>
    <row r="68" spans="2:11" customFormat="1" ht="15" customHeight="1">
      <c r="B68" s="212"/>
      <c r="C68" s="217"/>
      <c r="D68" s="332" t="s">
        <v>12502</v>
      </c>
      <c r="E68" s="332"/>
      <c r="F68" s="332"/>
      <c r="G68" s="332"/>
      <c r="H68" s="332"/>
      <c r="I68" s="332"/>
      <c r="J68" s="332"/>
      <c r="K68" s="213"/>
    </row>
    <row r="69" spans="2:11" customFormat="1" ht="15" customHeight="1">
      <c r="B69" s="212"/>
      <c r="C69" s="217"/>
      <c r="D69" s="332" t="s">
        <v>12503</v>
      </c>
      <c r="E69" s="332"/>
      <c r="F69" s="332"/>
      <c r="G69" s="332"/>
      <c r="H69" s="332"/>
      <c r="I69" s="332"/>
      <c r="J69" s="332"/>
      <c r="K69" s="213"/>
    </row>
    <row r="70" spans="2:11" customFormat="1" ht="15" customHeight="1">
      <c r="B70" s="212"/>
      <c r="C70" s="217"/>
      <c r="D70" s="332" t="s">
        <v>12504</v>
      </c>
      <c r="E70" s="332"/>
      <c r="F70" s="332"/>
      <c r="G70" s="332"/>
      <c r="H70" s="332"/>
      <c r="I70" s="332"/>
      <c r="J70" s="332"/>
      <c r="K70" s="213"/>
    </row>
    <row r="71" spans="2:11" customFormat="1" ht="12.75" customHeight="1">
      <c r="B71" s="221"/>
      <c r="C71" s="222"/>
      <c r="D71" s="222"/>
      <c r="E71" s="222"/>
      <c r="F71" s="222"/>
      <c r="G71" s="222"/>
      <c r="H71" s="222"/>
      <c r="I71" s="222"/>
      <c r="J71" s="222"/>
      <c r="K71" s="223"/>
    </row>
    <row r="72" spans="2:11" customFormat="1" ht="18.75" customHeight="1">
      <c r="B72" s="224"/>
      <c r="C72" s="224"/>
      <c r="D72" s="224"/>
      <c r="E72" s="224"/>
      <c r="F72" s="224"/>
      <c r="G72" s="224"/>
      <c r="H72" s="224"/>
      <c r="I72" s="224"/>
      <c r="J72" s="224"/>
      <c r="K72" s="225"/>
    </row>
    <row r="73" spans="2:11" customFormat="1" ht="18.75" customHeight="1">
      <c r="B73" s="225"/>
      <c r="C73" s="225"/>
      <c r="D73" s="225"/>
      <c r="E73" s="225"/>
      <c r="F73" s="225"/>
      <c r="G73" s="225"/>
      <c r="H73" s="225"/>
      <c r="I73" s="225"/>
      <c r="J73" s="225"/>
      <c r="K73" s="225"/>
    </row>
    <row r="74" spans="2:11" customFormat="1" ht="7.5" customHeight="1">
      <c r="B74" s="226"/>
      <c r="C74" s="227"/>
      <c r="D74" s="227"/>
      <c r="E74" s="227"/>
      <c r="F74" s="227"/>
      <c r="G74" s="227"/>
      <c r="H74" s="227"/>
      <c r="I74" s="227"/>
      <c r="J74" s="227"/>
      <c r="K74" s="228"/>
    </row>
    <row r="75" spans="2:11" customFormat="1" ht="45" customHeight="1">
      <c r="B75" s="229"/>
      <c r="C75" s="336" t="s">
        <v>12505</v>
      </c>
      <c r="D75" s="336"/>
      <c r="E75" s="336"/>
      <c r="F75" s="336"/>
      <c r="G75" s="336"/>
      <c r="H75" s="336"/>
      <c r="I75" s="336"/>
      <c r="J75" s="336"/>
      <c r="K75" s="230"/>
    </row>
    <row r="76" spans="2:11" customFormat="1" ht="17.25" customHeight="1">
      <c r="B76" s="229"/>
      <c r="C76" s="231" t="s">
        <v>12506</v>
      </c>
      <c r="D76" s="231"/>
      <c r="E76" s="231"/>
      <c r="F76" s="231" t="s">
        <v>12507</v>
      </c>
      <c r="G76" s="232"/>
      <c r="H76" s="231" t="s">
        <v>55</v>
      </c>
      <c r="I76" s="231" t="s">
        <v>58</v>
      </c>
      <c r="J76" s="231" t="s">
        <v>12508</v>
      </c>
      <c r="K76" s="230"/>
    </row>
    <row r="77" spans="2:11" customFormat="1" ht="17.25" customHeight="1">
      <c r="B77" s="229"/>
      <c r="C77" s="233" t="s">
        <v>12509</v>
      </c>
      <c r="D77" s="233"/>
      <c r="E77" s="233"/>
      <c r="F77" s="234" t="s">
        <v>12510</v>
      </c>
      <c r="G77" s="235"/>
      <c r="H77" s="233"/>
      <c r="I77" s="233"/>
      <c r="J77" s="233" t="s">
        <v>12511</v>
      </c>
      <c r="K77" s="230"/>
    </row>
    <row r="78" spans="2:11" customFormat="1" ht="5.25" customHeight="1">
      <c r="B78" s="229"/>
      <c r="C78" s="236"/>
      <c r="D78" s="236"/>
      <c r="E78" s="236"/>
      <c r="F78" s="236"/>
      <c r="G78" s="237"/>
      <c r="H78" s="236"/>
      <c r="I78" s="236"/>
      <c r="J78" s="236"/>
      <c r="K78" s="230"/>
    </row>
    <row r="79" spans="2:11" customFormat="1" ht="15" customHeight="1">
      <c r="B79" s="229"/>
      <c r="C79" s="218" t="s">
        <v>54</v>
      </c>
      <c r="D79" s="238"/>
      <c r="E79" s="238"/>
      <c r="F79" s="239" t="s">
        <v>12512</v>
      </c>
      <c r="G79" s="240"/>
      <c r="H79" s="218" t="s">
        <v>12513</v>
      </c>
      <c r="I79" s="218" t="s">
        <v>12514</v>
      </c>
      <c r="J79" s="218">
        <v>20</v>
      </c>
      <c r="K79" s="230"/>
    </row>
    <row r="80" spans="2:11" customFormat="1" ht="15" customHeight="1">
      <c r="B80" s="229"/>
      <c r="C80" s="218" t="s">
        <v>12515</v>
      </c>
      <c r="D80" s="218"/>
      <c r="E80" s="218"/>
      <c r="F80" s="239" t="s">
        <v>12512</v>
      </c>
      <c r="G80" s="240"/>
      <c r="H80" s="218" t="s">
        <v>12516</v>
      </c>
      <c r="I80" s="218" t="s">
        <v>12514</v>
      </c>
      <c r="J80" s="218">
        <v>120</v>
      </c>
      <c r="K80" s="230"/>
    </row>
    <row r="81" spans="2:11" customFormat="1" ht="15" customHeight="1">
      <c r="B81" s="241"/>
      <c r="C81" s="218" t="s">
        <v>12517</v>
      </c>
      <c r="D81" s="218"/>
      <c r="E81" s="218"/>
      <c r="F81" s="239" t="s">
        <v>12518</v>
      </c>
      <c r="G81" s="240"/>
      <c r="H81" s="218" t="s">
        <v>12519</v>
      </c>
      <c r="I81" s="218" t="s">
        <v>12514</v>
      </c>
      <c r="J81" s="218">
        <v>50</v>
      </c>
      <c r="K81" s="230"/>
    </row>
    <row r="82" spans="2:11" customFormat="1" ht="15" customHeight="1">
      <c r="B82" s="241"/>
      <c r="C82" s="218" t="s">
        <v>12520</v>
      </c>
      <c r="D82" s="218"/>
      <c r="E82" s="218"/>
      <c r="F82" s="239" t="s">
        <v>12512</v>
      </c>
      <c r="G82" s="240"/>
      <c r="H82" s="218" t="s">
        <v>12521</v>
      </c>
      <c r="I82" s="218" t="s">
        <v>12522</v>
      </c>
      <c r="J82" s="218"/>
      <c r="K82" s="230"/>
    </row>
    <row r="83" spans="2:11" customFormat="1" ht="15" customHeight="1">
      <c r="B83" s="241"/>
      <c r="C83" s="218" t="s">
        <v>12523</v>
      </c>
      <c r="D83" s="218"/>
      <c r="E83" s="218"/>
      <c r="F83" s="239" t="s">
        <v>12518</v>
      </c>
      <c r="G83" s="218"/>
      <c r="H83" s="218" t="s">
        <v>12524</v>
      </c>
      <c r="I83" s="218" t="s">
        <v>12514</v>
      </c>
      <c r="J83" s="218">
        <v>15</v>
      </c>
      <c r="K83" s="230"/>
    </row>
    <row r="84" spans="2:11" customFormat="1" ht="15" customHeight="1">
      <c r="B84" s="241"/>
      <c r="C84" s="218" t="s">
        <v>12525</v>
      </c>
      <c r="D84" s="218"/>
      <c r="E84" s="218"/>
      <c r="F84" s="239" t="s">
        <v>12518</v>
      </c>
      <c r="G84" s="218"/>
      <c r="H84" s="218" t="s">
        <v>12526</v>
      </c>
      <c r="I84" s="218" t="s">
        <v>12514</v>
      </c>
      <c r="J84" s="218">
        <v>15</v>
      </c>
      <c r="K84" s="230"/>
    </row>
    <row r="85" spans="2:11" customFormat="1" ht="15" customHeight="1">
      <c r="B85" s="241"/>
      <c r="C85" s="218" t="s">
        <v>12527</v>
      </c>
      <c r="D85" s="218"/>
      <c r="E85" s="218"/>
      <c r="F85" s="239" t="s">
        <v>12518</v>
      </c>
      <c r="G85" s="218"/>
      <c r="H85" s="218" t="s">
        <v>12528</v>
      </c>
      <c r="I85" s="218" t="s">
        <v>12514</v>
      </c>
      <c r="J85" s="218">
        <v>20</v>
      </c>
      <c r="K85" s="230"/>
    </row>
    <row r="86" spans="2:11" customFormat="1" ht="15" customHeight="1">
      <c r="B86" s="241"/>
      <c r="C86" s="218" t="s">
        <v>12529</v>
      </c>
      <c r="D86" s="218"/>
      <c r="E86" s="218"/>
      <c r="F86" s="239" t="s">
        <v>12518</v>
      </c>
      <c r="G86" s="218"/>
      <c r="H86" s="218" t="s">
        <v>12530</v>
      </c>
      <c r="I86" s="218" t="s">
        <v>12514</v>
      </c>
      <c r="J86" s="218">
        <v>20</v>
      </c>
      <c r="K86" s="230"/>
    </row>
    <row r="87" spans="2:11" customFormat="1" ht="15" customHeight="1">
      <c r="B87" s="241"/>
      <c r="C87" s="218" t="s">
        <v>12531</v>
      </c>
      <c r="D87" s="218"/>
      <c r="E87" s="218"/>
      <c r="F87" s="239" t="s">
        <v>12518</v>
      </c>
      <c r="G87" s="240"/>
      <c r="H87" s="218" t="s">
        <v>12532</v>
      </c>
      <c r="I87" s="218" t="s">
        <v>12514</v>
      </c>
      <c r="J87" s="218">
        <v>50</v>
      </c>
      <c r="K87" s="230"/>
    </row>
    <row r="88" spans="2:11" customFormat="1" ht="15" customHeight="1">
      <c r="B88" s="241"/>
      <c r="C88" s="218" t="s">
        <v>12533</v>
      </c>
      <c r="D88" s="218"/>
      <c r="E88" s="218"/>
      <c r="F88" s="239" t="s">
        <v>12518</v>
      </c>
      <c r="G88" s="240"/>
      <c r="H88" s="218" t="s">
        <v>12534</v>
      </c>
      <c r="I88" s="218" t="s">
        <v>12514</v>
      </c>
      <c r="J88" s="218">
        <v>20</v>
      </c>
      <c r="K88" s="230"/>
    </row>
    <row r="89" spans="2:11" customFormat="1" ht="15" customHeight="1">
      <c r="B89" s="241"/>
      <c r="C89" s="218" t="s">
        <v>12535</v>
      </c>
      <c r="D89" s="218"/>
      <c r="E89" s="218"/>
      <c r="F89" s="239" t="s">
        <v>12518</v>
      </c>
      <c r="G89" s="240"/>
      <c r="H89" s="218" t="s">
        <v>12536</v>
      </c>
      <c r="I89" s="218" t="s">
        <v>12514</v>
      </c>
      <c r="J89" s="218">
        <v>20</v>
      </c>
      <c r="K89" s="230"/>
    </row>
    <row r="90" spans="2:11" customFormat="1" ht="15" customHeight="1">
      <c r="B90" s="241"/>
      <c r="C90" s="218" t="s">
        <v>12537</v>
      </c>
      <c r="D90" s="218"/>
      <c r="E90" s="218"/>
      <c r="F90" s="239" t="s">
        <v>12518</v>
      </c>
      <c r="G90" s="240"/>
      <c r="H90" s="218" t="s">
        <v>12538</v>
      </c>
      <c r="I90" s="218" t="s">
        <v>12514</v>
      </c>
      <c r="J90" s="218">
        <v>50</v>
      </c>
      <c r="K90" s="230"/>
    </row>
    <row r="91" spans="2:11" customFormat="1" ht="15" customHeight="1">
      <c r="B91" s="241"/>
      <c r="C91" s="218" t="s">
        <v>12539</v>
      </c>
      <c r="D91" s="218"/>
      <c r="E91" s="218"/>
      <c r="F91" s="239" t="s">
        <v>12518</v>
      </c>
      <c r="G91" s="240"/>
      <c r="H91" s="218" t="s">
        <v>12539</v>
      </c>
      <c r="I91" s="218" t="s">
        <v>12514</v>
      </c>
      <c r="J91" s="218">
        <v>50</v>
      </c>
      <c r="K91" s="230"/>
    </row>
    <row r="92" spans="2:11" customFormat="1" ht="15" customHeight="1">
      <c r="B92" s="241"/>
      <c r="C92" s="218" t="s">
        <v>12540</v>
      </c>
      <c r="D92" s="218"/>
      <c r="E92" s="218"/>
      <c r="F92" s="239" t="s">
        <v>12518</v>
      </c>
      <c r="G92" s="240"/>
      <c r="H92" s="218" t="s">
        <v>12541</v>
      </c>
      <c r="I92" s="218" t="s">
        <v>12514</v>
      </c>
      <c r="J92" s="218">
        <v>255</v>
      </c>
      <c r="K92" s="230"/>
    </row>
    <row r="93" spans="2:11" customFormat="1" ht="15" customHeight="1">
      <c r="B93" s="241"/>
      <c r="C93" s="218" t="s">
        <v>12542</v>
      </c>
      <c r="D93" s="218"/>
      <c r="E93" s="218"/>
      <c r="F93" s="239" t="s">
        <v>12512</v>
      </c>
      <c r="G93" s="240"/>
      <c r="H93" s="218" t="s">
        <v>12543</v>
      </c>
      <c r="I93" s="218" t="s">
        <v>12544</v>
      </c>
      <c r="J93" s="218"/>
      <c r="K93" s="230"/>
    </row>
    <row r="94" spans="2:11" customFormat="1" ht="15" customHeight="1">
      <c r="B94" s="241"/>
      <c r="C94" s="218" t="s">
        <v>12545</v>
      </c>
      <c r="D94" s="218"/>
      <c r="E94" s="218"/>
      <c r="F94" s="239" t="s">
        <v>12512</v>
      </c>
      <c r="G94" s="240"/>
      <c r="H94" s="218" t="s">
        <v>12546</v>
      </c>
      <c r="I94" s="218" t="s">
        <v>12547</v>
      </c>
      <c r="J94" s="218"/>
      <c r="K94" s="230"/>
    </row>
    <row r="95" spans="2:11" customFormat="1" ht="15" customHeight="1">
      <c r="B95" s="241"/>
      <c r="C95" s="218" t="s">
        <v>12548</v>
      </c>
      <c r="D95" s="218"/>
      <c r="E95" s="218"/>
      <c r="F95" s="239" t="s">
        <v>12512</v>
      </c>
      <c r="G95" s="240"/>
      <c r="H95" s="218" t="s">
        <v>12548</v>
      </c>
      <c r="I95" s="218" t="s">
        <v>12547</v>
      </c>
      <c r="J95" s="218"/>
      <c r="K95" s="230"/>
    </row>
    <row r="96" spans="2:11" customFormat="1" ht="15" customHeight="1">
      <c r="B96" s="241"/>
      <c r="C96" s="218" t="s">
        <v>39</v>
      </c>
      <c r="D96" s="218"/>
      <c r="E96" s="218"/>
      <c r="F96" s="239" t="s">
        <v>12512</v>
      </c>
      <c r="G96" s="240"/>
      <c r="H96" s="218" t="s">
        <v>12549</v>
      </c>
      <c r="I96" s="218" t="s">
        <v>12547</v>
      </c>
      <c r="J96" s="218"/>
      <c r="K96" s="230"/>
    </row>
    <row r="97" spans="2:11" customFormat="1" ht="15" customHeight="1">
      <c r="B97" s="241"/>
      <c r="C97" s="218" t="s">
        <v>49</v>
      </c>
      <c r="D97" s="218"/>
      <c r="E97" s="218"/>
      <c r="F97" s="239" t="s">
        <v>12512</v>
      </c>
      <c r="G97" s="240"/>
      <c r="H97" s="218" t="s">
        <v>12550</v>
      </c>
      <c r="I97" s="218" t="s">
        <v>12547</v>
      </c>
      <c r="J97" s="218"/>
      <c r="K97" s="230"/>
    </row>
    <row r="98" spans="2:11" customFormat="1" ht="15" customHeight="1">
      <c r="B98" s="242"/>
      <c r="C98" s="243"/>
      <c r="D98" s="243"/>
      <c r="E98" s="243"/>
      <c r="F98" s="243"/>
      <c r="G98" s="243"/>
      <c r="H98" s="243"/>
      <c r="I98" s="243"/>
      <c r="J98" s="243"/>
      <c r="K98" s="244"/>
    </row>
    <row r="99" spans="2:11" customFormat="1" ht="18.75" customHeight="1">
      <c r="B99" s="245"/>
      <c r="C99" s="246"/>
      <c r="D99" s="246"/>
      <c r="E99" s="246"/>
      <c r="F99" s="246"/>
      <c r="G99" s="246"/>
      <c r="H99" s="246"/>
      <c r="I99" s="246"/>
      <c r="J99" s="246"/>
      <c r="K99" s="245"/>
    </row>
    <row r="100" spans="2:11" customFormat="1" ht="18.75" customHeight="1">
      <c r="B100" s="225"/>
      <c r="C100" s="225"/>
      <c r="D100" s="225"/>
      <c r="E100" s="225"/>
      <c r="F100" s="225"/>
      <c r="G100" s="225"/>
      <c r="H100" s="225"/>
      <c r="I100" s="225"/>
      <c r="J100" s="225"/>
      <c r="K100" s="225"/>
    </row>
    <row r="101" spans="2:11" customFormat="1" ht="7.5" customHeight="1">
      <c r="B101" s="226"/>
      <c r="C101" s="227"/>
      <c r="D101" s="227"/>
      <c r="E101" s="227"/>
      <c r="F101" s="227"/>
      <c r="G101" s="227"/>
      <c r="H101" s="227"/>
      <c r="I101" s="227"/>
      <c r="J101" s="227"/>
      <c r="K101" s="228"/>
    </row>
    <row r="102" spans="2:11" customFormat="1" ht="45" customHeight="1">
      <c r="B102" s="229"/>
      <c r="C102" s="336" t="s">
        <v>12551</v>
      </c>
      <c r="D102" s="336"/>
      <c r="E102" s="336"/>
      <c r="F102" s="336"/>
      <c r="G102" s="336"/>
      <c r="H102" s="336"/>
      <c r="I102" s="336"/>
      <c r="J102" s="336"/>
      <c r="K102" s="230"/>
    </row>
    <row r="103" spans="2:11" customFormat="1" ht="17.25" customHeight="1">
      <c r="B103" s="229"/>
      <c r="C103" s="231" t="s">
        <v>12506</v>
      </c>
      <c r="D103" s="231"/>
      <c r="E103" s="231"/>
      <c r="F103" s="231" t="s">
        <v>12507</v>
      </c>
      <c r="G103" s="232"/>
      <c r="H103" s="231" t="s">
        <v>55</v>
      </c>
      <c r="I103" s="231" t="s">
        <v>58</v>
      </c>
      <c r="J103" s="231" t="s">
        <v>12508</v>
      </c>
      <c r="K103" s="230"/>
    </row>
    <row r="104" spans="2:11" customFormat="1" ht="17.25" customHeight="1">
      <c r="B104" s="229"/>
      <c r="C104" s="233" t="s">
        <v>12509</v>
      </c>
      <c r="D104" s="233"/>
      <c r="E104" s="233"/>
      <c r="F104" s="234" t="s">
        <v>12510</v>
      </c>
      <c r="G104" s="235"/>
      <c r="H104" s="233"/>
      <c r="I104" s="233"/>
      <c r="J104" s="233" t="s">
        <v>12511</v>
      </c>
      <c r="K104" s="230"/>
    </row>
    <row r="105" spans="2:11" customFormat="1" ht="5.25" customHeight="1">
      <c r="B105" s="229"/>
      <c r="C105" s="231"/>
      <c r="D105" s="231"/>
      <c r="E105" s="231"/>
      <c r="F105" s="231"/>
      <c r="G105" s="247"/>
      <c r="H105" s="231"/>
      <c r="I105" s="231"/>
      <c r="J105" s="231"/>
      <c r="K105" s="230"/>
    </row>
    <row r="106" spans="2:11" customFormat="1" ht="15" customHeight="1">
      <c r="B106" s="229"/>
      <c r="C106" s="218" t="s">
        <v>54</v>
      </c>
      <c r="D106" s="238"/>
      <c r="E106" s="238"/>
      <c r="F106" s="239" t="s">
        <v>12512</v>
      </c>
      <c r="G106" s="218"/>
      <c r="H106" s="218" t="s">
        <v>12552</v>
      </c>
      <c r="I106" s="218" t="s">
        <v>12514</v>
      </c>
      <c r="J106" s="218">
        <v>20</v>
      </c>
      <c r="K106" s="230"/>
    </row>
    <row r="107" spans="2:11" customFormat="1" ht="15" customHeight="1">
      <c r="B107" s="229"/>
      <c r="C107" s="218" t="s">
        <v>12515</v>
      </c>
      <c r="D107" s="218"/>
      <c r="E107" s="218"/>
      <c r="F107" s="239" t="s">
        <v>12512</v>
      </c>
      <c r="G107" s="218"/>
      <c r="H107" s="218" t="s">
        <v>12552</v>
      </c>
      <c r="I107" s="218" t="s">
        <v>12514</v>
      </c>
      <c r="J107" s="218">
        <v>120</v>
      </c>
      <c r="K107" s="230"/>
    </row>
    <row r="108" spans="2:11" customFormat="1" ht="15" customHeight="1">
      <c r="B108" s="241"/>
      <c r="C108" s="218" t="s">
        <v>12517</v>
      </c>
      <c r="D108" s="218"/>
      <c r="E108" s="218"/>
      <c r="F108" s="239" t="s">
        <v>12518</v>
      </c>
      <c r="G108" s="218"/>
      <c r="H108" s="218" t="s">
        <v>12552</v>
      </c>
      <c r="I108" s="218" t="s">
        <v>12514</v>
      </c>
      <c r="J108" s="218">
        <v>50</v>
      </c>
      <c r="K108" s="230"/>
    </row>
    <row r="109" spans="2:11" customFormat="1" ht="15" customHeight="1">
      <c r="B109" s="241"/>
      <c r="C109" s="218" t="s">
        <v>12520</v>
      </c>
      <c r="D109" s="218"/>
      <c r="E109" s="218"/>
      <c r="F109" s="239" t="s">
        <v>12512</v>
      </c>
      <c r="G109" s="218"/>
      <c r="H109" s="218" t="s">
        <v>12552</v>
      </c>
      <c r="I109" s="218" t="s">
        <v>12522</v>
      </c>
      <c r="J109" s="218"/>
      <c r="K109" s="230"/>
    </row>
    <row r="110" spans="2:11" customFormat="1" ht="15" customHeight="1">
      <c r="B110" s="241"/>
      <c r="C110" s="218" t="s">
        <v>12531</v>
      </c>
      <c r="D110" s="218"/>
      <c r="E110" s="218"/>
      <c r="F110" s="239" t="s">
        <v>12518</v>
      </c>
      <c r="G110" s="218"/>
      <c r="H110" s="218" t="s">
        <v>12552</v>
      </c>
      <c r="I110" s="218" t="s">
        <v>12514</v>
      </c>
      <c r="J110" s="218">
        <v>50</v>
      </c>
      <c r="K110" s="230"/>
    </row>
    <row r="111" spans="2:11" customFormat="1" ht="15" customHeight="1">
      <c r="B111" s="241"/>
      <c r="C111" s="218" t="s">
        <v>12539</v>
      </c>
      <c r="D111" s="218"/>
      <c r="E111" s="218"/>
      <c r="F111" s="239" t="s">
        <v>12518</v>
      </c>
      <c r="G111" s="218"/>
      <c r="H111" s="218" t="s">
        <v>12552</v>
      </c>
      <c r="I111" s="218" t="s">
        <v>12514</v>
      </c>
      <c r="J111" s="218">
        <v>50</v>
      </c>
      <c r="K111" s="230"/>
    </row>
    <row r="112" spans="2:11" customFormat="1" ht="15" customHeight="1">
      <c r="B112" s="241"/>
      <c r="C112" s="218" t="s">
        <v>12537</v>
      </c>
      <c r="D112" s="218"/>
      <c r="E112" s="218"/>
      <c r="F112" s="239" t="s">
        <v>12518</v>
      </c>
      <c r="G112" s="218"/>
      <c r="H112" s="218" t="s">
        <v>12552</v>
      </c>
      <c r="I112" s="218" t="s">
        <v>12514</v>
      </c>
      <c r="J112" s="218">
        <v>50</v>
      </c>
      <c r="K112" s="230"/>
    </row>
    <row r="113" spans="2:11" customFormat="1" ht="15" customHeight="1">
      <c r="B113" s="241"/>
      <c r="C113" s="218" t="s">
        <v>54</v>
      </c>
      <c r="D113" s="218"/>
      <c r="E113" s="218"/>
      <c r="F113" s="239" t="s">
        <v>12512</v>
      </c>
      <c r="G113" s="218"/>
      <c r="H113" s="218" t="s">
        <v>12553</v>
      </c>
      <c r="I113" s="218" t="s">
        <v>12514</v>
      </c>
      <c r="J113" s="218">
        <v>20</v>
      </c>
      <c r="K113" s="230"/>
    </row>
    <row r="114" spans="2:11" customFormat="1" ht="15" customHeight="1">
      <c r="B114" s="241"/>
      <c r="C114" s="218" t="s">
        <v>12554</v>
      </c>
      <c r="D114" s="218"/>
      <c r="E114" s="218"/>
      <c r="F114" s="239" t="s">
        <v>12512</v>
      </c>
      <c r="G114" s="218"/>
      <c r="H114" s="218" t="s">
        <v>12555</v>
      </c>
      <c r="I114" s="218" t="s">
        <v>12514</v>
      </c>
      <c r="J114" s="218">
        <v>120</v>
      </c>
      <c r="K114" s="230"/>
    </row>
    <row r="115" spans="2:11" customFormat="1" ht="15" customHeight="1">
      <c r="B115" s="241"/>
      <c r="C115" s="218" t="s">
        <v>39</v>
      </c>
      <c r="D115" s="218"/>
      <c r="E115" s="218"/>
      <c r="F115" s="239" t="s">
        <v>12512</v>
      </c>
      <c r="G115" s="218"/>
      <c r="H115" s="218" t="s">
        <v>12556</v>
      </c>
      <c r="I115" s="218" t="s">
        <v>12547</v>
      </c>
      <c r="J115" s="218"/>
      <c r="K115" s="230"/>
    </row>
    <row r="116" spans="2:11" customFormat="1" ht="15" customHeight="1">
      <c r="B116" s="241"/>
      <c r="C116" s="218" t="s">
        <v>49</v>
      </c>
      <c r="D116" s="218"/>
      <c r="E116" s="218"/>
      <c r="F116" s="239" t="s">
        <v>12512</v>
      </c>
      <c r="G116" s="218"/>
      <c r="H116" s="218" t="s">
        <v>12557</v>
      </c>
      <c r="I116" s="218" t="s">
        <v>12547</v>
      </c>
      <c r="J116" s="218"/>
      <c r="K116" s="230"/>
    </row>
    <row r="117" spans="2:11" customFormat="1" ht="15" customHeight="1">
      <c r="B117" s="241"/>
      <c r="C117" s="218" t="s">
        <v>58</v>
      </c>
      <c r="D117" s="218"/>
      <c r="E117" s="218"/>
      <c r="F117" s="239" t="s">
        <v>12512</v>
      </c>
      <c r="G117" s="218"/>
      <c r="H117" s="218" t="s">
        <v>12558</v>
      </c>
      <c r="I117" s="218" t="s">
        <v>12559</v>
      </c>
      <c r="J117" s="218"/>
      <c r="K117" s="230"/>
    </row>
    <row r="118" spans="2:11" customFormat="1" ht="15" customHeight="1">
      <c r="B118" s="242"/>
      <c r="C118" s="248"/>
      <c r="D118" s="248"/>
      <c r="E118" s="248"/>
      <c r="F118" s="248"/>
      <c r="G118" s="248"/>
      <c r="H118" s="248"/>
      <c r="I118" s="248"/>
      <c r="J118" s="248"/>
      <c r="K118" s="244"/>
    </row>
    <row r="119" spans="2:11" customFormat="1" ht="18.75" customHeight="1">
      <c r="B119" s="249"/>
      <c r="C119" s="250"/>
      <c r="D119" s="250"/>
      <c r="E119" s="250"/>
      <c r="F119" s="251"/>
      <c r="G119" s="250"/>
      <c r="H119" s="250"/>
      <c r="I119" s="250"/>
      <c r="J119" s="250"/>
      <c r="K119" s="249"/>
    </row>
    <row r="120" spans="2:11" customFormat="1" ht="18.75" customHeight="1">
      <c r="B120" s="225"/>
      <c r="C120" s="225"/>
      <c r="D120" s="225"/>
      <c r="E120" s="225"/>
      <c r="F120" s="225"/>
      <c r="G120" s="225"/>
      <c r="H120" s="225"/>
      <c r="I120" s="225"/>
      <c r="J120" s="225"/>
      <c r="K120" s="225"/>
    </row>
    <row r="121" spans="2:11" customFormat="1" ht="7.5" customHeight="1">
      <c r="B121" s="252"/>
      <c r="C121" s="253"/>
      <c r="D121" s="253"/>
      <c r="E121" s="253"/>
      <c r="F121" s="253"/>
      <c r="G121" s="253"/>
      <c r="H121" s="253"/>
      <c r="I121" s="253"/>
      <c r="J121" s="253"/>
      <c r="K121" s="254"/>
    </row>
    <row r="122" spans="2:11" customFormat="1" ht="45" customHeight="1">
      <c r="B122" s="255"/>
      <c r="C122" s="334" t="s">
        <v>12560</v>
      </c>
      <c r="D122" s="334"/>
      <c r="E122" s="334"/>
      <c r="F122" s="334"/>
      <c r="G122" s="334"/>
      <c r="H122" s="334"/>
      <c r="I122" s="334"/>
      <c r="J122" s="334"/>
      <c r="K122" s="256"/>
    </row>
    <row r="123" spans="2:11" customFormat="1" ht="17.25" customHeight="1">
      <c r="B123" s="257"/>
      <c r="C123" s="231" t="s">
        <v>12506</v>
      </c>
      <c r="D123" s="231"/>
      <c r="E123" s="231"/>
      <c r="F123" s="231" t="s">
        <v>12507</v>
      </c>
      <c r="G123" s="232"/>
      <c r="H123" s="231" t="s">
        <v>55</v>
      </c>
      <c r="I123" s="231" t="s">
        <v>58</v>
      </c>
      <c r="J123" s="231" t="s">
        <v>12508</v>
      </c>
      <c r="K123" s="258"/>
    </row>
    <row r="124" spans="2:11" customFormat="1" ht="17.25" customHeight="1">
      <c r="B124" s="257"/>
      <c r="C124" s="233" t="s">
        <v>12509</v>
      </c>
      <c r="D124" s="233"/>
      <c r="E124" s="233"/>
      <c r="F124" s="234" t="s">
        <v>12510</v>
      </c>
      <c r="G124" s="235"/>
      <c r="H124" s="233"/>
      <c r="I124" s="233"/>
      <c r="J124" s="233" t="s">
        <v>12511</v>
      </c>
      <c r="K124" s="258"/>
    </row>
    <row r="125" spans="2:11" customFormat="1" ht="5.25" customHeight="1">
      <c r="B125" s="259"/>
      <c r="C125" s="236"/>
      <c r="D125" s="236"/>
      <c r="E125" s="236"/>
      <c r="F125" s="236"/>
      <c r="G125" s="260"/>
      <c r="H125" s="236"/>
      <c r="I125" s="236"/>
      <c r="J125" s="236"/>
      <c r="K125" s="261"/>
    </row>
    <row r="126" spans="2:11" customFormat="1" ht="15" customHeight="1">
      <c r="B126" s="259"/>
      <c r="C126" s="218" t="s">
        <v>12515</v>
      </c>
      <c r="D126" s="238"/>
      <c r="E126" s="238"/>
      <c r="F126" s="239" t="s">
        <v>12512</v>
      </c>
      <c r="G126" s="218"/>
      <c r="H126" s="218" t="s">
        <v>12552</v>
      </c>
      <c r="I126" s="218" t="s">
        <v>12514</v>
      </c>
      <c r="J126" s="218">
        <v>120</v>
      </c>
      <c r="K126" s="262"/>
    </row>
    <row r="127" spans="2:11" customFormat="1" ht="15" customHeight="1">
      <c r="B127" s="259"/>
      <c r="C127" s="218" t="s">
        <v>12561</v>
      </c>
      <c r="D127" s="218"/>
      <c r="E127" s="218"/>
      <c r="F127" s="239" t="s">
        <v>12512</v>
      </c>
      <c r="G127" s="218"/>
      <c r="H127" s="218" t="s">
        <v>12562</v>
      </c>
      <c r="I127" s="218" t="s">
        <v>12514</v>
      </c>
      <c r="J127" s="218" t="s">
        <v>12563</v>
      </c>
      <c r="K127" s="262"/>
    </row>
    <row r="128" spans="2:11" customFormat="1" ht="15" customHeight="1">
      <c r="B128" s="259"/>
      <c r="C128" s="218" t="s">
        <v>12460</v>
      </c>
      <c r="D128" s="218"/>
      <c r="E128" s="218"/>
      <c r="F128" s="239" t="s">
        <v>12512</v>
      </c>
      <c r="G128" s="218"/>
      <c r="H128" s="218" t="s">
        <v>12564</v>
      </c>
      <c r="I128" s="218" t="s">
        <v>12514</v>
      </c>
      <c r="J128" s="218" t="s">
        <v>12563</v>
      </c>
      <c r="K128" s="262"/>
    </row>
    <row r="129" spans="2:11" customFormat="1" ht="15" customHeight="1">
      <c r="B129" s="259"/>
      <c r="C129" s="218" t="s">
        <v>12523</v>
      </c>
      <c r="D129" s="218"/>
      <c r="E129" s="218"/>
      <c r="F129" s="239" t="s">
        <v>12518</v>
      </c>
      <c r="G129" s="218"/>
      <c r="H129" s="218" t="s">
        <v>12524</v>
      </c>
      <c r="I129" s="218" t="s">
        <v>12514</v>
      </c>
      <c r="J129" s="218">
        <v>15</v>
      </c>
      <c r="K129" s="262"/>
    </row>
    <row r="130" spans="2:11" customFormat="1" ht="15" customHeight="1">
      <c r="B130" s="259"/>
      <c r="C130" s="218" t="s">
        <v>12525</v>
      </c>
      <c r="D130" s="218"/>
      <c r="E130" s="218"/>
      <c r="F130" s="239" t="s">
        <v>12518</v>
      </c>
      <c r="G130" s="218"/>
      <c r="H130" s="218" t="s">
        <v>12526</v>
      </c>
      <c r="I130" s="218" t="s">
        <v>12514</v>
      </c>
      <c r="J130" s="218">
        <v>15</v>
      </c>
      <c r="K130" s="262"/>
    </row>
    <row r="131" spans="2:11" customFormat="1" ht="15" customHeight="1">
      <c r="B131" s="259"/>
      <c r="C131" s="218" t="s">
        <v>12527</v>
      </c>
      <c r="D131" s="218"/>
      <c r="E131" s="218"/>
      <c r="F131" s="239" t="s">
        <v>12518</v>
      </c>
      <c r="G131" s="218"/>
      <c r="H131" s="218" t="s">
        <v>12528</v>
      </c>
      <c r="I131" s="218" t="s">
        <v>12514</v>
      </c>
      <c r="J131" s="218">
        <v>20</v>
      </c>
      <c r="K131" s="262"/>
    </row>
    <row r="132" spans="2:11" customFormat="1" ht="15" customHeight="1">
      <c r="B132" s="259"/>
      <c r="C132" s="218" t="s">
        <v>12529</v>
      </c>
      <c r="D132" s="218"/>
      <c r="E132" s="218"/>
      <c r="F132" s="239" t="s">
        <v>12518</v>
      </c>
      <c r="G132" s="218"/>
      <c r="H132" s="218" t="s">
        <v>12530</v>
      </c>
      <c r="I132" s="218" t="s">
        <v>12514</v>
      </c>
      <c r="J132" s="218">
        <v>20</v>
      </c>
      <c r="K132" s="262"/>
    </row>
    <row r="133" spans="2:11" customFormat="1" ht="15" customHeight="1">
      <c r="B133" s="259"/>
      <c r="C133" s="218" t="s">
        <v>12517</v>
      </c>
      <c r="D133" s="218"/>
      <c r="E133" s="218"/>
      <c r="F133" s="239" t="s">
        <v>12518</v>
      </c>
      <c r="G133" s="218"/>
      <c r="H133" s="218" t="s">
        <v>12552</v>
      </c>
      <c r="I133" s="218" t="s">
        <v>12514</v>
      </c>
      <c r="J133" s="218">
        <v>50</v>
      </c>
      <c r="K133" s="262"/>
    </row>
    <row r="134" spans="2:11" customFormat="1" ht="15" customHeight="1">
      <c r="B134" s="259"/>
      <c r="C134" s="218" t="s">
        <v>12531</v>
      </c>
      <c r="D134" s="218"/>
      <c r="E134" s="218"/>
      <c r="F134" s="239" t="s">
        <v>12518</v>
      </c>
      <c r="G134" s="218"/>
      <c r="H134" s="218" t="s">
        <v>12552</v>
      </c>
      <c r="I134" s="218" t="s">
        <v>12514</v>
      </c>
      <c r="J134" s="218">
        <v>50</v>
      </c>
      <c r="K134" s="262"/>
    </row>
    <row r="135" spans="2:11" customFormat="1" ht="15" customHeight="1">
      <c r="B135" s="259"/>
      <c r="C135" s="218" t="s">
        <v>12537</v>
      </c>
      <c r="D135" s="218"/>
      <c r="E135" s="218"/>
      <c r="F135" s="239" t="s">
        <v>12518</v>
      </c>
      <c r="G135" s="218"/>
      <c r="H135" s="218" t="s">
        <v>12552</v>
      </c>
      <c r="I135" s="218" t="s">
        <v>12514</v>
      </c>
      <c r="J135" s="218">
        <v>50</v>
      </c>
      <c r="K135" s="262"/>
    </row>
    <row r="136" spans="2:11" customFormat="1" ht="15" customHeight="1">
      <c r="B136" s="259"/>
      <c r="C136" s="218" t="s">
        <v>12539</v>
      </c>
      <c r="D136" s="218"/>
      <c r="E136" s="218"/>
      <c r="F136" s="239" t="s">
        <v>12518</v>
      </c>
      <c r="G136" s="218"/>
      <c r="H136" s="218" t="s">
        <v>12552</v>
      </c>
      <c r="I136" s="218" t="s">
        <v>12514</v>
      </c>
      <c r="J136" s="218">
        <v>50</v>
      </c>
      <c r="K136" s="262"/>
    </row>
    <row r="137" spans="2:11" customFormat="1" ht="15" customHeight="1">
      <c r="B137" s="259"/>
      <c r="C137" s="218" t="s">
        <v>12540</v>
      </c>
      <c r="D137" s="218"/>
      <c r="E137" s="218"/>
      <c r="F137" s="239" t="s">
        <v>12518</v>
      </c>
      <c r="G137" s="218"/>
      <c r="H137" s="218" t="s">
        <v>12565</v>
      </c>
      <c r="I137" s="218" t="s">
        <v>12514</v>
      </c>
      <c r="J137" s="218">
        <v>255</v>
      </c>
      <c r="K137" s="262"/>
    </row>
    <row r="138" spans="2:11" customFormat="1" ht="15" customHeight="1">
      <c r="B138" s="259"/>
      <c r="C138" s="218" t="s">
        <v>12542</v>
      </c>
      <c r="D138" s="218"/>
      <c r="E138" s="218"/>
      <c r="F138" s="239" t="s">
        <v>12512</v>
      </c>
      <c r="G138" s="218"/>
      <c r="H138" s="218" t="s">
        <v>12566</v>
      </c>
      <c r="I138" s="218" t="s">
        <v>12544</v>
      </c>
      <c r="J138" s="218"/>
      <c r="K138" s="262"/>
    </row>
    <row r="139" spans="2:11" customFormat="1" ht="15" customHeight="1">
      <c r="B139" s="259"/>
      <c r="C139" s="218" t="s">
        <v>12545</v>
      </c>
      <c r="D139" s="218"/>
      <c r="E139" s="218"/>
      <c r="F139" s="239" t="s">
        <v>12512</v>
      </c>
      <c r="G139" s="218"/>
      <c r="H139" s="218" t="s">
        <v>12567</v>
      </c>
      <c r="I139" s="218" t="s">
        <v>12547</v>
      </c>
      <c r="J139" s="218"/>
      <c r="K139" s="262"/>
    </row>
    <row r="140" spans="2:11" customFormat="1" ht="15" customHeight="1">
      <c r="B140" s="259"/>
      <c r="C140" s="218" t="s">
        <v>12548</v>
      </c>
      <c r="D140" s="218"/>
      <c r="E140" s="218"/>
      <c r="F140" s="239" t="s">
        <v>12512</v>
      </c>
      <c r="G140" s="218"/>
      <c r="H140" s="218" t="s">
        <v>12548</v>
      </c>
      <c r="I140" s="218" t="s">
        <v>12547</v>
      </c>
      <c r="J140" s="218"/>
      <c r="K140" s="262"/>
    </row>
    <row r="141" spans="2:11" customFormat="1" ht="15" customHeight="1">
      <c r="B141" s="259"/>
      <c r="C141" s="218" t="s">
        <v>39</v>
      </c>
      <c r="D141" s="218"/>
      <c r="E141" s="218"/>
      <c r="F141" s="239" t="s">
        <v>12512</v>
      </c>
      <c r="G141" s="218"/>
      <c r="H141" s="218" t="s">
        <v>12568</v>
      </c>
      <c r="I141" s="218" t="s">
        <v>12547</v>
      </c>
      <c r="J141" s="218"/>
      <c r="K141" s="262"/>
    </row>
    <row r="142" spans="2:11" customFormat="1" ht="15" customHeight="1">
      <c r="B142" s="259"/>
      <c r="C142" s="218" t="s">
        <v>12569</v>
      </c>
      <c r="D142" s="218"/>
      <c r="E142" s="218"/>
      <c r="F142" s="239" t="s">
        <v>12512</v>
      </c>
      <c r="G142" s="218"/>
      <c r="H142" s="218" t="s">
        <v>12570</v>
      </c>
      <c r="I142" s="218" t="s">
        <v>12547</v>
      </c>
      <c r="J142" s="218"/>
      <c r="K142" s="262"/>
    </row>
    <row r="143" spans="2:11" customFormat="1" ht="15" customHeight="1">
      <c r="B143" s="263"/>
      <c r="C143" s="264"/>
      <c r="D143" s="264"/>
      <c r="E143" s="264"/>
      <c r="F143" s="264"/>
      <c r="G143" s="264"/>
      <c r="H143" s="264"/>
      <c r="I143" s="264"/>
      <c r="J143" s="264"/>
      <c r="K143" s="265"/>
    </row>
    <row r="144" spans="2:11" customFormat="1" ht="18.75" customHeight="1">
      <c r="B144" s="250"/>
      <c r="C144" s="250"/>
      <c r="D144" s="250"/>
      <c r="E144" s="250"/>
      <c r="F144" s="251"/>
      <c r="G144" s="250"/>
      <c r="H144" s="250"/>
      <c r="I144" s="250"/>
      <c r="J144" s="250"/>
      <c r="K144" s="250"/>
    </row>
    <row r="145" spans="2:11" customFormat="1" ht="18.75" customHeight="1">
      <c r="B145" s="225"/>
      <c r="C145" s="225"/>
      <c r="D145" s="225"/>
      <c r="E145" s="225"/>
      <c r="F145" s="225"/>
      <c r="G145" s="225"/>
      <c r="H145" s="225"/>
      <c r="I145" s="225"/>
      <c r="J145" s="225"/>
      <c r="K145" s="225"/>
    </row>
    <row r="146" spans="2:11" customFormat="1" ht="7.5" customHeight="1">
      <c r="B146" s="226"/>
      <c r="C146" s="227"/>
      <c r="D146" s="227"/>
      <c r="E146" s="227"/>
      <c r="F146" s="227"/>
      <c r="G146" s="227"/>
      <c r="H146" s="227"/>
      <c r="I146" s="227"/>
      <c r="J146" s="227"/>
      <c r="K146" s="228"/>
    </row>
    <row r="147" spans="2:11" customFormat="1" ht="45" customHeight="1">
      <c r="B147" s="229"/>
      <c r="C147" s="336" t="s">
        <v>12571</v>
      </c>
      <c r="D147" s="336"/>
      <c r="E147" s="336"/>
      <c r="F147" s="336"/>
      <c r="G147" s="336"/>
      <c r="H147" s="336"/>
      <c r="I147" s="336"/>
      <c r="J147" s="336"/>
      <c r="K147" s="230"/>
    </row>
    <row r="148" spans="2:11" customFormat="1" ht="17.25" customHeight="1">
      <c r="B148" s="229"/>
      <c r="C148" s="231" t="s">
        <v>12506</v>
      </c>
      <c r="D148" s="231"/>
      <c r="E148" s="231"/>
      <c r="F148" s="231" t="s">
        <v>12507</v>
      </c>
      <c r="G148" s="232"/>
      <c r="H148" s="231" t="s">
        <v>55</v>
      </c>
      <c r="I148" s="231" t="s">
        <v>58</v>
      </c>
      <c r="J148" s="231" t="s">
        <v>12508</v>
      </c>
      <c r="K148" s="230"/>
    </row>
    <row r="149" spans="2:11" customFormat="1" ht="17.25" customHeight="1">
      <c r="B149" s="229"/>
      <c r="C149" s="233" t="s">
        <v>12509</v>
      </c>
      <c r="D149" s="233"/>
      <c r="E149" s="233"/>
      <c r="F149" s="234" t="s">
        <v>12510</v>
      </c>
      <c r="G149" s="235"/>
      <c r="H149" s="233"/>
      <c r="I149" s="233"/>
      <c r="J149" s="233" t="s">
        <v>12511</v>
      </c>
      <c r="K149" s="230"/>
    </row>
    <row r="150" spans="2:11" customFormat="1" ht="5.25" customHeight="1">
      <c r="B150" s="241"/>
      <c r="C150" s="236"/>
      <c r="D150" s="236"/>
      <c r="E150" s="236"/>
      <c r="F150" s="236"/>
      <c r="G150" s="237"/>
      <c r="H150" s="236"/>
      <c r="I150" s="236"/>
      <c r="J150" s="236"/>
      <c r="K150" s="262"/>
    </row>
    <row r="151" spans="2:11" customFormat="1" ht="15" customHeight="1">
      <c r="B151" s="241"/>
      <c r="C151" s="266" t="s">
        <v>12515</v>
      </c>
      <c r="D151" s="218"/>
      <c r="E151" s="218"/>
      <c r="F151" s="267" t="s">
        <v>12512</v>
      </c>
      <c r="G151" s="218"/>
      <c r="H151" s="266" t="s">
        <v>12552</v>
      </c>
      <c r="I151" s="266" t="s">
        <v>12514</v>
      </c>
      <c r="J151" s="266">
        <v>120</v>
      </c>
      <c r="K151" s="262"/>
    </row>
    <row r="152" spans="2:11" customFormat="1" ht="15" customHeight="1">
      <c r="B152" s="241"/>
      <c r="C152" s="266" t="s">
        <v>12561</v>
      </c>
      <c r="D152" s="218"/>
      <c r="E152" s="218"/>
      <c r="F152" s="267" t="s">
        <v>12512</v>
      </c>
      <c r="G152" s="218"/>
      <c r="H152" s="266" t="s">
        <v>12572</v>
      </c>
      <c r="I152" s="266" t="s">
        <v>12514</v>
      </c>
      <c r="J152" s="266" t="s">
        <v>12563</v>
      </c>
      <c r="K152" s="262"/>
    </row>
    <row r="153" spans="2:11" customFormat="1" ht="15" customHeight="1">
      <c r="B153" s="241"/>
      <c r="C153" s="266" t="s">
        <v>12460</v>
      </c>
      <c r="D153" s="218"/>
      <c r="E153" s="218"/>
      <c r="F153" s="267" t="s">
        <v>12512</v>
      </c>
      <c r="G153" s="218"/>
      <c r="H153" s="266" t="s">
        <v>12573</v>
      </c>
      <c r="I153" s="266" t="s">
        <v>12514</v>
      </c>
      <c r="J153" s="266" t="s">
        <v>12563</v>
      </c>
      <c r="K153" s="262"/>
    </row>
    <row r="154" spans="2:11" customFormat="1" ht="15" customHeight="1">
      <c r="B154" s="241"/>
      <c r="C154" s="266" t="s">
        <v>12517</v>
      </c>
      <c r="D154" s="218"/>
      <c r="E154" s="218"/>
      <c r="F154" s="267" t="s">
        <v>12518</v>
      </c>
      <c r="G154" s="218"/>
      <c r="H154" s="266" t="s">
        <v>12552</v>
      </c>
      <c r="I154" s="266" t="s">
        <v>12514</v>
      </c>
      <c r="J154" s="266">
        <v>50</v>
      </c>
      <c r="K154" s="262"/>
    </row>
    <row r="155" spans="2:11" customFormat="1" ht="15" customHeight="1">
      <c r="B155" s="241"/>
      <c r="C155" s="266" t="s">
        <v>12520</v>
      </c>
      <c r="D155" s="218"/>
      <c r="E155" s="218"/>
      <c r="F155" s="267" t="s">
        <v>12512</v>
      </c>
      <c r="G155" s="218"/>
      <c r="H155" s="266" t="s">
        <v>12552</v>
      </c>
      <c r="I155" s="266" t="s">
        <v>12522</v>
      </c>
      <c r="J155" s="266"/>
      <c r="K155" s="262"/>
    </row>
    <row r="156" spans="2:11" customFormat="1" ht="15" customHeight="1">
      <c r="B156" s="241"/>
      <c r="C156" s="266" t="s">
        <v>12531</v>
      </c>
      <c r="D156" s="218"/>
      <c r="E156" s="218"/>
      <c r="F156" s="267" t="s">
        <v>12518</v>
      </c>
      <c r="G156" s="218"/>
      <c r="H156" s="266" t="s">
        <v>12552</v>
      </c>
      <c r="I156" s="266" t="s">
        <v>12514</v>
      </c>
      <c r="J156" s="266">
        <v>50</v>
      </c>
      <c r="K156" s="262"/>
    </row>
    <row r="157" spans="2:11" customFormat="1" ht="15" customHeight="1">
      <c r="B157" s="241"/>
      <c r="C157" s="266" t="s">
        <v>12539</v>
      </c>
      <c r="D157" s="218"/>
      <c r="E157" s="218"/>
      <c r="F157" s="267" t="s">
        <v>12518</v>
      </c>
      <c r="G157" s="218"/>
      <c r="H157" s="266" t="s">
        <v>12552</v>
      </c>
      <c r="I157" s="266" t="s">
        <v>12514</v>
      </c>
      <c r="J157" s="266">
        <v>50</v>
      </c>
      <c r="K157" s="262"/>
    </row>
    <row r="158" spans="2:11" customFormat="1" ht="15" customHeight="1">
      <c r="B158" s="241"/>
      <c r="C158" s="266" t="s">
        <v>12537</v>
      </c>
      <c r="D158" s="218"/>
      <c r="E158" s="218"/>
      <c r="F158" s="267" t="s">
        <v>12518</v>
      </c>
      <c r="G158" s="218"/>
      <c r="H158" s="266" t="s">
        <v>12552</v>
      </c>
      <c r="I158" s="266" t="s">
        <v>12514</v>
      </c>
      <c r="J158" s="266">
        <v>50</v>
      </c>
      <c r="K158" s="262"/>
    </row>
    <row r="159" spans="2:11" customFormat="1" ht="15" customHeight="1">
      <c r="B159" s="241"/>
      <c r="C159" s="266" t="s">
        <v>287</v>
      </c>
      <c r="D159" s="218"/>
      <c r="E159" s="218"/>
      <c r="F159" s="267" t="s">
        <v>12512</v>
      </c>
      <c r="G159" s="218"/>
      <c r="H159" s="266" t="s">
        <v>12574</v>
      </c>
      <c r="I159" s="266" t="s">
        <v>12514</v>
      </c>
      <c r="J159" s="266" t="s">
        <v>12575</v>
      </c>
      <c r="K159" s="262"/>
    </row>
    <row r="160" spans="2:11" customFormat="1" ht="15" customHeight="1">
      <c r="B160" s="241"/>
      <c r="C160" s="266" t="s">
        <v>12576</v>
      </c>
      <c r="D160" s="218"/>
      <c r="E160" s="218"/>
      <c r="F160" s="267" t="s">
        <v>12512</v>
      </c>
      <c r="G160" s="218"/>
      <c r="H160" s="266" t="s">
        <v>12577</v>
      </c>
      <c r="I160" s="266" t="s">
        <v>12547</v>
      </c>
      <c r="J160" s="266"/>
      <c r="K160" s="262"/>
    </row>
    <row r="161" spans="2:11" customFormat="1" ht="15" customHeight="1">
      <c r="B161" s="268"/>
      <c r="C161" s="248"/>
      <c r="D161" s="248"/>
      <c r="E161" s="248"/>
      <c r="F161" s="248"/>
      <c r="G161" s="248"/>
      <c r="H161" s="248"/>
      <c r="I161" s="248"/>
      <c r="J161" s="248"/>
      <c r="K161" s="269"/>
    </row>
    <row r="162" spans="2:11" customFormat="1" ht="18.75" customHeight="1">
      <c r="B162" s="250"/>
      <c r="C162" s="260"/>
      <c r="D162" s="260"/>
      <c r="E162" s="260"/>
      <c r="F162" s="270"/>
      <c r="G162" s="260"/>
      <c r="H162" s="260"/>
      <c r="I162" s="260"/>
      <c r="J162" s="260"/>
      <c r="K162" s="250"/>
    </row>
    <row r="163" spans="2:11" customFormat="1" ht="18.75" customHeight="1">
      <c r="B163" s="225"/>
      <c r="C163" s="225"/>
      <c r="D163" s="225"/>
      <c r="E163" s="225"/>
      <c r="F163" s="225"/>
      <c r="G163" s="225"/>
      <c r="H163" s="225"/>
      <c r="I163" s="225"/>
      <c r="J163" s="225"/>
      <c r="K163" s="225"/>
    </row>
    <row r="164" spans="2:11" customFormat="1" ht="7.5" customHeight="1">
      <c r="B164" s="207"/>
      <c r="C164" s="208"/>
      <c r="D164" s="208"/>
      <c r="E164" s="208"/>
      <c r="F164" s="208"/>
      <c r="G164" s="208"/>
      <c r="H164" s="208"/>
      <c r="I164" s="208"/>
      <c r="J164" s="208"/>
      <c r="K164" s="209"/>
    </row>
    <row r="165" spans="2:11" customFormat="1" ht="45" customHeight="1">
      <c r="B165" s="210"/>
      <c r="C165" s="334" t="s">
        <v>12578</v>
      </c>
      <c r="D165" s="334"/>
      <c r="E165" s="334"/>
      <c r="F165" s="334"/>
      <c r="G165" s="334"/>
      <c r="H165" s="334"/>
      <c r="I165" s="334"/>
      <c r="J165" s="334"/>
      <c r="K165" s="211"/>
    </row>
    <row r="166" spans="2:11" customFormat="1" ht="17.25" customHeight="1">
      <c r="B166" s="210"/>
      <c r="C166" s="231" t="s">
        <v>12506</v>
      </c>
      <c r="D166" s="231"/>
      <c r="E166" s="231"/>
      <c r="F166" s="231" t="s">
        <v>12507</v>
      </c>
      <c r="G166" s="271"/>
      <c r="H166" s="272" t="s">
        <v>55</v>
      </c>
      <c r="I166" s="272" t="s">
        <v>58</v>
      </c>
      <c r="J166" s="231" t="s">
        <v>12508</v>
      </c>
      <c r="K166" s="211"/>
    </row>
    <row r="167" spans="2:11" customFormat="1" ht="17.25" customHeight="1">
      <c r="B167" s="212"/>
      <c r="C167" s="233" t="s">
        <v>12509</v>
      </c>
      <c r="D167" s="233"/>
      <c r="E167" s="233"/>
      <c r="F167" s="234" t="s">
        <v>12510</v>
      </c>
      <c r="G167" s="273"/>
      <c r="H167" s="274"/>
      <c r="I167" s="274"/>
      <c r="J167" s="233" t="s">
        <v>12511</v>
      </c>
      <c r="K167" s="213"/>
    </row>
    <row r="168" spans="2:11" customFormat="1" ht="5.25" customHeight="1">
      <c r="B168" s="241"/>
      <c r="C168" s="236"/>
      <c r="D168" s="236"/>
      <c r="E168" s="236"/>
      <c r="F168" s="236"/>
      <c r="G168" s="237"/>
      <c r="H168" s="236"/>
      <c r="I168" s="236"/>
      <c r="J168" s="236"/>
      <c r="K168" s="262"/>
    </row>
    <row r="169" spans="2:11" customFormat="1" ht="15" customHeight="1">
      <c r="B169" s="241"/>
      <c r="C169" s="218" t="s">
        <v>12515</v>
      </c>
      <c r="D169" s="218"/>
      <c r="E169" s="218"/>
      <c r="F169" s="239" t="s">
        <v>12512</v>
      </c>
      <c r="G169" s="218"/>
      <c r="H169" s="218" t="s">
        <v>12552</v>
      </c>
      <c r="I169" s="218" t="s">
        <v>12514</v>
      </c>
      <c r="J169" s="218">
        <v>120</v>
      </c>
      <c r="K169" s="262"/>
    </row>
    <row r="170" spans="2:11" customFormat="1" ht="15" customHeight="1">
      <c r="B170" s="241"/>
      <c r="C170" s="218" t="s">
        <v>12561</v>
      </c>
      <c r="D170" s="218"/>
      <c r="E170" s="218"/>
      <c r="F170" s="239" t="s">
        <v>12512</v>
      </c>
      <c r="G170" s="218"/>
      <c r="H170" s="218" t="s">
        <v>12562</v>
      </c>
      <c r="I170" s="218" t="s">
        <v>12514</v>
      </c>
      <c r="J170" s="218" t="s">
        <v>12563</v>
      </c>
      <c r="K170" s="262"/>
    </row>
    <row r="171" spans="2:11" customFormat="1" ht="15" customHeight="1">
      <c r="B171" s="241"/>
      <c r="C171" s="218" t="s">
        <v>12460</v>
      </c>
      <c r="D171" s="218"/>
      <c r="E171" s="218"/>
      <c r="F171" s="239" t="s">
        <v>12512</v>
      </c>
      <c r="G171" s="218"/>
      <c r="H171" s="218" t="s">
        <v>12579</v>
      </c>
      <c r="I171" s="218" t="s">
        <v>12514</v>
      </c>
      <c r="J171" s="218" t="s">
        <v>12563</v>
      </c>
      <c r="K171" s="262"/>
    </row>
    <row r="172" spans="2:11" customFormat="1" ht="15" customHeight="1">
      <c r="B172" s="241"/>
      <c r="C172" s="218" t="s">
        <v>12517</v>
      </c>
      <c r="D172" s="218"/>
      <c r="E172" s="218"/>
      <c r="F172" s="239" t="s">
        <v>12518</v>
      </c>
      <c r="G172" s="218"/>
      <c r="H172" s="218" t="s">
        <v>12579</v>
      </c>
      <c r="I172" s="218" t="s">
        <v>12514</v>
      </c>
      <c r="J172" s="218">
        <v>50</v>
      </c>
      <c r="K172" s="262"/>
    </row>
    <row r="173" spans="2:11" customFormat="1" ht="15" customHeight="1">
      <c r="B173" s="241"/>
      <c r="C173" s="218" t="s">
        <v>12520</v>
      </c>
      <c r="D173" s="218"/>
      <c r="E173" s="218"/>
      <c r="F173" s="239" t="s">
        <v>12512</v>
      </c>
      <c r="G173" s="218"/>
      <c r="H173" s="218" t="s">
        <v>12579</v>
      </c>
      <c r="I173" s="218" t="s">
        <v>12522</v>
      </c>
      <c r="J173" s="218"/>
      <c r="K173" s="262"/>
    </row>
    <row r="174" spans="2:11" customFormat="1" ht="15" customHeight="1">
      <c r="B174" s="241"/>
      <c r="C174" s="218" t="s">
        <v>12531</v>
      </c>
      <c r="D174" s="218"/>
      <c r="E174" s="218"/>
      <c r="F174" s="239" t="s">
        <v>12518</v>
      </c>
      <c r="G174" s="218"/>
      <c r="H174" s="218" t="s">
        <v>12579</v>
      </c>
      <c r="I174" s="218" t="s">
        <v>12514</v>
      </c>
      <c r="J174" s="218">
        <v>50</v>
      </c>
      <c r="K174" s="262"/>
    </row>
    <row r="175" spans="2:11" customFormat="1" ht="15" customHeight="1">
      <c r="B175" s="241"/>
      <c r="C175" s="218" t="s">
        <v>12539</v>
      </c>
      <c r="D175" s="218"/>
      <c r="E175" s="218"/>
      <c r="F175" s="239" t="s">
        <v>12518</v>
      </c>
      <c r="G175" s="218"/>
      <c r="H175" s="218" t="s">
        <v>12579</v>
      </c>
      <c r="I175" s="218" t="s">
        <v>12514</v>
      </c>
      <c r="J175" s="218">
        <v>50</v>
      </c>
      <c r="K175" s="262"/>
    </row>
    <row r="176" spans="2:11" customFormat="1" ht="15" customHeight="1">
      <c r="B176" s="241"/>
      <c r="C176" s="218" t="s">
        <v>12537</v>
      </c>
      <c r="D176" s="218"/>
      <c r="E176" s="218"/>
      <c r="F176" s="239" t="s">
        <v>12518</v>
      </c>
      <c r="G176" s="218"/>
      <c r="H176" s="218" t="s">
        <v>12579</v>
      </c>
      <c r="I176" s="218" t="s">
        <v>12514</v>
      </c>
      <c r="J176" s="218">
        <v>50</v>
      </c>
      <c r="K176" s="262"/>
    </row>
    <row r="177" spans="2:11" customFormat="1" ht="15" customHeight="1">
      <c r="B177" s="241"/>
      <c r="C177" s="218" t="s">
        <v>325</v>
      </c>
      <c r="D177" s="218"/>
      <c r="E177" s="218"/>
      <c r="F177" s="239" t="s">
        <v>12512</v>
      </c>
      <c r="G177" s="218"/>
      <c r="H177" s="218" t="s">
        <v>12580</v>
      </c>
      <c r="I177" s="218" t="s">
        <v>12581</v>
      </c>
      <c r="J177" s="218"/>
      <c r="K177" s="262"/>
    </row>
    <row r="178" spans="2:11" customFormat="1" ht="15" customHeight="1">
      <c r="B178" s="241"/>
      <c r="C178" s="218" t="s">
        <v>58</v>
      </c>
      <c r="D178" s="218"/>
      <c r="E178" s="218"/>
      <c r="F178" s="239" t="s">
        <v>12512</v>
      </c>
      <c r="G178" s="218"/>
      <c r="H178" s="218" t="s">
        <v>12582</v>
      </c>
      <c r="I178" s="218" t="s">
        <v>12583</v>
      </c>
      <c r="J178" s="218">
        <v>1</v>
      </c>
      <c r="K178" s="262"/>
    </row>
    <row r="179" spans="2:11" customFormat="1" ht="15" customHeight="1">
      <c r="B179" s="241"/>
      <c r="C179" s="218" t="s">
        <v>54</v>
      </c>
      <c r="D179" s="218"/>
      <c r="E179" s="218"/>
      <c r="F179" s="239" t="s">
        <v>12512</v>
      </c>
      <c r="G179" s="218"/>
      <c r="H179" s="218" t="s">
        <v>12584</v>
      </c>
      <c r="I179" s="218" t="s">
        <v>12514</v>
      </c>
      <c r="J179" s="218">
        <v>20</v>
      </c>
      <c r="K179" s="262"/>
    </row>
    <row r="180" spans="2:11" customFormat="1" ht="15" customHeight="1">
      <c r="B180" s="241"/>
      <c r="C180" s="218" t="s">
        <v>55</v>
      </c>
      <c r="D180" s="218"/>
      <c r="E180" s="218"/>
      <c r="F180" s="239" t="s">
        <v>12512</v>
      </c>
      <c r="G180" s="218"/>
      <c r="H180" s="218" t="s">
        <v>12585</v>
      </c>
      <c r="I180" s="218" t="s">
        <v>12514</v>
      </c>
      <c r="J180" s="218">
        <v>255</v>
      </c>
      <c r="K180" s="262"/>
    </row>
    <row r="181" spans="2:11" customFormat="1" ht="15" customHeight="1">
      <c r="B181" s="241"/>
      <c r="C181" s="218" t="s">
        <v>326</v>
      </c>
      <c r="D181" s="218"/>
      <c r="E181" s="218"/>
      <c r="F181" s="239" t="s">
        <v>12512</v>
      </c>
      <c r="G181" s="218"/>
      <c r="H181" s="218" t="s">
        <v>12476</v>
      </c>
      <c r="I181" s="218" t="s">
        <v>12514</v>
      </c>
      <c r="J181" s="218">
        <v>10</v>
      </c>
      <c r="K181" s="262"/>
    </row>
    <row r="182" spans="2:11" customFormat="1" ht="15" customHeight="1">
      <c r="B182" s="241"/>
      <c r="C182" s="218" t="s">
        <v>327</v>
      </c>
      <c r="D182" s="218"/>
      <c r="E182" s="218"/>
      <c r="F182" s="239" t="s">
        <v>12512</v>
      </c>
      <c r="G182" s="218"/>
      <c r="H182" s="218" t="s">
        <v>12586</v>
      </c>
      <c r="I182" s="218" t="s">
        <v>12547</v>
      </c>
      <c r="J182" s="218"/>
      <c r="K182" s="262"/>
    </row>
    <row r="183" spans="2:11" customFormat="1" ht="15" customHeight="1">
      <c r="B183" s="241"/>
      <c r="C183" s="218" t="s">
        <v>12587</v>
      </c>
      <c r="D183" s="218"/>
      <c r="E183" s="218"/>
      <c r="F183" s="239" t="s">
        <v>12512</v>
      </c>
      <c r="G183" s="218"/>
      <c r="H183" s="218" t="s">
        <v>12588</v>
      </c>
      <c r="I183" s="218" t="s">
        <v>12547</v>
      </c>
      <c r="J183" s="218"/>
      <c r="K183" s="262"/>
    </row>
    <row r="184" spans="2:11" customFormat="1" ht="15" customHeight="1">
      <c r="B184" s="241"/>
      <c r="C184" s="218" t="s">
        <v>12576</v>
      </c>
      <c r="D184" s="218"/>
      <c r="E184" s="218"/>
      <c r="F184" s="239" t="s">
        <v>12512</v>
      </c>
      <c r="G184" s="218"/>
      <c r="H184" s="218" t="s">
        <v>12589</v>
      </c>
      <c r="I184" s="218" t="s">
        <v>12547</v>
      </c>
      <c r="J184" s="218"/>
      <c r="K184" s="262"/>
    </row>
    <row r="185" spans="2:11" customFormat="1" ht="15" customHeight="1">
      <c r="B185" s="241"/>
      <c r="C185" s="218" t="s">
        <v>329</v>
      </c>
      <c r="D185" s="218"/>
      <c r="E185" s="218"/>
      <c r="F185" s="239" t="s">
        <v>12518</v>
      </c>
      <c r="G185" s="218"/>
      <c r="H185" s="218" t="s">
        <v>12590</v>
      </c>
      <c r="I185" s="218" t="s">
        <v>12514</v>
      </c>
      <c r="J185" s="218">
        <v>50</v>
      </c>
      <c r="K185" s="262"/>
    </row>
    <row r="186" spans="2:11" customFormat="1" ht="15" customHeight="1">
      <c r="B186" s="241"/>
      <c r="C186" s="218" t="s">
        <v>12591</v>
      </c>
      <c r="D186" s="218"/>
      <c r="E186" s="218"/>
      <c r="F186" s="239" t="s">
        <v>12518</v>
      </c>
      <c r="G186" s="218"/>
      <c r="H186" s="218" t="s">
        <v>12592</v>
      </c>
      <c r="I186" s="218" t="s">
        <v>12593</v>
      </c>
      <c r="J186" s="218"/>
      <c r="K186" s="262"/>
    </row>
    <row r="187" spans="2:11" customFormat="1" ht="15" customHeight="1">
      <c r="B187" s="241"/>
      <c r="C187" s="218" t="s">
        <v>12594</v>
      </c>
      <c r="D187" s="218"/>
      <c r="E187" s="218"/>
      <c r="F187" s="239" t="s">
        <v>12518</v>
      </c>
      <c r="G187" s="218"/>
      <c r="H187" s="218" t="s">
        <v>12595</v>
      </c>
      <c r="I187" s="218" t="s">
        <v>12593</v>
      </c>
      <c r="J187" s="218"/>
      <c r="K187" s="262"/>
    </row>
    <row r="188" spans="2:11" customFormat="1" ht="15" customHeight="1">
      <c r="B188" s="241"/>
      <c r="C188" s="218" t="s">
        <v>12596</v>
      </c>
      <c r="D188" s="218"/>
      <c r="E188" s="218"/>
      <c r="F188" s="239" t="s">
        <v>12518</v>
      </c>
      <c r="G188" s="218"/>
      <c r="H188" s="218" t="s">
        <v>12597</v>
      </c>
      <c r="I188" s="218" t="s">
        <v>12593</v>
      </c>
      <c r="J188" s="218"/>
      <c r="K188" s="262"/>
    </row>
    <row r="189" spans="2:11" customFormat="1" ht="15" customHeight="1">
      <c r="B189" s="241"/>
      <c r="C189" s="275" t="s">
        <v>12598</v>
      </c>
      <c r="D189" s="218"/>
      <c r="E189" s="218"/>
      <c r="F189" s="239" t="s">
        <v>12518</v>
      </c>
      <c r="G189" s="218"/>
      <c r="H189" s="218" t="s">
        <v>12599</v>
      </c>
      <c r="I189" s="218" t="s">
        <v>12600</v>
      </c>
      <c r="J189" s="276" t="s">
        <v>12601</v>
      </c>
      <c r="K189" s="262"/>
    </row>
    <row r="190" spans="2:11" customFormat="1" ht="15" customHeight="1">
      <c r="B190" s="277"/>
      <c r="C190" s="278" t="s">
        <v>12602</v>
      </c>
      <c r="D190" s="279"/>
      <c r="E190" s="279"/>
      <c r="F190" s="280" t="s">
        <v>12518</v>
      </c>
      <c r="G190" s="279"/>
      <c r="H190" s="279" t="s">
        <v>12603</v>
      </c>
      <c r="I190" s="279" t="s">
        <v>12600</v>
      </c>
      <c r="J190" s="281" t="s">
        <v>12601</v>
      </c>
      <c r="K190" s="282"/>
    </row>
    <row r="191" spans="2:11" customFormat="1" ht="15" customHeight="1">
      <c r="B191" s="241"/>
      <c r="C191" s="275" t="s">
        <v>43</v>
      </c>
      <c r="D191" s="218"/>
      <c r="E191" s="218"/>
      <c r="F191" s="239" t="s">
        <v>12512</v>
      </c>
      <c r="G191" s="218"/>
      <c r="H191" s="215" t="s">
        <v>12604</v>
      </c>
      <c r="I191" s="218" t="s">
        <v>12605</v>
      </c>
      <c r="J191" s="218"/>
      <c r="K191" s="262"/>
    </row>
    <row r="192" spans="2:11" customFormat="1" ht="15" customHeight="1">
      <c r="B192" s="241"/>
      <c r="C192" s="275" t="s">
        <v>12606</v>
      </c>
      <c r="D192" s="218"/>
      <c r="E192" s="218"/>
      <c r="F192" s="239" t="s">
        <v>12512</v>
      </c>
      <c r="G192" s="218"/>
      <c r="H192" s="218" t="s">
        <v>12607</v>
      </c>
      <c r="I192" s="218" t="s">
        <v>12547</v>
      </c>
      <c r="J192" s="218"/>
      <c r="K192" s="262"/>
    </row>
    <row r="193" spans="2:11" customFormat="1" ht="15" customHeight="1">
      <c r="B193" s="241"/>
      <c r="C193" s="275" t="s">
        <v>12608</v>
      </c>
      <c r="D193" s="218"/>
      <c r="E193" s="218"/>
      <c r="F193" s="239" t="s">
        <v>12512</v>
      </c>
      <c r="G193" s="218"/>
      <c r="H193" s="218" t="s">
        <v>12609</v>
      </c>
      <c r="I193" s="218" t="s">
        <v>12547</v>
      </c>
      <c r="J193" s="218"/>
      <c r="K193" s="262"/>
    </row>
    <row r="194" spans="2:11" customFormat="1" ht="15" customHeight="1">
      <c r="B194" s="241"/>
      <c r="C194" s="275" t="s">
        <v>12610</v>
      </c>
      <c r="D194" s="218"/>
      <c r="E194" s="218"/>
      <c r="F194" s="239" t="s">
        <v>12518</v>
      </c>
      <c r="G194" s="218"/>
      <c r="H194" s="218" t="s">
        <v>12611</v>
      </c>
      <c r="I194" s="218" t="s">
        <v>12547</v>
      </c>
      <c r="J194" s="218"/>
      <c r="K194" s="262"/>
    </row>
    <row r="195" spans="2:11" customFormat="1" ht="15" customHeight="1">
      <c r="B195" s="268"/>
      <c r="C195" s="283"/>
      <c r="D195" s="248"/>
      <c r="E195" s="248"/>
      <c r="F195" s="248"/>
      <c r="G195" s="248"/>
      <c r="H195" s="248"/>
      <c r="I195" s="248"/>
      <c r="J195" s="248"/>
      <c r="K195" s="269"/>
    </row>
    <row r="196" spans="2:11" customFormat="1" ht="18.75" customHeight="1">
      <c r="B196" s="250"/>
      <c r="C196" s="260"/>
      <c r="D196" s="260"/>
      <c r="E196" s="260"/>
      <c r="F196" s="270"/>
      <c r="G196" s="260"/>
      <c r="H196" s="260"/>
      <c r="I196" s="260"/>
      <c r="J196" s="260"/>
      <c r="K196" s="250"/>
    </row>
    <row r="197" spans="2:11" customFormat="1" ht="18.75" customHeight="1">
      <c r="B197" s="250"/>
      <c r="C197" s="260"/>
      <c r="D197" s="260"/>
      <c r="E197" s="260"/>
      <c r="F197" s="270"/>
      <c r="G197" s="260"/>
      <c r="H197" s="260"/>
      <c r="I197" s="260"/>
      <c r="J197" s="260"/>
      <c r="K197" s="250"/>
    </row>
    <row r="198" spans="2:11" customFormat="1" ht="18.75" customHeight="1">
      <c r="B198" s="225"/>
      <c r="C198" s="225"/>
      <c r="D198" s="225"/>
      <c r="E198" s="225"/>
      <c r="F198" s="225"/>
      <c r="G198" s="225"/>
      <c r="H198" s="225"/>
      <c r="I198" s="225"/>
      <c r="J198" s="225"/>
      <c r="K198" s="225"/>
    </row>
    <row r="199" spans="2:11" customFormat="1" ht="13.5">
      <c r="B199" s="207"/>
      <c r="C199" s="208"/>
      <c r="D199" s="208"/>
      <c r="E199" s="208"/>
      <c r="F199" s="208"/>
      <c r="G199" s="208"/>
      <c r="H199" s="208"/>
      <c r="I199" s="208"/>
      <c r="J199" s="208"/>
      <c r="K199" s="209"/>
    </row>
    <row r="200" spans="2:11" customFormat="1" ht="21">
      <c r="B200" s="210"/>
      <c r="C200" s="334" t="s">
        <v>12612</v>
      </c>
      <c r="D200" s="334"/>
      <c r="E200" s="334"/>
      <c r="F200" s="334"/>
      <c r="G200" s="334"/>
      <c r="H200" s="334"/>
      <c r="I200" s="334"/>
      <c r="J200" s="334"/>
      <c r="K200" s="211"/>
    </row>
    <row r="201" spans="2:11" customFormat="1" ht="25.5" customHeight="1">
      <c r="B201" s="210"/>
      <c r="C201" s="284" t="s">
        <v>12613</v>
      </c>
      <c r="D201" s="284"/>
      <c r="E201" s="284"/>
      <c r="F201" s="284" t="s">
        <v>12614</v>
      </c>
      <c r="G201" s="285"/>
      <c r="H201" s="337" t="s">
        <v>12615</v>
      </c>
      <c r="I201" s="337"/>
      <c r="J201" s="337"/>
      <c r="K201" s="211"/>
    </row>
    <row r="202" spans="2:11" customFormat="1" ht="5.25" customHeight="1">
      <c r="B202" s="241"/>
      <c r="C202" s="236"/>
      <c r="D202" s="236"/>
      <c r="E202" s="236"/>
      <c r="F202" s="236"/>
      <c r="G202" s="260"/>
      <c r="H202" s="236"/>
      <c r="I202" s="236"/>
      <c r="J202" s="236"/>
      <c r="K202" s="262"/>
    </row>
    <row r="203" spans="2:11" customFormat="1" ht="15" customHeight="1">
      <c r="B203" s="241"/>
      <c r="C203" s="218" t="s">
        <v>12605</v>
      </c>
      <c r="D203" s="218"/>
      <c r="E203" s="218"/>
      <c r="F203" s="239" t="s">
        <v>44</v>
      </c>
      <c r="G203" s="218"/>
      <c r="H203" s="338" t="s">
        <v>12616</v>
      </c>
      <c r="I203" s="338"/>
      <c r="J203" s="338"/>
      <c r="K203" s="262"/>
    </row>
    <row r="204" spans="2:11" customFormat="1" ht="15" customHeight="1">
      <c r="B204" s="241"/>
      <c r="C204" s="218"/>
      <c r="D204" s="218"/>
      <c r="E204" s="218"/>
      <c r="F204" s="239" t="s">
        <v>45</v>
      </c>
      <c r="G204" s="218"/>
      <c r="H204" s="338" t="s">
        <v>12617</v>
      </c>
      <c r="I204" s="338"/>
      <c r="J204" s="338"/>
      <c r="K204" s="262"/>
    </row>
    <row r="205" spans="2:11" customFormat="1" ht="15" customHeight="1">
      <c r="B205" s="241"/>
      <c r="C205" s="218"/>
      <c r="D205" s="218"/>
      <c r="E205" s="218"/>
      <c r="F205" s="239" t="s">
        <v>48</v>
      </c>
      <c r="G205" s="218"/>
      <c r="H205" s="338" t="s">
        <v>12618</v>
      </c>
      <c r="I205" s="338"/>
      <c r="J205" s="338"/>
      <c r="K205" s="262"/>
    </row>
    <row r="206" spans="2:11" customFormat="1" ht="15" customHeight="1">
      <c r="B206" s="241"/>
      <c r="C206" s="218"/>
      <c r="D206" s="218"/>
      <c r="E206" s="218"/>
      <c r="F206" s="239" t="s">
        <v>46</v>
      </c>
      <c r="G206" s="218"/>
      <c r="H206" s="338" t="s">
        <v>12619</v>
      </c>
      <c r="I206" s="338"/>
      <c r="J206" s="338"/>
      <c r="K206" s="262"/>
    </row>
    <row r="207" spans="2:11" customFormat="1" ht="15" customHeight="1">
      <c r="B207" s="241"/>
      <c r="C207" s="218"/>
      <c r="D207" s="218"/>
      <c r="E207" s="218"/>
      <c r="F207" s="239" t="s">
        <v>47</v>
      </c>
      <c r="G207" s="218"/>
      <c r="H207" s="338" t="s">
        <v>12620</v>
      </c>
      <c r="I207" s="338"/>
      <c r="J207" s="338"/>
      <c r="K207" s="262"/>
    </row>
    <row r="208" spans="2:11" customFormat="1" ht="15" customHeight="1">
      <c r="B208" s="241"/>
      <c r="C208" s="218"/>
      <c r="D208" s="218"/>
      <c r="E208" s="218"/>
      <c r="F208" s="239"/>
      <c r="G208" s="218"/>
      <c r="H208" s="218"/>
      <c r="I208" s="218"/>
      <c r="J208" s="218"/>
      <c r="K208" s="262"/>
    </row>
    <row r="209" spans="2:11" customFormat="1" ht="15" customHeight="1">
      <c r="B209" s="241"/>
      <c r="C209" s="218" t="s">
        <v>12559</v>
      </c>
      <c r="D209" s="218"/>
      <c r="E209" s="218"/>
      <c r="F209" s="239" t="s">
        <v>80</v>
      </c>
      <c r="G209" s="218"/>
      <c r="H209" s="338" t="s">
        <v>12621</v>
      </c>
      <c r="I209" s="338"/>
      <c r="J209" s="338"/>
      <c r="K209" s="262"/>
    </row>
    <row r="210" spans="2:11" customFormat="1" ht="15" customHeight="1">
      <c r="B210" s="241"/>
      <c r="C210" s="218"/>
      <c r="D210" s="218"/>
      <c r="E210" s="218"/>
      <c r="F210" s="239" t="s">
        <v>12454</v>
      </c>
      <c r="G210" s="218"/>
      <c r="H210" s="338" t="s">
        <v>12455</v>
      </c>
      <c r="I210" s="338"/>
      <c r="J210" s="338"/>
      <c r="K210" s="262"/>
    </row>
    <row r="211" spans="2:11" customFormat="1" ht="15" customHeight="1">
      <c r="B211" s="241"/>
      <c r="C211" s="218"/>
      <c r="D211" s="218"/>
      <c r="E211" s="218"/>
      <c r="F211" s="239" t="s">
        <v>12452</v>
      </c>
      <c r="G211" s="218"/>
      <c r="H211" s="338" t="s">
        <v>12622</v>
      </c>
      <c r="I211" s="338"/>
      <c r="J211" s="338"/>
      <c r="K211" s="262"/>
    </row>
    <row r="212" spans="2:11" customFormat="1" ht="15" customHeight="1">
      <c r="B212" s="286"/>
      <c r="C212" s="218"/>
      <c r="D212" s="218"/>
      <c r="E212" s="218"/>
      <c r="F212" s="239" t="s">
        <v>12456</v>
      </c>
      <c r="G212" s="275"/>
      <c r="H212" s="339" t="s">
        <v>12457</v>
      </c>
      <c r="I212" s="339"/>
      <c r="J212" s="339"/>
      <c r="K212" s="287"/>
    </row>
    <row r="213" spans="2:11" customFormat="1" ht="15" customHeight="1">
      <c r="B213" s="286"/>
      <c r="C213" s="218"/>
      <c r="D213" s="218"/>
      <c r="E213" s="218"/>
      <c r="F213" s="239" t="s">
        <v>12458</v>
      </c>
      <c r="G213" s="275"/>
      <c r="H213" s="339" t="s">
        <v>1145</v>
      </c>
      <c r="I213" s="339"/>
      <c r="J213" s="339"/>
      <c r="K213" s="287"/>
    </row>
    <row r="214" spans="2:11" customFormat="1" ht="15" customHeight="1">
      <c r="B214" s="286"/>
      <c r="C214" s="218"/>
      <c r="D214" s="218"/>
      <c r="E214" s="218"/>
      <c r="F214" s="239"/>
      <c r="G214" s="275"/>
      <c r="H214" s="266"/>
      <c r="I214" s="266"/>
      <c r="J214" s="266"/>
      <c r="K214" s="287"/>
    </row>
    <row r="215" spans="2:11" customFormat="1" ht="15" customHeight="1">
      <c r="B215" s="286"/>
      <c r="C215" s="218" t="s">
        <v>12583</v>
      </c>
      <c r="D215" s="218"/>
      <c r="E215" s="218"/>
      <c r="F215" s="239">
        <v>1</v>
      </c>
      <c r="G215" s="275"/>
      <c r="H215" s="339" t="s">
        <v>12623</v>
      </c>
      <c r="I215" s="339"/>
      <c r="J215" s="339"/>
      <c r="K215" s="287"/>
    </row>
    <row r="216" spans="2:11" customFormat="1" ht="15" customHeight="1">
      <c r="B216" s="286"/>
      <c r="C216" s="218"/>
      <c r="D216" s="218"/>
      <c r="E216" s="218"/>
      <c r="F216" s="239">
        <v>2</v>
      </c>
      <c r="G216" s="275"/>
      <c r="H216" s="339" t="s">
        <v>12624</v>
      </c>
      <c r="I216" s="339"/>
      <c r="J216" s="339"/>
      <c r="K216" s="287"/>
    </row>
    <row r="217" spans="2:11" customFormat="1" ht="15" customHeight="1">
      <c r="B217" s="286"/>
      <c r="C217" s="218"/>
      <c r="D217" s="218"/>
      <c r="E217" s="218"/>
      <c r="F217" s="239">
        <v>3</v>
      </c>
      <c r="G217" s="275"/>
      <c r="H217" s="339" t="s">
        <v>12625</v>
      </c>
      <c r="I217" s="339"/>
      <c r="J217" s="339"/>
      <c r="K217" s="287"/>
    </row>
    <row r="218" spans="2:11" customFormat="1" ht="15" customHeight="1">
      <c r="B218" s="286"/>
      <c r="C218" s="218"/>
      <c r="D218" s="218"/>
      <c r="E218" s="218"/>
      <c r="F218" s="239">
        <v>4</v>
      </c>
      <c r="G218" s="275"/>
      <c r="H218" s="339" t="s">
        <v>12626</v>
      </c>
      <c r="I218" s="339"/>
      <c r="J218" s="339"/>
      <c r="K218" s="287"/>
    </row>
    <row r="219" spans="2:11" customFormat="1" ht="12.75" customHeight="1">
      <c r="B219" s="288"/>
      <c r="C219" s="289"/>
      <c r="D219" s="289"/>
      <c r="E219" s="289"/>
      <c r="F219" s="289"/>
      <c r="G219" s="289"/>
      <c r="H219" s="289"/>
      <c r="I219" s="289"/>
      <c r="J219" s="289"/>
      <c r="K219" s="290"/>
    </row>
  </sheetData>
  <sheetProtection formatCells="0" formatColumns="0" formatRows="0" insertColumns="0" insertRows="0" insertHyperlinks="0" deleteColumns="0" deleteRows="0" sort="0" autoFilter="0" pivotTables="0"/>
  <mergeCells count="77">
    <mergeCell ref="H217:J217"/>
    <mergeCell ref="H218:J218"/>
    <mergeCell ref="H216:J216"/>
    <mergeCell ref="H213:J213"/>
    <mergeCell ref="H212:J212"/>
    <mergeCell ref="H206:J206"/>
    <mergeCell ref="H207:J207"/>
    <mergeCell ref="H209:J209"/>
    <mergeCell ref="H211:J211"/>
    <mergeCell ref="H215:J215"/>
    <mergeCell ref="H210:J210"/>
    <mergeCell ref="C200:J200"/>
    <mergeCell ref="H201:J201"/>
    <mergeCell ref="H203:J203"/>
    <mergeCell ref="H204:J204"/>
    <mergeCell ref="H205:J205"/>
    <mergeCell ref="C75:J75"/>
    <mergeCell ref="C102:J102"/>
    <mergeCell ref="C122:J122"/>
    <mergeCell ref="C147:J147"/>
    <mergeCell ref="C165:J165"/>
    <mergeCell ref="D66:J66"/>
    <mergeCell ref="D67:J67"/>
    <mergeCell ref="D68:J68"/>
    <mergeCell ref="D69:J69"/>
    <mergeCell ref="D70:J70"/>
    <mergeCell ref="D60:J60"/>
    <mergeCell ref="D61:J61"/>
    <mergeCell ref="D62:J62"/>
    <mergeCell ref="D63:J63"/>
    <mergeCell ref="D65:J65"/>
    <mergeCell ref="C54:J54"/>
    <mergeCell ref="C55:J55"/>
    <mergeCell ref="C57:J57"/>
    <mergeCell ref="D58:J58"/>
    <mergeCell ref="D59:J59"/>
    <mergeCell ref="F23:J23"/>
    <mergeCell ref="C25:J25"/>
    <mergeCell ref="C26:J26"/>
    <mergeCell ref="D27:J27"/>
    <mergeCell ref="D28:J28"/>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D47:J47"/>
    <mergeCell ref="E48:J48"/>
    <mergeCell ref="E49:J49"/>
    <mergeCell ref="E50:J50"/>
    <mergeCell ref="D51:J51"/>
    <mergeCell ref="G41:J41"/>
    <mergeCell ref="G42:J42"/>
    <mergeCell ref="G43:J43"/>
    <mergeCell ref="G44:J44"/>
    <mergeCell ref="G45:J45"/>
    <mergeCell ref="G36:J36"/>
    <mergeCell ref="G37:J37"/>
    <mergeCell ref="G38:J38"/>
    <mergeCell ref="G39:J39"/>
    <mergeCell ref="G40:J40"/>
    <mergeCell ref="D30:J30"/>
    <mergeCell ref="D31:J31"/>
    <mergeCell ref="D33:J33"/>
    <mergeCell ref="D34:J34"/>
    <mergeCell ref="D35:J35"/>
  </mergeCells>
  <pageMargins left="0.59027779999999996" right="0.59027779999999996" top="0.59027779999999996" bottom="0.59027779999999996" header="0" footer="0"/>
  <pageSetup paperSize="9" scale="77"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15</vt:i4>
      </vt:variant>
      <vt:variant>
        <vt:lpstr>Pojmenované oblasti</vt:lpstr>
      </vt:variant>
      <vt:variant>
        <vt:i4>29</vt:i4>
      </vt:variant>
    </vt:vector>
  </HeadingPairs>
  <TitlesOfParts>
    <vt:vector size="44" baseType="lpstr">
      <vt:lpstr>Rekapitulace stavby</vt:lpstr>
      <vt:lpstr>D.0 - Bourací práce a dem...</vt:lpstr>
      <vt:lpstr>D.1.01 - Architektonicko ...</vt:lpstr>
      <vt:lpstr>D.1.02 - Stavebně konstru...</vt:lpstr>
      <vt:lpstr>D.1.04 - Zdravotně techni...</vt:lpstr>
      <vt:lpstr>D.1.05 - Vytápění a vzduc...</vt:lpstr>
      <vt:lpstr>D.1.06 - Silnoproudé elek...</vt:lpstr>
      <vt:lpstr>D.1.07 - Slaboproudé elek...</vt:lpstr>
      <vt:lpstr>D.1.08 - Plynovod</vt:lpstr>
      <vt:lpstr>D.1.09 - Měření a regulace</vt:lpstr>
      <vt:lpstr>D.1.10 - Zpevněné plochy,...</vt:lpstr>
      <vt:lpstr>POV - Provizorní opatření</vt:lpstr>
      <vt:lpstr>VRN - Vedlejší rozpočtové...</vt:lpstr>
      <vt:lpstr>Seznam figur</vt:lpstr>
      <vt:lpstr>Pokyny pro vyplnění</vt:lpstr>
      <vt:lpstr>'D.0 - Bourací práce a dem...'!Názvy_tisku</vt:lpstr>
      <vt:lpstr>'D.1.01 - Architektonicko ...'!Názvy_tisku</vt:lpstr>
      <vt:lpstr>'D.1.02 - Stavebně konstru...'!Názvy_tisku</vt:lpstr>
      <vt:lpstr>'D.1.04 - Zdravotně techni...'!Názvy_tisku</vt:lpstr>
      <vt:lpstr>'D.1.05 - Vytápění a vzduc...'!Názvy_tisku</vt:lpstr>
      <vt:lpstr>'D.1.06 - Silnoproudé elek...'!Názvy_tisku</vt:lpstr>
      <vt:lpstr>'D.1.07 - Slaboproudé elek...'!Názvy_tisku</vt:lpstr>
      <vt:lpstr>'D.1.08 - Plynovod'!Názvy_tisku</vt:lpstr>
      <vt:lpstr>'D.1.09 - Měření a regulace'!Názvy_tisku</vt:lpstr>
      <vt:lpstr>'D.1.10 - Zpevněné plochy,...'!Názvy_tisku</vt:lpstr>
      <vt:lpstr>'POV - Provizorní opatření'!Názvy_tisku</vt:lpstr>
      <vt:lpstr>'Rekapitulace stavby'!Názvy_tisku</vt:lpstr>
      <vt:lpstr>'Seznam figur'!Názvy_tisku</vt:lpstr>
      <vt:lpstr>'VRN - Vedlejší rozpočtové...'!Názvy_tisku</vt:lpstr>
      <vt:lpstr>'D.0 - Bourací práce a dem...'!Oblast_tisku</vt:lpstr>
      <vt:lpstr>'D.1.01 - Architektonicko ...'!Oblast_tisku</vt:lpstr>
      <vt:lpstr>'D.1.02 - Stavebně konstru...'!Oblast_tisku</vt:lpstr>
      <vt:lpstr>'D.1.04 - Zdravotně techni...'!Oblast_tisku</vt:lpstr>
      <vt:lpstr>'D.1.05 - Vytápění a vzduc...'!Oblast_tisku</vt:lpstr>
      <vt:lpstr>'D.1.06 - Silnoproudé elek...'!Oblast_tisku</vt:lpstr>
      <vt:lpstr>'D.1.07 - Slaboproudé elek...'!Oblast_tisku</vt:lpstr>
      <vt:lpstr>'D.1.08 - Plynovod'!Oblast_tisku</vt:lpstr>
      <vt:lpstr>'D.1.09 - Měření a regulace'!Oblast_tisku</vt:lpstr>
      <vt:lpstr>'D.1.10 - Zpevněné plochy,...'!Oblast_tisku</vt:lpstr>
      <vt:lpstr>'Pokyny pro vyplnění'!Oblast_tisku</vt:lpstr>
      <vt:lpstr>'POV - Provizorní opatření'!Oblast_tisku</vt:lpstr>
      <vt:lpstr>'Rekapitulace stavby'!Oblast_tisku</vt:lpstr>
      <vt:lpstr>'Seznam figur'!Oblast_tisku</vt:lpstr>
      <vt:lpstr>'VRN - Vedlejší rozpočtové...'!Oblast_tisku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Ing. Soňa Koubová</dc:creator>
  <cp:lastModifiedBy>Soňa Koubová (APRIS s.r.o.)</cp:lastModifiedBy>
  <dcterms:created xsi:type="dcterms:W3CDTF">2025-07-28T09:40:02Z</dcterms:created>
  <dcterms:modified xsi:type="dcterms:W3CDTF">2025-07-28T09:42:22Z</dcterms:modified>
</cp:coreProperties>
</file>